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26\"/>
    </mc:Choice>
  </mc:AlternateContent>
  <xr:revisionPtr revIDLastSave="0" documentId="8_{15FBCDC7-E01A-4B36-947F-F8FE6CBBAB1E}" xr6:coauthVersionLast="47" xr6:coauthVersionMax="47" xr10:uidLastSave="{00000000-0000-0000-0000-000000000000}"/>
  <bookViews>
    <workbookView xWindow="-108" yWindow="-108" windowWidth="23256" windowHeight="12456" tabRatio="848" xr2:uid="{00000000-000D-0000-FFFF-FFFF00000000}"/>
  </bookViews>
  <sheets>
    <sheet name="Resumo do Orçamento" sheetId="1" r:id="rId1"/>
    <sheet name="Orçamento Sintético" sheetId="2" r:id="rId2"/>
    <sheet name="Memoria Calculo" sheetId="3" r:id="rId3"/>
    <sheet name="CPUs" sheetId="4" r:id="rId4"/>
    <sheet name="Cronograma" sheetId="8" r:id="rId5"/>
    <sheet name="Composição BDI" sheetId="7" r:id="rId6"/>
    <sheet name="Curva ABC de Serviços" sheetId="5" r:id="rId7"/>
    <sheet name="Curva ABC de Insumos" sheetId="6" r:id="rId8"/>
    <sheet name="Leis Sociais" sheetId="9" r:id="rId9"/>
  </sheets>
  <externalReferences>
    <externalReference r:id="rId10"/>
    <externalReference r:id="rId11"/>
  </externalReferences>
  <definedNames>
    <definedName name="_xlnm.Print_Area" localSheetId="7">'Curva ABC de Insumos'!$A$1:$P$77</definedName>
    <definedName name="_xlnm.Print_Area" localSheetId="8">'Leis Sociais'!$A$1:$F$46</definedName>
    <definedName name="BDI">[1]DADOS!$B$7</definedName>
    <definedName name="CIDADE">[1]DADOS!$A$1</definedName>
    <definedName name="ETAPA">[1]COMPRAS!$B$5</definedName>
    <definedName name="FOLHA">[1]DADOS!$E$5</definedName>
    <definedName name="FONTE">[1]DADOS!$B$5</definedName>
    <definedName name="icf">[1]DADOS!$F$9</definedName>
    <definedName name="LEI">[1]DADOS!$B$9</definedName>
    <definedName name="OBRA">[1]DADOS!$A$2</definedName>
    <definedName name="pcf">[1]DADOS!$F$8</definedName>
    <definedName name="_xlnm.Print_Titles" localSheetId="8">'Leis Sociais'!$1:$6</definedName>
    <definedName name="_xlnm.Print_Titles" localSheetId="2">'[2]repeated header'!$4:$4</definedName>
    <definedName name="_xlnm.Print_Titles" localSheetId="1">'[2]repeated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9" l="1"/>
  <c r="E41" i="9"/>
  <c r="D41" i="9"/>
  <c r="C41" i="9"/>
  <c r="F37" i="9"/>
  <c r="E37" i="9"/>
  <c r="D37" i="9"/>
  <c r="C37" i="9"/>
  <c r="F30" i="9"/>
  <c r="E30" i="9"/>
  <c r="D30" i="9"/>
  <c r="C30" i="9"/>
  <c r="F18" i="9"/>
  <c r="F43" i="9" s="1"/>
  <c r="E18" i="9"/>
  <c r="E43" i="9" s="1"/>
  <c r="D18" i="9"/>
  <c r="D43" i="9" s="1"/>
  <c r="C18" i="9"/>
  <c r="C43" i="9" s="1"/>
  <c r="D5" i="9"/>
  <c r="A1" i="9"/>
</calcChain>
</file>

<file path=xl/sharedStrings.xml><?xml version="1.0" encoding="utf-8"?>
<sst xmlns="http://schemas.openxmlformats.org/spreadsheetml/2006/main" count="3822" uniqueCount="811">
  <si>
    <t>Obra</t>
  </si>
  <si>
    <t>Bancos</t>
  </si>
  <si>
    <t>B.D.I.</t>
  </si>
  <si>
    <t>Encargos Sociais</t>
  </si>
  <si>
    <t>PAVIMENTAÇÃO EM PARALELEPÍPEDO NA LOCALIDADE SÃO FRANCISCO 2 NO MUNICÍPIO DE PAU D'ARCO-PI COM ÁREA DE 5.490,00 M²  - COM DESONERAÇÃO</t>
  </si>
  <si>
    <t xml:space="preserve">SINAPI - 11/2025 - Piauí
SICRO3 - 10/2025 - Piauí
</t>
  </si>
  <si>
    <t>26,89%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</si>
  <si>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</si>
  <si>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</si>
  <si>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</si>
  <si>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</si>
  <si>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</si>
  <si>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</si>
  <si>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</si>
  <si>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</si>
  <si>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</si>
  <si>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</si>
  <si>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ADMINISTRAÇÃO LOCAL</t>
  </si>
  <si>
    <t xml:space="preserve"> 3 </t>
  </si>
  <si>
    <t>TRANSPORTE DA PEDRA</t>
  </si>
  <si>
    <t xml:space="preserve"> 4 </t>
  </si>
  <si>
    <t>TRECHO 01</t>
  </si>
  <si>
    <t xml:space="preserve"> 5 </t>
  </si>
  <si>
    <t>TRECHO 02</t>
  </si>
  <si>
    <t xml:space="preserve"> 6 </t>
  </si>
  <si>
    <t>TRECHO 03</t>
  </si>
  <si>
    <t xml:space="preserve"> 7 </t>
  </si>
  <si>
    <t>TRECHO 04</t>
  </si>
  <si>
    <t>Total sem BDI</t>
  </si>
  <si>
    <t>Total do BDI</t>
  </si>
  <si>
    <t>Total Geral</t>
  </si>
  <si>
    <t>_______________________________________________________________
Bruno Evelin Sérvio Noronha
Setor de Engenharia</t>
  </si>
  <si>
    <t>Orçamento Sintético</t>
  </si>
  <si>
    <t>Código</t>
  </si>
  <si>
    <t>Banco</t>
  </si>
  <si>
    <t>Und</t>
  </si>
  <si>
    <t>Valor Unit</t>
  </si>
  <si>
    <t>Valor Unit com BDI</t>
  </si>
  <si>
    <t xml:space="preserve">  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</si>
  <si>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</si>
  <si>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</si>
  <si>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</si>
  <si>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</si>
  <si>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</si>
  <si>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</si>
  <si>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2.1 </t>
  </si>
  <si>
    <t xml:space="preserve"> COMPSADA13 </t>
  </si>
  <si>
    <t>Próprio</t>
  </si>
  <si>
    <t>ADMINISTRAÇÃO LOCAL DA OBRA</t>
  </si>
  <si>
    <t>MÊS</t>
  </si>
  <si>
    <t xml:space="preserve"> 3.1 </t>
  </si>
  <si>
    <t xml:space="preserve"> 5915321 </t>
  </si>
  <si>
    <t>SICRO3</t>
  </si>
  <si>
    <t>Transporte com caminhão basculante de 14 m³ - rodovia pavimentada</t>
  </si>
  <si>
    <t>tkm</t>
  </si>
  <si>
    <t xml:space="preserve"> 4.1 </t>
  </si>
  <si>
    <t>TERRAPLANAGEM</t>
  </si>
  <si>
    <t xml:space="preserve"> 4.1.1 </t>
  </si>
  <si>
    <t xml:space="preserve"> 100575 </t>
  </si>
  <si>
    <t>REGULARIZAÇÃO DE SUPERFÍCIES COM MOTONIVELADORA. AF_09/2024</t>
  </si>
  <si>
    <t xml:space="preserve"> 4.2 </t>
  </si>
  <si>
    <t>PAVIMENTAÇÃO</t>
  </si>
  <si>
    <t xml:space="preserve"> 4.2.1 </t>
  </si>
  <si>
    <t xml:space="preserve"> COMP SADA 010 </t>
  </si>
  <si>
    <t>EXECUÇÃO DE PAVIMENTO EM PARELEPÍPEDOS, REJUNTAMENTO COM ARGAMASSA TRAÇO 1:3 (CIMENTO E AREIA)</t>
  </si>
  <si>
    <t>M²</t>
  </si>
  <si>
    <t xml:space="preserve"> 4.2.2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</si>
  <si>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</si>
  <si>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</si>
  <si>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4.3 </t>
  </si>
  <si>
    <t>SERVIÇOS COMPLEMENTARES</t>
  </si>
  <si>
    <t xml:space="preserve"> 4.3.1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</si>
  <si>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</si>
  <si>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</si>
  <si>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M</t>
  </si>
  <si>
    <t xml:space="preserve"> 4.3.2 </t>
  </si>
  <si>
    <t xml:space="preserve"> 94287 </t>
  </si>
  <si>
    <t>EXECUÇÃO DE SARJETA DE CONCRETO USINADO, MOLDADA IN LOCO EM TRECHO RETO, 30 CM BASE X 10 CM ALTURA. AF_01/2024</t>
  </si>
  <si>
    <t xml:space="preserve"> 4.4 </t>
  </si>
  <si>
    <t>SINALIZAÇÃO</t>
  </si>
  <si>
    <t xml:space="preserve"> 4.4.1 </t>
  </si>
  <si>
    <t xml:space="preserve"> COMPOSIÇÃO SADA 07 </t>
  </si>
  <si>
    <t>PLACA DE IDENTIFICAÇÃO DAS RUAS COM TUBO DE FERRO GALVANIZADO</t>
  </si>
  <si>
    <t>UND</t>
  </si>
  <si>
    <t xml:space="preserve"> 5.1 </t>
  </si>
  <si>
    <t xml:space="preserve"> 5.1.1 </t>
  </si>
  <si>
    <t xml:space="preserve"> 5.2 </t>
  </si>
  <si>
    <t xml:space="preserve"> 5.2.1 </t>
  </si>
  <si>
    <t xml:space="preserve"> 5.2.2 </t>
  </si>
  <si>
    <t xml:space="preserve"> 5.3 </t>
  </si>
  <si>
    <t xml:space="preserve"> 5.3.1 </t>
  </si>
  <si>
    <t xml:space="preserve"> 5.3.2 </t>
  </si>
  <si>
    <t xml:space="preserve"> 5.4 </t>
  </si>
  <si>
    <t xml:space="preserve"> 5.4.1 </t>
  </si>
  <si>
    <t xml:space="preserve"> 6.1 </t>
  </si>
  <si>
    <t xml:space="preserve"> 6.1.1 </t>
  </si>
  <si>
    <t xml:space="preserve"> 6.2 </t>
  </si>
  <si>
    <t xml:space="preserve"> 6.2.1 </t>
  </si>
  <si>
    <t xml:space="preserve"> 6.2.2 </t>
  </si>
  <si>
    <t xml:space="preserve"> 6.3 </t>
  </si>
  <si>
    <t xml:space="preserve"> 6.3.1 </t>
  </si>
  <si>
    <t xml:space="preserve"> 6.3.2 </t>
  </si>
  <si>
    <t xml:space="preserve"> 6.4 </t>
  </si>
  <si>
    <t xml:space="preserve"> 6.4.1 </t>
  </si>
  <si>
    <t xml:space="preserve"> 7.1 </t>
  </si>
  <si>
    <t xml:space="preserve"> 7.1.1 </t>
  </si>
  <si>
    <t xml:space="preserve"> 7.2 </t>
  </si>
  <si>
    <t xml:space="preserve"> 7.2.1 </t>
  </si>
  <si>
    <t xml:space="preserve"> 7.2.2 </t>
  </si>
  <si>
    <t xml:space="preserve"> 7.3 </t>
  </si>
  <si>
    <t xml:space="preserve"> 7.3.1 </t>
  </si>
  <si>
    <t xml:space="preserve"> 7.3.2 </t>
  </si>
  <si>
    <t xml:space="preserve"> 7.4 </t>
  </si>
  <si>
    <t xml:space="preserve"> 7.4.1 </t>
  </si>
  <si>
    <t>Local</t>
  </si>
  <si>
    <t>Fórmula</t>
  </si>
  <si>
    <t>Quantidade</t>
  </si>
  <si>
    <t>LARGURA x ALTURA</t>
  </si>
  <si>
    <t>3,60*1,80</t>
  </si>
  <si>
    <t>MESES</t>
  </si>
  <si>
    <t>MOMENTO DE TRANSPORTE</t>
  </si>
  <si>
    <t>5490*0,042*2,52*1,50*60</t>
  </si>
  <si>
    <t>COMPRIMENTO x LARGURA</t>
  </si>
  <si>
    <t>285*6</t>
  </si>
  <si>
    <t>COMPRIMENTO x2</t>
  </si>
  <si>
    <t>285*2</t>
  </si>
  <si>
    <t>MEIO-FIO DE CONTENÇÃO (LARGURA x2)</t>
  </si>
  <si>
    <t>6*2</t>
  </si>
  <si>
    <t>UNIDADE</t>
  </si>
  <si>
    <t>160*6</t>
  </si>
  <si>
    <t>160*2</t>
  </si>
  <si>
    <t>170*6</t>
  </si>
  <si>
    <t>170*2</t>
  </si>
  <si>
    <t>MEIO-FIO TRECHO 02</t>
  </si>
  <si>
    <t>300*6</t>
  </si>
  <si>
    <t>300*2</t>
  </si>
  <si>
    <t>Composições Analíticas com Preço Unitário</t>
  </si>
  <si>
    <t>Composições Principais</t>
  </si>
  <si>
    <t>Tipo</t>
  </si>
  <si>
    <t>Composição</t>
  </si>
  <si>
    <t>Sinalização Vertical Viária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</si>
  <si>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</si>
  <si>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</si>
  <si>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</si>
  <si>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</si>
  <si>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</si>
  <si>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</si>
  <si>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</si>
  <si>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102234 </t>
  </si>
  <si>
    <t>PINTURA IMUNIZANTE PARA MADEIRA, 2 DEMÃOS. AF_01/2021</t>
  </si>
  <si>
    <t>Pintura em Madeira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</si>
  <si>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</si>
  <si>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</si>
  <si>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</si>
  <si>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</si>
  <si>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00005065 </t>
  </si>
  <si>
    <t>PREGO DE ACO POLIDO COM CABECA 10 X 10 (7/8 X 17)</t>
  </si>
  <si>
    <t>KG</t>
  </si>
  <si>
    <t xml:space="preserve"> 00004509 </t>
  </si>
  <si>
    <t>SARRAFO *2,5 X 10* CM EM PINUS, MISTA OU EQUIVALENTE DA REGIAO - BRUTA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</si>
  <si>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</si>
  <si>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</si>
  <si>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</si>
  <si>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</si>
  <si>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</si>
  <si>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</si>
  <si>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</si>
  <si>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ASTU - ASSENTAMENTO DE TUBOS E PECAS</t>
  </si>
  <si>
    <t xml:space="preserve"> P9803 </t>
  </si>
  <si>
    <t>Almoxarife - mensalista</t>
  </si>
  <si>
    <t>Mão de Obra</t>
  </si>
  <si>
    <t>mês</t>
  </si>
  <si>
    <t xml:space="preserve"> P9840 </t>
  </si>
  <si>
    <t>Encarregado geral - mensalista</t>
  </si>
  <si>
    <t xml:space="preserve"> P9812 </t>
  </si>
  <si>
    <t>Engenheiro - mensalista</t>
  </si>
  <si>
    <t>A</t>
  </si>
  <si>
    <t>Equipamentos</t>
  </si>
  <si>
    <t>Utilização</t>
  </si>
  <si>
    <t>Custo Horário</t>
  </si>
  <si>
    <t>Custo Horário Total</t>
  </si>
  <si>
    <t>Operativa</t>
  </si>
  <si>
    <t>Improdutiva</t>
  </si>
  <si>
    <t xml:space="preserve"> E9667 </t>
  </si>
  <si>
    <t>Caminhão basculante com capacidade de 14 m³ - 210 kW</t>
  </si>
  <si>
    <t>Custo horário total de equipamentos</t>
  </si>
  <si>
    <t>Custo horário total de execução</t>
  </si>
  <si>
    <t>Produção de equipe</t>
  </si>
  <si>
    <t>Custo unitário de execução</t>
  </si>
  <si>
    <t>Custo do FIC</t>
  </si>
  <si>
    <t>Custo do FIT</t>
  </si>
  <si>
    <t>Aterros, Bases, Sub bases e Imprimações</t>
  </si>
  <si>
    <t xml:space="preserve"> 5932 </t>
  </si>
  <si>
    <t>MOTONIVELADORA POTÊNCIA BÁSICA LÍQUIDA (PRIMEIRA MARCHA) 125 HP, PESO BRUTO 13032 KG, LARGURA DA LÂMINA DE 3,7 M - CHP DIURNO. AF_06/2014</t>
  </si>
  <si>
    <t>Custos Horários Produtivo e Improdutivo dos Equipamentos</t>
  </si>
  <si>
    <t>CHP</t>
  </si>
  <si>
    <t xml:space="preserve"> 93244 </t>
  </si>
  <si>
    <t>ROLO COMPACTADOR VIBRATÓRIO PÉ DE CARNEIRO PARA SOLOS, POTÊNCIA 80 HP, PESO OPERACIONAL SEM/COM LASTRO 7,4 / 8,8 T, LARGURA DE TRABALHO 1,68 M - CHI DIURNO. AF_02/2016</t>
  </si>
  <si>
    <t>CHI</t>
  </si>
  <si>
    <t xml:space="preserve"> 5934 </t>
  </si>
  <si>
    <t>MOTONIVELADORA POTÊNCIA BÁSICA LÍQUIDA (PRIMEIRA MARCHA) 125 HP, PESO BRUTO 13032 KG, LARGURA DA LÂMINA DE 3,7 M - CHI DIURNO. AF_06/2014</t>
  </si>
  <si>
    <t>PAVI - PAVIMENTAÇÃO</t>
  </si>
  <si>
    <t xml:space="preserve"> COMP SADA 010.1 </t>
  </si>
  <si>
    <t>DESMONTE MANUAL DE ROCHA DE ORIGEM ARENÍTICA</t>
  </si>
  <si>
    <t>MILHEIRO</t>
  </si>
  <si>
    <t xml:space="preserve"> 88260 </t>
  </si>
  <si>
    <t>CALCETEIRO COM ENCARGOS COMPLEMENTARES</t>
  </si>
  <si>
    <t xml:space="preserve"> 88628 </t>
  </si>
  <si>
    <t>ARGAMASSA TRAÇO 1:3 (EM VOLUME DE CIMENTO E AREIA MÉDIA ÚMIDA), PREPARO MECÂNICO COM BETONEIRA 400 L. AF_08/2019</t>
  </si>
  <si>
    <t>Argamassas</t>
  </si>
  <si>
    <t>m³</t>
  </si>
  <si>
    <t xml:space="preserve"> 00000367 </t>
  </si>
  <si>
    <t>AREIA GROSSA - POSTO JAZIDA/FORNECEDOR (RETIRADO NA JAZIDA, SEM TRANSPORTE)</t>
  </si>
  <si>
    <t>Radier, Piso de Concreto e Laje sobre Solo</t>
  </si>
  <si>
    <t xml:space="preserve"> 88309 </t>
  </si>
  <si>
    <t>PEDREIRO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</si>
  <si>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</si>
  <si>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</si>
  <si>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>Guias e sarjetas</t>
  </si>
  <si>
    <t xml:space="preserve"> 88629 </t>
  </si>
  <si>
    <t>ARGAMASSA TRAÇO 1:3 (EM VOLUME DE CIMENTO E AREIA MÉDIA ÚMIDA), PREPARO MANUAL. AF_08/2019</t>
  </si>
  <si>
    <t xml:space="preserve"> 00004059 </t>
  </si>
  <si>
    <t>MEIO-FIO OU GUIA DE CONCRETO, PRE-MOLDADO, COMP 1 M, *30 X 12/15* CM (H X L1/L2)</t>
  </si>
  <si>
    <t xml:space="preserve"> 00000370 </t>
  </si>
  <si>
    <t>AREIA MEDIA - POSTO JAZIDA/FORNECEDOR (RETIRADO NA JAZIDA, SEM TRANSPORTE)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</si>
  <si>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</si>
  <si>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</si>
  <si>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</si>
  <si>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</si>
  <si>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 xml:space="preserve"> 00004517 </t>
  </si>
  <si>
    <t>SARRAFO *2,5 X 7,5* CM EM PINUS, MISTA OU EQUIVALENTE DA REGIAO - BRUTA</t>
  </si>
  <si>
    <t>URBA - URBANIZAÇÃO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</si>
  <si>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</si>
  <si>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</si>
  <si>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</si>
  <si>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 xml:space="preserve"> 93358 </t>
  </si>
  <si>
    <t>ESCAVAÇÃO MANUAL DE VALA. AF_09/2024</t>
  </si>
  <si>
    <t>Escavação de Valas</t>
  </si>
  <si>
    <t xml:space="preserve"> 00013521 </t>
  </si>
  <si>
    <t>PLACA DE ACO ESMALTADA PARA IDENTIFICACAO DE RUA, *45 CM X 20* CM</t>
  </si>
  <si>
    <t>UN</t>
  </si>
  <si>
    <t xml:space="preserve"> 00013294 </t>
  </si>
  <si>
    <t>PARAFUSO DE ACO ZINCADO, SEXTAVADO, COM ROSCA SOBERBA, DIAMETRO 3/8", COMPRIMENTO 80 MM</t>
  </si>
  <si>
    <t xml:space="preserve"> 00001318 </t>
  </si>
  <si>
    <t>CHAPA DE ACO FINA A QUENTE BITOLA MSG 14, E = 2,00 MM (16,0 KG/M2)</t>
  </si>
  <si>
    <t xml:space="preserve"> 00007696 </t>
  </si>
  <si>
    <t>TUBO ACO GALVANIZADO COM COSTURA, CLASSE MEDIA, DN 2", E = *3,65* MM, PESO *5,10* KG/M (NBR 5580)</t>
  </si>
  <si>
    <t>Composições Auxiliares</t>
  </si>
  <si>
    <t xml:space="preserve"> 00001379 </t>
  </si>
  <si>
    <t>CIMENTO PORTLAND COMPOSTO CP II-32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</si>
  <si>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</si>
  <si>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</si>
  <si>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</si>
  <si>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</si>
  <si>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88377 </t>
  </si>
  <si>
    <t>OPERADOR DE BETONEIRA ESTACIONÁRIA/MISTURADOR COM ENCARGOS COMPLEMENTARES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</si>
  <si>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</si>
  <si>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</si>
  <si>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</si>
  <si>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</si>
  <si>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</si>
  <si>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</si>
  <si>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</si>
  <si>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</si>
  <si>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</si>
  <si>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</si>
  <si>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</si>
  <si>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</si>
  <si>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</si>
  <si>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</si>
  <si>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</si>
  <si>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</si>
  <si>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95328 </t>
  </si>
  <si>
    <t>CURSO DE CAPACITAÇÃO PARA CALCETEIRO (ENCARGOS COMPLEMENTARES) - HORISTA</t>
  </si>
  <si>
    <t xml:space="preserve"> 00037371 </t>
  </si>
  <si>
    <t>TRANSPORTE - HORISTA (COLETADO CAIXA - ENCARGOS COMPLEMENTARES)</t>
  </si>
  <si>
    <t>Encargos Complementares</t>
  </si>
  <si>
    <t xml:space="preserve"> 00037373 </t>
  </si>
  <si>
    <t>SEGURO - HORISTA (COLETADO CAIXA - ENCARGOS COMPLEMENTARES)</t>
  </si>
  <si>
    <t xml:space="preserve"> 00004759 </t>
  </si>
  <si>
    <t>CALCETEIRO / RASTELEIRO (HORISTA)</t>
  </si>
  <si>
    <t xml:space="preserve"> 00043489 </t>
  </si>
  <si>
    <t>EPI - FAMILIA PEDREIRO - HORISTA (ENCARGOS COMPLEMENTARES - COLETADO CAIXA)</t>
  </si>
  <si>
    <t xml:space="preserve"> 00043465 </t>
  </si>
  <si>
    <t>FERRAMENTAS - FAMILIA PEDREIRO - HORISTA (ENCARGOS COMPLEMENTARES - COLETADO CAIXA)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</si>
  <si>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</si>
  <si>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</si>
  <si>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</si>
  <si>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</si>
  <si>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</si>
  <si>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</si>
  <si>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</si>
  <si>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</si>
  <si>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</si>
  <si>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</si>
  <si>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</si>
  <si>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</si>
  <si>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00004721 </t>
  </si>
  <si>
    <t>PEDRA BRITADA N. 1 (9,5 A 19 MM) POSTO PEDREIRA/FORNECEDOR, SEM FRETE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</si>
  <si>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</si>
  <si>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</si>
  <si>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</si>
  <si>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</si>
  <si>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</si>
  <si>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</si>
  <si>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</si>
  <si>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</si>
  <si>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</si>
  <si>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</si>
  <si>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</si>
  <si>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</si>
  <si>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</si>
  <si>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</si>
  <si>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</si>
  <si>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</si>
  <si>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</si>
  <si>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</si>
  <si>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</si>
  <si>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</si>
  <si>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</si>
  <si>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</si>
  <si>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</si>
  <si>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</si>
  <si>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TCE TC/012424/2023 - INS. 01 </t>
  </si>
  <si>
    <t>INDENIZAÇÃO JAZIDA</t>
  </si>
  <si>
    <t>Verba</t>
  </si>
  <si>
    <t>MIL</t>
  </si>
  <si>
    <t xml:space="preserve"> 88300 </t>
  </si>
  <si>
    <t>OPERADOR DE MOTONIVELADORA COM ENCARGOS COMPLEMENTARES</t>
  </si>
  <si>
    <t xml:space="preserve"> 89228 </t>
  </si>
  <si>
    <t>MOTONIVELADORA POTÊNCIA BÁSICA LÍQUIDA (PRIMEIRA MARCHA) 125 HP, PESO BRUTO 13032 KG, LARGURA DA LÂMINA DE 3,7 M - DEPRECIAÇÃO. AF_06/2014</t>
  </si>
  <si>
    <t xml:space="preserve"> 89229 </t>
  </si>
  <si>
    <t>MOTONIVELADORA POTÊNCIA BÁSICA LÍQUIDA (PRIMEIRA MARCHA) 125 HP, PESO BRUTO 13032 KG, LARGURA DA LÂMINA DE 3,7 M - JUROS.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</si>
  <si>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</si>
  <si>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</si>
  <si>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</si>
  <si>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</si>
  <si>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00004090 </t>
  </si>
  <si>
    <t>MOTONIVELADORA POTENCIA BASICA LIQUIDA (PRIMEIRA MARCHA) 125 HP, PESO BRUTO 13843 KG, LARGURA DA LAMINA DE 3,7 M</t>
  </si>
  <si>
    <t xml:space="preserve"> 00004221 </t>
  </si>
  <si>
    <t>OLEO DIESEL COMBUSTIVEL COMUM METROPOLITANO S-10 OU S-500</t>
  </si>
  <si>
    <t>L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</si>
  <si>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</si>
  <si>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</si>
  <si>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</si>
  <si>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</si>
  <si>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88303 </t>
  </si>
  <si>
    <t>OPERADOR DE ROLO COMPACTADOR COM ENCARGOS COMPLEMENTARES</t>
  </si>
  <si>
    <t xml:space="preserve"> 88310 </t>
  </si>
  <si>
    <t>PINTOR COM ENCARGOS COMPLEMENTARES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</si>
  <si>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</si>
  <si>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</si>
  <si>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</si>
  <si>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</si>
  <si>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</si>
  <si>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</si>
  <si>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</si>
  <si>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</si>
  <si>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</si>
  <si>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</si>
  <si>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</si>
  <si>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</si>
  <si>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</si>
  <si>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</si>
  <si>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</si>
  <si>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</si>
  <si>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00004222 </t>
  </si>
  <si>
    <t>GASOLINA COMUM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</si>
  <si>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</si>
  <si>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</si>
  <si>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</si>
  <si>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</si>
  <si>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00014513 </t>
  </si>
  <si>
    <t>ROLO COMPACTADOR PE DE CARNEIRO VIBRATORIO, POTENCIA 80 HP, PESO OPERACIONAL SEM/COM LASTRO 7,4/8,8 T, LARGURA DE TRABALHO 1,68 M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</si>
  <si>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</si>
  <si>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</si>
  <si>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</si>
  <si>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</si>
  <si>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>Curva ABC de Serviços</t>
  </si>
  <si>
    <t>Valor  Unit</t>
  </si>
  <si>
    <t>Peso Acumulado (%)</t>
  </si>
  <si>
    <t>5.490,0</t>
  </si>
  <si>
    <t>87,41</t>
  </si>
  <si>
    <t>479.880,90</t>
  </si>
  <si>
    <t>62,94</t>
  </si>
  <si>
    <t>1.872,0</t>
  </si>
  <si>
    <t>57,27</t>
  </si>
  <si>
    <t>107.209,44</t>
  </si>
  <si>
    <t>14,06</t>
  </si>
  <si>
    <t>77,01</t>
  </si>
  <si>
    <t>1.830,0</t>
  </si>
  <si>
    <t>43,37</t>
  </si>
  <si>
    <t>79.367,10</t>
  </si>
  <si>
    <t>10,41</t>
  </si>
  <si>
    <t>87,42</t>
  </si>
  <si>
    <t>52.295,544</t>
  </si>
  <si>
    <t>0,85</t>
  </si>
  <si>
    <t>44.451,21</t>
  </si>
  <si>
    <t>5,83</t>
  </si>
  <si>
    <t>93,25</t>
  </si>
  <si>
    <t>4,0</t>
  </si>
  <si>
    <t>9.162,81</t>
  </si>
  <si>
    <t>36.651,24</t>
  </si>
  <si>
    <t>4,81</t>
  </si>
  <si>
    <t>98,05</t>
  </si>
  <si>
    <t>0,81</t>
  </si>
  <si>
    <t>4.446,90</t>
  </si>
  <si>
    <t>0,58</t>
  </si>
  <si>
    <t>98,64</t>
  </si>
  <si>
    <t>0,71</t>
  </si>
  <si>
    <t>3.897,90</t>
  </si>
  <si>
    <t>0,51</t>
  </si>
  <si>
    <t>99,15</t>
  </si>
  <si>
    <t>6,48</t>
  </si>
  <si>
    <t>584,40</t>
  </si>
  <si>
    <t>3.786,91</t>
  </si>
  <si>
    <t>0,50</t>
  </si>
  <si>
    <t>99,64</t>
  </si>
  <si>
    <t>678,13</t>
  </si>
  <si>
    <t>2.712,52</t>
  </si>
  <si>
    <t>0,36</t>
  </si>
  <si>
    <t>100,00</t>
  </si>
  <si>
    <t>Curva ABC de Insumos</t>
  </si>
  <si>
    <t>Grupo</t>
  </si>
  <si>
    <t>Valor  Unitário</t>
  </si>
  <si>
    <t>Peso</t>
  </si>
  <si>
    <t>Valor Acumulado</t>
  </si>
  <si>
    <t>Peso Acumulado</t>
  </si>
  <si>
    <t>Geral</t>
  </si>
  <si>
    <t>6.306,1310207</t>
  </si>
  <si>
    <t>16,85</t>
  </si>
  <si>
    <t>106.264,56</t>
  </si>
  <si>
    <t>13,94%</t>
  </si>
  <si>
    <t>3.952,5333590</t>
  </si>
  <si>
    <t>23,04</t>
  </si>
  <si>
    <t>91.079,11</t>
  </si>
  <si>
    <t>11,95%</t>
  </si>
  <si>
    <t>25,88%</t>
  </si>
  <si>
    <t>1.881,3600000</t>
  </si>
  <si>
    <t>41,33</t>
  </si>
  <si>
    <t>77.752,98</t>
  </si>
  <si>
    <t>10,20%</t>
  </si>
  <si>
    <t>36,08%</t>
  </si>
  <si>
    <t>625,8600000</t>
  </si>
  <si>
    <t>122,12</t>
  </si>
  <si>
    <t>76.429,36</t>
  </si>
  <si>
    <t>10,02%</t>
  </si>
  <si>
    <t>46,11%</t>
  </si>
  <si>
    <t>55.816,8087680</t>
  </si>
  <si>
    <t>1,35</t>
  </si>
  <si>
    <t>75.075,51</t>
  </si>
  <si>
    <t>9,85%</t>
  </si>
  <si>
    <t>55,95%</t>
  </si>
  <si>
    <t>2.233,0038847</t>
  </si>
  <si>
    <t>51.455,61</t>
  </si>
  <si>
    <t>6,75%</t>
  </si>
  <si>
    <t>62,70%</t>
  </si>
  <si>
    <t>68,8080000</t>
  </si>
  <si>
    <t>697,90</t>
  </si>
  <si>
    <t>48.020,76</t>
  </si>
  <si>
    <t>6,30%</t>
  </si>
  <si>
    <t>69,00%</t>
  </si>
  <si>
    <t>Equipamento</t>
  </si>
  <si>
    <t>111,1228916</t>
  </si>
  <si>
    <t>0,0000000</t>
  </si>
  <si>
    <t>400,93</t>
  </si>
  <si>
    <t>93,66</t>
  </si>
  <si>
    <t>44.552,36</t>
  </si>
  <si>
    <t>0,00</t>
  </si>
  <si>
    <t>5,84%</t>
  </si>
  <si>
    <t>74,85%</t>
  </si>
  <si>
    <t>12.679,3969283</t>
  </si>
  <si>
    <t>3,12</t>
  </si>
  <si>
    <t>39.578,66</t>
  </si>
  <si>
    <t>5,19%</t>
  </si>
  <si>
    <t>80,04%</t>
  </si>
  <si>
    <t>1,81</t>
  </si>
  <si>
    <t>23.007,11</t>
  </si>
  <si>
    <t>3,02%</t>
  </si>
  <si>
    <t>83,06%</t>
  </si>
  <si>
    <t>153,9795440</t>
  </si>
  <si>
    <t>120,55</t>
  </si>
  <si>
    <t>18.561,54</t>
  </si>
  <si>
    <t>2,43%</t>
  </si>
  <si>
    <t>85,49%</t>
  </si>
  <si>
    <t>1,4000000</t>
  </si>
  <si>
    <t>13.043,66</t>
  </si>
  <si>
    <t>18.261,12</t>
  </si>
  <si>
    <t>2,40%</t>
  </si>
  <si>
    <t>87,88%</t>
  </si>
  <si>
    <t>6.175,2164323</t>
  </si>
  <si>
    <t>1,76</t>
  </si>
  <si>
    <t>10.891,67</t>
  </si>
  <si>
    <t>1,43%</t>
  </si>
  <si>
    <t>89,31%</t>
  </si>
  <si>
    <t>7.749,29</t>
  </si>
  <si>
    <t>10.849,01</t>
  </si>
  <si>
    <t>1,42%</t>
  </si>
  <si>
    <t>90,74%</t>
  </si>
  <si>
    <t>6.078,0082000</t>
  </si>
  <si>
    <t>1,66</t>
  </si>
  <si>
    <t>10.103,22</t>
  </si>
  <si>
    <t>1,33%</t>
  </si>
  <si>
    <t>92,06%</t>
  </si>
  <si>
    <t>386,3287414</t>
  </si>
  <si>
    <t>24,35</t>
  </si>
  <si>
    <t>9.407,18</t>
  </si>
  <si>
    <t>1,23%</t>
  </si>
  <si>
    <t>93,30%</t>
  </si>
  <si>
    <t>0,72</t>
  </si>
  <si>
    <t>9.170,67</t>
  </si>
  <si>
    <t>1,20%</t>
  </si>
  <si>
    <t>94,50%</t>
  </si>
  <si>
    <t>0,2400000</t>
  </si>
  <si>
    <t>31.421,77</t>
  </si>
  <si>
    <t>7.541,22</t>
  </si>
  <si>
    <t>0,99%</t>
  </si>
  <si>
    <t>95,49%</t>
  </si>
  <si>
    <t>247,0500000</t>
  </si>
  <si>
    <t>29,18</t>
  </si>
  <si>
    <t>7.210,08</t>
  </si>
  <si>
    <t>0,95%</t>
  </si>
  <si>
    <t>96,43%</t>
  </si>
  <si>
    <t>0,99</t>
  </si>
  <si>
    <t>6.015,66</t>
  </si>
  <si>
    <t>0,79%</t>
  </si>
  <si>
    <t>97,22%</t>
  </si>
  <si>
    <t>0,77</t>
  </si>
  <si>
    <t>4.779,80</t>
  </si>
  <si>
    <t>0,63%</t>
  </si>
  <si>
    <t>97,85%</t>
  </si>
  <si>
    <t>6,4800000</t>
  </si>
  <si>
    <t>507,56</t>
  </si>
  <si>
    <t>3.288,99</t>
  </si>
  <si>
    <t>0,43%</t>
  </si>
  <si>
    <t>98,28%</t>
  </si>
  <si>
    <t>152,4390000</t>
  </si>
  <si>
    <t>20,72</t>
  </si>
  <si>
    <t>3.158,71</t>
  </si>
  <si>
    <t>0,41%</t>
  </si>
  <si>
    <t>98,70%</t>
  </si>
  <si>
    <t>0,0022656</t>
  </si>
  <si>
    <t>751.288,80</t>
  </si>
  <si>
    <t>1.702,13</t>
  </si>
  <si>
    <t>0,22%</t>
  </si>
  <si>
    <t>98,92%</t>
  </si>
  <si>
    <t>366,0000000</t>
  </si>
  <si>
    <t>4,37</t>
  </si>
  <si>
    <t>1.597,60</t>
  </si>
  <si>
    <t>0,21%</t>
  </si>
  <si>
    <t>99,13%</t>
  </si>
  <si>
    <t>8,0000000</t>
  </si>
  <si>
    <t>167,49</t>
  </si>
  <si>
    <t>1.339,96</t>
  </si>
  <si>
    <t>0,18%</t>
  </si>
  <si>
    <t>99,30%</t>
  </si>
  <si>
    <t>0,10</t>
  </si>
  <si>
    <t>1.287,11</t>
  </si>
  <si>
    <t>0,17%</t>
  </si>
  <si>
    <t>99,47%</t>
  </si>
  <si>
    <t>10,8000000</t>
  </si>
  <si>
    <t>93,43</t>
  </si>
  <si>
    <t>1.009,03</t>
  </si>
  <si>
    <t>0,13%</t>
  </si>
  <si>
    <t>99,60%</t>
  </si>
  <si>
    <t>33,7434904</t>
  </si>
  <si>
    <t>23,39</t>
  </si>
  <si>
    <t>789,12</t>
  </si>
  <si>
    <t>0,10%</t>
  </si>
  <si>
    <t>99,71%</t>
  </si>
  <si>
    <t>0,0004140</t>
  </si>
  <si>
    <t>1.516.335,50</t>
  </si>
  <si>
    <t>627,73</t>
  </si>
  <si>
    <t>0,08%</t>
  </si>
  <si>
    <t>99,79%</t>
  </si>
  <si>
    <t>422,2885080</t>
  </si>
  <si>
    <t>1,13</t>
  </si>
  <si>
    <t>476,90</t>
  </si>
  <si>
    <t>0,06%</t>
  </si>
  <si>
    <t>99,85%</t>
  </si>
  <si>
    <t>0,0364679</t>
  </si>
  <si>
    <t>8.586,80</t>
  </si>
  <si>
    <t>313,14</t>
  </si>
  <si>
    <t>0,04%</t>
  </si>
  <si>
    <t>99,89%</t>
  </si>
  <si>
    <t>39,5280000</t>
  </si>
  <si>
    <t>7,31</t>
  </si>
  <si>
    <t>288,90</t>
  </si>
  <si>
    <t>99,93%</t>
  </si>
  <si>
    <t>5,7254937</t>
  </si>
  <si>
    <t>45,74</t>
  </si>
  <si>
    <t>261,91</t>
  </si>
  <si>
    <t>0,03%</t>
  </si>
  <si>
    <t>99,97%</t>
  </si>
  <si>
    <t>14,4000000</t>
  </si>
  <si>
    <t>12,78</t>
  </si>
  <si>
    <t>184,00</t>
  </si>
  <si>
    <t>0,02%</t>
  </si>
  <si>
    <t>99,99%</t>
  </si>
  <si>
    <t>23,2335428</t>
  </si>
  <si>
    <t>7,50</t>
  </si>
  <si>
    <t>174,23</t>
  </si>
  <si>
    <t>100,01%</t>
  </si>
  <si>
    <t>112,0722300</t>
  </si>
  <si>
    <t>1,40</t>
  </si>
  <si>
    <t>156,43</t>
  </si>
  <si>
    <t>100,03%</t>
  </si>
  <si>
    <t>20,7897840</t>
  </si>
  <si>
    <t>6,33</t>
  </si>
  <si>
    <t>131,64</t>
  </si>
  <si>
    <t>100,05%</t>
  </si>
  <si>
    <t>32,0000000</t>
  </si>
  <si>
    <t>1,85</t>
  </si>
  <si>
    <t>59,28</t>
  </si>
  <si>
    <t>0,01%</t>
  </si>
  <si>
    <t>100,06%</t>
  </si>
  <si>
    <t>2,4442772</t>
  </si>
  <si>
    <t>56,32</t>
  </si>
  <si>
    <t>100,07%</t>
  </si>
  <si>
    <t>0,0036865</t>
  </si>
  <si>
    <t>14.902,60</t>
  </si>
  <si>
    <t>54,94</t>
  </si>
  <si>
    <t>1,0552680</t>
  </si>
  <si>
    <t>47,34</t>
  </si>
  <si>
    <t>49,96</t>
  </si>
  <si>
    <t>100,08%</t>
  </si>
  <si>
    <t>1,4890548</t>
  </si>
  <si>
    <t>34,31</t>
  </si>
  <si>
    <t>0,00%</t>
  </si>
  <si>
    <t>0,0462560</t>
  </si>
  <si>
    <t>331,16</t>
  </si>
  <si>
    <t>15,32</t>
  </si>
  <si>
    <t>100,09%</t>
  </si>
  <si>
    <t>0,01</t>
  </si>
  <si>
    <t>5,36</t>
  </si>
  <si>
    <t>2,4163920</t>
  </si>
  <si>
    <t>4,38</t>
  </si>
  <si>
    <t>1,4673960</t>
  </si>
  <si>
    <t>2,60</t>
  </si>
  <si>
    <t>3,82</t>
  </si>
  <si>
    <t>0,0732240</t>
  </si>
  <si>
    <t>49,11</t>
  </si>
  <si>
    <t>3,60</t>
  </si>
  <si>
    <t>2,35</t>
  </si>
  <si>
    <t>3,44</t>
  </si>
  <si>
    <t>0,0855360</t>
  </si>
  <si>
    <t>26,32</t>
  </si>
  <si>
    <t>2,25</t>
  </si>
  <si>
    <t>0,56</t>
  </si>
  <si>
    <t>Totais por Tipo</t>
  </si>
  <si>
    <t>R$ 44.552,36</t>
  </si>
  <si>
    <t>R$ 2.697,94</t>
  </si>
  <si>
    <t>R$ 295.999,48</t>
  </si>
  <si>
    <t>R$ 307.143,62</t>
  </si>
  <si>
    <t>Serviços</t>
  </si>
  <si>
    <t>R$ 0,00</t>
  </si>
  <si>
    <t>Taxas</t>
  </si>
  <si>
    <t>Administração</t>
  </si>
  <si>
    <t>Aluguel</t>
  </si>
  <si>
    <t>R$ 7.210,08</t>
  </si>
  <si>
    <t>Transporte</t>
  </si>
  <si>
    <t>R$ 105.329,15</t>
  </si>
  <si>
    <t>R$ 156,43</t>
  </si>
  <si>
    <t>Outros</t>
  </si>
  <si>
    <t>BDI - CALÇAMENTO - COM DESONERAÇÃO</t>
  </si>
  <si>
    <t>GRUPO A</t>
  </si>
  <si>
    <t>TAXA ADMINISTRATIVA DA ADMINISTRAÇÃO CENTRAL</t>
  </si>
  <si>
    <t>Administração Central</t>
  </si>
  <si>
    <t>4,01%</t>
  </si>
  <si>
    <t>Total do Grupo</t>
  </si>
  <si>
    <t>GRUPO B</t>
  </si>
  <si>
    <t>TAXA REPRESENTATIVA DOS RISCOS</t>
  </si>
  <si>
    <t>Riscos</t>
  </si>
  <si>
    <t>0,56%</t>
  </si>
  <si>
    <t>GRUPO C</t>
  </si>
  <si>
    <t>TAXA REPRESENTATIVA SEGURO GARANTIA</t>
  </si>
  <si>
    <t>SEGURO GARANTIA</t>
  </si>
  <si>
    <t>0,40%</t>
  </si>
  <si>
    <t>GRUPO D</t>
  </si>
  <si>
    <t>TAXA REPRESENTATIVA DAS DESPESAS FINANCEIRAS</t>
  </si>
  <si>
    <t>Despesas Financeiras</t>
  </si>
  <si>
    <t>1,11%</t>
  </si>
  <si>
    <t>GRUPO E</t>
  </si>
  <si>
    <t>TAXA REPRESENTATIVA DO LUCRO</t>
  </si>
  <si>
    <t>Lucro</t>
  </si>
  <si>
    <t>7,30%</t>
  </si>
  <si>
    <t>GRUPO F</t>
  </si>
  <si>
    <t>TAXA REPRESENTATIVA DA INCIDÊNCIA DOS IMPOSTOS ( SOBRE O FATURAMENTO DA EMPRESA )</t>
  </si>
  <si>
    <t>ISS (IMPOSTO SOBRE SERVIÇOS) - MUNICIPAL</t>
  </si>
  <si>
    <t>3,00%</t>
  </si>
  <si>
    <t>COFINS - FEDERAL</t>
  </si>
  <si>
    <t>PIS (PROGRAMA DE INTREGRAÇÃO SOCIAL) - FEDERAL</t>
  </si>
  <si>
    <t>0,65%</t>
  </si>
  <si>
    <t>CRB -CONTRIBUIÇÂO INSS (DESONERAÇÂO)</t>
  </si>
  <si>
    <t>3,60%</t>
  </si>
  <si>
    <t>10,25%</t>
  </si>
  <si>
    <t>FÓRMULA PARA O CÁLCULO DO BDI</t>
  </si>
  <si>
    <t>(((1+A+B+C)*(1+D)*(1+E)/(1-F))-1)</t>
  </si>
  <si>
    <t>Bonificação sobre despesas indiretas (B.D.I)=</t>
  </si>
  <si>
    <t>Cronograma Físico e Financeiro</t>
  </si>
  <si>
    <t>Total Por Etapa</t>
  </si>
  <si>
    <t>30 DIAS</t>
  </si>
  <si>
    <t>60 DIAS</t>
  </si>
  <si>
    <t>90 DIAS</t>
  </si>
  <si>
    <t>120 DIAS</t>
  </si>
  <si>
    <t>100,00%
3.786,91</t>
  </si>
  <si>
    <t>100,00%
36.651,24</t>
  </si>
  <si>
    <t>26,00%
9.529,32</t>
  </si>
  <si>
    <t>24,00%
8.796,30</t>
  </si>
  <si>
    <t>28,00%
10.262,35</t>
  </si>
  <si>
    <t>22,00%
8.063,27</t>
  </si>
  <si>
    <t>100,00%
44.451,21</t>
  </si>
  <si>
    <t>26,63%
11.837,36</t>
  </si>
  <si>
    <t>24,03%
10.681,63</t>
  </si>
  <si>
    <t>28,91%
12.850,84</t>
  </si>
  <si>
    <t>20,43%
9.081,38</t>
  </si>
  <si>
    <t>100,00%
210.800,47</t>
  </si>
  <si>
    <t>100,00%
118.942,97</t>
  </si>
  <si>
    <t>100,00%
125.947,95</t>
  </si>
  <si>
    <t>50,00%
62.973,98</t>
  </si>
  <si>
    <t>100,00%
221.823,37</t>
  </si>
  <si>
    <t>50,00%
110.911,69</t>
  </si>
  <si>
    <t>Porcentagem</t>
  </si>
  <si>
    <t>30,95%</t>
  </si>
  <si>
    <t>26,42%</t>
  </si>
  <si>
    <t>25,84%</t>
  </si>
  <si>
    <t>16,8%</t>
  </si>
  <si>
    <t>Custo</t>
  </si>
  <si>
    <t>235.954,05</t>
  </si>
  <si>
    <t>201.394,86</t>
  </si>
  <si>
    <t>196.998,85</t>
  </si>
  <si>
    <t>128.056,34</t>
  </si>
  <si>
    <t>Porcentagem Acumulado</t>
  </si>
  <si>
    <t>57,36%</t>
  </si>
  <si>
    <t>83,2%</t>
  </si>
  <si>
    <t>100,0%</t>
  </si>
  <si>
    <t>Custo Acumulado</t>
  </si>
  <si>
    <t>437.348,91</t>
  </si>
  <si>
    <t>634.347,76</t>
  </si>
  <si>
    <t>762.404,12</t>
  </si>
  <si>
    <t>PLANILHA DE LEIS SOCIAIS - SINAPI</t>
  </si>
  <si>
    <t>DATA BASE:</t>
  </si>
  <si>
    <t>LEIS SOCIAIS (%):</t>
  </si>
  <si>
    <t>BDI (%):</t>
  </si>
  <si>
    <t>CÓDIGO</t>
  </si>
  <si>
    <t>DESCRIÇÃO</t>
  </si>
  <si>
    <t>COM DESONERAÇÃO</t>
  </si>
  <si>
    <t>SEM DESONERAÇÃO</t>
  </si>
  <si>
    <t>HORISTA</t>
  </si>
  <si>
    <t>MENSALISTA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</si>
  <si>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</si>
  <si>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</si>
  <si>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</si>
  <si>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</si>
  <si>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</si>
  <si>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</si>
  <si>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</si>
  <si>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</si>
  <si>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</si>
  <si>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</si>
  <si>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</si>
  <si>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</si>
  <si>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</si>
  <si>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</si>
  <si>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</si>
  <si>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</si>
  <si>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</si>
  <si>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</si>
  <si>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TOTAL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</si>
  <si>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</si>
  <si>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</si>
  <si>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</si>
  <si>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</si>
  <si>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</si>
  <si>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</si>
  <si>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</si>
  <si>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</si>
  <si>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</si>
  <si>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</si>
  <si>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</si>
  <si>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</si>
  <si>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</si>
  <si>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</si>
  <si>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</si>
  <si>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</si>
  <si>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</si>
  <si>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</si>
  <si>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</si>
  <si>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</si>
  <si>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</si>
  <si>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</si>
  <si>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</si>
  <si>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</si>
  <si>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</si>
  <si>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</si>
  <si>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</si>
  <si>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</si>
  <si>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</si>
  <si>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</si>
  <si>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</si>
  <si>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</si>
  <si>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</si>
  <si>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</si>
  <si>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</si>
  <si>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</si>
  <si>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</si>
  <si>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</si>
  <si>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GRUPO A + B + C + D</t>
  </si>
  <si>
    <t>FONTE: http://www.caixa.gov.br/site/paginas/downloads.aspx</t>
  </si>
  <si>
    <t>PAVIMENTAÇÃO EM PARALELEPÍPEDO NA LOCALIDADE SÃO FRANCISCO 2 NO MUNICÍPIO DE PAU D'ARCO DO PIAUÍ COM ÁREA DE 5.490,00 M²</t>
  </si>
  <si>
    <t>SINAPI PI 11/2025 E SICRO3 PI 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</si>
</sst>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2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0420BF"/>
        <bgColor indexed="64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0" fontId="6" fillId="6" borderId="3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right" vertical="top" wrapText="1"/>
    </xf>
    <xf numFmtId="4" fontId="8" fillId="8" borderId="5" xfId="0" applyNumberFormat="1" applyFont="1" applyFill="1" applyBorder="1" applyAlignment="1">
      <alignment horizontal="right" vertical="top" wrapText="1"/>
    </xf>
    <xf numFmtId="164" fontId="9" fillId="9" borderId="6" xfId="0" applyNumberFormat="1" applyFont="1" applyFill="1" applyBorder="1" applyAlignment="1">
      <alignment horizontal="right" vertical="top" wrapText="1"/>
    </xf>
    <xf numFmtId="0" fontId="13" fillId="12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center" vertical="top" wrapText="1"/>
    </xf>
    <xf numFmtId="0" fontId="15" fillId="14" borderId="0" xfId="0" applyFont="1" applyFill="1" applyAlignment="1">
      <alignment horizontal="right" vertical="top" wrapText="1"/>
    </xf>
    <xf numFmtId="0" fontId="17" fillId="16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center" vertical="top" wrapText="1"/>
    </xf>
    <xf numFmtId="0" fontId="2" fillId="21" borderId="0" xfId="0" applyFont="1" applyFill="1" applyAlignment="1">
      <alignment horizontal="left" vertical="top" wrapText="1"/>
    </xf>
    <xf numFmtId="0" fontId="10" fillId="21" borderId="0" xfId="0" applyFont="1" applyFill="1" applyAlignment="1">
      <alignment horizontal="left" vertical="top" wrapText="1"/>
    </xf>
    <xf numFmtId="0" fontId="2" fillId="21" borderId="8" xfId="0" applyFont="1" applyFill="1" applyBorder="1" applyAlignment="1">
      <alignment horizontal="left" vertical="top" wrapText="1"/>
    </xf>
    <xf numFmtId="0" fontId="2" fillId="21" borderId="8" xfId="0" applyFont="1" applyFill="1" applyBorder="1" applyAlignment="1">
      <alignment horizontal="right" vertical="top" wrapText="1"/>
    </xf>
    <xf numFmtId="0" fontId="2" fillId="21" borderId="8" xfId="0" applyFont="1" applyFill="1" applyBorder="1" applyAlignment="1">
      <alignment horizontal="center" vertical="top" wrapText="1"/>
    </xf>
    <xf numFmtId="0" fontId="6" fillId="18" borderId="8" xfId="0" applyFont="1" applyFill="1" applyBorder="1" applyAlignment="1">
      <alignment horizontal="left" vertical="top" wrapText="1"/>
    </xf>
    <xf numFmtId="0" fontId="6" fillId="18" borderId="8" xfId="0" applyFont="1" applyFill="1" applyBorder="1" applyAlignment="1">
      <alignment horizontal="center" vertical="top" wrapText="1"/>
    </xf>
    <xf numFmtId="0" fontId="6" fillId="18" borderId="8" xfId="0" applyFont="1" applyFill="1" applyBorder="1" applyAlignment="1">
      <alignment horizontal="right" vertical="top" wrapText="1"/>
    </xf>
    <xf numFmtId="4" fontId="6" fillId="18" borderId="8" xfId="0" applyNumberFormat="1" applyFont="1" applyFill="1" applyBorder="1" applyAlignment="1">
      <alignment horizontal="right" vertical="top" wrapText="1"/>
    </xf>
    <xf numFmtId="164" fontId="6" fillId="18" borderId="8" xfId="0" applyNumberFormat="1" applyFont="1" applyFill="1" applyBorder="1" applyAlignment="1">
      <alignment horizontal="right" vertical="top" wrapText="1"/>
    </xf>
    <xf numFmtId="0" fontId="11" fillId="19" borderId="8" xfId="0" applyFont="1" applyFill="1" applyBorder="1" applyAlignment="1">
      <alignment horizontal="left" vertical="top" wrapText="1"/>
    </xf>
    <xf numFmtId="0" fontId="11" fillId="19" borderId="8" xfId="0" applyFont="1" applyFill="1" applyBorder="1" applyAlignment="1">
      <alignment horizontal="center" vertical="top" wrapText="1"/>
    </xf>
    <xf numFmtId="0" fontId="11" fillId="19" borderId="8" xfId="0" applyFont="1" applyFill="1" applyBorder="1" applyAlignment="1">
      <alignment horizontal="right" vertical="top" wrapText="1"/>
    </xf>
    <xf numFmtId="4" fontId="11" fillId="19" borderId="8" xfId="0" applyNumberFormat="1" applyFont="1" applyFill="1" applyBorder="1" applyAlignment="1">
      <alignment horizontal="right" vertical="top" wrapText="1"/>
    </xf>
    <xf numFmtId="164" fontId="11" fillId="19" borderId="8" xfId="0" applyNumberFormat="1" applyFont="1" applyFill="1" applyBorder="1" applyAlignment="1">
      <alignment horizontal="right" vertical="top" wrapText="1"/>
    </xf>
    <xf numFmtId="0" fontId="12" fillId="21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right" vertical="top" wrapText="1"/>
    </xf>
    <xf numFmtId="0" fontId="12" fillId="21" borderId="0" xfId="0" applyFont="1" applyFill="1" applyAlignment="1">
      <alignment horizontal="left" vertical="top" wrapText="1"/>
    </xf>
    <xf numFmtId="0" fontId="10" fillId="21" borderId="0" xfId="0" applyFont="1" applyFill="1" applyAlignment="1">
      <alignment horizontal="center" vertical="top" wrapText="1"/>
    </xf>
    <xf numFmtId="0" fontId="12" fillId="21" borderId="0" xfId="0" applyFont="1" applyFill="1" applyAlignment="1">
      <alignment horizontal="right" vertical="top" wrapText="1"/>
    </xf>
    <xf numFmtId="166" fontId="10" fillId="21" borderId="0" xfId="0" applyNumberFormat="1" applyFont="1" applyFill="1" applyAlignment="1">
      <alignment horizontal="right" vertical="top" wrapText="1"/>
    </xf>
    <xf numFmtId="166" fontId="11" fillId="19" borderId="8" xfId="0" applyNumberFormat="1" applyFont="1" applyFill="1" applyBorder="1" applyAlignment="1">
      <alignment horizontal="right" vertical="top" wrapText="1"/>
    </xf>
    <xf numFmtId="0" fontId="12" fillId="10" borderId="8" xfId="0" applyFont="1" applyFill="1" applyBorder="1" applyAlignment="1">
      <alignment horizontal="left" vertical="top" wrapText="1"/>
    </xf>
    <xf numFmtId="0" fontId="12" fillId="10" borderId="8" xfId="0" applyFont="1" applyFill="1" applyBorder="1" applyAlignment="1">
      <alignment horizontal="right" vertical="top" wrapText="1"/>
    </xf>
    <xf numFmtId="0" fontId="12" fillId="10" borderId="8" xfId="0" applyFont="1" applyFill="1" applyBorder="1" applyAlignment="1">
      <alignment horizontal="center" vertical="top" wrapText="1"/>
    </xf>
    <xf numFmtId="166" fontId="12" fillId="10" borderId="8" xfId="0" applyNumberFormat="1" applyFont="1" applyFill="1" applyBorder="1" applyAlignment="1">
      <alignment horizontal="right" vertical="top" wrapText="1"/>
    </xf>
    <xf numFmtId="4" fontId="12" fillId="10" borderId="8" xfId="0" applyNumberFormat="1" applyFont="1" applyFill="1" applyBorder="1" applyAlignment="1">
      <alignment horizontal="right" vertical="top" wrapText="1"/>
    </xf>
    <xf numFmtId="0" fontId="12" fillId="11" borderId="8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right" vertical="top" wrapText="1"/>
    </xf>
    <xf numFmtId="0" fontId="12" fillId="11" borderId="8" xfId="0" applyFont="1" applyFill="1" applyBorder="1" applyAlignment="1">
      <alignment horizontal="center" vertical="top" wrapText="1"/>
    </xf>
    <xf numFmtId="166" fontId="12" fillId="11" borderId="8" xfId="0" applyNumberFormat="1" applyFont="1" applyFill="1" applyBorder="1" applyAlignment="1">
      <alignment horizontal="right" vertical="top" wrapText="1"/>
    </xf>
    <xf numFmtId="4" fontId="12" fillId="11" borderId="8" xfId="0" applyNumberFormat="1" applyFont="1" applyFill="1" applyBorder="1" applyAlignment="1">
      <alignment horizontal="right" vertical="top" wrapText="1"/>
    </xf>
    <xf numFmtId="4" fontId="12" fillId="21" borderId="0" xfId="0" applyNumberFormat="1" applyFont="1" applyFill="1" applyAlignment="1">
      <alignment horizontal="right" vertical="top" wrapText="1"/>
    </xf>
    <xf numFmtId="0" fontId="11" fillId="19" borderId="7" xfId="0" applyFont="1" applyFill="1" applyBorder="1" applyAlignment="1">
      <alignment horizontal="left" vertical="top" wrapText="1"/>
    </xf>
    <xf numFmtId="165" fontId="12" fillId="11" borderId="8" xfId="0" applyNumberFormat="1" applyFont="1" applyFill="1" applyBorder="1" applyAlignment="1">
      <alignment horizontal="right" vertical="top" wrapText="1"/>
    </xf>
    <xf numFmtId="0" fontId="11" fillId="20" borderId="8" xfId="0" applyFont="1" applyFill="1" applyBorder="1" applyAlignment="1">
      <alignment horizontal="right" vertical="top" wrapText="1"/>
    </xf>
    <xf numFmtId="0" fontId="11" fillId="20" borderId="8" xfId="0" applyFont="1" applyFill="1" applyBorder="1" applyAlignment="1">
      <alignment horizontal="left" vertical="top" wrapText="1"/>
    </xf>
    <xf numFmtId="0" fontId="11" fillId="20" borderId="8" xfId="0" applyFont="1" applyFill="1" applyBorder="1" applyAlignment="1">
      <alignment horizontal="center" vertical="top" wrapText="1"/>
    </xf>
    <xf numFmtId="4" fontId="11" fillId="20" borderId="8" xfId="0" applyNumberFormat="1" applyFont="1" applyFill="1" applyBorder="1" applyAlignment="1">
      <alignment horizontal="right" vertical="top" wrapText="1"/>
    </xf>
    <xf numFmtId="0" fontId="11" fillId="18" borderId="9" xfId="0" applyFont="1" applyFill="1" applyBorder="1" applyAlignment="1">
      <alignment horizontal="right" vertical="top" wrapText="1"/>
    </xf>
    <xf numFmtId="0" fontId="19" fillId="0" borderId="0" xfId="1" applyFont="1" applyAlignment="1">
      <alignment horizontal="center" vertical="center"/>
    </xf>
    <xf numFmtId="0" fontId="1" fillId="0" borderId="0" xfId="1"/>
    <xf numFmtId="0" fontId="19" fillId="0" borderId="0" xfId="1" applyFont="1" applyAlignment="1">
      <alignment horizontal="left" vertical="center"/>
    </xf>
    <xf numFmtId="4" fontId="19" fillId="0" borderId="0" xfId="1" applyNumberFormat="1" applyFont="1" applyAlignment="1">
      <alignment horizontal="center" vertical="center"/>
    </xf>
    <xf numFmtId="0" fontId="20" fillId="22" borderId="14" xfId="1" applyFont="1" applyFill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10" fontId="1" fillId="0" borderId="14" xfId="1" applyNumberFormat="1" applyBorder="1" applyAlignment="1">
      <alignment horizontal="center" vertical="center"/>
    </xf>
    <xf numFmtId="0" fontId="1" fillId="0" borderId="14" xfId="1" applyBorder="1" applyAlignment="1">
      <alignment horizontal="center" vertical="center" wrapText="1"/>
    </xf>
    <xf numFmtId="10" fontId="20" fillId="22" borderId="14" xfId="1" applyNumberFormat="1" applyFont="1" applyFill="1" applyBorder="1" applyAlignment="1">
      <alignment horizontal="center" vertical="center"/>
    </xf>
    <xf numFmtId="0" fontId="21" fillId="0" borderId="0" xfId="1" applyFont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13" fillId="1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0" fillId="0" borderId="0" xfId="0"/>
    <xf numFmtId="0" fontId="4" fillId="4" borderId="1" xfId="0" applyFont="1" applyFill="1" applyBorder="1" applyAlignment="1">
      <alignment horizontal="left" vertical="top" wrapText="1"/>
    </xf>
    <xf numFmtId="0" fontId="15" fillId="14" borderId="0" xfId="0" applyFont="1" applyFill="1" applyAlignment="1">
      <alignment horizontal="right" vertical="top" wrapText="1"/>
    </xf>
    <xf numFmtId="4" fontId="16" fillId="15" borderId="0" xfId="0" applyNumberFormat="1" applyFont="1" applyFill="1" applyAlignment="1">
      <alignment horizontal="right" vertical="top" wrapText="1"/>
    </xf>
    <xf numFmtId="0" fontId="18" fillId="17" borderId="0" xfId="0" applyFont="1" applyFill="1" applyAlignment="1">
      <alignment horizontal="center" vertical="top" wrapText="1"/>
    </xf>
    <xf numFmtId="0" fontId="2" fillId="21" borderId="0" xfId="0" applyFont="1" applyFill="1" applyAlignment="1">
      <alignment horizontal="left" vertical="top" wrapText="1"/>
    </xf>
    <xf numFmtId="0" fontId="10" fillId="21" borderId="0" xfId="0" applyFont="1" applyFill="1" applyAlignment="1">
      <alignment horizontal="left" vertical="top" wrapText="1"/>
    </xf>
    <xf numFmtId="0" fontId="10" fillId="21" borderId="0" xfId="0" applyFont="1" applyFill="1" applyAlignment="1">
      <alignment horizontal="right" vertical="top" wrapText="1"/>
    </xf>
    <xf numFmtId="4" fontId="10" fillId="21" borderId="0" xfId="0" applyNumberFormat="1" applyFont="1" applyFill="1" applyAlignment="1">
      <alignment horizontal="right" vertical="top" wrapText="1"/>
    </xf>
    <xf numFmtId="0" fontId="12" fillId="21" borderId="0" xfId="0" applyFont="1" applyFill="1" applyAlignment="1">
      <alignment horizontal="center" vertical="top" wrapText="1"/>
    </xf>
    <xf numFmtId="0" fontId="2" fillId="21" borderId="0" xfId="0" applyFont="1" applyFill="1" applyAlignment="1">
      <alignment horizontal="center" wrapText="1"/>
    </xf>
    <xf numFmtId="0" fontId="12" fillId="21" borderId="0" xfId="0" applyFont="1" applyFill="1" applyAlignment="1">
      <alignment horizontal="left" vertical="top" wrapText="1"/>
    </xf>
    <xf numFmtId="0" fontId="12" fillId="21" borderId="0" xfId="0" applyFont="1" applyFill="1" applyAlignment="1">
      <alignment horizontal="right" vertical="top" wrapText="1"/>
    </xf>
    <xf numFmtId="0" fontId="12" fillId="10" borderId="8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left" vertical="top" wrapText="1"/>
    </xf>
    <xf numFmtId="0" fontId="2" fillId="21" borderId="8" xfId="0" applyFont="1" applyFill="1" applyBorder="1" applyAlignment="1">
      <alignment horizontal="left" vertical="top" wrapText="1"/>
    </xf>
    <xf numFmtId="0" fontId="11" fillId="19" borderId="8" xfId="0" applyFont="1" applyFill="1" applyBorder="1" applyAlignment="1">
      <alignment horizontal="left" vertical="top" wrapText="1"/>
    </xf>
    <xf numFmtId="0" fontId="2" fillId="21" borderId="8" xfId="0" applyFont="1" applyFill="1" applyBorder="1" applyAlignment="1">
      <alignment horizontal="right" vertical="top" wrapText="1"/>
    </xf>
    <xf numFmtId="0" fontId="2" fillId="21" borderId="8" xfId="0" applyFont="1" applyFill="1" applyBorder="1" applyAlignment="1">
      <alignment horizontal="center" vertical="top" wrapText="1"/>
    </xf>
    <xf numFmtId="0" fontId="12" fillId="10" borderId="8" xfId="0" applyFont="1" applyFill="1" applyBorder="1" applyAlignment="1">
      <alignment horizontal="right" vertical="top" wrapText="1"/>
    </xf>
    <xf numFmtId="0" fontId="20" fillId="22" borderId="11" xfId="1" applyFont="1" applyFill="1" applyBorder="1" applyAlignment="1">
      <alignment horizontal="center" vertical="center"/>
    </xf>
    <xf numFmtId="0" fontId="20" fillId="22" borderId="15" xfId="1" applyFont="1" applyFill="1" applyBorder="1" applyAlignment="1">
      <alignment horizontal="center" vertical="center"/>
    </xf>
    <xf numFmtId="0" fontId="20" fillId="22" borderId="12" xfId="1" applyFont="1" applyFill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20" fillId="22" borderId="10" xfId="1" applyFont="1" applyFill="1" applyBorder="1" applyAlignment="1">
      <alignment horizontal="center" vertical="center"/>
    </xf>
    <xf numFmtId="0" fontId="20" fillId="22" borderId="13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53C8F6CD-07A1-47B3-828C-F88D3D24352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runo\Downloads\joaquimhgn_2025-12-17_09-44-59.xls" TargetMode="External"/><Relationship Id="rId1" Type="http://schemas.openxmlformats.org/officeDocument/2006/relationships/externalLinkPath" Target="file:///C:\Users\Bruno\Downloads\joaquimhgn_2025-12-17_09-44-5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"/>
      <sheetName val="RESUMO"/>
      <sheetName val="CFF"/>
      <sheetName val="ORCAMENTO"/>
      <sheetName val="CO"/>
      <sheetName val="MEMORIA"/>
      <sheetName val="CPU"/>
      <sheetName val="CPUAUX1"/>
      <sheetName val="CPUAUX2"/>
      <sheetName val="CPUAUX3"/>
      <sheetName val="BDI"/>
      <sheetName val="LSINAPI"/>
      <sheetName val="LSICRO"/>
      <sheetName val="ABC_S"/>
      <sheetName val="ABC_I"/>
      <sheetName val="COMPRAS"/>
      <sheetName val="CONTRATOS"/>
      <sheetName val="S"/>
      <sheetName val="I"/>
      <sheetName val="E"/>
    </sheetNames>
    <sheetDataSet>
      <sheetData sheetId="0">
        <row r="1">
          <cell r="A1" t="str">
            <v>MUNICÍPIO DE PAU D'ARCO DO PIAUÍ - PI</v>
          </cell>
        </row>
        <row r="2">
          <cell r="A2" t="str">
            <v>PAVIMENTAÇÃO EM PARALELEPÍPEDO NO MUNICÍPIO DE PAU D'ARCO-PI COM ÁREA DE 6.756,00 M²</v>
          </cell>
        </row>
        <row r="5">
          <cell r="B5" t="str">
            <v xml:space="preserve">SINAPI PI 09/2025, SEINFRA CE 28, ORSE SE 07/2025, SICRO PI 07/2025, </v>
          </cell>
          <cell r="E5" t="str">
            <v>COM DESONERAÇÃO</v>
          </cell>
        </row>
        <row r="7">
          <cell r="B7">
            <v>26.900000000000002</v>
          </cell>
        </row>
        <row r="8">
          <cell r="F8">
            <v>1</v>
          </cell>
        </row>
        <row r="9">
          <cell r="B9">
            <v>90.66</v>
          </cell>
          <cell r="F9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B5" t="str">
            <v>30 DIAS</v>
          </cell>
        </row>
      </sheetData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view="pageBreakPreview" zoomScale="60" zoomScaleNormal="100" workbookViewId="0">
      <selection activeCell="E2" sqref="E2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1.796875" bestFit="1" customWidth="1"/>
    <col min="10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63" t="s">
        <v>2</v>
      </c>
      <c r="G1" s="63"/>
      <c r="H1" s="63"/>
      <c r="I1" s="63" t="s">
        <v>3</v>
      </c>
      <c r="J1" s="63"/>
    </row>
    <row r="2" spans="1:10" ht="79.95" customHeight="1" x14ac:dyDescent="0.25">
      <c r="A2" s="8"/>
      <c r="B2" s="8"/>
      <c r="C2" s="8"/>
      <c r="D2" s="8" t="s">
        <v>4</v>
      </c>
      <c r="E2" s="8" t="s">
        <v>5</v>
      </c>
      <c r="F2" s="64" t="s">
        <v>6</v>
      </c>
      <c r="G2" s="64"/>
      <c r="H2" s="64"/>
      <c r="I2" s="64" t="s">
        <v>7</v>
      </c>
      <c r="J2" s="64"/>
    </row>
    <row r="3" spans="1:10" x14ac:dyDescent="0.25">
      <c r="A3" s="65" t="s">
        <v>8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30" customHeight="1" x14ac:dyDescent="0.25">
      <c r="A4" s="67" t="s">
        <v>9</v>
      </c>
      <c r="B4" s="67"/>
      <c r="C4" s="67"/>
      <c r="D4" s="67" t="s">
        <v>10</v>
      </c>
      <c r="E4" s="67"/>
      <c r="F4" s="6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5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3786.91</v>
      </c>
      <c r="J5" s="7">
        <v>4.9670639240511974E-3</v>
      </c>
    </row>
    <row r="6" spans="1:10" ht="24" customHeight="1" x14ac:dyDescent="0.25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36651.24</v>
      </c>
      <c r="J6" s="7">
        <v>4.8073244934720448E-2</v>
      </c>
    </row>
    <row r="7" spans="1:10" ht="24" customHeight="1" x14ac:dyDescent="0.25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44451.21</v>
      </c>
      <c r="J7" s="7">
        <v>5.8304000245958797E-2</v>
      </c>
    </row>
    <row r="8" spans="1:10" ht="24" customHeight="1" x14ac:dyDescent="0.25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210800.47</v>
      </c>
      <c r="J8" s="7">
        <v>0.27649440037128864</v>
      </c>
    </row>
    <row r="9" spans="1:10" ht="24" customHeight="1" x14ac:dyDescent="0.25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118942.97</v>
      </c>
      <c r="J9" s="7">
        <v>0.15601039774024306</v>
      </c>
    </row>
    <row r="10" spans="1:10" ht="24" customHeight="1" x14ac:dyDescent="0.25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125947.95</v>
      </c>
      <c r="J10" s="7">
        <v>0.16519841209672373</v>
      </c>
    </row>
    <row r="11" spans="1:10" ht="24" customHeight="1" x14ac:dyDescent="0.25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221823.37</v>
      </c>
      <c r="J11" s="7">
        <v>0.29095248068701413</v>
      </c>
    </row>
    <row r="12" spans="1:10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5">
      <c r="A13" s="68"/>
      <c r="B13" s="68"/>
      <c r="C13" s="68"/>
      <c r="D13" s="11"/>
      <c r="E13" s="10"/>
      <c r="F13" s="64" t="s">
        <v>28</v>
      </c>
      <c r="G13" s="68"/>
      <c r="H13" s="69">
        <v>600890.01</v>
      </c>
      <c r="I13" s="68"/>
      <c r="J13" s="68"/>
    </row>
    <row r="14" spans="1:10" x14ac:dyDescent="0.25">
      <c r="A14" s="68"/>
      <c r="B14" s="68"/>
      <c r="C14" s="68"/>
      <c r="D14" s="11"/>
      <c r="E14" s="10"/>
      <c r="F14" s="64" t="s">
        <v>29</v>
      </c>
      <c r="G14" s="68"/>
      <c r="H14" s="69">
        <v>161514.10999999999</v>
      </c>
      <c r="I14" s="68"/>
      <c r="J14" s="68"/>
    </row>
    <row r="15" spans="1:10" x14ac:dyDescent="0.25">
      <c r="A15" s="68"/>
      <c r="B15" s="68"/>
      <c r="C15" s="68"/>
      <c r="D15" s="11"/>
      <c r="E15" s="10"/>
      <c r="F15" s="64" t="s">
        <v>30</v>
      </c>
      <c r="G15" s="68"/>
      <c r="H15" s="69">
        <v>762404.12</v>
      </c>
      <c r="I15" s="68"/>
      <c r="J15" s="68"/>
    </row>
    <row r="16" spans="1:10" ht="60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ht="70.05" customHeight="1" x14ac:dyDescent="0.25">
      <c r="A17" s="70" t="s">
        <v>31</v>
      </c>
      <c r="B17" s="66"/>
      <c r="C17" s="66"/>
      <c r="D17" s="66"/>
      <c r="E17" s="66"/>
      <c r="F17" s="66"/>
      <c r="G17" s="66"/>
      <c r="H17" s="66"/>
      <c r="I17" s="66"/>
      <c r="J17" s="66"/>
    </row>
  </sheetData>
  <mergeCells count="17">
    <mergeCell ref="A17:J17"/>
    <mergeCell ref="A14:C14"/>
    <mergeCell ref="F14:G14"/>
    <mergeCell ref="H14:J14"/>
    <mergeCell ref="A15:C15"/>
    <mergeCell ref="F15:G15"/>
    <mergeCell ref="H15:J15"/>
    <mergeCell ref="A4:C4"/>
    <mergeCell ref="D4:F4"/>
    <mergeCell ref="A13:C13"/>
    <mergeCell ref="F13:G13"/>
    <mergeCell ref="H13:J13"/>
    <mergeCell ref="F1:H1"/>
    <mergeCell ref="I1:J1"/>
    <mergeCell ref="F2:H2"/>
    <mergeCell ref="I2:J2"/>
    <mergeCell ref="A3:J3"/>
  </mergeCells>
  <pageMargins left="0.5" right="0.5" top="1.3109999999999999" bottom="1" header="3.7999999999999999E-2" footer="0.5"/>
  <pageSetup paperSize="9" scale="75" fitToHeight="0" orientation="landscape" r:id="rId1"/>
  <headerFooter>
    <oddHeader>&amp;L &amp;C&amp;G</oddHeader>
    <oddFooter>&amp;L &amp;CRua João Cabral  - Matinha - Teresina / PI
 / brunoevelinsn@gmail.com &amp;R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2D681-70E8-408B-BB17-CC0B560E0CB4}">
  <dimension ref="A1:J60"/>
  <sheetViews>
    <sheetView showWhiteSpace="0" view="pageBreakPreview" zoomScale="60" zoomScaleNormal="100" workbookViewId="0">
      <selection activeCell="E2" sqref="E2:F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8" width="13" bestFit="1" customWidth="1"/>
    <col min="9" max="9" width="11.796875" bestFit="1" customWidth="1"/>
    <col min="10" max="10" width="13" bestFit="1" customWidth="1"/>
  </cols>
  <sheetData>
    <row r="1" spans="1:10" x14ac:dyDescent="0.25">
      <c r="A1" s="13"/>
      <c r="B1" s="13"/>
      <c r="C1" s="13"/>
      <c r="D1" s="13" t="s">
        <v>0</v>
      </c>
      <c r="E1" s="71" t="s">
        <v>1</v>
      </c>
      <c r="F1" s="71"/>
      <c r="G1" s="71" t="s">
        <v>2</v>
      </c>
      <c r="H1" s="71"/>
      <c r="I1" s="71" t="s">
        <v>3</v>
      </c>
      <c r="J1" s="71"/>
    </row>
    <row r="2" spans="1:10" ht="79.95" customHeight="1" x14ac:dyDescent="0.25">
      <c r="A2" s="14"/>
      <c r="B2" s="14"/>
      <c r="C2" s="14"/>
      <c r="D2" s="14" t="s">
        <v>4</v>
      </c>
      <c r="E2" s="72" t="s">
        <v>5</v>
      </c>
      <c r="F2" s="72"/>
      <c r="G2" s="72" t="s">
        <v>6</v>
      </c>
      <c r="H2" s="72"/>
      <c r="I2" s="72" t="s">
        <v>7</v>
      </c>
      <c r="J2" s="72"/>
    </row>
    <row r="3" spans="1:10" x14ac:dyDescent="0.25">
      <c r="A3" s="76" t="s">
        <v>32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30" customHeight="1" x14ac:dyDescent="0.25">
      <c r="A4" s="15" t="s">
        <v>9</v>
      </c>
      <c r="B4" s="16" t="s">
        <v>33</v>
      </c>
      <c r="C4" s="15" t="s">
        <v>34</v>
      </c>
      <c r="D4" s="15" t="s">
        <v>10</v>
      </c>
      <c r="E4" s="17" t="s">
        <v>35</v>
      </c>
      <c r="F4" s="16" t="s">
        <v>11</v>
      </c>
      <c r="G4" s="16" t="s">
        <v>36</v>
      </c>
      <c r="H4" s="16" t="s">
        <v>37</v>
      </c>
      <c r="I4" s="16" t="s">
        <v>12</v>
      </c>
      <c r="J4" s="16" t="s">
        <v>13</v>
      </c>
    </row>
    <row r="5" spans="1:10" ht="24" customHeight="1" x14ac:dyDescent="0.25">
      <c r="A5" s="18" t="s">
        <v>14</v>
      </c>
      <c r="B5" s="18" t="s">
        <v>38</v>
      </c>
      <c r="C5" s="18"/>
      <c r="D5" s="18" t="s">
        <v>15</v>
      </c>
      <c r="E5" s="19"/>
      <c r="F5" s="20">
        <v>1</v>
      </c>
      <c r="G5" s="20" t="s">
        <v>39</v>
      </c>
      <c r="H5" s="21">
        <v>3786.91</v>
      </c>
      <c r="I5" s="21">
        <v>3786.91</v>
      </c>
      <c r="J5" s="22">
        <v>4.9670639240511974E-3</v>
      </c>
    </row>
    <row r="6" spans="1:10" ht="39" customHeight="1" x14ac:dyDescent="0.25">
      <c r="A6" s="23" t="s">
        <v>40</v>
      </c>
      <c r="B6" s="23" t="s">
        <v>41</v>
      </c>
      <c r="C6" s="23" t="s">
        <v>42</v>
      </c>
      <c r="D6" s="23" t="s">
        <v>43</v>
      </c>
      <c r="E6" s="24" t="s">
        <v>44</v>
      </c>
      <c r="F6" s="25">
        <v>6.48</v>
      </c>
      <c r="G6" s="26">
        <v>460.56</v>
      </c>
      <c r="H6" s="26">
        <v>584.4</v>
      </c>
      <c r="I6" s="26">
        <v>3786.91</v>
      </c>
      <c r="J6" s="27">
        <v>4.9670639240511974E-3</v>
      </c>
    </row>
    <row r="7" spans="1:10" ht="24" customHeight="1" x14ac:dyDescent="0.25">
      <c r="A7" s="18" t="s">
        <v>16</v>
      </c>
      <c r="B7" s="18" t="s">
        <v>38</v>
      </c>
      <c r="C7" s="18"/>
      <c r="D7" s="18" t="s">
        <v>17</v>
      </c>
      <c r="E7" s="19"/>
      <c r="F7" s="20">
        <v>1</v>
      </c>
      <c r="G7" s="20" t="s">
        <v>39</v>
      </c>
      <c r="H7" s="21">
        <v>36651.24</v>
      </c>
      <c r="I7" s="21">
        <v>36651.24</v>
      </c>
      <c r="J7" s="22">
        <v>4.8073244934720448E-2</v>
      </c>
    </row>
    <row r="8" spans="1:10" ht="24" customHeight="1" x14ac:dyDescent="0.25">
      <c r="A8" s="23" t="s">
        <v>45</v>
      </c>
      <c r="B8" s="23" t="s">
        <v>46</v>
      </c>
      <c r="C8" s="23" t="s">
        <v>47</v>
      </c>
      <c r="D8" s="23" t="s">
        <v>48</v>
      </c>
      <c r="E8" s="24" t="s">
        <v>49</v>
      </c>
      <c r="F8" s="25">
        <v>4</v>
      </c>
      <c r="G8" s="26">
        <v>7221.07</v>
      </c>
      <c r="H8" s="26">
        <v>9162.81</v>
      </c>
      <c r="I8" s="26">
        <v>36651.24</v>
      </c>
      <c r="J8" s="27">
        <v>4.8073244934720448E-2</v>
      </c>
    </row>
    <row r="9" spans="1:10" ht="24" customHeight="1" x14ac:dyDescent="0.25">
      <c r="A9" s="18" t="s">
        <v>18</v>
      </c>
      <c r="B9" s="18" t="s">
        <v>38</v>
      </c>
      <c r="C9" s="18"/>
      <c r="D9" s="18" t="s">
        <v>19</v>
      </c>
      <c r="E9" s="19"/>
      <c r="F9" s="20">
        <v>1</v>
      </c>
      <c r="G9" s="20" t="s">
        <v>39</v>
      </c>
      <c r="H9" s="21">
        <v>44451.21</v>
      </c>
      <c r="I9" s="21">
        <v>44451.21</v>
      </c>
      <c r="J9" s="22">
        <v>5.8304000245958797E-2</v>
      </c>
    </row>
    <row r="10" spans="1:10" ht="25.95" customHeight="1" x14ac:dyDescent="0.25">
      <c r="A10" s="23" t="s">
        <v>50</v>
      </c>
      <c r="B10" s="23" t="s">
        <v>51</v>
      </c>
      <c r="C10" s="23" t="s">
        <v>52</v>
      </c>
      <c r="D10" s="23" t="s">
        <v>53</v>
      </c>
      <c r="E10" s="24" t="s">
        <v>54</v>
      </c>
      <c r="F10" s="25">
        <v>52295.544000000002</v>
      </c>
      <c r="G10" s="26">
        <v>0.67</v>
      </c>
      <c r="H10" s="26">
        <v>0.85</v>
      </c>
      <c r="I10" s="26">
        <v>44451.21</v>
      </c>
      <c r="J10" s="27">
        <v>5.8304000245958797E-2</v>
      </c>
    </row>
    <row r="11" spans="1:10" ht="24" customHeight="1" x14ac:dyDescent="0.25">
      <c r="A11" s="18" t="s">
        <v>20</v>
      </c>
      <c r="B11" s="18" t="s">
        <v>38</v>
      </c>
      <c r="C11" s="18"/>
      <c r="D11" s="18" t="s">
        <v>21</v>
      </c>
      <c r="E11" s="19"/>
      <c r="F11" s="20">
        <v>1</v>
      </c>
      <c r="G11" s="20" t="s">
        <v>39</v>
      </c>
      <c r="H11" s="21">
        <v>210800.47</v>
      </c>
      <c r="I11" s="21">
        <v>210800.47</v>
      </c>
      <c r="J11" s="22">
        <v>0.27649440037128864</v>
      </c>
    </row>
    <row r="12" spans="1:10" ht="24" customHeight="1" x14ac:dyDescent="0.25">
      <c r="A12" s="18" t="s">
        <v>55</v>
      </c>
      <c r="B12" s="18" t="s">
        <v>38</v>
      </c>
      <c r="C12" s="18"/>
      <c r="D12" s="18" t="s">
        <v>56</v>
      </c>
      <c r="E12" s="19"/>
      <c r="F12" s="20">
        <v>1</v>
      </c>
      <c r="G12" s="20" t="s">
        <v>39</v>
      </c>
      <c r="H12" s="21">
        <v>1214.0999999999999</v>
      </c>
      <c r="I12" s="21">
        <v>1214.0999999999999</v>
      </c>
      <c r="J12" s="22">
        <v>1.5924625381090543E-3</v>
      </c>
    </row>
    <row r="13" spans="1:10" ht="25.95" customHeight="1" x14ac:dyDescent="0.25">
      <c r="A13" s="23" t="s">
        <v>57</v>
      </c>
      <c r="B13" s="23" t="s">
        <v>58</v>
      </c>
      <c r="C13" s="23" t="s">
        <v>42</v>
      </c>
      <c r="D13" s="23" t="s">
        <v>59</v>
      </c>
      <c r="E13" s="24" t="s">
        <v>44</v>
      </c>
      <c r="F13" s="25">
        <v>1710</v>
      </c>
      <c r="G13" s="26">
        <v>0.56000000000000005</v>
      </c>
      <c r="H13" s="26">
        <v>0.71</v>
      </c>
      <c r="I13" s="26">
        <v>1214.0999999999999</v>
      </c>
      <c r="J13" s="27">
        <v>1.5924625381090543E-3</v>
      </c>
    </row>
    <row r="14" spans="1:10" ht="24" customHeight="1" x14ac:dyDescent="0.25">
      <c r="A14" s="18" t="s">
        <v>60</v>
      </c>
      <c r="B14" s="18" t="s">
        <v>38</v>
      </c>
      <c r="C14" s="18"/>
      <c r="D14" s="18" t="s">
        <v>61</v>
      </c>
      <c r="E14" s="19"/>
      <c r="F14" s="20">
        <v>1</v>
      </c>
      <c r="G14" s="20" t="s">
        <v>39</v>
      </c>
      <c r="H14" s="21">
        <v>150856.20000000001</v>
      </c>
      <c r="I14" s="21">
        <v>150856.20000000001</v>
      </c>
      <c r="J14" s="22">
        <v>0.19786907762250813</v>
      </c>
    </row>
    <row r="15" spans="1:10" ht="25.95" customHeight="1" x14ac:dyDescent="0.25">
      <c r="A15" s="23" t="s">
        <v>62</v>
      </c>
      <c r="B15" s="23" t="s">
        <v>63</v>
      </c>
      <c r="C15" s="23" t="s">
        <v>47</v>
      </c>
      <c r="D15" s="23" t="s">
        <v>64</v>
      </c>
      <c r="E15" s="24" t="s">
        <v>65</v>
      </c>
      <c r="F15" s="25">
        <v>1710</v>
      </c>
      <c r="G15" s="26">
        <v>68.89</v>
      </c>
      <c r="H15" s="26">
        <v>87.41</v>
      </c>
      <c r="I15" s="26">
        <v>149471.1</v>
      </c>
      <c r="J15" s="27">
        <v>0.19605232458607386</v>
      </c>
    </row>
    <row r="16" spans="1:10" ht="39" customHeight="1" x14ac:dyDescent="0.25">
      <c r="A16" s="23" t="s">
        <v>66</v>
      </c>
      <c r="B16" s="23" t="s">
        <v>67</v>
      </c>
      <c r="C16" s="23" t="s">
        <v>42</v>
      </c>
      <c r="D16" s="23" t="s">
        <v>68</v>
      </c>
      <c r="E16" s="24" t="s">
        <v>44</v>
      </c>
      <c r="F16" s="25">
        <v>1710</v>
      </c>
      <c r="G16" s="26">
        <v>0.64</v>
      </c>
      <c r="H16" s="26">
        <v>0.81</v>
      </c>
      <c r="I16" s="26">
        <v>1385.1</v>
      </c>
      <c r="J16" s="27">
        <v>1.8167530364342733E-3</v>
      </c>
    </row>
    <row r="17" spans="1:10" ht="24" customHeight="1" x14ac:dyDescent="0.25">
      <c r="A17" s="18" t="s">
        <v>69</v>
      </c>
      <c r="B17" s="18" t="s">
        <v>38</v>
      </c>
      <c r="C17" s="18"/>
      <c r="D17" s="18" t="s">
        <v>70</v>
      </c>
      <c r="E17" s="19"/>
      <c r="F17" s="20">
        <v>1</v>
      </c>
      <c r="G17" s="20" t="s">
        <v>39</v>
      </c>
      <c r="H17" s="21">
        <v>58052.04</v>
      </c>
      <c r="I17" s="21">
        <v>58052.04</v>
      </c>
      <c r="J17" s="22">
        <v>7.6143397546172761E-2</v>
      </c>
    </row>
    <row r="18" spans="1:10" ht="52.05" customHeight="1" x14ac:dyDescent="0.25">
      <c r="A18" s="23" t="s">
        <v>71</v>
      </c>
      <c r="B18" s="23" t="s">
        <v>72</v>
      </c>
      <c r="C18" s="23" t="s">
        <v>42</v>
      </c>
      <c r="D18" s="23" t="s">
        <v>73</v>
      </c>
      <c r="E18" s="24" t="s">
        <v>74</v>
      </c>
      <c r="F18" s="25">
        <v>582</v>
      </c>
      <c r="G18" s="26">
        <v>45.14</v>
      </c>
      <c r="H18" s="26">
        <v>57.27</v>
      </c>
      <c r="I18" s="26">
        <v>33331.14</v>
      </c>
      <c r="J18" s="27">
        <v>4.3718467838290274E-2</v>
      </c>
    </row>
    <row r="19" spans="1:10" ht="39" customHeight="1" x14ac:dyDescent="0.25">
      <c r="A19" s="23" t="s">
        <v>75</v>
      </c>
      <c r="B19" s="23" t="s">
        <v>76</v>
      </c>
      <c r="C19" s="23" t="s">
        <v>42</v>
      </c>
      <c r="D19" s="23" t="s">
        <v>77</v>
      </c>
      <c r="E19" s="24" t="s">
        <v>74</v>
      </c>
      <c r="F19" s="25">
        <v>570</v>
      </c>
      <c r="G19" s="26">
        <v>34.18</v>
      </c>
      <c r="H19" s="26">
        <v>43.37</v>
      </c>
      <c r="I19" s="26">
        <v>24720.9</v>
      </c>
      <c r="J19" s="27">
        <v>3.242492970788248E-2</v>
      </c>
    </row>
    <row r="20" spans="1:10" ht="24" customHeight="1" x14ac:dyDescent="0.25">
      <c r="A20" s="18" t="s">
        <v>78</v>
      </c>
      <c r="B20" s="18" t="s">
        <v>38</v>
      </c>
      <c r="C20" s="18"/>
      <c r="D20" s="18" t="s">
        <v>79</v>
      </c>
      <c r="E20" s="19"/>
      <c r="F20" s="20">
        <v>1</v>
      </c>
      <c r="G20" s="20" t="s">
        <v>39</v>
      </c>
      <c r="H20" s="21">
        <v>678.13</v>
      </c>
      <c r="I20" s="21">
        <v>678.13</v>
      </c>
      <c r="J20" s="22">
        <v>8.894626644987176E-4</v>
      </c>
    </row>
    <row r="21" spans="1:10" ht="25.95" customHeight="1" x14ac:dyDescent="0.25">
      <c r="A21" s="23" t="s">
        <v>80</v>
      </c>
      <c r="B21" s="23" t="s">
        <v>81</v>
      </c>
      <c r="C21" s="23" t="s">
        <v>47</v>
      </c>
      <c r="D21" s="23" t="s">
        <v>82</v>
      </c>
      <c r="E21" s="24" t="s">
        <v>83</v>
      </c>
      <c r="F21" s="25">
        <v>1</v>
      </c>
      <c r="G21" s="26">
        <v>534.42999999999995</v>
      </c>
      <c r="H21" s="26">
        <v>678.13</v>
      </c>
      <c r="I21" s="26">
        <v>678.13</v>
      </c>
      <c r="J21" s="27">
        <v>8.894626644987176E-4</v>
      </c>
    </row>
    <row r="22" spans="1:10" ht="24" customHeight="1" x14ac:dyDescent="0.25">
      <c r="A22" s="18" t="s">
        <v>22</v>
      </c>
      <c r="B22" s="18" t="s">
        <v>38</v>
      </c>
      <c r="C22" s="18"/>
      <c r="D22" s="18" t="s">
        <v>23</v>
      </c>
      <c r="E22" s="19"/>
      <c r="F22" s="20">
        <v>1</v>
      </c>
      <c r="G22" s="20" t="s">
        <v>39</v>
      </c>
      <c r="H22" s="21">
        <v>118942.97</v>
      </c>
      <c r="I22" s="21">
        <v>118942.97</v>
      </c>
      <c r="J22" s="22">
        <v>0.15601039774024306</v>
      </c>
    </row>
    <row r="23" spans="1:10" ht="24" customHeight="1" x14ac:dyDescent="0.25">
      <c r="A23" s="18" t="s">
        <v>84</v>
      </c>
      <c r="B23" s="18" t="s">
        <v>38</v>
      </c>
      <c r="C23" s="18"/>
      <c r="D23" s="18" t="s">
        <v>56</v>
      </c>
      <c r="E23" s="19"/>
      <c r="F23" s="20">
        <v>1</v>
      </c>
      <c r="G23" s="20" t="s">
        <v>39</v>
      </c>
      <c r="H23" s="21">
        <v>681.6</v>
      </c>
      <c r="I23" s="21">
        <v>681.6</v>
      </c>
      <c r="J23" s="22">
        <v>8.9401405648227605E-4</v>
      </c>
    </row>
    <row r="24" spans="1:10" ht="25.95" customHeight="1" x14ac:dyDescent="0.25">
      <c r="A24" s="23" t="s">
        <v>85</v>
      </c>
      <c r="B24" s="23" t="s">
        <v>58</v>
      </c>
      <c r="C24" s="23" t="s">
        <v>42</v>
      </c>
      <c r="D24" s="23" t="s">
        <v>59</v>
      </c>
      <c r="E24" s="24" t="s">
        <v>44</v>
      </c>
      <c r="F24" s="25">
        <v>960</v>
      </c>
      <c r="G24" s="26">
        <v>0.56000000000000005</v>
      </c>
      <c r="H24" s="26">
        <v>0.71</v>
      </c>
      <c r="I24" s="26">
        <v>681.6</v>
      </c>
      <c r="J24" s="27">
        <v>8.9401405648227605E-4</v>
      </c>
    </row>
    <row r="25" spans="1:10" ht="24" customHeight="1" x14ac:dyDescent="0.25">
      <c r="A25" s="18" t="s">
        <v>86</v>
      </c>
      <c r="B25" s="18" t="s">
        <v>38</v>
      </c>
      <c r="C25" s="18"/>
      <c r="D25" s="18" t="s">
        <v>61</v>
      </c>
      <c r="E25" s="19"/>
      <c r="F25" s="20">
        <v>1</v>
      </c>
      <c r="G25" s="20" t="s">
        <v>39</v>
      </c>
      <c r="H25" s="21">
        <v>84691.199999999997</v>
      </c>
      <c r="I25" s="21">
        <v>84691.199999999997</v>
      </c>
      <c r="J25" s="22">
        <v>0.1110843944547414</v>
      </c>
    </row>
    <row r="26" spans="1:10" ht="25.95" customHeight="1" x14ac:dyDescent="0.25">
      <c r="A26" s="23" t="s">
        <v>87</v>
      </c>
      <c r="B26" s="23" t="s">
        <v>63</v>
      </c>
      <c r="C26" s="23" t="s">
        <v>47</v>
      </c>
      <c r="D26" s="23" t="s">
        <v>64</v>
      </c>
      <c r="E26" s="24" t="s">
        <v>65</v>
      </c>
      <c r="F26" s="25">
        <v>960</v>
      </c>
      <c r="G26" s="26">
        <v>68.89</v>
      </c>
      <c r="H26" s="26">
        <v>87.41</v>
      </c>
      <c r="I26" s="26">
        <v>83913.600000000006</v>
      </c>
      <c r="J26" s="27">
        <v>0.11006446292551514</v>
      </c>
    </row>
    <row r="27" spans="1:10" ht="39" customHeight="1" x14ac:dyDescent="0.25">
      <c r="A27" s="23" t="s">
        <v>88</v>
      </c>
      <c r="B27" s="23" t="s">
        <v>67</v>
      </c>
      <c r="C27" s="23" t="s">
        <v>42</v>
      </c>
      <c r="D27" s="23" t="s">
        <v>68</v>
      </c>
      <c r="E27" s="24" t="s">
        <v>44</v>
      </c>
      <c r="F27" s="25">
        <v>960</v>
      </c>
      <c r="G27" s="26">
        <v>0.64</v>
      </c>
      <c r="H27" s="26">
        <v>0.81</v>
      </c>
      <c r="I27" s="26">
        <v>777.6</v>
      </c>
      <c r="J27" s="27">
        <v>1.0199315292262587E-3</v>
      </c>
    </row>
    <row r="28" spans="1:10" ht="24" customHeight="1" x14ac:dyDescent="0.25">
      <c r="A28" s="18" t="s">
        <v>89</v>
      </c>
      <c r="B28" s="18" t="s">
        <v>38</v>
      </c>
      <c r="C28" s="18"/>
      <c r="D28" s="18" t="s">
        <v>70</v>
      </c>
      <c r="E28" s="19"/>
      <c r="F28" s="20">
        <v>1</v>
      </c>
      <c r="G28" s="20" t="s">
        <v>39</v>
      </c>
      <c r="H28" s="21">
        <v>32892.04</v>
      </c>
      <c r="I28" s="21">
        <v>32892.04</v>
      </c>
      <c r="J28" s="22">
        <v>4.3142526564520667E-2</v>
      </c>
    </row>
    <row r="29" spans="1:10" ht="52.05" customHeight="1" x14ac:dyDescent="0.25">
      <c r="A29" s="23" t="s">
        <v>90</v>
      </c>
      <c r="B29" s="23" t="s">
        <v>72</v>
      </c>
      <c r="C29" s="23" t="s">
        <v>42</v>
      </c>
      <c r="D29" s="23" t="s">
        <v>73</v>
      </c>
      <c r="E29" s="24" t="s">
        <v>74</v>
      </c>
      <c r="F29" s="25">
        <v>332</v>
      </c>
      <c r="G29" s="26">
        <v>45.14</v>
      </c>
      <c r="H29" s="26">
        <v>57.27</v>
      </c>
      <c r="I29" s="26">
        <v>19013.64</v>
      </c>
      <c r="J29" s="27">
        <v>2.4939057254832253E-2</v>
      </c>
    </row>
    <row r="30" spans="1:10" ht="39" customHeight="1" x14ac:dyDescent="0.25">
      <c r="A30" s="23" t="s">
        <v>91</v>
      </c>
      <c r="B30" s="23" t="s">
        <v>76</v>
      </c>
      <c r="C30" s="23" t="s">
        <v>42</v>
      </c>
      <c r="D30" s="23" t="s">
        <v>77</v>
      </c>
      <c r="E30" s="24" t="s">
        <v>74</v>
      </c>
      <c r="F30" s="25">
        <v>320</v>
      </c>
      <c r="G30" s="26">
        <v>34.18</v>
      </c>
      <c r="H30" s="26">
        <v>43.37</v>
      </c>
      <c r="I30" s="26">
        <v>13878.4</v>
      </c>
      <c r="J30" s="27">
        <v>1.820346930968841E-2</v>
      </c>
    </row>
    <row r="31" spans="1:10" ht="24" customHeight="1" x14ac:dyDescent="0.25">
      <c r="A31" s="18" t="s">
        <v>92</v>
      </c>
      <c r="B31" s="18" t="s">
        <v>38</v>
      </c>
      <c r="C31" s="18"/>
      <c r="D31" s="18" t="s">
        <v>79</v>
      </c>
      <c r="E31" s="19"/>
      <c r="F31" s="20">
        <v>1</v>
      </c>
      <c r="G31" s="20" t="s">
        <v>39</v>
      </c>
      <c r="H31" s="21">
        <v>678.13</v>
      </c>
      <c r="I31" s="21">
        <v>678.13</v>
      </c>
      <c r="J31" s="22">
        <v>8.894626644987176E-4</v>
      </c>
    </row>
    <row r="32" spans="1:10" ht="25.95" customHeight="1" x14ac:dyDescent="0.25">
      <c r="A32" s="23" t="s">
        <v>93</v>
      </c>
      <c r="B32" s="23" t="s">
        <v>81</v>
      </c>
      <c r="C32" s="23" t="s">
        <v>47</v>
      </c>
      <c r="D32" s="23" t="s">
        <v>82</v>
      </c>
      <c r="E32" s="24" t="s">
        <v>83</v>
      </c>
      <c r="F32" s="25">
        <v>1</v>
      </c>
      <c r="G32" s="26">
        <v>534.42999999999995</v>
      </c>
      <c r="H32" s="26">
        <v>678.13</v>
      </c>
      <c r="I32" s="26">
        <v>678.13</v>
      </c>
      <c r="J32" s="27">
        <v>8.894626644987176E-4</v>
      </c>
    </row>
    <row r="33" spans="1:10" ht="24" customHeight="1" x14ac:dyDescent="0.25">
      <c r="A33" s="18" t="s">
        <v>24</v>
      </c>
      <c r="B33" s="18" t="s">
        <v>38</v>
      </c>
      <c r="C33" s="18"/>
      <c r="D33" s="18" t="s">
        <v>25</v>
      </c>
      <c r="E33" s="19"/>
      <c r="F33" s="20">
        <v>1</v>
      </c>
      <c r="G33" s="20" t="s">
        <v>39</v>
      </c>
      <c r="H33" s="21">
        <v>125947.95</v>
      </c>
      <c r="I33" s="21">
        <v>125947.95</v>
      </c>
      <c r="J33" s="22">
        <v>0.16519841209672373</v>
      </c>
    </row>
    <row r="34" spans="1:10" ht="24" customHeight="1" x14ac:dyDescent="0.25">
      <c r="A34" s="18" t="s">
        <v>94</v>
      </c>
      <c r="B34" s="18" t="s">
        <v>38</v>
      </c>
      <c r="C34" s="18"/>
      <c r="D34" s="18" t="s">
        <v>56</v>
      </c>
      <c r="E34" s="19"/>
      <c r="F34" s="20">
        <v>1</v>
      </c>
      <c r="G34" s="20" t="s">
        <v>39</v>
      </c>
      <c r="H34" s="21">
        <v>724.2</v>
      </c>
      <c r="I34" s="21">
        <v>724.2</v>
      </c>
      <c r="J34" s="22">
        <v>9.4988993501241839E-4</v>
      </c>
    </row>
    <row r="35" spans="1:10" ht="25.95" customHeight="1" x14ac:dyDescent="0.25">
      <c r="A35" s="23" t="s">
        <v>95</v>
      </c>
      <c r="B35" s="23" t="s">
        <v>58</v>
      </c>
      <c r="C35" s="23" t="s">
        <v>42</v>
      </c>
      <c r="D35" s="23" t="s">
        <v>59</v>
      </c>
      <c r="E35" s="24" t="s">
        <v>44</v>
      </c>
      <c r="F35" s="25">
        <v>1020</v>
      </c>
      <c r="G35" s="26">
        <v>0.56000000000000005</v>
      </c>
      <c r="H35" s="26">
        <v>0.71</v>
      </c>
      <c r="I35" s="26">
        <v>724.2</v>
      </c>
      <c r="J35" s="27">
        <v>9.4988993501241839E-4</v>
      </c>
    </row>
    <row r="36" spans="1:10" ht="24" customHeight="1" x14ac:dyDescent="0.25">
      <c r="A36" s="18" t="s">
        <v>96</v>
      </c>
      <c r="B36" s="18" t="s">
        <v>38</v>
      </c>
      <c r="C36" s="18"/>
      <c r="D36" s="18" t="s">
        <v>61</v>
      </c>
      <c r="E36" s="19"/>
      <c r="F36" s="20">
        <v>1</v>
      </c>
      <c r="G36" s="20" t="s">
        <v>39</v>
      </c>
      <c r="H36" s="21">
        <v>89984.4</v>
      </c>
      <c r="I36" s="21">
        <v>89984.4</v>
      </c>
      <c r="J36" s="22">
        <v>0.11802716910816274</v>
      </c>
    </row>
    <row r="37" spans="1:10" ht="25.95" customHeight="1" x14ac:dyDescent="0.25">
      <c r="A37" s="23" t="s">
        <v>97</v>
      </c>
      <c r="B37" s="23" t="s">
        <v>63</v>
      </c>
      <c r="C37" s="23" t="s">
        <v>47</v>
      </c>
      <c r="D37" s="23" t="s">
        <v>64</v>
      </c>
      <c r="E37" s="24" t="s">
        <v>65</v>
      </c>
      <c r="F37" s="25">
        <v>1020</v>
      </c>
      <c r="G37" s="26">
        <v>68.89</v>
      </c>
      <c r="H37" s="26">
        <v>87.41</v>
      </c>
      <c r="I37" s="26">
        <v>89158.2</v>
      </c>
      <c r="J37" s="27">
        <v>0.11694349185835984</v>
      </c>
    </row>
    <row r="38" spans="1:10" ht="39" customHeight="1" x14ac:dyDescent="0.25">
      <c r="A38" s="23" t="s">
        <v>98</v>
      </c>
      <c r="B38" s="23" t="s">
        <v>67</v>
      </c>
      <c r="C38" s="23" t="s">
        <v>42</v>
      </c>
      <c r="D38" s="23" t="s">
        <v>68</v>
      </c>
      <c r="E38" s="24" t="s">
        <v>44</v>
      </c>
      <c r="F38" s="25">
        <v>1020</v>
      </c>
      <c r="G38" s="26">
        <v>0.64</v>
      </c>
      <c r="H38" s="26">
        <v>0.81</v>
      </c>
      <c r="I38" s="26">
        <v>826.2</v>
      </c>
      <c r="J38" s="27">
        <v>1.0836772498028998E-3</v>
      </c>
    </row>
    <row r="39" spans="1:10" ht="24" customHeight="1" x14ac:dyDescent="0.25">
      <c r="A39" s="18" t="s">
        <v>99</v>
      </c>
      <c r="B39" s="18" t="s">
        <v>38</v>
      </c>
      <c r="C39" s="18"/>
      <c r="D39" s="18" t="s">
        <v>70</v>
      </c>
      <c r="E39" s="19"/>
      <c r="F39" s="20">
        <v>1</v>
      </c>
      <c r="G39" s="20" t="s">
        <v>39</v>
      </c>
      <c r="H39" s="21">
        <v>34561.22</v>
      </c>
      <c r="I39" s="21">
        <v>34561.22</v>
      </c>
      <c r="J39" s="22">
        <v>4.5331890389049841E-2</v>
      </c>
    </row>
    <row r="40" spans="1:10" ht="52.05" customHeight="1" x14ac:dyDescent="0.25">
      <c r="A40" s="23" t="s">
        <v>100</v>
      </c>
      <c r="B40" s="23" t="s">
        <v>72</v>
      </c>
      <c r="C40" s="23" t="s">
        <v>42</v>
      </c>
      <c r="D40" s="23" t="s">
        <v>73</v>
      </c>
      <c r="E40" s="24" t="s">
        <v>74</v>
      </c>
      <c r="F40" s="25">
        <v>346</v>
      </c>
      <c r="G40" s="26">
        <v>45.14</v>
      </c>
      <c r="H40" s="26">
        <v>57.27</v>
      </c>
      <c r="I40" s="26">
        <v>19815.419999999998</v>
      </c>
      <c r="J40" s="27">
        <v>2.5990704247505901E-2</v>
      </c>
    </row>
    <row r="41" spans="1:10" ht="39" customHeight="1" x14ac:dyDescent="0.25">
      <c r="A41" s="23" t="s">
        <v>101</v>
      </c>
      <c r="B41" s="23" t="s">
        <v>76</v>
      </c>
      <c r="C41" s="23" t="s">
        <v>42</v>
      </c>
      <c r="D41" s="23" t="s">
        <v>77</v>
      </c>
      <c r="E41" s="24" t="s">
        <v>74</v>
      </c>
      <c r="F41" s="25">
        <v>340</v>
      </c>
      <c r="G41" s="26">
        <v>34.18</v>
      </c>
      <c r="H41" s="26">
        <v>43.37</v>
      </c>
      <c r="I41" s="26">
        <v>14745.8</v>
      </c>
      <c r="J41" s="27">
        <v>1.9341186141543936E-2</v>
      </c>
    </row>
    <row r="42" spans="1:10" ht="24" customHeight="1" x14ac:dyDescent="0.25">
      <c r="A42" s="18" t="s">
        <v>102</v>
      </c>
      <c r="B42" s="18" t="s">
        <v>38</v>
      </c>
      <c r="C42" s="18"/>
      <c r="D42" s="18" t="s">
        <v>79</v>
      </c>
      <c r="E42" s="19"/>
      <c r="F42" s="20">
        <v>1</v>
      </c>
      <c r="G42" s="20" t="s">
        <v>39</v>
      </c>
      <c r="H42" s="21">
        <v>678.13</v>
      </c>
      <c r="I42" s="21">
        <v>678.13</v>
      </c>
      <c r="J42" s="22">
        <v>8.894626644987176E-4</v>
      </c>
    </row>
    <row r="43" spans="1:10" ht="25.95" customHeight="1" x14ac:dyDescent="0.25">
      <c r="A43" s="23" t="s">
        <v>103</v>
      </c>
      <c r="B43" s="23" t="s">
        <v>81</v>
      </c>
      <c r="C43" s="23" t="s">
        <v>47</v>
      </c>
      <c r="D43" s="23" t="s">
        <v>82</v>
      </c>
      <c r="E43" s="24" t="s">
        <v>83</v>
      </c>
      <c r="F43" s="25">
        <v>1</v>
      </c>
      <c r="G43" s="26">
        <v>534.42999999999995</v>
      </c>
      <c r="H43" s="26">
        <v>678.13</v>
      </c>
      <c r="I43" s="26">
        <v>678.13</v>
      </c>
      <c r="J43" s="27">
        <v>8.894626644987176E-4</v>
      </c>
    </row>
    <row r="44" spans="1:10" ht="24" customHeight="1" x14ac:dyDescent="0.25">
      <c r="A44" s="18" t="s">
        <v>26</v>
      </c>
      <c r="B44" s="18" t="s">
        <v>38</v>
      </c>
      <c r="C44" s="18"/>
      <c r="D44" s="18" t="s">
        <v>27</v>
      </c>
      <c r="E44" s="19"/>
      <c r="F44" s="20">
        <v>1</v>
      </c>
      <c r="G44" s="20" t="s">
        <v>39</v>
      </c>
      <c r="H44" s="21">
        <v>221823.37</v>
      </c>
      <c r="I44" s="21">
        <v>221823.37</v>
      </c>
      <c r="J44" s="22">
        <v>0.29095248068701413</v>
      </c>
    </row>
    <row r="45" spans="1:10" ht="24" customHeight="1" x14ac:dyDescent="0.25">
      <c r="A45" s="18" t="s">
        <v>104</v>
      </c>
      <c r="B45" s="18" t="s">
        <v>38</v>
      </c>
      <c r="C45" s="18"/>
      <c r="D45" s="18" t="s">
        <v>56</v>
      </c>
      <c r="E45" s="19"/>
      <c r="F45" s="20">
        <v>1</v>
      </c>
      <c r="G45" s="20" t="s">
        <v>39</v>
      </c>
      <c r="H45" s="21">
        <v>1278</v>
      </c>
      <c r="I45" s="21">
        <v>1278</v>
      </c>
      <c r="J45" s="22">
        <v>1.6762763559042676E-3</v>
      </c>
    </row>
    <row r="46" spans="1:10" ht="25.95" customHeight="1" x14ac:dyDescent="0.25">
      <c r="A46" s="23" t="s">
        <v>105</v>
      </c>
      <c r="B46" s="23" t="s">
        <v>58</v>
      </c>
      <c r="C46" s="23" t="s">
        <v>42</v>
      </c>
      <c r="D46" s="23" t="s">
        <v>59</v>
      </c>
      <c r="E46" s="24" t="s">
        <v>44</v>
      </c>
      <c r="F46" s="25">
        <v>1800</v>
      </c>
      <c r="G46" s="26">
        <v>0.56000000000000005</v>
      </c>
      <c r="H46" s="26">
        <v>0.71</v>
      </c>
      <c r="I46" s="26">
        <v>1278</v>
      </c>
      <c r="J46" s="27">
        <v>1.6762763559042676E-3</v>
      </c>
    </row>
    <row r="47" spans="1:10" ht="24" customHeight="1" x14ac:dyDescent="0.25">
      <c r="A47" s="18" t="s">
        <v>106</v>
      </c>
      <c r="B47" s="18" t="s">
        <v>38</v>
      </c>
      <c r="C47" s="18"/>
      <c r="D47" s="18" t="s">
        <v>61</v>
      </c>
      <c r="E47" s="19"/>
      <c r="F47" s="20">
        <v>1</v>
      </c>
      <c r="G47" s="20" t="s">
        <v>39</v>
      </c>
      <c r="H47" s="21">
        <v>158796</v>
      </c>
      <c r="I47" s="21">
        <v>158796</v>
      </c>
      <c r="J47" s="22">
        <v>0.20828323960264014</v>
      </c>
    </row>
    <row r="48" spans="1:10" ht="25.95" customHeight="1" x14ac:dyDescent="0.25">
      <c r="A48" s="23" t="s">
        <v>107</v>
      </c>
      <c r="B48" s="23" t="s">
        <v>63</v>
      </c>
      <c r="C48" s="23" t="s">
        <v>47</v>
      </c>
      <c r="D48" s="23" t="s">
        <v>64</v>
      </c>
      <c r="E48" s="24" t="s">
        <v>65</v>
      </c>
      <c r="F48" s="25">
        <v>1800</v>
      </c>
      <c r="G48" s="26">
        <v>68.89</v>
      </c>
      <c r="H48" s="26">
        <v>87.41</v>
      </c>
      <c r="I48" s="26">
        <v>157338</v>
      </c>
      <c r="J48" s="27">
        <v>0.20637086798534091</v>
      </c>
    </row>
    <row r="49" spans="1:10" ht="39" customHeight="1" x14ac:dyDescent="0.25">
      <c r="A49" s="23" t="s">
        <v>108</v>
      </c>
      <c r="B49" s="23" t="s">
        <v>67</v>
      </c>
      <c r="C49" s="23" t="s">
        <v>42</v>
      </c>
      <c r="D49" s="23" t="s">
        <v>68</v>
      </c>
      <c r="E49" s="24" t="s">
        <v>44</v>
      </c>
      <c r="F49" s="25">
        <v>1800</v>
      </c>
      <c r="G49" s="26">
        <v>0.64</v>
      </c>
      <c r="H49" s="26">
        <v>0.81</v>
      </c>
      <c r="I49" s="26">
        <v>1458</v>
      </c>
      <c r="J49" s="27">
        <v>1.9123716172992349E-3</v>
      </c>
    </row>
    <row r="50" spans="1:10" ht="24" customHeight="1" x14ac:dyDescent="0.25">
      <c r="A50" s="18" t="s">
        <v>109</v>
      </c>
      <c r="B50" s="18" t="s">
        <v>38</v>
      </c>
      <c r="C50" s="18"/>
      <c r="D50" s="18" t="s">
        <v>70</v>
      </c>
      <c r="E50" s="19"/>
      <c r="F50" s="20">
        <v>1</v>
      </c>
      <c r="G50" s="20" t="s">
        <v>39</v>
      </c>
      <c r="H50" s="21">
        <v>61071.24</v>
      </c>
      <c r="I50" s="21">
        <v>61071.24</v>
      </c>
      <c r="J50" s="22">
        <v>8.0103502063971002E-2</v>
      </c>
    </row>
    <row r="51" spans="1:10" ht="52.05" customHeight="1" x14ac:dyDescent="0.25">
      <c r="A51" s="23" t="s">
        <v>110</v>
      </c>
      <c r="B51" s="23" t="s">
        <v>72</v>
      </c>
      <c r="C51" s="23" t="s">
        <v>42</v>
      </c>
      <c r="D51" s="23" t="s">
        <v>73</v>
      </c>
      <c r="E51" s="24" t="s">
        <v>74</v>
      </c>
      <c r="F51" s="25">
        <v>612</v>
      </c>
      <c r="G51" s="26">
        <v>45.14</v>
      </c>
      <c r="H51" s="26">
        <v>57.27</v>
      </c>
      <c r="I51" s="26">
        <v>35049.24</v>
      </c>
      <c r="J51" s="27">
        <v>4.597199710830524E-2</v>
      </c>
    </row>
    <row r="52" spans="1:10" ht="39" customHeight="1" x14ac:dyDescent="0.25">
      <c r="A52" s="23" t="s">
        <v>111</v>
      </c>
      <c r="B52" s="23" t="s">
        <v>76</v>
      </c>
      <c r="C52" s="23" t="s">
        <v>42</v>
      </c>
      <c r="D52" s="23" t="s">
        <v>77</v>
      </c>
      <c r="E52" s="24" t="s">
        <v>74</v>
      </c>
      <c r="F52" s="25">
        <v>600</v>
      </c>
      <c r="G52" s="26">
        <v>34.18</v>
      </c>
      <c r="H52" s="26">
        <v>43.37</v>
      </c>
      <c r="I52" s="26">
        <v>26022</v>
      </c>
      <c r="J52" s="27">
        <v>3.4131504955665769E-2</v>
      </c>
    </row>
    <row r="53" spans="1:10" ht="24" customHeight="1" x14ac:dyDescent="0.25">
      <c r="A53" s="18" t="s">
        <v>112</v>
      </c>
      <c r="B53" s="18" t="s">
        <v>38</v>
      </c>
      <c r="C53" s="18"/>
      <c r="D53" s="18" t="s">
        <v>79</v>
      </c>
      <c r="E53" s="19"/>
      <c r="F53" s="20">
        <v>1</v>
      </c>
      <c r="G53" s="20" t="s">
        <v>39</v>
      </c>
      <c r="H53" s="21">
        <v>678.13</v>
      </c>
      <c r="I53" s="21">
        <v>678.13</v>
      </c>
      <c r="J53" s="22">
        <v>8.894626644987176E-4</v>
      </c>
    </row>
    <row r="54" spans="1:10" ht="25.95" customHeight="1" x14ac:dyDescent="0.25">
      <c r="A54" s="23" t="s">
        <v>113</v>
      </c>
      <c r="B54" s="23" t="s">
        <v>81</v>
      </c>
      <c r="C54" s="23" t="s">
        <v>47</v>
      </c>
      <c r="D54" s="23" t="s">
        <v>82</v>
      </c>
      <c r="E54" s="24" t="s">
        <v>83</v>
      </c>
      <c r="F54" s="25">
        <v>1</v>
      </c>
      <c r="G54" s="26">
        <v>534.42999999999995</v>
      </c>
      <c r="H54" s="26">
        <v>678.13</v>
      </c>
      <c r="I54" s="26">
        <v>678.13</v>
      </c>
      <c r="J54" s="27">
        <v>8.894626644987176E-4</v>
      </c>
    </row>
    <row r="55" spans="1:10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</row>
    <row r="56" spans="1:10" x14ac:dyDescent="0.25">
      <c r="A56" s="73"/>
      <c r="B56" s="73"/>
      <c r="C56" s="73"/>
      <c r="D56" s="30"/>
      <c r="E56" s="29"/>
      <c r="F56" s="72" t="s">
        <v>28</v>
      </c>
      <c r="G56" s="73"/>
      <c r="H56" s="74">
        <v>600890.01</v>
      </c>
      <c r="I56" s="73"/>
      <c r="J56" s="73"/>
    </row>
    <row r="57" spans="1:10" x14ac:dyDescent="0.25">
      <c r="A57" s="73"/>
      <c r="B57" s="73"/>
      <c r="C57" s="73"/>
      <c r="D57" s="30"/>
      <c r="E57" s="29"/>
      <c r="F57" s="72" t="s">
        <v>29</v>
      </c>
      <c r="G57" s="73"/>
      <c r="H57" s="74">
        <v>161514.10999999999</v>
      </c>
      <c r="I57" s="73"/>
      <c r="J57" s="73"/>
    </row>
    <row r="58" spans="1:10" x14ac:dyDescent="0.25">
      <c r="A58" s="73"/>
      <c r="B58" s="73"/>
      <c r="C58" s="73"/>
      <c r="D58" s="30"/>
      <c r="E58" s="29"/>
      <c r="F58" s="72" t="s">
        <v>30</v>
      </c>
      <c r="G58" s="73"/>
      <c r="H58" s="74">
        <v>762404.12</v>
      </c>
      <c r="I58" s="73"/>
      <c r="J58" s="73"/>
    </row>
    <row r="59" spans="1:10" ht="60" customHeight="1" x14ac:dyDescent="0.25">
      <c r="A59" s="31"/>
      <c r="B59" s="31"/>
      <c r="C59" s="31"/>
      <c r="D59" s="31"/>
      <c r="E59" s="31"/>
      <c r="F59" s="31"/>
      <c r="G59" s="31"/>
      <c r="H59" s="31"/>
      <c r="I59" s="31"/>
      <c r="J59" s="31"/>
    </row>
    <row r="60" spans="1:10" ht="70.05" customHeight="1" x14ac:dyDescent="0.25">
      <c r="A60" s="75" t="s">
        <v>31</v>
      </c>
      <c r="B60" s="66"/>
      <c r="C60" s="66"/>
      <c r="D60" s="66"/>
      <c r="E60" s="66"/>
      <c r="F60" s="66"/>
      <c r="G60" s="66"/>
      <c r="H60" s="66"/>
      <c r="I60" s="66"/>
      <c r="J60" s="66"/>
    </row>
  </sheetData>
  <mergeCells count="17">
    <mergeCell ref="A58:C58"/>
    <mergeCell ref="F58:G58"/>
    <mergeCell ref="H58:J58"/>
    <mergeCell ref="A60:J60"/>
    <mergeCell ref="A3:J3"/>
    <mergeCell ref="A56:C56"/>
    <mergeCell ref="F56:G56"/>
    <mergeCell ref="H56:J56"/>
    <mergeCell ref="A57:C57"/>
    <mergeCell ref="F57:G57"/>
    <mergeCell ref="H57:J57"/>
    <mergeCell ref="E1:F1"/>
    <mergeCell ref="G1:H1"/>
    <mergeCell ref="I1:J1"/>
    <mergeCell ref="E2:F2"/>
    <mergeCell ref="G2:H2"/>
    <mergeCell ref="I2:J2"/>
  </mergeCells>
  <pageMargins left="0.5" right="0.5" top="1.3109999999999999" bottom="1" header="3.7999999999999999E-2" footer="0.5"/>
  <pageSetup paperSize="9" scale="76" fitToHeight="0" orientation="landscape" r:id="rId1"/>
  <headerFooter>
    <oddHeader>&amp;L &amp;C&amp;G</oddHeader>
    <oddFooter>&amp;L &amp;CRua João Cabral  - Matinha - Teresina / PI
 / brunoevelinsn@gmail.com 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0B57F-D838-4F56-B71C-23F0422C050A}">
  <dimension ref="A1:J119"/>
  <sheetViews>
    <sheetView showWhiteSpace="0" view="pageBreakPreview" zoomScale="60" zoomScaleNormal="100" workbookViewId="0">
      <selection activeCell="E2" sqref="E2:F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8" width="13" bestFit="1" customWidth="1"/>
    <col min="9" max="9" width="16.8984375" bestFit="1" customWidth="1"/>
    <col min="10" max="10" width="13" bestFit="1" customWidth="1"/>
  </cols>
  <sheetData>
    <row r="1" spans="1:10" x14ac:dyDescent="0.25">
      <c r="A1" s="13"/>
      <c r="B1" s="13"/>
      <c r="C1" s="13"/>
      <c r="D1" s="13" t="s">
        <v>0</v>
      </c>
      <c r="E1" s="71" t="s">
        <v>1</v>
      </c>
      <c r="F1" s="71"/>
      <c r="G1" s="71" t="s">
        <v>2</v>
      </c>
      <c r="H1" s="71"/>
      <c r="I1" s="71" t="s">
        <v>3</v>
      </c>
      <c r="J1" s="71"/>
    </row>
    <row r="2" spans="1:10" ht="79.95" customHeight="1" x14ac:dyDescent="0.25">
      <c r="A2" s="14"/>
      <c r="B2" s="14"/>
      <c r="C2" s="14"/>
      <c r="D2" s="14" t="s">
        <v>4</v>
      </c>
      <c r="E2" s="72" t="s">
        <v>5</v>
      </c>
      <c r="F2" s="72"/>
      <c r="G2" s="72" t="s">
        <v>6</v>
      </c>
      <c r="H2" s="72"/>
      <c r="I2" s="72" t="s">
        <v>7</v>
      </c>
      <c r="J2" s="72"/>
    </row>
    <row r="3" spans="1:10" x14ac:dyDescent="0.25">
      <c r="A3" s="76" t="s">
        <v>32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30" customHeight="1" x14ac:dyDescent="0.25">
      <c r="A4" s="15" t="s">
        <v>9</v>
      </c>
      <c r="B4" s="16" t="s">
        <v>33</v>
      </c>
      <c r="C4" s="15" t="s">
        <v>34</v>
      </c>
      <c r="D4" s="15" t="s">
        <v>10</v>
      </c>
      <c r="E4" s="17" t="s">
        <v>35</v>
      </c>
      <c r="F4" s="16" t="s">
        <v>11</v>
      </c>
      <c r="G4" s="16" t="s">
        <v>36</v>
      </c>
      <c r="H4" s="16" t="s">
        <v>37</v>
      </c>
      <c r="I4" s="16" t="s">
        <v>12</v>
      </c>
      <c r="J4" s="16" t="s">
        <v>13</v>
      </c>
    </row>
    <row r="5" spans="1:10" ht="24" customHeight="1" x14ac:dyDescent="0.25">
      <c r="A5" s="18" t="s">
        <v>14</v>
      </c>
      <c r="B5" s="18" t="s">
        <v>38</v>
      </c>
      <c r="C5" s="18"/>
      <c r="D5" s="18" t="s">
        <v>15</v>
      </c>
      <c r="E5" s="19"/>
      <c r="F5" s="20">
        <v>1</v>
      </c>
      <c r="G5" s="20" t="s">
        <v>39</v>
      </c>
      <c r="H5" s="21">
        <v>3786.91</v>
      </c>
      <c r="I5" s="21">
        <v>3786.91</v>
      </c>
      <c r="J5" s="22">
        <v>4.9670639240511974E-3</v>
      </c>
    </row>
    <row r="6" spans="1:10" ht="39" customHeight="1" x14ac:dyDescent="0.25">
      <c r="A6" s="23" t="s">
        <v>40</v>
      </c>
      <c r="B6" s="23" t="s">
        <v>41</v>
      </c>
      <c r="C6" s="23" t="s">
        <v>42</v>
      </c>
      <c r="D6" s="23" t="s">
        <v>43</v>
      </c>
      <c r="E6" s="24" t="s">
        <v>44</v>
      </c>
      <c r="F6" s="25">
        <v>6.48</v>
      </c>
      <c r="G6" s="26">
        <v>460.56</v>
      </c>
      <c r="H6" s="26">
        <v>584.4</v>
      </c>
      <c r="I6" s="26">
        <v>3786.91</v>
      </c>
      <c r="J6" s="27">
        <v>4.9670639240511974E-3</v>
      </c>
    </row>
    <row r="7" spans="1:10" ht="19.95" customHeight="1" x14ac:dyDescent="0.25">
      <c r="A7" s="30" t="s">
        <v>114</v>
      </c>
      <c r="B7" s="77"/>
      <c r="C7" s="77"/>
      <c r="D7" s="30" t="s">
        <v>10</v>
      </c>
      <c r="E7" s="77" t="s">
        <v>115</v>
      </c>
      <c r="F7" s="77"/>
      <c r="G7" s="77"/>
      <c r="H7" s="30"/>
      <c r="I7" s="32" t="s">
        <v>116</v>
      </c>
      <c r="J7" s="30"/>
    </row>
    <row r="8" spans="1:10" ht="19.95" customHeight="1" x14ac:dyDescent="0.25">
      <c r="A8" s="77"/>
      <c r="B8" s="77"/>
      <c r="C8" s="77"/>
      <c r="D8" s="30" t="s">
        <v>117</v>
      </c>
      <c r="E8" s="77" t="s">
        <v>118</v>
      </c>
      <c r="F8" s="77"/>
      <c r="G8" s="77"/>
      <c r="H8" s="77"/>
      <c r="I8" s="33">
        <v>6.48</v>
      </c>
      <c r="J8" s="30" t="s">
        <v>39</v>
      </c>
    </row>
    <row r="9" spans="1:10" ht="24" customHeight="1" x14ac:dyDescent="0.25">
      <c r="A9" s="18" t="s">
        <v>16</v>
      </c>
      <c r="B9" s="18" t="s">
        <v>38</v>
      </c>
      <c r="C9" s="18"/>
      <c r="D9" s="18" t="s">
        <v>17</v>
      </c>
      <c r="E9" s="19"/>
      <c r="F9" s="20">
        <v>1</v>
      </c>
      <c r="G9" s="20" t="s">
        <v>39</v>
      </c>
      <c r="H9" s="21">
        <v>36651.24</v>
      </c>
      <c r="I9" s="21">
        <v>36651.24</v>
      </c>
      <c r="J9" s="22">
        <v>4.8073244934720448E-2</v>
      </c>
    </row>
    <row r="10" spans="1:10" ht="24" customHeight="1" x14ac:dyDescent="0.25">
      <c r="A10" s="23" t="s">
        <v>45</v>
      </c>
      <c r="B10" s="23" t="s">
        <v>46</v>
      </c>
      <c r="C10" s="23" t="s">
        <v>47</v>
      </c>
      <c r="D10" s="23" t="s">
        <v>48</v>
      </c>
      <c r="E10" s="24" t="s">
        <v>49</v>
      </c>
      <c r="F10" s="25">
        <v>4</v>
      </c>
      <c r="G10" s="26">
        <v>7221.07</v>
      </c>
      <c r="H10" s="26">
        <v>9162.81</v>
      </c>
      <c r="I10" s="26">
        <v>36651.24</v>
      </c>
      <c r="J10" s="27">
        <v>4.8073244934720448E-2</v>
      </c>
    </row>
    <row r="11" spans="1:10" ht="19.95" customHeight="1" x14ac:dyDescent="0.25">
      <c r="A11" s="30" t="s">
        <v>114</v>
      </c>
      <c r="B11" s="77"/>
      <c r="C11" s="77"/>
      <c r="D11" s="30" t="s">
        <v>10</v>
      </c>
      <c r="E11" s="77" t="s">
        <v>115</v>
      </c>
      <c r="F11" s="77"/>
      <c r="G11" s="77"/>
      <c r="H11" s="30"/>
      <c r="I11" s="32" t="s">
        <v>116</v>
      </c>
      <c r="J11" s="30"/>
    </row>
    <row r="12" spans="1:10" ht="19.95" customHeight="1" x14ac:dyDescent="0.25">
      <c r="A12" s="77"/>
      <c r="B12" s="77"/>
      <c r="C12" s="77"/>
      <c r="D12" s="30" t="s">
        <v>119</v>
      </c>
      <c r="E12" s="77">
        <v>4</v>
      </c>
      <c r="F12" s="77"/>
      <c r="G12" s="77"/>
      <c r="H12" s="77"/>
      <c r="I12" s="33">
        <v>4</v>
      </c>
      <c r="J12" s="30" t="s">
        <v>39</v>
      </c>
    </row>
    <row r="13" spans="1:10" ht="24" customHeight="1" x14ac:dyDescent="0.25">
      <c r="A13" s="18" t="s">
        <v>18</v>
      </c>
      <c r="B13" s="18" t="s">
        <v>38</v>
      </c>
      <c r="C13" s="18"/>
      <c r="D13" s="18" t="s">
        <v>19</v>
      </c>
      <c r="E13" s="19"/>
      <c r="F13" s="20">
        <v>1</v>
      </c>
      <c r="G13" s="20" t="s">
        <v>39</v>
      </c>
      <c r="H13" s="21">
        <v>44451.21</v>
      </c>
      <c r="I13" s="21">
        <v>44451.21</v>
      </c>
      <c r="J13" s="22">
        <v>5.8304000245958797E-2</v>
      </c>
    </row>
    <row r="14" spans="1:10" ht="25.95" customHeight="1" x14ac:dyDescent="0.25">
      <c r="A14" s="23" t="s">
        <v>50</v>
      </c>
      <c r="B14" s="23" t="s">
        <v>51</v>
      </c>
      <c r="C14" s="23" t="s">
        <v>52</v>
      </c>
      <c r="D14" s="23" t="s">
        <v>53</v>
      </c>
      <c r="E14" s="24" t="s">
        <v>54</v>
      </c>
      <c r="F14" s="25">
        <v>52295.544000000002</v>
      </c>
      <c r="G14" s="26">
        <v>0.67</v>
      </c>
      <c r="H14" s="26">
        <v>0.85</v>
      </c>
      <c r="I14" s="26">
        <v>44451.21</v>
      </c>
      <c r="J14" s="27">
        <v>5.8304000245958797E-2</v>
      </c>
    </row>
    <row r="15" spans="1:10" ht="19.95" customHeight="1" x14ac:dyDescent="0.25">
      <c r="A15" s="30" t="s">
        <v>114</v>
      </c>
      <c r="B15" s="77"/>
      <c r="C15" s="77"/>
      <c r="D15" s="30" t="s">
        <v>10</v>
      </c>
      <c r="E15" s="77" t="s">
        <v>115</v>
      </c>
      <c r="F15" s="77"/>
      <c r="G15" s="77"/>
      <c r="H15" s="30"/>
      <c r="I15" s="32" t="s">
        <v>116</v>
      </c>
      <c r="J15" s="30"/>
    </row>
    <row r="16" spans="1:10" ht="19.95" customHeight="1" x14ac:dyDescent="0.25">
      <c r="A16" s="77"/>
      <c r="B16" s="77"/>
      <c r="C16" s="77"/>
      <c r="D16" s="30" t="s">
        <v>120</v>
      </c>
      <c r="E16" s="77" t="s">
        <v>121</v>
      </c>
      <c r="F16" s="77"/>
      <c r="G16" s="77"/>
      <c r="H16" s="77"/>
      <c r="I16" s="33">
        <v>52295.544000000002</v>
      </c>
      <c r="J16" s="30" t="s">
        <v>39</v>
      </c>
    </row>
    <row r="17" spans="1:10" ht="24" customHeight="1" x14ac:dyDescent="0.25">
      <c r="A17" s="18" t="s">
        <v>20</v>
      </c>
      <c r="B17" s="18" t="s">
        <v>38</v>
      </c>
      <c r="C17" s="18"/>
      <c r="D17" s="18" t="s">
        <v>21</v>
      </c>
      <c r="E17" s="19"/>
      <c r="F17" s="20">
        <v>1</v>
      </c>
      <c r="G17" s="20" t="s">
        <v>39</v>
      </c>
      <c r="H17" s="21">
        <v>210800.47</v>
      </c>
      <c r="I17" s="21">
        <v>210800.47</v>
      </c>
      <c r="J17" s="22">
        <v>0.27649440037128864</v>
      </c>
    </row>
    <row r="18" spans="1:10" ht="24" customHeight="1" x14ac:dyDescent="0.25">
      <c r="A18" s="18" t="s">
        <v>55</v>
      </c>
      <c r="B18" s="18" t="s">
        <v>38</v>
      </c>
      <c r="C18" s="18"/>
      <c r="D18" s="18" t="s">
        <v>56</v>
      </c>
      <c r="E18" s="19"/>
      <c r="F18" s="20">
        <v>1</v>
      </c>
      <c r="G18" s="20" t="s">
        <v>39</v>
      </c>
      <c r="H18" s="21">
        <v>1214.0999999999999</v>
      </c>
      <c r="I18" s="21">
        <v>1214.0999999999999</v>
      </c>
      <c r="J18" s="22">
        <v>1.5924625381090543E-3</v>
      </c>
    </row>
    <row r="19" spans="1:10" ht="25.95" customHeight="1" x14ac:dyDescent="0.25">
      <c r="A19" s="23" t="s">
        <v>57</v>
      </c>
      <c r="B19" s="23" t="s">
        <v>58</v>
      </c>
      <c r="C19" s="23" t="s">
        <v>42</v>
      </c>
      <c r="D19" s="23" t="s">
        <v>59</v>
      </c>
      <c r="E19" s="24" t="s">
        <v>44</v>
      </c>
      <c r="F19" s="25">
        <v>1710</v>
      </c>
      <c r="G19" s="26">
        <v>0.56000000000000005</v>
      </c>
      <c r="H19" s="26">
        <v>0.71</v>
      </c>
      <c r="I19" s="26">
        <v>1214.0999999999999</v>
      </c>
      <c r="J19" s="27">
        <v>1.5924625381090543E-3</v>
      </c>
    </row>
    <row r="20" spans="1:10" ht="19.95" customHeight="1" x14ac:dyDescent="0.25">
      <c r="A20" s="30" t="s">
        <v>114</v>
      </c>
      <c r="B20" s="77"/>
      <c r="C20" s="77"/>
      <c r="D20" s="30" t="s">
        <v>10</v>
      </c>
      <c r="E20" s="77" t="s">
        <v>115</v>
      </c>
      <c r="F20" s="77"/>
      <c r="G20" s="77"/>
      <c r="H20" s="30"/>
      <c r="I20" s="32" t="s">
        <v>116</v>
      </c>
      <c r="J20" s="30"/>
    </row>
    <row r="21" spans="1:10" ht="19.95" customHeight="1" x14ac:dyDescent="0.25">
      <c r="A21" s="77"/>
      <c r="B21" s="77"/>
      <c r="C21" s="77"/>
      <c r="D21" s="30" t="s">
        <v>122</v>
      </c>
      <c r="E21" s="77" t="s">
        <v>123</v>
      </c>
      <c r="F21" s="77"/>
      <c r="G21" s="77"/>
      <c r="H21" s="77"/>
      <c r="I21" s="33">
        <v>1710</v>
      </c>
      <c r="J21" s="30" t="s">
        <v>39</v>
      </c>
    </row>
    <row r="22" spans="1:10" ht="24" customHeight="1" x14ac:dyDescent="0.25">
      <c r="A22" s="18" t="s">
        <v>60</v>
      </c>
      <c r="B22" s="18" t="s">
        <v>38</v>
      </c>
      <c r="C22" s="18"/>
      <c r="D22" s="18" t="s">
        <v>61</v>
      </c>
      <c r="E22" s="19"/>
      <c r="F22" s="20">
        <v>1</v>
      </c>
      <c r="G22" s="20" t="s">
        <v>39</v>
      </c>
      <c r="H22" s="21">
        <v>150856.20000000001</v>
      </c>
      <c r="I22" s="21">
        <v>150856.20000000001</v>
      </c>
      <c r="J22" s="22">
        <v>0.19786907762250813</v>
      </c>
    </row>
    <row r="23" spans="1:10" ht="25.95" customHeight="1" x14ac:dyDescent="0.25">
      <c r="A23" s="23" t="s">
        <v>62</v>
      </c>
      <c r="B23" s="23" t="s">
        <v>63</v>
      </c>
      <c r="C23" s="23" t="s">
        <v>47</v>
      </c>
      <c r="D23" s="23" t="s">
        <v>64</v>
      </c>
      <c r="E23" s="24" t="s">
        <v>65</v>
      </c>
      <c r="F23" s="25">
        <v>1710</v>
      </c>
      <c r="G23" s="26">
        <v>68.89</v>
      </c>
      <c r="H23" s="26">
        <v>87.41</v>
      </c>
      <c r="I23" s="26">
        <v>149471.1</v>
      </c>
      <c r="J23" s="27">
        <v>0.19605232458607386</v>
      </c>
    </row>
    <row r="24" spans="1:10" ht="19.95" customHeight="1" x14ac:dyDescent="0.25">
      <c r="A24" s="30" t="s">
        <v>114</v>
      </c>
      <c r="B24" s="77"/>
      <c r="C24" s="77"/>
      <c r="D24" s="30" t="s">
        <v>10</v>
      </c>
      <c r="E24" s="77" t="s">
        <v>115</v>
      </c>
      <c r="F24" s="77"/>
      <c r="G24" s="77"/>
      <c r="H24" s="30"/>
      <c r="I24" s="32" t="s">
        <v>116</v>
      </c>
      <c r="J24" s="30"/>
    </row>
    <row r="25" spans="1:10" ht="19.95" customHeight="1" x14ac:dyDescent="0.25">
      <c r="A25" s="77"/>
      <c r="B25" s="77"/>
      <c r="C25" s="77"/>
      <c r="D25" s="30" t="s">
        <v>122</v>
      </c>
      <c r="E25" s="77" t="s">
        <v>123</v>
      </c>
      <c r="F25" s="77"/>
      <c r="G25" s="77"/>
      <c r="H25" s="77"/>
      <c r="I25" s="33">
        <v>1710</v>
      </c>
      <c r="J25" s="30" t="s">
        <v>39</v>
      </c>
    </row>
    <row r="26" spans="1:10" ht="39" customHeight="1" x14ac:dyDescent="0.25">
      <c r="A26" s="23" t="s">
        <v>66</v>
      </c>
      <c r="B26" s="23" t="s">
        <v>67</v>
      </c>
      <c r="C26" s="23" t="s">
        <v>42</v>
      </c>
      <c r="D26" s="23" t="s">
        <v>68</v>
      </c>
      <c r="E26" s="24" t="s">
        <v>44</v>
      </c>
      <c r="F26" s="25">
        <v>1710</v>
      </c>
      <c r="G26" s="26">
        <v>0.64</v>
      </c>
      <c r="H26" s="26">
        <v>0.81</v>
      </c>
      <c r="I26" s="26">
        <v>1385.1</v>
      </c>
      <c r="J26" s="27">
        <v>1.8167530364342733E-3</v>
      </c>
    </row>
    <row r="27" spans="1:10" ht="19.95" customHeight="1" x14ac:dyDescent="0.25">
      <c r="A27" s="30" t="s">
        <v>114</v>
      </c>
      <c r="B27" s="77"/>
      <c r="C27" s="77"/>
      <c r="D27" s="30" t="s">
        <v>10</v>
      </c>
      <c r="E27" s="77" t="s">
        <v>115</v>
      </c>
      <c r="F27" s="77"/>
      <c r="G27" s="77"/>
      <c r="H27" s="30"/>
      <c r="I27" s="32" t="s">
        <v>116</v>
      </c>
      <c r="J27" s="30"/>
    </row>
    <row r="28" spans="1:10" ht="19.95" customHeight="1" x14ac:dyDescent="0.25">
      <c r="A28" s="77"/>
      <c r="B28" s="77"/>
      <c r="C28" s="77"/>
      <c r="D28" s="30" t="s">
        <v>122</v>
      </c>
      <c r="E28" s="77" t="s">
        <v>123</v>
      </c>
      <c r="F28" s="77"/>
      <c r="G28" s="77"/>
      <c r="H28" s="77"/>
      <c r="I28" s="33">
        <v>1710</v>
      </c>
      <c r="J28" s="30" t="s">
        <v>39</v>
      </c>
    </row>
    <row r="29" spans="1:10" ht="24" customHeight="1" x14ac:dyDescent="0.25">
      <c r="A29" s="18" t="s">
        <v>69</v>
      </c>
      <c r="B29" s="18" t="s">
        <v>38</v>
      </c>
      <c r="C29" s="18"/>
      <c r="D29" s="18" t="s">
        <v>70</v>
      </c>
      <c r="E29" s="19"/>
      <c r="F29" s="20">
        <v>1</v>
      </c>
      <c r="G29" s="20" t="s">
        <v>39</v>
      </c>
      <c r="H29" s="21">
        <v>58052.04</v>
      </c>
      <c r="I29" s="21">
        <v>58052.04</v>
      </c>
      <c r="J29" s="22">
        <v>7.6143397546172761E-2</v>
      </c>
    </row>
    <row r="30" spans="1:10" ht="52.05" customHeight="1" x14ac:dyDescent="0.25">
      <c r="A30" s="23" t="s">
        <v>71</v>
      </c>
      <c r="B30" s="23" t="s">
        <v>72</v>
      </c>
      <c r="C30" s="23" t="s">
        <v>42</v>
      </c>
      <c r="D30" s="23" t="s">
        <v>73</v>
      </c>
      <c r="E30" s="24" t="s">
        <v>74</v>
      </c>
      <c r="F30" s="25">
        <v>582</v>
      </c>
      <c r="G30" s="26">
        <v>45.14</v>
      </c>
      <c r="H30" s="26">
        <v>57.27</v>
      </c>
      <c r="I30" s="26">
        <v>33331.14</v>
      </c>
      <c r="J30" s="27">
        <v>4.3718467838290274E-2</v>
      </c>
    </row>
    <row r="31" spans="1:10" ht="19.95" customHeight="1" x14ac:dyDescent="0.25">
      <c r="A31" s="30" t="s">
        <v>114</v>
      </c>
      <c r="B31" s="77"/>
      <c r="C31" s="77"/>
      <c r="D31" s="30" t="s">
        <v>10</v>
      </c>
      <c r="E31" s="77" t="s">
        <v>115</v>
      </c>
      <c r="F31" s="77"/>
      <c r="G31" s="77"/>
      <c r="H31" s="30"/>
      <c r="I31" s="32" t="s">
        <v>116</v>
      </c>
      <c r="J31" s="30"/>
    </row>
    <row r="32" spans="1:10" ht="19.95" customHeight="1" x14ac:dyDescent="0.25">
      <c r="A32" s="77"/>
      <c r="B32" s="77"/>
      <c r="C32" s="77"/>
      <c r="D32" s="30" t="s">
        <v>124</v>
      </c>
      <c r="E32" s="77" t="s">
        <v>125</v>
      </c>
      <c r="F32" s="77"/>
      <c r="G32" s="77"/>
      <c r="H32" s="77"/>
      <c r="I32" s="33">
        <v>570</v>
      </c>
      <c r="J32" s="30" t="s">
        <v>39</v>
      </c>
    </row>
    <row r="33" spans="1:10" ht="19.95" customHeight="1" x14ac:dyDescent="0.25">
      <c r="A33" s="77"/>
      <c r="B33" s="77"/>
      <c r="C33" s="77"/>
      <c r="D33" s="30" t="s">
        <v>126</v>
      </c>
      <c r="E33" s="77" t="s">
        <v>127</v>
      </c>
      <c r="F33" s="77"/>
      <c r="G33" s="77"/>
      <c r="H33" s="77"/>
      <c r="I33" s="33">
        <v>12</v>
      </c>
      <c r="J33" s="30" t="s">
        <v>39</v>
      </c>
    </row>
    <row r="34" spans="1:10" ht="39" customHeight="1" x14ac:dyDescent="0.25">
      <c r="A34" s="23" t="s">
        <v>75</v>
      </c>
      <c r="B34" s="23" t="s">
        <v>76</v>
      </c>
      <c r="C34" s="23" t="s">
        <v>42</v>
      </c>
      <c r="D34" s="23" t="s">
        <v>77</v>
      </c>
      <c r="E34" s="24" t="s">
        <v>74</v>
      </c>
      <c r="F34" s="25">
        <v>570</v>
      </c>
      <c r="G34" s="26">
        <v>34.18</v>
      </c>
      <c r="H34" s="26">
        <v>43.37</v>
      </c>
      <c r="I34" s="26">
        <v>24720.9</v>
      </c>
      <c r="J34" s="27">
        <v>3.242492970788248E-2</v>
      </c>
    </row>
    <row r="35" spans="1:10" ht="19.95" customHeight="1" x14ac:dyDescent="0.25">
      <c r="A35" s="30" t="s">
        <v>114</v>
      </c>
      <c r="B35" s="77"/>
      <c r="C35" s="77"/>
      <c r="D35" s="30" t="s">
        <v>10</v>
      </c>
      <c r="E35" s="77" t="s">
        <v>115</v>
      </c>
      <c r="F35" s="77"/>
      <c r="G35" s="77"/>
      <c r="H35" s="30"/>
      <c r="I35" s="32" t="s">
        <v>116</v>
      </c>
      <c r="J35" s="30"/>
    </row>
    <row r="36" spans="1:10" ht="19.95" customHeight="1" x14ac:dyDescent="0.25">
      <c r="A36" s="77"/>
      <c r="B36" s="77"/>
      <c r="C36" s="77"/>
      <c r="D36" s="30" t="s">
        <v>124</v>
      </c>
      <c r="E36" s="77" t="s">
        <v>125</v>
      </c>
      <c r="F36" s="77"/>
      <c r="G36" s="77"/>
      <c r="H36" s="77"/>
      <c r="I36" s="33">
        <v>570</v>
      </c>
      <c r="J36" s="30" t="s">
        <v>39</v>
      </c>
    </row>
    <row r="37" spans="1:10" ht="24" customHeight="1" x14ac:dyDescent="0.25">
      <c r="A37" s="18" t="s">
        <v>78</v>
      </c>
      <c r="B37" s="18" t="s">
        <v>38</v>
      </c>
      <c r="C37" s="18"/>
      <c r="D37" s="18" t="s">
        <v>79</v>
      </c>
      <c r="E37" s="19"/>
      <c r="F37" s="20">
        <v>1</v>
      </c>
      <c r="G37" s="20" t="s">
        <v>39</v>
      </c>
      <c r="H37" s="21">
        <v>678.13</v>
      </c>
      <c r="I37" s="21">
        <v>678.13</v>
      </c>
      <c r="J37" s="22">
        <v>8.894626644987176E-4</v>
      </c>
    </row>
    <row r="38" spans="1:10" ht="25.95" customHeight="1" x14ac:dyDescent="0.25">
      <c r="A38" s="23" t="s">
        <v>80</v>
      </c>
      <c r="B38" s="23" t="s">
        <v>81</v>
      </c>
      <c r="C38" s="23" t="s">
        <v>47</v>
      </c>
      <c r="D38" s="23" t="s">
        <v>82</v>
      </c>
      <c r="E38" s="24" t="s">
        <v>83</v>
      </c>
      <c r="F38" s="25">
        <v>1</v>
      </c>
      <c r="G38" s="26">
        <v>534.42999999999995</v>
      </c>
      <c r="H38" s="26">
        <v>678.13</v>
      </c>
      <c r="I38" s="26">
        <v>678.13</v>
      </c>
      <c r="J38" s="27">
        <v>8.894626644987176E-4</v>
      </c>
    </row>
    <row r="39" spans="1:10" ht="19.95" customHeight="1" x14ac:dyDescent="0.25">
      <c r="A39" s="30" t="s">
        <v>114</v>
      </c>
      <c r="B39" s="77"/>
      <c r="C39" s="77"/>
      <c r="D39" s="30" t="s">
        <v>10</v>
      </c>
      <c r="E39" s="77" t="s">
        <v>115</v>
      </c>
      <c r="F39" s="77"/>
      <c r="G39" s="77"/>
      <c r="H39" s="30"/>
      <c r="I39" s="32" t="s">
        <v>116</v>
      </c>
      <c r="J39" s="30"/>
    </row>
    <row r="40" spans="1:10" ht="19.95" customHeight="1" x14ac:dyDescent="0.25">
      <c r="A40" s="77"/>
      <c r="B40" s="77"/>
      <c r="C40" s="77"/>
      <c r="D40" s="30" t="s">
        <v>128</v>
      </c>
      <c r="E40" s="77">
        <v>1</v>
      </c>
      <c r="F40" s="77"/>
      <c r="G40" s="77"/>
      <c r="H40" s="77"/>
      <c r="I40" s="33">
        <v>1</v>
      </c>
      <c r="J40" s="30" t="s">
        <v>39</v>
      </c>
    </row>
    <row r="41" spans="1:10" ht="24" customHeight="1" x14ac:dyDescent="0.25">
      <c r="A41" s="18" t="s">
        <v>22</v>
      </c>
      <c r="B41" s="18" t="s">
        <v>38</v>
      </c>
      <c r="C41" s="18"/>
      <c r="D41" s="18" t="s">
        <v>23</v>
      </c>
      <c r="E41" s="19"/>
      <c r="F41" s="20">
        <v>1</v>
      </c>
      <c r="G41" s="20" t="s">
        <v>39</v>
      </c>
      <c r="H41" s="21">
        <v>118942.97</v>
      </c>
      <c r="I41" s="21">
        <v>118942.97</v>
      </c>
      <c r="J41" s="22">
        <v>0.15601039774024306</v>
      </c>
    </row>
    <row r="42" spans="1:10" ht="24" customHeight="1" x14ac:dyDescent="0.25">
      <c r="A42" s="18" t="s">
        <v>84</v>
      </c>
      <c r="B42" s="18" t="s">
        <v>38</v>
      </c>
      <c r="C42" s="18"/>
      <c r="D42" s="18" t="s">
        <v>56</v>
      </c>
      <c r="E42" s="19"/>
      <c r="F42" s="20">
        <v>1</v>
      </c>
      <c r="G42" s="20" t="s">
        <v>39</v>
      </c>
      <c r="H42" s="21">
        <v>681.6</v>
      </c>
      <c r="I42" s="21">
        <v>681.6</v>
      </c>
      <c r="J42" s="22">
        <v>8.9401405648227605E-4</v>
      </c>
    </row>
    <row r="43" spans="1:10" ht="25.95" customHeight="1" x14ac:dyDescent="0.25">
      <c r="A43" s="23" t="s">
        <v>85</v>
      </c>
      <c r="B43" s="23" t="s">
        <v>58</v>
      </c>
      <c r="C43" s="23" t="s">
        <v>42</v>
      </c>
      <c r="D43" s="23" t="s">
        <v>59</v>
      </c>
      <c r="E43" s="24" t="s">
        <v>44</v>
      </c>
      <c r="F43" s="25">
        <v>960</v>
      </c>
      <c r="G43" s="26">
        <v>0.56000000000000005</v>
      </c>
      <c r="H43" s="26">
        <v>0.71</v>
      </c>
      <c r="I43" s="26">
        <v>681.6</v>
      </c>
      <c r="J43" s="27">
        <v>8.9401405648227605E-4</v>
      </c>
    </row>
    <row r="44" spans="1:10" ht="19.95" customHeight="1" x14ac:dyDescent="0.25">
      <c r="A44" s="30" t="s">
        <v>114</v>
      </c>
      <c r="B44" s="77"/>
      <c r="C44" s="77"/>
      <c r="D44" s="30" t="s">
        <v>10</v>
      </c>
      <c r="E44" s="77" t="s">
        <v>115</v>
      </c>
      <c r="F44" s="77"/>
      <c r="G44" s="77"/>
      <c r="H44" s="30"/>
      <c r="I44" s="32" t="s">
        <v>116</v>
      </c>
      <c r="J44" s="30"/>
    </row>
    <row r="45" spans="1:10" ht="19.95" customHeight="1" x14ac:dyDescent="0.25">
      <c r="A45" s="77"/>
      <c r="B45" s="77"/>
      <c r="C45" s="77"/>
      <c r="D45" s="30" t="s">
        <v>122</v>
      </c>
      <c r="E45" s="77" t="s">
        <v>129</v>
      </c>
      <c r="F45" s="77"/>
      <c r="G45" s="77"/>
      <c r="H45" s="77"/>
      <c r="I45" s="33">
        <v>960</v>
      </c>
      <c r="J45" s="30" t="s">
        <v>39</v>
      </c>
    </row>
    <row r="46" spans="1:10" ht="24" customHeight="1" x14ac:dyDescent="0.25">
      <c r="A46" s="18" t="s">
        <v>86</v>
      </c>
      <c r="B46" s="18" t="s">
        <v>38</v>
      </c>
      <c r="C46" s="18"/>
      <c r="D46" s="18" t="s">
        <v>61</v>
      </c>
      <c r="E46" s="19"/>
      <c r="F46" s="20">
        <v>1</v>
      </c>
      <c r="G46" s="20" t="s">
        <v>39</v>
      </c>
      <c r="H46" s="21">
        <v>84691.199999999997</v>
      </c>
      <c r="I46" s="21">
        <v>84691.199999999997</v>
      </c>
      <c r="J46" s="22">
        <v>0.1110843944547414</v>
      </c>
    </row>
    <row r="47" spans="1:10" ht="25.95" customHeight="1" x14ac:dyDescent="0.25">
      <c r="A47" s="23" t="s">
        <v>87</v>
      </c>
      <c r="B47" s="23" t="s">
        <v>63</v>
      </c>
      <c r="C47" s="23" t="s">
        <v>47</v>
      </c>
      <c r="D47" s="23" t="s">
        <v>64</v>
      </c>
      <c r="E47" s="24" t="s">
        <v>65</v>
      </c>
      <c r="F47" s="25">
        <v>960</v>
      </c>
      <c r="G47" s="26">
        <v>68.89</v>
      </c>
      <c r="H47" s="26">
        <v>87.41</v>
      </c>
      <c r="I47" s="26">
        <v>83913.600000000006</v>
      </c>
      <c r="J47" s="27">
        <v>0.11006446292551514</v>
      </c>
    </row>
    <row r="48" spans="1:10" ht="19.95" customHeight="1" x14ac:dyDescent="0.25">
      <c r="A48" s="30" t="s">
        <v>114</v>
      </c>
      <c r="B48" s="77"/>
      <c r="C48" s="77"/>
      <c r="D48" s="30" t="s">
        <v>10</v>
      </c>
      <c r="E48" s="77" t="s">
        <v>115</v>
      </c>
      <c r="F48" s="77"/>
      <c r="G48" s="77"/>
      <c r="H48" s="30"/>
      <c r="I48" s="32" t="s">
        <v>116</v>
      </c>
      <c r="J48" s="30"/>
    </row>
    <row r="49" spans="1:10" ht="19.95" customHeight="1" x14ac:dyDescent="0.25">
      <c r="A49" s="77"/>
      <c r="B49" s="77"/>
      <c r="C49" s="77"/>
      <c r="D49" s="30" t="s">
        <v>122</v>
      </c>
      <c r="E49" s="77" t="s">
        <v>129</v>
      </c>
      <c r="F49" s="77"/>
      <c r="G49" s="77"/>
      <c r="H49" s="77"/>
      <c r="I49" s="33">
        <v>960</v>
      </c>
      <c r="J49" s="30" t="s">
        <v>39</v>
      </c>
    </row>
    <row r="50" spans="1:10" ht="39" customHeight="1" x14ac:dyDescent="0.25">
      <c r="A50" s="23" t="s">
        <v>88</v>
      </c>
      <c r="B50" s="23" t="s">
        <v>67</v>
      </c>
      <c r="C50" s="23" t="s">
        <v>42</v>
      </c>
      <c r="D50" s="23" t="s">
        <v>68</v>
      </c>
      <c r="E50" s="24" t="s">
        <v>44</v>
      </c>
      <c r="F50" s="25">
        <v>960</v>
      </c>
      <c r="G50" s="26">
        <v>0.64</v>
      </c>
      <c r="H50" s="26">
        <v>0.81</v>
      </c>
      <c r="I50" s="26">
        <v>777.6</v>
      </c>
      <c r="J50" s="27">
        <v>1.0199315292262587E-3</v>
      </c>
    </row>
    <row r="51" spans="1:10" ht="19.95" customHeight="1" x14ac:dyDescent="0.25">
      <c r="A51" s="30" t="s">
        <v>114</v>
      </c>
      <c r="B51" s="77"/>
      <c r="C51" s="77"/>
      <c r="D51" s="30" t="s">
        <v>10</v>
      </c>
      <c r="E51" s="77" t="s">
        <v>115</v>
      </c>
      <c r="F51" s="77"/>
      <c r="G51" s="77"/>
      <c r="H51" s="30"/>
      <c r="I51" s="32" t="s">
        <v>116</v>
      </c>
      <c r="J51" s="30"/>
    </row>
    <row r="52" spans="1:10" ht="19.95" customHeight="1" x14ac:dyDescent="0.25">
      <c r="A52" s="77"/>
      <c r="B52" s="77"/>
      <c r="C52" s="77"/>
      <c r="D52" s="30" t="s">
        <v>122</v>
      </c>
      <c r="E52" s="77" t="s">
        <v>129</v>
      </c>
      <c r="F52" s="77"/>
      <c r="G52" s="77"/>
      <c r="H52" s="77"/>
      <c r="I52" s="33">
        <v>960</v>
      </c>
      <c r="J52" s="30" t="s">
        <v>39</v>
      </c>
    </row>
    <row r="53" spans="1:10" ht="24" customHeight="1" x14ac:dyDescent="0.25">
      <c r="A53" s="18" t="s">
        <v>89</v>
      </c>
      <c r="B53" s="18" t="s">
        <v>38</v>
      </c>
      <c r="C53" s="18"/>
      <c r="D53" s="18" t="s">
        <v>70</v>
      </c>
      <c r="E53" s="19"/>
      <c r="F53" s="20">
        <v>1</v>
      </c>
      <c r="G53" s="20" t="s">
        <v>39</v>
      </c>
      <c r="H53" s="21">
        <v>32892.04</v>
      </c>
      <c r="I53" s="21">
        <v>32892.04</v>
      </c>
      <c r="J53" s="22">
        <v>4.3142526564520667E-2</v>
      </c>
    </row>
    <row r="54" spans="1:10" ht="52.05" customHeight="1" x14ac:dyDescent="0.25">
      <c r="A54" s="23" t="s">
        <v>90</v>
      </c>
      <c r="B54" s="23" t="s">
        <v>72</v>
      </c>
      <c r="C54" s="23" t="s">
        <v>42</v>
      </c>
      <c r="D54" s="23" t="s">
        <v>73</v>
      </c>
      <c r="E54" s="24" t="s">
        <v>74</v>
      </c>
      <c r="F54" s="25">
        <v>332</v>
      </c>
      <c r="G54" s="26">
        <v>45.14</v>
      </c>
      <c r="H54" s="26">
        <v>57.27</v>
      </c>
      <c r="I54" s="26">
        <v>19013.64</v>
      </c>
      <c r="J54" s="27">
        <v>2.4939057254832253E-2</v>
      </c>
    </row>
    <row r="55" spans="1:10" ht="19.95" customHeight="1" x14ac:dyDescent="0.25">
      <c r="A55" s="30" t="s">
        <v>114</v>
      </c>
      <c r="B55" s="77"/>
      <c r="C55" s="77"/>
      <c r="D55" s="30" t="s">
        <v>10</v>
      </c>
      <c r="E55" s="77" t="s">
        <v>115</v>
      </c>
      <c r="F55" s="77"/>
      <c r="G55" s="77"/>
      <c r="H55" s="30"/>
      <c r="I55" s="32" t="s">
        <v>116</v>
      </c>
      <c r="J55" s="30"/>
    </row>
    <row r="56" spans="1:10" ht="19.95" customHeight="1" x14ac:dyDescent="0.25">
      <c r="A56" s="77"/>
      <c r="B56" s="77"/>
      <c r="C56" s="77"/>
      <c r="D56" s="30" t="s">
        <v>124</v>
      </c>
      <c r="E56" s="77" t="s">
        <v>130</v>
      </c>
      <c r="F56" s="77"/>
      <c r="G56" s="77"/>
      <c r="H56" s="77"/>
      <c r="I56" s="33">
        <v>320</v>
      </c>
      <c r="J56" s="30" t="s">
        <v>39</v>
      </c>
    </row>
    <row r="57" spans="1:10" ht="19.95" customHeight="1" x14ac:dyDescent="0.25">
      <c r="A57" s="77"/>
      <c r="B57" s="77"/>
      <c r="C57" s="77"/>
      <c r="D57" s="30" t="s">
        <v>126</v>
      </c>
      <c r="E57" s="77" t="s">
        <v>127</v>
      </c>
      <c r="F57" s="77"/>
      <c r="G57" s="77"/>
      <c r="H57" s="77"/>
      <c r="I57" s="33">
        <v>12</v>
      </c>
      <c r="J57" s="30" t="s">
        <v>39</v>
      </c>
    </row>
    <row r="58" spans="1:10" ht="39" customHeight="1" x14ac:dyDescent="0.25">
      <c r="A58" s="23" t="s">
        <v>91</v>
      </c>
      <c r="B58" s="23" t="s">
        <v>76</v>
      </c>
      <c r="C58" s="23" t="s">
        <v>42</v>
      </c>
      <c r="D58" s="23" t="s">
        <v>77</v>
      </c>
      <c r="E58" s="24" t="s">
        <v>74</v>
      </c>
      <c r="F58" s="25">
        <v>320</v>
      </c>
      <c r="G58" s="26">
        <v>34.18</v>
      </c>
      <c r="H58" s="26">
        <v>43.37</v>
      </c>
      <c r="I58" s="26">
        <v>13878.4</v>
      </c>
      <c r="J58" s="27">
        <v>1.820346930968841E-2</v>
      </c>
    </row>
    <row r="59" spans="1:10" ht="19.95" customHeight="1" x14ac:dyDescent="0.25">
      <c r="A59" s="30" t="s">
        <v>114</v>
      </c>
      <c r="B59" s="77"/>
      <c r="C59" s="77"/>
      <c r="D59" s="30" t="s">
        <v>10</v>
      </c>
      <c r="E59" s="77" t="s">
        <v>115</v>
      </c>
      <c r="F59" s="77"/>
      <c r="G59" s="77"/>
      <c r="H59" s="30"/>
      <c r="I59" s="32" t="s">
        <v>116</v>
      </c>
      <c r="J59" s="30"/>
    </row>
    <row r="60" spans="1:10" ht="19.95" customHeight="1" x14ac:dyDescent="0.25">
      <c r="A60" s="77"/>
      <c r="B60" s="77"/>
      <c r="C60" s="77"/>
      <c r="D60" s="30" t="s">
        <v>124</v>
      </c>
      <c r="E60" s="77" t="s">
        <v>130</v>
      </c>
      <c r="F60" s="77"/>
      <c r="G60" s="77"/>
      <c r="H60" s="77"/>
      <c r="I60" s="33">
        <v>320</v>
      </c>
      <c r="J60" s="30" t="s">
        <v>39</v>
      </c>
    </row>
    <row r="61" spans="1:10" ht="24" customHeight="1" x14ac:dyDescent="0.25">
      <c r="A61" s="18" t="s">
        <v>92</v>
      </c>
      <c r="B61" s="18" t="s">
        <v>38</v>
      </c>
      <c r="C61" s="18"/>
      <c r="D61" s="18" t="s">
        <v>79</v>
      </c>
      <c r="E61" s="19"/>
      <c r="F61" s="20">
        <v>1</v>
      </c>
      <c r="G61" s="20" t="s">
        <v>39</v>
      </c>
      <c r="H61" s="21">
        <v>678.13</v>
      </c>
      <c r="I61" s="21">
        <v>678.13</v>
      </c>
      <c r="J61" s="22">
        <v>8.894626644987176E-4</v>
      </c>
    </row>
    <row r="62" spans="1:10" ht="25.95" customHeight="1" x14ac:dyDescent="0.25">
      <c r="A62" s="23" t="s">
        <v>93</v>
      </c>
      <c r="B62" s="23" t="s">
        <v>81</v>
      </c>
      <c r="C62" s="23" t="s">
        <v>47</v>
      </c>
      <c r="D62" s="23" t="s">
        <v>82</v>
      </c>
      <c r="E62" s="24" t="s">
        <v>83</v>
      </c>
      <c r="F62" s="25">
        <v>1</v>
      </c>
      <c r="G62" s="26">
        <v>534.42999999999995</v>
      </c>
      <c r="H62" s="26">
        <v>678.13</v>
      </c>
      <c r="I62" s="26">
        <v>678.13</v>
      </c>
      <c r="J62" s="27">
        <v>8.894626644987176E-4</v>
      </c>
    </row>
    <row r="63" spans="1:10" ht="19.95" customHeight="1" x14ac:dyDescent="0.25">
      <c r="A63" s="30" t="s">
        <v>114</v>
      </c>
      <c r="B63" s="77"/>
      <c r="C63" s="77"/>
      <c r="D63" s="30" t="s">
        <v>10</v>
      </c>
      <c r="E63" s="77" t="s">
        <v>115</v>
      </c>
      <c r="F63" s="77"/>
      <c r="G63" s="77"/>
      <c r="H63" s="30"/>
      <c r="I63" s="32" t="s">
        <v>116</v>
      </c>
      <c r="J63" s="30"/>
    </row>
    <row r="64" spans="1:10" ht="19.95" customHeight="1" x14ac:dyDescent="0.25">
      <c r="A64" s="77"/>
      <c r="B64" s="77"/>
      <c r="C64" s="77"/>
      <c r="D64" s="30" t="s">
        <v>128</v>
      </c>
      <c r="E64" s="77">
        <v>1</v>
      </c>
      <c r="F64" s="77"/>
      <c r="G64" s="77"/>
      <c r="H64" s="77"/>
      <c r="I64" s="33">
        <v>1</v>
      </c>
      <c r="J64" s="30" t="s">
        <v>39</v>
      </c>
    </row>
    <row r="65" spans="1:10" ht="24" customHeight="1" x14ac:dyDescent="0.25">
      <c r="A65" s="18" t="s">
        <v>24</v>
      </c>
      <c r="B65" s="18" t="s">
        <v>38</v>
      </c>
      <c r="C65" s="18"/>
      <c r="D65" s="18" t="s">
        <v>25</v>
      </c>
      <c r="E65" s="19"/>
      <c r="F65" s="20">
        <v>1</v>
      </c>
      <c r="G65" s="20" t="s">
        <v>39</v>
      </c>
      <c r="H65" s="21">
        <v>125947.95</v>
      </c>
      <c r="I65" s="21">
        <v>125947.95</v>
      </c>
      <c r="J65" s="22">
        <v>0.16519841209672373</v>
      </c>
    </row>
    <row r="66" spans="1:10" ht="24" customHeight="1" x14ac:dyDescent="0.25">
      <c r="A66" s="18" t="s">
        <v>94</v>
      </c>
      <c r="B66" s="18" t="s">
        <v>38</v>
      </c>
      <c r="C66" s="18"/>
      <c r="D66" s="18" t="s">
        <v>56</v>
      </c>
      <c r="E66" s="19"/>
      <c r="F66" s="20">
        <v>1</v>
      </c>
      <c r="G66" s="20" t="s">
        <v>39</v>
      </c>
      <c r="H66" s="21">
        <v>724.2</v>
      </c>
      <c r="I66" s="21">
        <v>724.2</v>
      </c>
      <c r="J66" s="22">
        <v>9.4988993501241839E-4</v>
      </c>
    </row>
    <row r="67" spans="1:10" ht="25.95" customHeight="1" x14ac:dyDescent="0.25">
      <c r="A67" s="23" t="s">
        <v>95</v>
      </c>
      <c r="B67" s="23" t="s">
        <v>58</v>
      </c>
      <c r="C67" s="23" t="s">
        <v>42</v>
      </c>
      <c r="D67" s="23" t="s">
        <v>59</v>
      </c>
      <c r="E67" s="24" t="s">
        <v>44</v>
      </c>
      <c r="F67" s="25">
        <v>1020</v>
      </c>
      <c r="G67" s="26">
        <v>0.56000000000000005</v>
      </c>
      <c r="H67" s="26">
        <v>0.71</v>
      </c>
      <c r="I67" s="26">
        <v>724.2</v>
      </c>
      <c r="J67" s="27">
        <v>9.4988993501241839E-4</v>
      </c>
    </row>
    <row r="68" spans="1:10" ht="19.95" customHeight="1" x14ac:dyDescent="0.25">
      <c r="A68" s="30" t="s">
        <v>114</v>
      </c>
      <c r="B68" s="77"/>
      <c r="C68" s="77"/>
      <c r="D68" s="30" t="s">
        <v>10</v>
      </c>
      <c r="E68" s="77" t="s">
        <v>115</v>
      </c>
      <c r="F68" s="77"/>
      <c r="G68" s="77"/>
      <c r="H68" s="30"/>
      <c r="I68" s="32" t="s">
        <v>116</v>
      </c>
      <c r="J68" s="30"/>
    </row>
    <row r="69" spans="1:10" ht="19.95" customHeight="1" x14ac:dyDescent="0.25">
      <c r="A69" s="77"/>
      <c r="B69" s="77"/>
      <c r="C69" s="77"/>
      <c r="D69" s="30" t="s">
        <v>122</v>
      </c>
      <c r="E69" s="77" t="s">
        <v>131</v>
      </c>
      <c r="F69" s="77"/>
      <c r="G69" s="77"/>
      <c r="H69" s="77"/>
      <c r="I69" s="33">
        <v>1020</v>
      </c>
      <c r="J69" s="30" t="s">
        <v>39</v>
      </c>
    </row>
    <row r="70" spans="1:10" ht="24" customHeight="1" x14ac:dyDescent="0.25">
      <c r="A70" s="18" t="s">
        <v>96</v>
      </c>
      <c r="B70" s="18" t="s">
        <v>38</v>
      </c>
      <c r="C70" s="18"/>
      <c r="D70" s="18" t="s">
        <v>61</v>
      </c>
      <c r="E70" s="19"/>
      <c r="F70" s="20">
        <v>1</v>
      </c>
      <c r="G70" s="20" t="s">
        <v>39</v>
      </c>
      <c r="H70" s="21">
        <v>89984.4</v>
      </c>
      <c r="I70" s="21">
        <v>89984.4</v>
      </c>
      <c r="J70" s="22">
        <v>0.11802716910816274</v>
      </c>
    </row>
    <row r="71" spans="1:10" ht="25.95" customHeight="1" x14ac:dyDescent="0.25">
      <c r="A71" s="23" t="s">
        <v>97</v>
      </c>
      <c r="B71" s="23" t="s">
        <v>63</v>
      </c>
      <c r="C71" s="23" t="s">
        <v>47</v>
      </c>
      <c r="D71" s="23" t="s">
        <v>64</v>
      </c>
      <c r="E71" s="24" t="s">
        <v>65</v>
      </c>
      <c r="F71" s="25">
        <v>1020</v>
      </c>
      <c r="G71" s="26">
        <v>68.89</v>
      </c>
      <c r="H71" s="26">
        <v>87.41</v>
      </c>
      <c r="I71" s="26">
        <v>89158.2</v>
      </c>
      <c r="J71" s="27">
        <v>0.11694349185835984</v>
      </c>
    </row>
    <row r="72" spans="1:10" ht="19.95" customHeight="1" x14ac:dyDescent="0.25">
      <c r="A72" s="30" t="s">
        <v>114</v>
      </c>
      <c r="B72" s="77"/>
      <c r="C72" s="77"/>
      <c r="D72" s="30" t="s">
        <v>10</v>
      </c>
      <c r="E72" s="77" t="s">
        <v>115</v>
      </c>
      <c r="F72" s="77"/>
      <c r="G72" s="77"/>
      <c r="H72" s="30"/>
      <c r="I72" s="32" t="s">
        <v>116</v>
      </c>
      <c r="J72" s="30"/>
    </row>
    <row r="73" spans="1:10" ht="19.95" customHeight="1" x14ac:dyDescent="0.25">
      <c r="A73" s="77"/>
      <c r="B73" s="77"/>
      <c r="C73" s="77"/>
      <c r="D73" s="30" t="s">
        <v>122</v>
      </c>
      <c r="E73" s="77" t="s">
        <v>131</v>
      </c>
      <c r="F73" s="77"/>
      <c r="G73" s="77"/>
      <c r="H73" s="77"/>
      <c r="I73" s="33">
        <v>1020</v>
      </c>
      <c r="J73" s="30" t="s">
        <v>39</v>
      </c>
    </row>
    <row r="74" spans="1:10" ht="39" customHeight="1" x14ac:dyDescent="0.25">
      <c r="A74" s="23" t="s">
        <v>98</v>
      </c>
      <c r="B74" s="23" t="s">
        <v>67</v>
      </c>
      <c r="C74" s="23" t="s">
        <v>42</v>
      </c>
      <c r="D74" s="23" t="s">
        <v>68</v>
      </c>
      <c r="E74" s="24" t="s">
        <v>44</v>
      </c>
      <c r="F74" s="25">
        <v>1020</v>
      </c>
      <c r="G74" s="26">
        <v>0.64</v>
      </c>
      <c r="H74" s="26">
        <v>0.81</v>
      </c>
      <c r="I74" s="26">
        <v>826.2</v>
      </c>
      <c r="J74" s="27">
        <v>1.0836772498028998E-3</v>
      </c>
    </row>
    <row r="75" spans="1:10" ht="19.95" customHeight="1" x14ac:dyDescent="0.25">
      <c r="A75" s="30" t="s">
        <v>114</v>
      </c>
      <c r="B75" s="77"/>
      <c r="C75" s="77"/>
      <c r="D75" s="30" t="s">
        <v>10</v>
      </c>
      <c r="E75" s="77" t="s">
        <v>115</v>
      </c>
      <c r="F75" s="77"/>
      <c r="G75" s="77"/>
      <c r="H75" s="30"/>
      <c r="I75" s="32" t="s">
        <v>116</v>
      </c>
      <c r="J75" s="30"/>
    </row>
    <row r="76" spans="1:10" ht="19.95" customHeight="1" x14ac:dyDescent="0.25">
      <c r="A76" s="77"/>
      <c r="B76" s="77"/>
      <c r="C76" s="77"/>
      <c r="D76" s="30" t="s">
        <v>122</v>
      </c>
      <c r="E76" s="77" t="s">
        <v>131</v>
      </c>
      <c r="F76" s="77"/>
      <c r="G76" s="77"/>
      <c r="H76" s="77"/>
      <c r="I76" s="33">
        <v>1020</v>
      </c>
      <c r="J76" s="30" t="s">
        <v>39</v>
      </c>
    </row>
    <row r="77" spans="1:10" ht="24" customHeight="1" x14ac:dyDescent="0.25">
      <c r="A77" s="18" t="s">
        <v>99</v>
      </c>
      <c r="B77" s="18" t="s">
        <v>38</v>
      </c>
      <c r="C77" s="18"/>
      <c r="D77" s="18" t="s">
        <v>70</v>
      </c>
      <c r="E77" s="19"/>
      <c r="F77" s="20">
        <v>1</v>
      </c>
      <c r="G77" s="20" t="s">
        <v>39</v>
      </c>
      <c r="H77" s="21">
        <v>34561.22</v>
      </c>
      <c r="I77" s="21">
        <v>34561.22</v>
      </c>
      <c r="J77" s="22">
        <v>4.5331890389049841E-2</v>
      </c>
    </row>
    <row r="78" spans="1:10" ht="52.05" customHeight="1" x14ac:dyDescent="0.25">
      <c r="A78" s="23" t="s">
        <v>100</v>
      </c>
      <c r="B78" s="23" t="s">
        <v>72</v>
      </c>
      <c r="C78" s="23" t="s">
        <v>42</v>
      </c>
      <c r="D78" s="23" t="s">
        <v>73</v>
      </c>
      <c r="E78" s="24" t="s">
        <v>74</v>
      </c>
      <c r="F78" s="25">
        <v>346</v>
      </c>
      <c r="G78" s="26">
        <v>45.14</v>
      </c>
      <c r="H78" s="26">
        <v>57.27</v>
      </c>
      <c r="I78" s="26">
        <v>19815.419999999998</v>
      </c>
      <c r="J78" s="27">
        <v>2.5990704247505901E-2</v>
      </c>
    </row>
    <row r="79" spans="1:10" ht="19.95" customHeight="1" x14ac:dyDescent="0.25">
      <c r="A79" s="30" t="s">
        <v>114</v>
      </c>
      <c r="B79" s="77"/>
      <c r="C79" s="77"/>
      <c r="D79" s="30" t="s">
        <v>10</v>
      </c>
      <c r="E79" s="77" t="s">
        <v>115</v>
      </c>
      <c r="F79" s="77"/>
      <c r="G79" s="77"/>
      <c r="H79" s="30"/>
      <c r="I79" s="32" t="s">
        <v>116</v>
      </c>
      <c r="J79" s="30"/>
    </row>
    <row r="80" spans="1:10" ht="19.95" customHeight="1" x14ac:dyDescent="0.25">
      <c r="A80" s="77"/>
      <c r="B80" s="77"/>
      <c r="C80" s="77"/>
      <c r="D80" s="30" t="s">
        <v>124</v>
      </c>
      <c r="E80" s="77" t="s">
        <v>132</v>
      </c>
      <c r="F80" s="77"/>
      <c r="G80" s="77"/>
      <c r="H80" s="77"/>
      <c r="I80" s="33">
        <v>340</v>
      </c>
      <c r="J80" s="30" t="s">
        <v>39</v>
      </c>
    </row>
    <row r="81" spans="1:10" ht="19.95" customHeight="1" x14ac:dyDescent="0.25">
      <c r="A81" s="77"/>
      <c r="B81" s="77"/>
      <c r="C81" s="77"/>
      <c r="D81" s="30" t="s">
        <v>126</v>
      </c>
      <c r="E81" s="77" t="s">
        <v>127</v>
      </c>
      <c r="F81" s="77"/>
      <c r="G81" s="77"/>
      <c r="H81" s="77"/>
      <c r="I81" s="33">
        <v>12</v>
      </c>
      <c r="J81" s="30" t="s">
        <v>39</v>
      </c>
    </row>
    <row r="82" spans="1:10" ht="19.95" customHeight="1" x14ac:dyDescent="0.25">
      <c r="A82" s="77"/>
      <c r="B82" s="77"/>
      <c r="C82" s="77"/>
      <c r="D82" s="30" t="s">
        <v>133</v>
      </c>
      <c r="E82" s="77">
        <v>6</v>
      </c>
      <c r="F82" s="77"/>
      <c r="G82" s="77"/>
      <c r="H82" s="77"/>
      <c r="I82" s="33">
        <v>-6</v>
      </c>
      <c r="J82" s="30" t="s">
        <v>39</v>
      </c>
    </row>
    <row r="83" spans="1:10" ht="39" customHeight="1" x14ac:dyDescent="0.25">
      <c r="A83" s="23" t="s">
        <v>101</v>
      </c>
      <c r="B83" s="23" t="s">
        <v>76</v>
      </c>
      <c r="C83" s="23" t="s">
        <v>42</v>
      </c>
      <c r="D83" s="23" t="s">
        <v>77</v>
      </c>
      <c r="E83" s="24" t="s">
        <v>74</v>
      </c>
      <c r="F83" s="25">
        <v>340</v>
      </c>
      <c r="G83" s="26">
        <v>34.18</v>
      </c>
      <c r="H83" s="26">
        <v>43.37</v>
      </c>
      <c r="I83" s="26">
        <v>14745.8</v>
      </c>
      <c r="J83" s="27">
        <v>1.9341186141543936E-2</v>
      </c>
    </row>
    <row r="84" spans="1:10" ht="19.95" customHeight="1" x14ac:dyDescent="0.25">
      <c r="A84" s="30" t="s">
        <v>114</v>
      </c>
      <c r="B84" s="77"/>
      <c r="C84" s="77"/>
      <c r="D84" s="30" t="s">
        <v>10</v>
      </c>
      <c r="E84" s="77" t="s">
        <v>115</v>
      </c>
      <c r="F84" s="77"/>
      <c r="G84" s="77"/>
      <c r="H84" s="30"/>
      <c r="I84" s="32" t="s">
        <v>116</v>
      </c>
      <c r="J84" s="30"/>
    </row>
    <row r="85" spans="1:10" ht="19.95" customHeight="1" x14ac:dyDescent="0.25">
      <c r="A85" s="77"/>
      <c r="B85" s="77"/>
      <c r="C85" s="77"/>
      <c r="D85" s="30" t="s">
        <v>124</v>
      </c>
      <c r="E85" s="77" t="s">
        <v>132</v>
      </c>
      <c r="F85" s="77"/>
      <c r="G85" s="77"/>
      <c r="H85" s="77"/>
      <c r="I85" s="33">
        <v>340</v>
      </c>
      <c r="J85" s="30" t="s">
        <v>39</v>
      </c>
    </row>
    <row r="86" spans="1:10" ht="24" customHeight="1" x14ac:dyDescent="0.25">
      <c r="A86" s="18" t="s">
        <v>102</v>
      </c>
      <c r="B86" s="18" t="s">
        <v>38</v>
      </c>
      <c r="C86" s="18"/>
      <c r="D86" s="18" t="s">
        <v>79</v>
      </c>
      <c r="E86" s="19"/>
      <c r="F86" s="20">
        <v>1</v>
      </c>
      <c r="G86" s="20" t="s">
        <v>39</v>
      </c>
      <c r="H86" s="21">
        <v>678.13</v>
      </c>
      <c r="I86" s="21">
        <v>678.13</v>
      </c>
      <c r="J86" s="22">
        <v>8.894626644987176E-4</v>
      </c>
    </row>
    <row r="87" spans="1:10" ht="25.95" customHeight="1" x14ac:dyDescent="0.25">
      <c r="A87" s="23" t="s">
        <v>103</v>
      </c>
      <c r="B87" s="23" t="s">
        <v>81</v>
      </c>
      <c r="C87" s="23" t="s">
        <v>47</v>
      </c>
      <c r="D87" s="23" t="s">
        <v>82</v>
      </c>
      <c r="E87" s="24" t="s">
        <v>83</v>
      </c>
      <c r="F87" s="25">
        <v>1</v>
      </c>
      <c r="G87" s="26">
        <v>534.42999999999995</v>
      </c>
      <c r="H87" s="26">
        <v>678.13</v>
      </c>
      <c r="I87" s="26">
        <v>678.13</v>
      </c>
      <c r="J87" s="27">
        <v>8.894626644987176E-4</v>
      </c>
    </row>
    <row r="88" spans="1:10" ht="19.95" customHeight="1" x14ac:dyDescent="0.25">
      <c r="A88" s="30" t="s">
        <v>114</v>
      </c>
      <c r="B88" s="77"/>
      <c r="C88" s="77"/>
      <c r="D88" s="30" t="s">
        <v>10</v>
      </c>
      <c r="E88" s="77" t="s">
        <v>115</v>
      </c>
      <c r="F88" s="77"/>
      <c r="G88" s="77"/>
      <c r="H88" s="30"/>
      <c r="I88" s="32" t="s">
        <v>116</v>
      </c>
      <c r="J88" s="30"/>
    </row>
    <row r="89" spans="1:10" ht="19.95" customHeight="1" x14ac:dyDescent="0.25">
      <c r="A89" s="77"/>
      <c r="B89" s="77"/>
      <c r="C89" s="77"/>
      <c r="D89" s="30" t="s">
        <v>128</v>
      </c>
      <c r="E89" s="77">
        <v>1</v>
      </c>
      <c r="F89" s="77"/>
      <c r="G89" s="77"/>
      <c r="H89" s="77"/>
      <c r="I89" s="33">
        <v>1</v>
      </c>
      <c r="J89" s="30" t="s">
        <v>39</v>
      </c>
    </row>
    <row r="90" spans="1:10" ht="24" customHeight="1" x14ac:dyDescent="0.25">
      <c r="A90" s="18" t="s">
        <v>26</v>
      </c>
      <c r="B90" s="18" t="s">
        <v>38</v>
      </c>
      <c r="C90" s="18"/>
      <c r="D90" s="18" t="s">
        <v>27</v>
      </c>
      <c r="E90" s="19"/>
      <c r="F90" s="20">
        <v>1</v>
      </c>
      <c r="G90" s="20" t="s">
        <v>39</v>
      </c>
      <c r="H90" s="21">
        <v>221823.37</v>
      </c>
      <c r="I90" s="21">
        <v>221823.37</v>
      </c>
      <c r="J90" s="22">
        <v>0.29095248068701413</v>
      </c>
    </row>
    <row r="91" spans="1:10" ht="24" customHeight="1" x14ac:dyDescent="0.25">
      <c r="A91" s="18" t="s">
        <v>104</v>
      </c>
      <c r="B91" s="18" t="s">
        <v>38</v>
      </c>
      <c r="C91" s="18"/>
      <c r="D91" s="18" t="s">
        <v>56</v>
      </c>
      <c r="E91" s="19"/>
      <c r="F91" s="20">
        <v>1</v>
      </c>
      <c r="G91" s="20" t="s">
        <v>39</v>
      </c>
      <c r="H91" s="21">
        <v>1278</v>
      </c>
      <c r="I91" s="21">
        <v>1278</v>
      </c>
      <c r="J91" s="22">
        <v>1.6762763559042676E-3</v>
      </c>
    </row>
    <row r="92" spans="1:10" ht="25.95" customHeight="1" x14ac:dyDescent="0.25">
      <c r="A92" s="23" t="s">
        <v>105</v>
      </c>
      <c r="B92" s="23" t="s">
        <v>58</v>
      </c>
      <c r="C92" s="23" t="s">
        <v>42</v>
      </c>
      <c r="D92" s="23" t="s">
        <v>59</v>
      </c>
      <c r="E92" s="24" t="s">
        <v>44</v>
      </c>
      <c r="F92" s="25">
        <v>1800</v>
      </c>
      <c r="G92" s="26">
        <v>0.56000000000000005</v>
      </c>
      <c r="H92" s="26">
        <v>0.71</v>
      </c>
      <c r="I92" s="26">
        <v>1278</v>
      </c>
      <c r="J92" s="27">
        <v>1.6762763559042676E-3</v>
      </c>
    </row>
    <row r="93" spans="1:10" ht="19.95" customHeight="1" x14ac:dyDescent="0.25">
      <c r="A93" s="30" t="s">
        <v>114</v>
      </c>
      <c r="B93" s="77"/>
      <c r="C93" s="77"/>
      <c r="D93" s="30" t="s">
        <v>10</v>
      </c>
      <c r="E93" s="77" t="s">
        <v>115</v>
      </c>
      <c r="F93" s="77"/>
      <c r="G93" s="77"/>
      <c r="H93" s="30"/>
      <c r="I93" s="32" t="s">
        <v>116</v>
      </c>
      <c r="J93" s="30"/>
    </row>
    <row r="94" spans="1:10" ht="19.95" customHeight="1" x14ac:dyDescent="0.25">
      <c r="A94" s="77"/>
      <c r="B94" s="77"/>
      <c r="C94" s="77"/>
      <c r="D94" s="30" t="s">
        <v>122</v>
      </c>
      <c r="E94" s="77" t="s">
        <v>134</v>
      </c>
      <c r="F94" s="77"/>
      <c r="G94" s="77"/>
      <c r="H94" s="77"/>
      <c r="I94" s="33">
        <v>1800</v>
      </c>
      <c r="J94" s="30" t="s">
        <v>39</v>
      </c>
    </row>
    <row r="95" spans="1:10" ht="24" customHeight="1" x14ac:dyDescent="0.25">
      <c r="A95" s="18" t="s">
        <v>106</v>
      </c>
      <c r="B95" s="18" t="s">
        <v>38</v>
      </c>
      <c r="C95" s="18"/>
      <c r="D95" s="18" t="s">
        <v>61</v>
      </c>
      <c r="E95" s="19"/>
      <c r="F95" s="20">
        <v>1</v>
      </c>
      <c r="G95" s="20" t="s">
        <v>39</v>
      </c>
      <c r="H95" s="21">
        <v>158796</v>
      </c>
      <c r="I95" s="21">
        <v>158796</v>
      </c>
      <c r="J95" s="22">
        <v>0.20828323960264014</v>
      </c>
    </row>
    <row r="96" spans="1:10" ht="25.95" customHeight="1" x14ac:dyDescent="0.25">
      <c r="A96" s="23" t="s">
        <v>107</v>
      </c>
      <c r="B96" s="23" t="s">
        <v>63</v>
      </c>
      <c r="C96" s="23" t="s">
        <v>47</v>
      </c>
      <c r="D96" s="23" t="s">
        <v>64</v>
      </c>
      <c r="E96" s="24" t="s">
        <v>65</v>
      </c>
      <c r="F96" s="25">
        <v>1800</v>
      </c>
      <c r="G96" s="26">
        <v>68.89</v>
      </c>
      <c r="H96" s="26">
        <v>87.41</v>
      </c>
      <c r="I96" s="26">
        <v>157338</v>
      </c>
      <c r="J96" s="27">
        <v>0.20637086798534091</v>
      </c>
    </row>
    <row r="97" spans="1:10" ht="19.95" customHeight="1" x14ac:dyDescent="0.25">
      <c r="A97" s="30" t="s">
        <v>114</v>
      </c>
      <c r="B97" s="77"/>
      <c r="C97" s="77"/>
      <c r="D97" s="30" t="s">
        <v>10</v>
      </c>
      <c r="E97" s="77" t="s">
        <v>115</v>
      </c>
      <c r="F97" s="77"/>
      <c r="G97" s="77"/>
      <c r="H97" s="30"/>
      <c r="I97" s="32" t="s">
        <v>116</v>
      </c>
      <c r="J97" s="30"/>
    </row>
    <row r="98" spans="1:10" ht="19.95" customHeight="1" x14ac:dyDescent="0.25">
      <c r="A98" s="77"/>
      <c r="B98" s="77"/>
      <c r="C98" s="77"/>
      <c r="D98" s="30" t="s">
        <v>122</v>
      </c>
      <c r="E98" s="77" t="s">
        <v>134</v>
      </c>
      <c r="F98" s="77"/>
      <c r="G98" s="77"/>
      <c r="H98" s="77"/>
      <c r="I98" s="33">
        <v>1800</v>
      </c>
      <c r="J98" s="30" t="s">
        <v>39</v>
      </c>
    </row>
    <row r="99" spans="1:10" ht="39" customHeight="1" x14ac:dyDescent="0.25">
      <c r="A99" s="23" t="s">
        <v>108</v>
      </c>
      <c r="B99" s="23" t="s">
        <v>67</v>
      </c>
      <c r="C99" s="23" t="s">
        <v>42</v>
      </c>
      <c r="D99" s="23" t="s">
        <v>68</v>
      </c>
      <c r="E99" s="24" t="s">
        <v>44</v>
      </c>
      <c r="F99" s="25">
        <v>1800</v>
      </c>
      <c r="G99" s="26">
        <v>0.64</v>
      </c>
      <c r="H99" s="26">
        <v>0.81</v>
      </c>
      <c r="I99" s="26">
        <v>1458</v>
      </c>
      <c r="J99" s="27">
        <v>1.9123716172992349E-3</v>
      </c>
    </row>
    <row r="100" spans="1:10" ht="19.95" customHeight="1" x14ac:dyDescent="0.25">
      <c r="A100" s="30" t="s">
        <v>114</v>
      </c>
      <c r="B100" s="77"/>
      <c r="C100" s="77"/>
      <c r="D100" s="30" t="s">
        <v>10</v>
      </c>
      <c r="E100" s="77" t="s">
        <v>115</v>
      </c>
      <c r="F100" s="77"/>
      <c r="G100" s="77"/>
      <c r="H100" s="30"/>
      <c r="I100" s="32" t="s">
        <v>116</v>
      </c>
      <c r="J100" s="30"/>
    </row>
    <row r="101" spans="1:10" ht="19.95" customHeight="1" x14ac:dyDescent="0.25">
      <c r="A101" s="77"/>
      <c r="B101" s="77"/>
      <c r="C101" s="77"/>
      <c r="D101" s="30" t="s">
        <v>122</v>
      </c>
      <c r="E101" s="77" t="s">
        <v>134</v>
      </c>
      <c r="F101" s="77"/>
      <c r="G101" s="77"/>
      <c r="H101" s="77"/>
      <c r="I101" s="33">
        <v>1800</v>
      </c>
      <c r="J101" s="30" t="s">
        <v>39</v>
      </c>
    </row>
    <row r="102" spans="1:10" ht="24" customHeight="1" x14ac:dyDescent="0.25">
      <c r="A102" s="18" t="s">
        <v>109</v>
      </c>
      <c r="B102" s="18" t="s">
        <v>38</v>
      </c>
      <c r="C102" s="18"/>
      <c r="D102" s="18" t="s">
        <v>70</v>
      </c>
      <c r="E102" s="19"/>
      <c r="F102" s="20">
        <v>1</v>
      </c>
      <c r="G102" s="20" t="s">
        <v>39</v>
      </c>
      <c r="H102" s="21">
        <v>61071.24</v>
      </c>
      <c r="I102" s="21">
        <v>61071.24</v>
      </c>
      <c r="J102" s="22">
        <v>8.0103502063971002E-2</v>
      </c>
    </row>
    <row r="103" spans="1:10" ht="52.05" customHeight="1" x14ac:dyDescent="0.25">
      <c r="A103" s="23" t="s">
        <v>110</v>
      </c>
      <c r="B103" s="23" t="s">
        <v>72</v>
      </c>
      <c r="C103" s="23" t="s">
        <v>42</v>
      </c>
      <c r="D103" s="23" t="s">
        <v>73</v>
      </c>
      <c r="E103" s="24" t="s">
        <v>74</v>
      </c>
      <c r="F103" s="25">
        <v>612</v>
      </c>
      <c r="G103" s="26">
        <v>45.14</v>
      </c>
      <c r="H103" s="26">
        <v>57.27</v>
      </c>
      <c r="I103" s="26">
        <v>35049.24</v>
      </c>
      <c r="J103" s="27">
        <v>4.597199710830524E-2</v>
      </c>
    </row>
    <row r="104" spans="1:10" ht="19.95" customHeight="1" x14ac:dyDescent="0.25">
      <c r="A104" s="30" t="s">
        <v>114</v>
      </c>
      <c r="B104" s="77"/>
      <c r="C104" s="77"/>
      <c r="D104" s="30" t="s">
        <v>10</v>
      </c>
      <c r="E104" s="77" t="s">
        <v>115</v>
      </c>
      <c r="F104" s="77"/>
      <c r="G104" s="77"/>
      <c r="H104" s="30"/>
      <c r="I104" s="32" t="s">
        <v>116</v>
      </c>
      <c r="J104" s="30"/>
    </row>
    <row r="105" spans="1:10" ht="19.95" customHeight="1" x14ac:dyDescent="0.25">
      <c r="A105" s="77"/>
      <c r="B105" s="77"/>
      <c r="C105" s="77"/>
      <c r="D105" s="30" t="s">
        <v>124</v>
      </c>
      <c r="E105" s="77" t="s">
        <v>135</v>
      </c>
      <c r="F105" s="77"/>
      <c r="G105" s="77"/>
      <c r="H105" s="77"/>
      <c r="I105" s="33">
        <v>600</v>
      </c>
      <c r="J105" s="30" t="s">
        <v>39</v>
      </c>
    </row>
    <row r="106" spans="1:10" ht="19.95" customHeight="1" x14ac:dyDescent="0.25">
      <c r="A106" s="77"/>
      <c r="B106" s="77"/>
      <c r="C106" s="77"/>
      <c r="D106" s="30" t="s">
        <v>126</v>
      </c>
      <c r="E106" s="77" t="s">
        <v>127</v>
      </c>
      <c r="F106" s="77"/>
      <c r="G106" s="77"/>
      <c r="H106" s="77"/>
      <c r="I106" s="33">
        <v>12</v>
      </c>
      <c r="J106" s="30" t="s">
        <v>39</v>
      </c>
    </row>
    <row r="107" spans="1:10" ht="39" customHeight="1" x14ac:dyDescent="0.25">
      <c r="A107" s="23" t="s">
        <v>111</v>
      </c>
      <c r="B107" s="23" t="s">
        <v>76</v>
      </c>
      <c r="C107" s="23" t="s">
        <v>42</v>
      </c>
      <c r="D107" s="23" t="s">
        <v>77</v>
      </c>
      <c r="E107" s="24" t="s">
        <v>74</v>
      </c>
      <c r="F107" s="25">
        <v>600</v>
      </c>
      <c r="G107" s="26">
        <v>34.18</v>
      </c>
      <c r="H107" s="26">
        <v>43.37</v>
      </c>
      <c r="I107" s="26">
        <v>26022</v>
      </c>
      <c r="J107" s="27">
        <v>3.4131504955665769E-2</v>
      </c>
    </row>
    <row r="108" spans="1:10" ht="19.95" customHeight="1" x14ac:dyDescent="0.25">
      <c r="A108" s="30" t="s">
        <v>114</v>
      </c>
      <c r="B108" s="77"/>
      <c r="C108" s="77"/>
      <c r="D108" s="30" t="s">
        <v>10</v>
      </c>
      <c r="E108" s="77" t="s">
        <v>115</v>
      </c>
      <c r="F108" s="77"/>
      <c r="G108" s="77"/>
      <c r="H108" s="30"/>
      <c r="I108" s="32" t="s">
        <v>116</v>
      </c>
      <c r="J108" s="30"/>
    </row>
    <row r="109" spans="1:10" ht="19.95" customHeight="1" x14ac:dyDescent="0.25">
      <c r="A109" s="77"/>
      <c r="B109" s="77"/>
      <c r="C109" s="77"/>
      <c r="D109" s="30" t="s">
        <v>124</v>
      </c>
      <c r="E109" s="77" t="s">
        <v>135</v>
      </c>
      <c r="F109" s="77"/>
      <c r="G109" s="77"/>
      <c r="H109" s="77"/>
      <c r="I109" s="33">
        <v>600</v>
      </c>
      <c r="J109" s="30" t="s">
        <v>39</v>
      </c>
    </row>
    <row r="110" spans="1:10" ht="24" customHeight="1" x14ac:dyDescent="0.25">
      <c r="A110" s="18" t="s">
        <v>112</v>
      </c>
      <c r="B110" s="18" t="s">
        <v>38</v>
      </c>
      <c r="C110" s="18"/>
      <c r="D110" s="18" t="s">
        <v>79</v>
      </c>
      <c r="E110" s="19"/>
      <c r="F110" s="20">
        <v>1</v>
      </c>
      <c r="G110" s="20" t="s">
        <v>39</v>
      </c>
      <c r="H110" s="21">
        <v>678.13</v>
      </c>
      <c r="I110" s="21">
        <v>678.13</v>
      </c>
      <c r="J110" s="22">
        <v>8.894626644987176E-4</v>
      </c>
    </row>
    <row r="111" spans="1:10" ht="25.95" customHeight="1" x14ac:dyDescent="0.25">
      <c r="A111" s="23" t="s">
        <v>113</v>
      </c>
      <c r="B111" s="23" t="s">
        <v>81</v>
      </c>
      <c r="C111" s="23" t="s">
        <v>47</v>
      </c>
      <c r="D111" s="23" t="s">
        <v>82</v>
      </c>
      <c r="E111" s="24" t="s">
        <v>83</v>
      </c>
      <c r="F111" s="25">
        <v>1</v>
      </c>
      <c r="G111" s="26">
        <v>534.42999999999995</v>
      </c>
      <c r="H111" s="26">
        <v>678.13</v>
      </c>
      <c r="I111" s="26">
        <v>678.13</v>
      </c>
      <c r="J111" s="27">
        <v>8.894626644987176E-4</v>
      </c>
    </row>
    <row r="112" spans="1:10" ht="19.95" customHeight="1" x14ac:dyDescent="0.25">
      <c r="A112" s="30" t="s">
        <v>114</v>
      </c>
      <c r="B112" s="77"/>
      <c r="C112" s="77"/>
      <c r="D112" s="30" t="s">
        <v>10</v>
      </c>
      <c r="E112" s="77" t="s">
        <v>115</v>
      </c>
      <c r="F112" s="77"/>
      <c r="G112" s="77"/>
      <c r="H112" s="30"/>
      <c r="I112" s="32" t="s">
        <v>116</v>
      </c>
      <c r="J112" s="30"/>
    </row>
    <row r="113" spans="1:10" ht="19.95" customHeight="1" x14ac:dyDescent="0.25">
      <c r="A113" s="77"/>
      <c r="B113" s="77"/>
      <c r="C113" s="77"/>
      <c r="D113" s="30" t="s">
        <v>128</v>
      </c>
      <c r="E113" s="77">
        <v>1</v>
      </c>
      <c r="F113" s="77"/>
      <c r="G113" s="77"/>
      <c r="H113" s="77"/>
      <c r="I113" s="33">
        <v>1</v>
      </c>
      <c r="J113" s="30" t="s">
        <v>39</v>
      </c>
    </row>
    <row r="114" spans="1:10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</row>
    <row r="115" spans="1:10" x14ac:dyDescent="0.25">
      <c r="A115" s="73"/>
      <c r="B115" s="73"/>
      <c r="C115" s="73"/>
      <c r="D115" s="30"/>
      <c r="E115" s="29"/>
      <c r="F115" s="72" t="s">
        <v>28</v>
      </c>
      <c r="G115" s="73"/>
      <c r="H115" s="74">
        <v>600890.01</v>
      </c>
      <c r="I115" s="73"/>
      <c r="J115" s="73"/>
    </row>
    <row r="116" spans="1:10" x14ac:dyDescent="0.25">
      <c r="A116" s="73"/>
      <c r="B116" s="73"/>
      <c r="C116" s="73"/>
      <c r="D116" s="30"/>
      <c r="E116" s="29"/>
      <c r="F116" s="72" t="s">
        <v>29</v>
      </c>
      <c r="G116" s="73"/>
      <c r="H116" s="74">
        <v>161514.10999999999</v>
      </c>
      <c r="I116" s="73"/>
      <c r="J116" s="73"/>
    </row>
    <row r="117" spans="1:10" x14ac:dyDescent="0.25">
      <c r="A117" s="73"/>
      <c r="B117" s="73"/>
      <c r="C117" s="73"/>
      <c r="D117" s="30"/>
      <c r="E117" s="29"/>
      <c r="F117" s="72" t="s">
        <v>30</v>
      </c>
      <c r="G117" s="73"/>
      <c r="H117" s="74">
        <v>762404.12</v>
      </c>
      <c r="I117" s="73"/>
      <c r="J117" s="73"/>
    </row>
    <row r="118" spans="1:10" ht="60" customHeight="1" x14ac:dyDescent="0.25">
      <c r="A118" s="31"/>
      <c r="B118" s="31"/>
      <c r="C118" s="31"/>
      <c r="D118" s="31"/>
      <c r="E118" s="31"/>
      <c r="F118" s="31"/>
      <c r="G118" s="31"/>
      <c r="H118" s="31"/>
      <c r="I118" s="31"/>
      <c r="J118" s="31"/>
    </row>
    <row r="119" spans="1:10" ht="70.05" customHeight="1" x14ac:dyDescent="0.25">
      <c r="A119" s="75" t="s">
        <v>31</v>
      </c>
      <c r="B119" s="66"/>
      <c r="C119" s="66"/>
      <c r="D119" s="66"/>
      <c r="E119" s="66"/>
      <c r="F119" s="66"/>
      <c r="G119" s="66"/>
      <c r="H119" s="66"/>
      <c r="I119" s="66"/>
      <c r="J119" s="66"/>
    </row>
  </sheetData>
  <mergeCells count="135">
    <mergeCell ref="A119:J119"/>
    <mergeCell ref="A116:C116"/>
    <mergeCell ref="F116:G116"/>
    <mergeCell ref="H116:J116"/>
    <mergeCell ref="A117:C117"/>
    <mergeCell ref="F117:G117"/>
    <mergeCell ref="H117:J117"/>
    <mergeCell ref="B112:C112"/>
    <mergeCell ref="E112:G112"/>
    <mergeCell ref="A113:C113"/>
    <mergeCell ref="E113:H113"/>
    <mergeCell ref="A115:C115"/>
    <mergeCell ref="F115:G115"/>
    <mergeCell ref="H115:J115"/>
    <mergeCell ref="A106:C106"/>
    <mergeCell ref="E106:H106"/>
    <mergeCell ref="B108:C108"/>
    <mergeCell ref="E108:G108"/>
    <mergeCell ref="A109:C109"/>
    <mergeCell ref="E109:H109"/>
    <mergeCell ref="A101:C101"/>
    <mergeCell ref="E101:H101"/>
    <mergeCell ref="B104:C104"/>
    <mergeCell ref="E104:G104"/>
    <mergeCell ref="A105:C105"/>
    <mergeCell ref="E105:H105"/>
    <mergeCell ref="B97:C97"/>
    <mergeCell ref="E97:G97"/>
    <mergeCell ref="A98:C98"/>
    <mergeCell ref="E98:H98"/>
    <mergeCell ref="B100:C100"/>
    <mergeCell ref="E100:G100"/>
    <mergeCell ref="A89:C89"/>
    <mergeCell ref="E89:H89"/>
    <mergeCell ref="B93:C93"/>
    <mergeCell ref="E93:G93"/>
    <mergeCell ref="A94:C94"/>
    <mergeCell ref="E94:H94"/>
    <mergeCell ref="B84:C84"/>
    <mergeCell ref="E84:G84"/>
    <mergeCell ref="A85:C85"/>
    <mergeCell ref="E85:H85"/>
    <mergeCell ref="B88:C88"/>
    <mergeCell ref="E88:G88"/>
    <mergeCell ref="A80:C80"/>
    <mergeCell ref="E80:H80"/>
    <mergeCell ref="A81:C81"/>
    <mergeCell ref="E81:H81"/>
    <mergeCell ref="A82:C82"/>
    <mergeCell ref="E82:H82"/>
    <mergeCell ref="B75:C75"/>
    <mergeCell ref="E75:G75"/>
    <mergeCell ref="A76:C76"/>
    <mergeCell ref="E76:H76"/>
    <mergeCell ref="B79:C79"/>
    <mergeCell ref="E79:G79"/>
    <mergeCell ref="A69:C69"/>
    <mergeCell ref="E69:H69"/>
    <mergeCell ref="B72:C72"/>
    <mergeCell ref="E72:G72"/>
    <mergeCell ref="A73:C73"/>
    <mergeCell ref="E73:H73"/>
    <mergeCell ref="B63:C63"/>
    <mergeCell ref="E63:G63"/>
    <mergeCell ref="A64:C64"/>
    <mergeCell ref="E64:H64"/>
    <mergeCell ref="B68:C68"/>
    <mergeCell ref="E68:G68"/>
    <mergeCell ref="A57:C57"/>
    <mergeCell ref="E57:H57"/>
    <mergeCell ref="B59:C59"/>
    <mergeCell ref="E59:G59"/>
    <mergeCell ref="A60:C60"/>
    <mergeCell ref="E60:H60"/>
    <mergeCell ref="A52:C52"/>
    <mergeCell ref="E52:H52"/>
    <mergeCell ref="B55:C55"/>
    <mergeCell ref="E55:G55"/>
    <mergeCell ref="A56:C56"/>
    <mergeCell ref="E56:H56"/>
    <mergeCell ref="B48:C48"/>
    <mergeCell ref="E48:G48"/>
    <mergeCell ref="A49:C49"/>
    <mergeCell ref="E49:H49"/>
    <mergeCell ref="B51:C51"/>
    <mergeCell ref="E51:G51"/>
    <mergeCell ref="A40:C40"/>
    <mergeCell ref="E40:H40"/>
    <mergeCell ref="B44:C44"/>
    <mergeCell ref="E44:G44"/>
    <mergeCell ref="A45:C45"/>
    <mergeCell ref="E45:H45"/>
    <mergeCell ref="B35:C35"/>
    <mergeCell ref="E35:G35"/>
    <mergeCell ref="A36:C36"/>
    <mergeCell ref="E36:H36"/>
    <mergeCell ref="B39:C39"/>
    <mergeCell ref="E39:G39"/>
    <mergeCell ref="B31:C31"/>
    <mergeCell ref="E31:G31"/>
    <mergeCell ref="A32:C32"/>
    <mergeCell ref="E32:H32"/>
    <mergeCell ref="A33:C33"/>
    <mergeCell ref="E33:H33"/>
    <mergeCell ref="A25:C25"/>
    <mergeCell ref="E25:H25"/>
    <mergeCell ref="B27:C27"/>
    <mergeCell ref="E27:G27"/>
    <mergeCell ref="A28:C28"/>
    <mergeCell ref="E28:H28"/>
    <mergeCell ref="B20:C20"/>
    <mergeCell ref="E20:G20"/>
    <mergeCell ref="A21:C21"/>
    <mergeCell ref="E21:H21"/>
    <mergeCell ref="B24:C24"/>
    <mergeCell ref="E24:G24"/>
    <mergeCell ref="A12:C12"/>
    <mergeCell ref="E12:H12"/>
    <mergeCell ref="B15:C15"/>
    <mergeCell ref="E15:G15"/>
    <mergeCell ref="A16:C16"/>
    <mergeCell ref="E16:H16"/>
    <mergeCell ref="A3:J3"/>
    <mergeCell ref="B7:C7"/>
    <mergeCell ref="E7:G7"/>
    <mergeCell ref="A8:C8"/>
    <mergeCell ref="E8:H8"/>
    <mergeCell ref="B11:C11"/>
    <mergeCell ref="E11:G11"/>
    <mergeCell ref="E1:F1"/>
    <mergeCell ref="G1:H1"/>
    <mergeCell ref="I1:J1"/>
    <mergeCell ref="E2:F2"/>
    <mergeCell ref="G2:H2"/>
    <mergeCell ref="I2:J2"/>
  </mergeCells>
  <pageMargins left="0.5" right="0.5" top="1.3109999999999999" bottom="1" header="3.7999999999999999E-2" footer="0.5"/>
  <pageSetup paperSize="9" scale="73" fitToHeight="0" orientation="landscape" r:id="rId1"/>
  <headerFooter>
    <oddHeader>&amp;L &amp;C&amp;G</oddHeader>
    <oddFooter>&amp;L &amp;CRua João Cabral  - Matinha - Teresina / PI
 / brunoevelinsn@gmail.com &amp;R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9E8DE-1224-40A8-99BD-237FB7F3B911}">
  <dimension ref="A1:J444"/>
  <sheetViews>
    <sheetView showWhiteSpace="0" view="pageBreakPreview" zoomScale="60" zoomScaleNormal="100" workbookViewId="0">
      <selection activeCell="E2" sqref="E2:F2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.796875" bestFit="1" customWidth="1"/>
    <col min="10" max="11" width="14" bestFit="1" customWidth="1"/>
  </cols>
  <sheetData>
    <row r="1" spans="1:10" x14ac:dyDescent="0.25">
      <c r="A1" s="13"/>
      <c r="B1" s="13"/>
      <c r="C1" s="71" t="s">
        <v>136</v>
      </c>
      <c r="D1" s="71"/>
      <c r="E1" s="71" t="s">
        <v>1</v>
      </c>
      <c r="F1" s="71"/>
      <c r="G1" s="71" t="s">
        <v>2</v>
      </c>
      <c r="H1" s="71"/>
      <c r="I1" s="71" t="s">
        <v>3</v>
      </c>
      <c r="J1" s="71"/>
    </row>
    <row r="2" spans="1:10" ht="79.95" customHeight="1" x14ac:dyDescent="0.25">
      <c r="A2" s="14"/>
      <c r="B2" s="14"/>
      <c r="C2" s="72" t="s">
        <v>4</v>
      </c>
      <c r="D2" s="72"/>
      <c r="E2" s="72" t="s">
        <v>5</v>
      </c>
      <c r="F2" s="72"/>
      <c r="G2" s="72" t="s">
        <v>6</v>
      </c>
      <c r="H2" s="72"/>
      <c r="I2" s="72" t="s">
        <v>7</v>
      </c>
      <c r="J2" s="72"/>
    </row>
    <row r="3" spans="1:10" x14ac:dyDescent="0.25">
      <c r="A3" s="76" t="s">
        <v>136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30" customHeight="1" x14ac:dyDescent="0.25">
      <c r="A4" s="76" t="s">
        <v>137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ht="18" customHeight="1" x14ac:dyDescent="0.25">
      <c r="A5" s="15" t="s">
        <v>40</v>
      </c>
      <c r="B5" s="16" t="s">
        <v>33</v>
      </c>
      <c r="C5" s="15" t="s">
        <v>34</v>
      </c>
      <c r="D5" s="15" t="s">
        <v>10</v>
      </c>
      <c r="E5" s="81" t="s">
        <v>138</v>
      </c>
      <c r="F5" s="81"/>
      <c r="G5" s="17" t="s">
        <v>35</v>
      </c>
      <c r="H5" s="16" t="s">
        <v>11</v>
      </c>
      <c r="I5" s="16" t="s">
        <v>36</v>
      </c>
      <c r="J5" s="16" t="s">
        <v>12</v>
      </c>
    </row>
    <row r="6" spans="1:10" ht="39" customHeight="1" x14ac:dyDescent="0.25">
      <c r="A6" s="23" t="s">
        <v>139</v>
      </c>
      <c r="B6" s="25" t="s">
        <v>41</v>
      </c>
      <c r="C6" s="23" t="s">
        <v>42</v>
      </c>
      <c r="D6" s="23" t="s">
        <v>43</v>
      </c>
      <c r="E6" s="82" t="s">
        <v>140</v>
      </c>
      <c r="F6" s="82"/>
      <c r="G6" s="24" t="s">
        <v>44</v>
      </c>
      <c r="H6" s="34">
        <v>1</v>
      </c>
      <c r="I6" s="26">
        <v>460.56</v>
      </c>
      <c r="J6" s="26">
        <v>460.56</v>
      </c>
    </row>
    <row r="7" spans="1:10" ht="24" customHeight="1" x14ac:dyDescent="0.25">
      <c r="A7" s="35" t="s">
        <v>141</v>
      </c>
      <c r="B7" s="36" t="s">
        <v>142</v>
      </c>
      <c r="C7" s="35" t="s">
        <v>42</v>
      </c>
      <c r="D7" s="35" t="s">
        <v>143</v>
      </c>
      <c r="E7" s="79" t="s">
        <v>144</v>
      </c>
      <c r="F7" s="79"/>
      <c r="G7" s="37" t="s">
        <v>145</v>
      </c>
      <c r="H7" s="38">
        <v>1.1186</v>
      </c>
      <c r="I7" s="39">
        <v>20.100000000000001</v>
      </c>
      <c r="J7" s="39">
        <v>22.48</v>
      </c>
    </row>
    <row r="8" spans="1:10" ht="24" customHeight="1" x14ac:dyDescent="0.25">
      <c r="A8" s="35" t="s">
        <v>141</v>
      </c>
      <c r="B8" s="36" t="s">
        <v>146</v>
      </c>
      <c r="C8" s="35" t="s">
        <v>42</v>
      </c>
      <c r="D8" s="35" t="s">
        <v>147</v>
      </c>
      <c r="E8" s="79" t="s">
        <v>144</v>
      </c>
      <c r="F8" s="79"/>
      <c r="G8" s="37" t="s">
        <v>145</v>
      </c>
      <c r="H8" s="38">
        <v>0.37290000000000001</v>
      </c>
      <c r="I8" s="39">
        <v>24.77</v>
      </c>
      <c r="J8" s="39">
        <v>9.23</v>
      </c>
    </row>
    <row r="9" spans="1:10" ht="25.95" customHeight="1" x14ac:dyDescent="0.25">
      <c r="A9" s="35" t="s">
        <v>141</v>
      </c>
      <c r="B9" s="36" t="s">
        <v>148</v>
      </c>
      <c r="C9" s="35" t="s">
        <v>42</v>
      </c>
      <c r="D9" s="35" t="s">
        <v>149</v>
      </c>
      <c r="E9" s="79" t="s">
        <v>150</v>
      </c>
      <c r="F9" s="79"/>
      <c r="G9" s="37" t="s">
        <v>44</v>
      </c>
      <c r="H9" s="38">
        <v>0.5</v>
      </c>
      <c r="I9" s="39">
        <v>24.31</v>
      </c>
      <c r="J9" s="39">
        <v>12.15</v>
      </c>
    </row>
    <row r="10" spans="1:10" ht="39" customHeight="1" x14ac:dyDescent="0.25">
      <c r="A10" s="40" t="s">
        <v>151</v>
      </c>
      <c r="B10" s="41" t="s">
        <v>152</v>
      </c>
      <c r="C10" s="40" t="s">
        <v>42</v>
      </c>
      <c r="D10" s="40" t="s">
        <v>153</v>
      </c>
      <c r="E10" s="80" t="s">
        <v>154</v>
      </c>
      <c r="F10" s="80"/>
      <c r="G10" s="42" t="s">
        <v>44</v>
      </c>
      <c r="H10" s="43">
        <v>1</v>
      </c>
      <c r="I10" s="44">
        <v>400</v>
      </c>
      <c r="J10" s="44">
        <v>400</v>
      </c>
    </row>
    <row r="11" spans="1:10" ht="24" customHeight="1" x14ac:dyDescent="0.25">
      <c r="A11" s="40" t="s">
        <v>151</v>
      </c>
      <c r="B11" s="41" t="s">
        <v>155</v>
      </c>
      <c r="C11" s="40" t="s">
        <v>42</v>
      </c>
      <c r="D11" s="40" t="s">
        <v>156</v>
      </c>
      <c r="E11" s="80" t="s">
        <v>154</v>
      </c>
      <c r="F11" s="80"/>
      <c r="G11" s="42" t="s">
        <v>157</v>
      </c>
      <c r="H11" s="43">
        <v>1.1299999999999999E-2</v>
      </c>
      <c r="I11" s="44">
        <v>38.700000000000003</v>
      </c>
      <c r="J11" s="44">
        <v>0.43</v>
      </c>
    </row>
    <row r="12" spans="1:10" ht="25.95" customHeight="1" x14ac:dyDescent="0.25">
      <c r="A12" s="40" t="s">
        <v>151</v>
      </c>
      <c r="B12" s="41" t="s">
        <v>158</v>
      </c>
      <c r="C12" s="40" t="s">
        <v>42</v>
      </c>
      <c r="D12" s="40" t="s">
        <v>159</v>
      </c>
      <c r="E12" s="80" t="s">
        <v>154</v>
      </c>
      <c r="F12" s="80"/>
      <c r="G12" s="42" t="s">
        <v>74</v>
      </c>
      <c r="H12" s="43">
        <v>3.2082999999999999</v>
      </c>
      <c r="I12" s="44">
        <v>4.99</v>
      </c>
      <c r="J12" s="44">
        <v>16</v>
      </c>
    </row>
    <row r="13" spans="1:10" ht="25.95" customHeight="1" x14ac:dyDescent="0.25">
      <c r="A13" s="40" t="s">
        <v>151</v>
      </c>
      <c r="B13" s="41" t="s">
        <v>160</v>
      </c>
      <c r="C13" s="40" t="s">
        <v>42</v>
      </c>
      <c r="D13" s="40" t="s">
        <v>161</v>
      </c>
      <c r="E13" s="80" t="s">
        <v>154</v>
      </c>
      <c r="F13" s="80"/>
      <c r="G13" s="42" t="s">
        <v>157</v>
      </c>
      <c r="H13" s="43">
        <v>1.32E-2</v>
      </c>
      <c r="I13" s="44">
        <v>20.74</v>
      </c>
      <c r="J13" s="44">
        <v>0.27</v>
      </c>
    </row>
    <row r="14" spans="1:10" x14ac:dyDescent="0.25">
      <c r="A14" s="32"/>
      <c r="B14" s="32"/>
      <c r="C14" s="32"/>
      <c r="D14" s="32"/>
      <c r="E14" s="32" t="s">
        <v>162</v>
      </c>
      <c r="F14" s="45">
        <v>26.17</v>
      </c>
      <c r="G14" s="32" t="s">
        <v>163</v>
      </c>
      <c r="H14" s="45">
        <v>0</v>
      </c>
      <c r="I14" s="32" t="s">
        <v>164</v>
      </c>
      <c r="J14" s="45">
        <v>26.17</v>
      </c>
    </row>
    <row r="15" spans="1:10" ht="14.4" thickBot="1" x14ac:dyDescent="0.3">
      <c r="A15" s="32"/>
      <c r="B15" s="32"/>
      <c r="C15" s="32"/>
      <c r="D15" s="32"/>
      <c r="E15" s="32" t="s">
        <v>165</v>
      </c>
      <c r="F15" s="45">
        <v>123.84</v>
      </c>
      <c r="G15" s="32"/>
      <c r="H15" s="78" t="s">
        <v>166</v>
      </c>
      <c r="I15" s="78"/>
      <c r="J15" s="45">
        <v>584.4</v>
      </c>
    </row>
    <row r="16" spans="1:10" ht="1.05" customHeight="1" thickTop="1" x14ac:dyDescent="0.25">
      <c r="A16" s="46"/>
      <c r="B16" s="46"/>
      <c r="C16" s="46"/>
      <c r="D16" s="46"/>
      <c r="E16" s="46"/>
      <c r="F16" s="46"/>
      <c r="G16" s="46"/>
      <c r="H16" s="46"/>
      <c r="I16" s="46"/>
      <c r="J16" s="46"/>
    </row>
    <row r="17" spans="1:10" ht="18" customHeight="1" x14ac:dyDescent="0.25">
      <c r="A17" s="15" t="s">
        <v>45</v>
      </c>
      <c r="B17" s="16" t="s">
        <v>33</v>
      </c>
      <c r="C17" s="15" t="s">
        <v>34</v>
      </c>
      <c r="D17" s="15" t="s">
        <v>10</v>
      </c>
      <c r="E17" s="81" t="s">
        <v>138</v>
      </c>
      <c r="F17" s="81"/>
      <c r="G17" s="17" t="s">
        <v>35</v>
      </c>
      <c r="H17" s="16" t="s">
        <v>11</v>
      </c>
      <c r="I17" s="16" t="s">
        <v>36</v>
      </c>
      <c r="J17" s="16" t="s">
        <v>12</v>
      </c>
    </row>
    <row r="18" spans="1:10" ht="24" customHeight="1" x14ac:dyDescent="0.25">
      <c r="A18" s="23" t="s">
        <v>139</v>
      </c>
      <c r="B18" s="25" t="s">
        <v>46</v>
      </c>
      <c r="C18" s="23" t="s">
        <v>47</v>
      </c>
      <c r="D18" s="23" t="s">
        <v>48</v>
      </c>
      <c r="E18" s="82" t="s">
        <v>167</v>
      </c>
      <c r="F18" s="82"/>
      <c r="G18" s="24" t="s">
        <v>49</v>
      </c>
      <c r="H18" s="34">
        <v>1</v>
      </c>
      <c r="I18" s="26">
        <v>7221.07</v>
      </c>
      <c r="J18" s="26">
        <v>7221.07</v>
      </c>
    </row>
    <row r="19" spans="1:10" ht="24" customHeight="1" x14ac:dyDescent="0.25">
      <c r="A19" s="40" t="s">
        <v>151</v>
      </c>
      <c r="B19" s="41" t="s">
        <v>168</v>
      </c>
      <c r="C19" s="40" t="s">
        <v>52</v>
      </c>
      <c r="D19" s="40" t="s">
        <v>169</v>
      </c>
      <c r="E19" s="80" t="s">
        <v>170</v>
      </c>
      <c r="F19" s="80"/>
      <c r="G19" s="42" t="s">
        <v>171</v>
      </c>
      <c r="H19" s="43">
        <v>0.35</v>
      </c>
      <c r="I19" s="44">
        <v>6107.0942999999997</v>
      </c>
      <c r="J19" s="44">
        <v>2137.48</v>
      </c>
    </row>
    <row r="20" spans="1:10" ht="24" customHeight="1" x14ac:dyDescent="0.25">
      <c r="A20" s="40" t="s">
        <v>151</v>
      </c>
      <c r="B20" s="41" t="s">
        <v>172</v>
      </c>
      <c r="C20" s="40" t="s">
        <v>52</v>
      </c>
      <c r="D20" s="40" t="s">
        <v>173</v>
      </c>
      <c r="E20" s="80" t="s">
        <v>170</v>
      </c>
      <c r="F20" s="80"/>
      <c r="G20" s="42" t="s">
        <v>171</v>
      </c>
      <c r="H20" s="43">
        <v>0.35</v>
      </c>
      <c r="I20" s="44">
        <v>10279.4992</v>
      </c>
      <c r="J20" s="44">
        <v>3597.82</v>
      </c>
    </row>
    <row r="21" spans="1:10" ht="24" customHeight="1" x14ac:dyDescent="0.25">
      <c r="A21" s="40" t="s">
        <v>151</v>
      </c>
      <c r="B21" s="41" t="s">
        <v>174</v>
      </c>
      <c r="C21" s="40" t="s">
        <v>52</v>
      </c>
      <c r="D21" s="40" t="s">
        <v>175</v>
      </c>
      <c r="E21" s="80" t="s">
        <v>170</v>
      </c>
      <c r="F21" s="80"/>
      <c r="G21" s="42" t="s">
        <v>171</v>
      </c>
      <c r="H21" s="43">
        <v>0.06</v>
      </c>
      <c r="I21" s="44">
        <v>24762.996500000001</v>
      </c>
      <c r="J21" s="44">
        <v>1485.77</v>
      </c>
    </row>
    <row r="22" spans="1:10" x14ac:dyDescent="0.25">
      <c r="A22" s="32"/>
      <c r="B22" s="32"/>
      <c r="C22" s="32"/>
      <c r="D22" s="32"/>
      <c r="E22" s="32" t="s">
        <v>162</v>
      </c>
      <c r="F22" s="45">
        <v>7221.07</v>
      </c>
      <c r="G22" s="32" t="s">
        <v>163</v>
      </c>
      <c r="H22" s="45">
        <v>0</v>
      </c>
      <c r="I22" s="32" t="s">
        <v>164</v>
      </c>
      <c r="J22" s="45">
        <v>7221.07</v>
      </c>
    </row>
    <row r="23" spans="1:10" ht="14.4" thickBot="1" x14ac:dyDescent="0.3">
      <c r="A23" s="32"/>
      <c r="B23" s="32"/>
      <c r="C23" s="32"/>
      <c r="D23" s="32"/>
      <c r="E23" s="32" t="s">
        <v>165</v>
      </c>
      <c r="F23" s="45">
        <v>1941.74</v>
      </c>
      <c r="G23" s="32"/>
      <c r="H23" s="78" t="s">
        <v>166</v>
      </c>
      <c r="I23" s="78"/>
      <c r="J23" s="45">
        <v>9162.81</v>
      </c>
    </row>
    <row r="24" spans="1:10" ht="1.05" customHeight="1" thickTop="1" x14ac:dyDescent="0.25">
      <c r="A24" s="46"/>
      <c r="B24" s="46"/>
      <c r="C24" s="46"/>
      <c r="D24" s="46"/>
      <c r="E24" s="46"/>
      <c r="F24" s="46"/>
      <c r="G24" s="46"/>
      <c r="H24" s="46"/>
      <c r="I24" s="46"/>
      <c r="J24" s="46"/>
    </row>
    <row r="25" spans="1:10" ht="18" customHeight="1" x14ac:dyDescent="0.25">
      <c r="A25" s="15" t="s">
        <v>50</v>
      </c>
      <c r="B25" s="16" t="s">
        <v>33</v>
      </c>
      <c r="C25" s="15" t="s">
        <v>34</v>
      </c>
      <c r="D25" s="15" t="s">
        <v>10</v>
      </c>
      <c r="E25" s="81" t="s">
        <v>138</v>
      </c>
      <c r="F25" s="81"/>
      <c r="G25" s="17" t="s">
        <v>35</v>
      </c>
      <c r="H25" s="16" t="s">
        <v>11</v>
      </c>
      <c r="I25" s="16" t="s">
        <v>36</v>
      </c>
      <c r="J25" s="16" t="s">
        <v>12</v>
      </c>
    </row>
    <row r="26" spans="1:10" ht="25.95" customHeight="1" x14ac:dyDescent="0.25">
      <c r="A26" s="23" t="s">
        <v>139</v>
      </c>
      <c r="B26" s="25" t="s">
        <v>51</v>
      </c>
      <c r="C26" s="23" t="s">
        <v>52</v>
      </c>
      <c r="D26" s="23" t="s">
        <v>53</v>
      </c>
      <c r="E26" s="82" t="s">
        <v>39</v>
      </c>
      <c r="F26" s="82"/>
      <c r="G26" s="24" t="s">
        <v>54</v>
      </c>
      <c r="H26" s="34">
        <v>1</v>
      </c>
      <c r="I26" s="26">
        <v>0.67</v>
      </c>
      <c r="J26" s="26">
        <v>0.67</v>
      </c>
    </row>
    <row r="27" spans="1:10" ht="15" customHeight="1" x14ac:dyDescent="0.25">
      <c r="A27" s="81" t="s">
        <v>176</v>
      </c>
      <c r="B27" s="83" t="s">
        <v>33</v>
      </c>
      <c r="C27" s="81" t="s">
        <v>34</v>
      </c>
      <c r="D27" s="81" t="s">
        <v>177</v>
      </c>
      <c r="E27" s="83" t="s">
        <v>116</v>
      </c>
      <c r="F27" s="84" t="s">
        <v>178</v>
      </c>
      <c r="G27" s="83"/>
      <c r="H27" s="84" t="s">
        <v>179</v>
      </c>
      <c r="I27" s="83"/>
      <c r="J27" s="83" t="s">
        <v>180</v>
      </c>
    </row>
    <row r="28" spans="1:10" ht="15" customHeight="1" x14ac:dyDescent="0.25">
      <c r="A28" s="83"/>
      <c r="B28" s="83"/>
      <c r="C28" s="83"/>
      <c r="D28" s="83"/>
      <c r="E28" s="83"/>
      <c r="F28" s="16" t="s">
        <v>181</v>
      </c>
      <c r="G28" s="16" t="s">
        <v>182</v>
      </c>
      <c r="H28" s="16" t="s">
        <v>181</v>
      </c>
      <c r="I28" s="16" t="s">
        <v>182</v>
      </c>
      <c r="J28" s="83"/>
    </row>
    <row r="29" spans="1:10" ht="25.95" customHeight="1" x14ac:dyDescent="0.25">
      <c r="A29" s="40" t="s">
        <v>151</v>
      </c>
      <c r="B29" s="41" t="s">
        <v>183</v>
      </c>
      <c r="C29" s="40" t="s">
        <v>52</v>
      </c>
      <c r="D29" s="40" t="s">
        <v>184</v>
      </c>
      <c r="E29" s="43">
        <v>1</v>
      </c>
      <c r="F29" s="44">
        <v>1</v>
      </c>
      <c r="G29" s="44">
        <v>0</v>
      </c>
      <c r="H29" s="47">
        <v>315.97000000000003</v>
      </c>
      <c r="I29" s="47">
        <v>93.66</v>
      </c>
      <c r="J29" s="47">
        <v>315.97000000000003</v>
      </c>
    </row>
    <row r="30" spans="1:10" ht="19.95" customHeight="1" x14ac:dyDescent="0.25">
      <c r="A30" s="73"/>
      <c r="B30" s="73"/>
      <c r="C30" s="73"/>
      <c r="D30" s="73"/>
      <c r="E30" s="73"/>
      <c r="F30" s="73" t="s">
        <v>185</v>
      </c>
      <c r="G30" s="73"/>
      <c r="H30" s="73"/>
      <c r="I30" s="73"/>
      <c r="J30" s="29">
        <v>315.96559999999999</v>
      </c>
    </row>
    <row r="31" spans="1:10" ht="19.95" customHeight="1" x14ac:dyDescent="0.25">
      <c r="A31" s="73"/>
      <c r="B31" s="73"/>
      <c r="C31" s="73"/>
      <c r="D31" s="73"/>
      <c r="E31" s="73"/>
      <c r="F31" s="73" t="s">
        <v>186</v>
      </c>
      <c r="G31" s="73"/>
      <c r="H31" s="73"/>
      <c r="I31" s="73"/>
      <c r="J31" s="29">
        <v>315.96559999999999</v>
      </c>
    </row>
    <row r="32" spans="1:10" ht="19.95" customHeight="1" x14ac:dyDescent="0.25">
      <c r="A32" s="73"/>
      <c r="B32" s="73"/>
      <c r="C32" s="73"/>
      <c r="D32" s="73"/>
      <c r="E32" s="73"/>
      <c r="F32" s="73" t="s">
        <v>187</v>
      </c>
      <c r="G32" s="73"/>
      <c r="H32" s="73"/>
      <c r="I32" s="73"/>
      <c r="J32" s="29">
        <v>470.61</v>
      </c>
    </row>
    <row r="33" spans="1:10" ht="19.95" customHeight="1" x14ac:dyDescent="0.25">
      <c r="A33" s="73"/>
      <c r="B33" s="73"/>
      <c r="C33" s="73"/>
      <c r="D33" s="73"/>
      <c r="E33" s="73"/>
      <c r="F33" s="73" t="s">
        <v>188</v>
      </c>
      <c r="G33" s="73"/>
      <c r="H33" s="73"/>
      <c r="I33" s="73"/>
      <c r="J33" s="29">
        <v>0.6714</v>
      </c>
    </row>
    <row r="34" spans="1:10" ht="19.95" customHeight="1" x14ac:dyDescent="0.25">
      <c r="A34" s="73"/>
      <c r="B34" s="73"/>
      <c r="C34" s="73"/>
      <c r="D34" s="73"/>
      <c r="E34" s="73"/>
      <c r="F34" s="73" t="s">
        <v>189</v>
      </c>
      <c r="G34" s="73"/>
      <c r="H34" s="73"/>
      <c r="I34" s="73"/>
      <c r="J34" s="29">
        <v>0</v>
      </c>
    </row>
    <row r="35" spans="1:10" ht="19.95" customHeight="1" x14ac:dyDescent="0.25">
      <c r="A35" s="73"/>
      <c r="B35" s="73"/>
      <c r="C35" s="73"/>
      <c r="D35" s="73"/>
      <c r="E35" s="73"/>
      <c r="F35" s="73" t="s">
        <v>190</v>
      </c>
      <c r="G35" s="73"/>
      <c r="H35" s="73"/>
      <c r="I35" s="73"/>
      <c r="J35" s="29">
        <v>0</v>
      </c>
    </row>
    <row r="36" spans="1:10" x14ac:dyDescent="0.25">
      <c r="A36" s="32"/>
      <c r="B36" s="32"/>
      <c r="C36" s="32"/>
      <c r="D36" s="32"/>
      <c r="E36" s="32" t="s">
        <v>162</v>
      </c>
      <c r="F36" s="45">
        <v>0</v>
      </c>
      <c r="G36" s="32" t="s">
        <v>163</v>
      </c>
      <c r="H36" s="45">
        <v>0</v>
      </c>
      <c r="I36" s="32" t="s">
        <v>164</v>
      </c>
      <c r="J36" s="45">
        <v>0</v>
      </c>
    </row>
    <row r="37" spans="1:10" ht="14.4" thickBot="1" x14ac:dyDescent="0.3">
      <c r="A37" s="32"/>
      <c r="B37" s="32"/>
      <c r="C37" s="32"/>
      <c r="D37" s="32"/>
      <c r="E37" s="32" t="s">
        <v>165</v>
      </c>
      <c r="F37" s="45">
        <v>0.18</v>
      </c>
      <c r="G37" s="32"/>
      <c r="H37" s="78" t="s">
        <v>166</v>
      </c>
      <c r="I37" s="78"/>
      <c r="J37" s="45">
        <v>0.85</v>
      </c>
    </row>
    <row r="38" spans="1:10" ht="1.05" customHeight="1" thickTop="1" x14ac:dyDescent="0.25">
      <c r="A38" s="46"/>
      <c r="B38" s="46"/>
      <c r="C38" s="46"/>
      <c r="D38" s="46"/>
      <c r="E38" s="46"/>
      <c r="F38" s="46"/>
      <c r="G38" s="46"/>
      <c r="H38" s="46"/>
      <c r="I38" s="46"/>
      <c r="J38" s="46"/>
    </row>
    <row r="39" spans="1:10" ht="18" customHeight="1" x14ac:dyDescent="0.25">
      <c r="A39" s="15" t="s">
        <v>57</v>
      </c>
      <c r="B39" s="16" t="s">
        <v>33</v>
      </c>
      <c r="C39" s="15" t="s">
        <v>34</v>
      </c>
      <c r="D39" s="15" t="s">
        <v>10</v>
      </c>
      <c r="E39" s="81" t="s">
        <v>138</v>
      </c>
      <c r="F39" s="81"/>
      <c r="G39" s="17" t="s">
        <v>35</v>
      </c>
      <c r="H39" s="16" t="s">
        <v>11</v>
      </c>
      <c r="I39" s="16" t="s">
        <v>36</v>
      </c>
      <c r="J39" s="16" t="s">
        <v>12</v>
      </c>
    </row>
    <row r="40" spans="1:10" ht="25.95" customHeight="1" x14ac:dyDescent="0.25">
      <c r="A40" s="23" t="s">
        <v>139</v>
      </c>
      <c r="B40" s="25" t="s">
        <v>58</v>
      </c>
      <c r="C40" s="23" t="s">
        <v>42</v>
      </c>
      <c r="D40" s="23" t="s">
        <v>59</v>
      </c>
      <c r="E40" s="82" t="s">
        <v>191</v>
      </c>
      <c r="F40" s="82"/>
      <c r="G40" s="24" t="s">
        <v>44</v>
      </c>
      <c r="H40" s="34">
        <v>1</v>
      </c>
      <c r="I40" s="26">
        <v>0.56000000000000005</v>
      </c>
      <c r="J40" s="26">
        <v>0.56000000000000005</v>
      </c>
    </row>
    <row r="41" spans="1:10" ht="39" customHeight="1" x14ac:dyDescent="0.25">
      <c r="A41" s="35" t="s">
        <v>141</v>
      </c>
      <c r="B41" s="36" t="s">
        <v>192</v>
      </c>
      <c r="C41" s="35" t="s">
        <v>42</v>
      </c>
      <c r="D41" s="35" t="s">
        <v>193</v>
      </c>
      <c r="E41" s="79" t="s">
        <v>194</v>
      </c>
      <c r="F41" s="79"/>
      <c r="G41" s="37" t="s">
        <v>195</v>
      </c>
      <c r="H41" s="38">
        <v>3.0249999999999998E-4</v>
      </c>
      <c r="I41" s="39">
        <v>265.93</v>
      </c>
      <c r="J41" s="39">
        <v>0.08</v>
      </c>
    </row>
    <row r="42" spans="1:10" ht="24" customHeight="1" x14ac:dyDescent="0.25">
      <c r="A42" s="35" t="s">
        <v>141</v>
      </c>
      <c r="B42" s="36" t="s">
        <v>142</v>
      </c>
      <c r="C42" s="35" t="s">
        <v>42</v>
      </c>
      <c r="D42" s="35" t="s">
        <v>143</v>
      </c>
      <c r="E42" s="79" t="s">
        <v>144</v>
      </c>
      <c r="F42" s="79"/>
      <c r="G42" s="37" t="s">
        <v>145</v>
      </c>
      <c r="H42" s="38">
        <v>1.0342999999999999E-3</v>
      </c>
      <c r="I42" s="39">
        <v>20.100000000000001</v>
      </c>
      <c r="J42" s="39">
        <v>0.02</v>
      </c>
    </row>
    <row r="43" spans="1:10" ht="52.05" customHeight="1" x14ac:dyDescent="0.25">
      <c r="A43" s="35" t="s">
        <v>141</v>
      </c>
      <c r="B43" s="36" t="s">
        <v>196</v>
      </c>
      <c r="C43" s="35" t="s">
        <v>42</v>
      </c>
      <c r="D43" s="35" t="s">
        <v>197</v>
      </c>
      <c r="E43" s="79" t="s">
        <v>194</v>
      </c>
      <c r="F43" s="79"/>
      <c r="G43" s="37" t="s">
        <v>198</v>
      </c>
      <c r="H43" s="38">
        <v>6.0956999999999999E-3</v>
      </c>
      <c r="I43" s="39">
        <v>64.09</v>
      </c>
      <c r="J43" s="39">
        <v>0.39</v>
      </c>
    </row>
    <row r="44" spans="1:10" ht="39" customHeight="1" x14ac:dyDescent="0.25">
      <c r="A44" s="35" t="s">
        <v>141</v>
      </c>
      <c r="B44" s="36" t="s">
        <v>199</v>
      </c>
      <c r="C44" s="35" t="s">
        <v>42</v>
      </c>
      <c r="D44" s="35" t="s">
        <v>200</v>
      </c>
      <c r="E44" s="79" t="s">
        <v>194</v>
      </c>
      <c r="F44" s="79"/>
      <c r="G44" s="37" t="s">
        <v>198</v>
      </c>
      <c r="H44" s="38">
        <v>7.3180000000000001E-4</v>
      </c>
      <c r="I44" s="39">
        <v>106.42</v>
      </c>
      <c r="J44" s="39">
        <v>7.0000000000000007E-2</v>
      </c>
    </row>
    <row r="45" spans="1:10" x14ac:dyDescent="0.25">
      <c r="A45" s="32"/>
      <c r="B45" s="32"/>
      <c r="C45" s="32"/>
      <c r="D45" s="32"/>
      <c r="E45" s="32" t="s">
        <v>162</v>
      </c>
      <c r="F45" s="45">
        <v>0.15</v>
      </c>
      <c r="G45" s="32" t="s">
        <v>163</v>
      </c>
      <c r="H45" s="45">
        <v>0</v>
      </c>
      <c r="I45" s="32" t="s">
        <v>164</v>
      </c>
      <c r="J45" s="45">
        <v>0.15</v>
      </c>
    </row>
    <row r="46" spans="1:10" ht="14.4" thickBot="1" x14ac:dyDescent="0.3">
      <c r="A46" s="32"/>
      <c r="B46" s="32"/>
      <c r="C46" s="32"/>
      <c r="D46" s="32"/>
      <c r="E46" s="32" t="s">
        <v>165</v>
      </c>
      <c r="F46" s="45">
        <v>0.15</v>
      </c>
      <c r="G46" s="32"/>
      <c r="H46" s="78" t="s">
        <v>166</v>
      </c>
      <c r="I46" s="78"/>
      <c r="J46" s="45">
        <v>0.71</v>
      </c>
    </row>
    <row r="47" spans="1:10" ht="1.05" customHeight="1" thickTop="1" x14ac:dyDescent="0.25">
      <c r="A47" s="46"/>
      <c r="B47" s="46"/>
      <c r="C47" s="46"/>
      <c r="D47" s="46"/>
      <c r="E47" s="46"/>
      <c r="F47" s="46"/>
      <c r="G47" s="46"/>
      <c r="H47" s="46"/>
      <c r="I47" s="46"/>
      <c r="J47" s="46"/>
    </row>
    <row r="48" spans="1:10" ht="18" customHeight="1" x14ac:dyDescent="0.25">
      <c r="A48" s="15" t="s">
        <v>62</v>
      </c>
      <c r="B48" s="16" t="s">
        <v>33</v>
      </c>
      <c r="C48" s="15" t="s">
        <v>34</v>
      </c>
      <c r="D48" s="15" t="s">
        <v>10</v>
      </c>
      <c r="E48" s="81" t="s">
        <v>138</v>
      </c>
      <c r="F48" s="81"/>
      <c r="G48" s="17" t="s">
        <v>35</v>
      </c>
      <c r="H48" s="16" t="s">
        <v>11</v>
      </c>
      <c r="I48" s="16" t="s">
        <v>36</v>
      </c>
      <c r="J48" s="16" t="s">
        <v>12</v>
      </c>
    </row>
    <row r="49" spans="1:10" ht="25.95" customHeight="1" x14ac:dyDescent="0.25">
      <c r="A49" s="23" t="s">
        <v>139</v>
      </c>
      <c r="B49" s="25" t="s">
        <v>63</v>
      </c>
      <c r="C49" s="23" t="s">
        <v>47</v>
      </c>
      <c r="D49" s="23" t="s">
        <v>64</v>
      </c>
      <c r="E49" s="82" t="s">
        <v>201</v>
      </c>
      <c r="F49" s="82"/>
      <c r="G49" s="24" t="s">
        <v>65</v>
      </c>
      <c r="H49" s="34">
        <v>1</v>
      </c>
      <c r="I49" s="26">
        <v>68.89</v>
      </c>
      <c r="J49" s="26">
        <v>68.89</v>
      </c>
    </row>
    <row r="50" spans="1:10" ht="24" customHeight="1" x14ac:dyDescent="0.25">
      <c r="A50" s="35" t="s">
        <v>141</v>
      </c>
      <c r="B50" s="36" t="s">
        <v>142</v>
      </c>
      <c r="C50" s="35" t="s">
        <v>42</v>
      </c>
      <c r="D50" s="35" t="s">
        <v>143</v>
      </c>
      <c r="E50" s="79" t="s">
        <v>144</v>
      </c>
      <c r="F50" s="79"/>
      <c r="G50" s="37" t="s">
        <v>145</v>
      </c>
      <c r="H50" s="38">
        <v>0.40210000000000001</v>
      </c>
      <c r="I50" s="39">
        <v>20.100000000000001</v>
      </c>
      <c r="J50" s="39">
        <v>8.08</v>
      </c>
    </row>
    <row r="51" spans="1:10" ht="24" customHeight="1" x14ac:dyDescent="0.25">
      <c r="A51" s="35" t="s">
        <v>141</v>
      </c>
      <c r="B51" s="36" t="s">
        <v>202</v>
      </c>
      <c r="C51" s="35" t="s">
        <v>47</v>
      </c>
      <c r="D51" s="35" t="s">
        <v>203</v>
      </c>
      <c r="E51" s="79" t="s">
        <v>201</v>
      </c>
      <c r="F51" s="79"/>
      <c r="G51" s="37" t="s">
        <v>204</v>
      </c>
      <c r="H51" s="38">
        <v>4.4999999999999998E-2</v>
      </c>
      <c r="I51" s="39">
        <v>566.24</v>
      </c>
      <c r="J51" s="39">
        <v>25.48</v>
      </c>
    </row>
    <row r="52" spans="1:10" ht="24" customHeight="1" x14ac:dyDescent="0.25">
      <c r="A52" s="35" t="s">
        <v>141</v>
      </c>
      <c r="B52" s="36" t="s">
        <v>205</v>
      </c>
      <c r="C52" s="35" t="s">
        <v>42</v>
      </c>
      <c r="D52" s="35" t="s">
        <v>206</v>
      </c>
      <c r="E52" s="79" t="s">
        <v>144</v>
      </c>
      <c r="F52" s="79"/>
      <c r="G52" s="37" t="s">
        <v>145</v>
      </c>
      <c r="H52" s="38">
        <v>0.40210000000000001</v>
      </c>
      <c r="I52" s="39">
        <v>24.99</v>
      </c>
      <c r="J52" s="39">
        <v>10.039999999999999</v>
      </c>
    </row>
    <row r="53" spans="1:10" ht="39" customHeight="1" x14ac:dyDescent="0.25">
      <c r="A53" s="35" t="s">
        <v>141</v>
      </c>
      <c r="B53" s="36" t="s">
        <v>207</v>
      </c>
      <c r="C53" s="35" t="s">
        <v>42</v>
      </c>
      <c r="D53" s="35" t="s">
        <v>208</v>
      </c>
      <c r="E53" s="79" t="s">
        <v>209</v>
      </c>
      <c r="F53" s="79"/>
      <c r="G53" s="37" t="s">
        <v>210</v>
      </c>
      <c r="H53" s="38">
        <v>2.0400000000000001E-2</v>
      </c>
      <c r="I53" s="39">
        <v>702.38</v>
      </c>
      <c r="J53" s="39">
        <v>14.32</v>
      </c>
    </row>
    <row r="54" spans="1:10" ht="25.95" customHeight="1" x14ac:dyDescent="0.25">
      <c r="A54" s="40" t="s">
        <v>151</v>
      </c>
      <c r="B54" s="41" t="s">
        <v>211</v>
      </c>
      <c r="C54" s="40" t="s">
        <v>42</v>
      </c>
      <c r="D54" s="40" t="s">
        <v>212</v>
      </c>
      <c r="E54" s="80" t="s">
        <v>154</v>
      </c>
      <c r="F54" s="80"/>
      <c r="G54" s="42" t="s">
        <v>210</v>
      </c>
      <c r="H54" s="43">
        <v>0.114</v>
      </c>
      <c r="I54" s="44">
        <v>96.24</v>
      </c>
      <c r="J54" s="44">
        <v>10.97</v>
      </c>
    </row>
    <row r="55" spans="1:10" x14ac:dyDescent="0.25">
      <c r="A55" s="32"/>
      <c r="B55" s="32"/>
      <c r="C55" s="32"/>
      <c r="D55" s="32"/>
      <c r="E55" s="32" t="s">
        <v>162</v>
      </c>
      <c r="F55" s="45">
        <v>31.5</v>
      </c>
      <c r="G55" s="32" t="s">
        <v>163</v>
      </c>
      <c r="H55" s="45">
        <v>0</v>
      </c>
      <c r="I55" s="32" t="s">
        <v>164</v>
      </c>
      <c r="J55" s="45">
        <v>31.5</v>
      </c>
    </row>
    <row r="56" spans="1:10" ht="14.4" thickBot="1" x14ac:dyDescent="0.3">
      <c r="A56" s="32"/>
      <c r="B56" s="32"/>
      <c r="C56" s="32"/>
      <c r="D56" s="32"/>
      <c r="E56" s="32" t="s">
        <v>165</v>
      </c>
      <c r="F56" s="45">
        <v>18.52</v>
      </c>
      <c r="G56" s="32"/>
      <c r="H56" s="78" t="s">
        <v>166</v>
      </c>
      <c r="I56" s="78"/>
      <c r="J56" s="45">
        <v>87.41</v>
      </c>
    </row>
    <row r="57" spans="1:10" ht="1.05" customHeight="1" thickTop="1" x14ac:dyDescent="0.25">
      <c r="A57" s="46"/>
      <c r="B57" s="46"/>
      <c r="C57" s="46"/>
      <c r="D57" s="46"/>
      <c r="E57" s="46"/>
      <c r="F57" s="46"/>
      <c r="G57" s="46"/>
      <c r="H57" s="46"/>
      <c r="I57" s="46"/>
      <c r="J57" s="46"/>
    </row>
    <row r="58" spans="1:10" ht="18" customHeight="1" x14ac:dyDescent="0.25">
      <c r="A58" s="15" t="s">
        <v>66</v>
      </c>
      <c r="B58" s="16" t="s">
        <v>33</v>
      </c>
      <c r="C58" s="15" t="s">
        <v>34</v>
      </c>
      <c r="D58" s="15" t="s">
        <v>10</v>
      </c>
      <c r="E58" s="81" t="s">
        <v>138</v>
      </c>
      <c r="F58" s="81"/>
      <c r="G58" s="17" t="s">
        <v>35</v>
      </c>
      <c r="H58" s="16" t="s">
        <v>11</v>
      </c>
      <c r="I58" s="16" t="s">
        <v>36</v>
      </c>
      <c r="J58" s="16" t="s">
        <v>12</v>
      </c>
    </row>
    <row r="59" spans="1:10" ht="39" customHeight="1" x14ac:dyDescent="0.25">
      <c r="A59" s="23" t="s">
        <v>139</v>
      </c>
      <c r="B59" s="25" t="s">
        <v>67</v>
      </c>
      <c r="C59" s="23" t="s">
        <v>42</v>
      </c>
      <c r="D59" s="23" t="s">
        <v>68</v>
      </c>
      <c r="E59" s="82" t="s">
        <v>213</v>
      </c>
      <c r="F59" s="82"/>
      <c r="G59" s="24" t="s">
        <v>44</v>
      </c>
      <c r="H59" s="34">
        <v>1</v>
      </c>
      <c r="I59" s="26">
        <v>0.64</v>
      </c>
      <c r="J59" s="26">
        <v>0.64</v>
      </c>
    </row>
    <row r="60" spans="1:10" ht="24" customHeight="1" x14ac:dyDescent="0.25">
      <c r="A60" s="35" t="s">
        <v>141</v>
      </c>
      <c r="B60" s="36" t="s">
        <v>214</v>
      </c>
      <c r="C60" s="35" t="s">
        <v>42</v>
      </c>
      <c r="D60" s="35" t="s">
        <v>215</v>
      </c>
      <c r="E60" s="79" t="s">
        <v>144</v>
      </c>
      <c r="F60" s="79"/>
      <c r="G60" s="37" t="s">
        <v>145</v>
      </c>
      <c r="H60" s="38">
        <v>8.9999999999999993E-3</v>
      </c>
      <c r="I60" s="39">
        <v>25.17</v>
      </c>
      <c r="J60" s="39">
        <v>0.22</v>
      </c>
    </row>
    <row r="61" spans="1:10" ht="24" customHeight="1" x14ac:dyDescent="0.25">
      <c r="A61" s="35" t="s">
        <v>141</v>
      </c>
      <c r="B61" s="36" t="s">
        <v>142</v>
      </c>
      <c r="C61" s="35" t="s">
        <v>42</v>
      </c>
      <c r="D61" s="35" t="s">
        <v>143</v>
      </c>
      <c r="E61" s="79" t="s">
        <v>144</v>
      </c>
      <c r="F61" s="79"/>
      <c r="G61" s="37" t="s">
        <v>145</v>
      </c>
      <c r="H61" s="38">
        <v>1.9E-2</v>
      </c>
      <c r="I61" s="39">
        <v>20.100000000000001</v>
      </c>
      <c r="J61" s="39">
        <v>0.38</v>
      </c>
    </row>
    <row r="62" spans="1:10" ht="39" customHeight="1" x14ac:dyDescent="0.25">
      <c r="A62" s="35" t="s">
        <v>141</v>
      </c>
      <c r="B62" s="36" t="s">
        <v>216</v>
      </c>
      <c r="C62" s="35" t="s">
        <v>42</v>
      </c>
      <c r="D62" s="35" t="s">
        <v>217</v>
      </c>
      <c r="E62" s="79" t="s">
        <v>194</v>
      </c>
      <c r="F62" s="79"/>
      <c r="G62" s="37" t="s">
        <v>195</v>
      </c>
      <c r="H62" s="38">
        <v>5.0000000000000001E-3</v>
      </c>
      <c r="I62" s="39">
        <v>9.85</v>
      </c>
      <c r="J62" s="39">
        <v>0.04</v>
      </c>
    </row>
    <row r="63" spans="1:10" x14ac:dyDescent="0.25">
      <c r="A63" s="32"/>
      <c r="B63" s="32"/>
      <c r="C63" s="32"/>
      <c r="D63" s="32"/>
      <c r="E63" s="32" t="s">
        <v>162</v>
      </c>
      <c r="F63" s="45">
        <v>0.41</v>
      </c>
      <c r="G63" s="32" t="s">
        <v>163</v>
      </c>
      <c r="H63" s="45">
        <v>0</v>
      </c>
      <c r="I63" s="32" t="s">
        <v>164</v>
      </c>
      <c r="J63" s="45">
        <v>0.41</v>
      </c>
    </row>
    <row r="64" spans="1:10" ht="14.4" thickBot="1" x14ac:dyDescent="0.3">
      <c r="A64" s="32"/>
      <c r="B64" s="32"/>
      <c r="C64" s="32"/>
      <c r="D64" s="32"/>
      <c r="E64" s="32" t="s">
        <v>165</v>
      </c>
      <c r="F64" s="45">
        <v>0.17</v>
      </c>
      <c r="G64" s="32"/>
      <c r="H64" s="78" t="s">
        <v>166</v>
      </c>
      <c r="I64" s="78"/>
      <c r="J64" s="45">
        <v>0.81</v>
      </c>
    </row>
    <row r="65" spans="1:10" ht="1.05" customHeight="1" thickTop="1" x14ac:dyDescent="0.25">
      <c r="A65" s="46"/>
      <c r="B65" s="46"/>
      <c r="C65" s="46"/>
      <c r="D65" s="46"/>
      <c r="E65" s="46"/>
      <c r="F65" s="46"/>
      <c r="G65" s="46"/>
      <c r="H65" s="46"/>
      <c r="I65" s="46"/>
      <c r="J65" s="46"/>
    </row>
    <row r="66" spans="1:10" ht="18" customHeight="1" x14ac:dyDescent="0.25">
      <c r="A66" s="15" t="s">
        <v>71</v>
      </c>
      <c r="B66" s="16" t="s">
        <v>33</v>
      </c>
      <c r="C66" s="15" t="s">
        <v>34</v>
      </c>
      <c r="D66" s="15" t="s">
        <v>10</v>
      </c>
      <c r="E66" s="81" t="s">
        <v>138</v>
      </c>
      <c r="F66" s="81"/>
      <c r="G66" s="17" t="s">
        <v>35</v>
      </c>
      <c r="H66" s="16" t="s">
        <v>11</v>
      </c>
      <c r="I66" s="16" t="s">
        <v>36</v>
      </c>
      <c r="J66" s="16" t="s">
        <v>12</v>
      </c>
    </row>
    <row r="67" spans="1:10" ht="52.05" customHeight="1" x14ac:dyDescent="0.25">
      <c r="A67" s="23" t="s">
        <v>139</v>
      </c>
      <c r="B67" s="25" t="s">
        <v>72</v>
      </c>
      <c r="C67" s="23" t="s">
        <v>42</v>
      </c>
      <c r="D67" s="23" t="s">
        <v>73</v>
      </c>
      <c r="E67" s="82" t="s">
        <v>218</v>
      </c>
      <c r="F67" s="82"/>
      <c r="G67" s="24" t="s">
        <v>74</v>
      </c>
      <c r="H67" s="34">
        <v>1</v>
      </c>
      <c r="I67" s="26">
        <v>45.14</v>
      </c>
      <c r="J67" s="26">
        <v>45.14</v>
      </c>
    </row>
    <row r="68" spans="1:10" ht="25.95" customHeight="1" x14ac:dyDescent="0.25">
      <c r="A68" s="35" t="s">
        <v>141</v>
      </c>
      <c r="B68" s="36" t="s">
        <v>219</v>
      </c>
      <c r="C68" s="35" t="s">
        <v>42</v>
      </c>
      <c r="D68" s="35" t="s">
        <v>220</v>
      </c>
      <c r="E68" s="79" t="s">
        <v>209</v>
      </c>
      <c r="F68" s="79"/>
      <c r="G68" s="37" t="s">
        <v>210</v>
      </c>
      <c r="H68" s="38">
        <v>1.8E-3</v>
      </c>
      <c r="I68" s="39">
        <v>785.83</v>
      </c>
      <c r="J68" s="39">
        <v>1.41</v>
      </c>
    </row>
    <row r="69" spans="1:10" ht="24" customHeight="1" x14ac:dyDescent="0.25">
      <c r="A69" s="35" t="s">
        <v>141</v>
      </c>
      <c r="B69" s="36" t="s">
        <v>214</v>
      </c>
      <c r="C69" s="35" t="s">
        <v>42</v>
      </c>
      <c r="D69" s="35" t="s">
        <v>215</v>
      </c>
      <c r="E69" s="79" t="s">
        <v>144</v>
      </c>
      <c r="F69" s="79"/>
      <c r="G69" s="37" t="s">
        <v>145</v>
      </c>
      <c r="H69" s="38">
        <v>0.2296</v>
      </c>
      <c r="I69" s="39">
        <v>25.17</v>
      </c>
      <c r="J69" s="39">
        <v>5.77</v>
      </c>
    </row>
    <row r="70" spans="1:10" ht="24" customHeight="1" x14ac:dyDescent="0.25">
      <c r="A70" s="35" t="s">
        <v>141</v>
      </c>
      <c r="B70" s="36" t="s">
        <v>142</v>
      </c>
      <c r="C70" s="35" t="s">
        <v>42</v>
      </c>
      <c r="D70" s="35" t="s">
        <v>143</v>
      </c>
      <c r="E70" s="79" t="s">
        <v>144</v>
      </c>
      <c r="F70" s="79"/>
      <c r="G70" s="37" t="s">
        <v>145</v>
      </c>
      <c r="H70" s="38">
        <v>0.2296</v>
      </c>
      <c r="I70" s="39">
        <v>20.100000000000001</v>
      </c>
      <c r="J70" s="39">
        <v>4.6100000000000003</v>
      </c>
    </row>
    <row r="71" spans="1:10" ht="25.95" customHeight="1" x14ac:dyDescent="0.25">
      <c r="A71" s="40" t="s">
        <v>151</v>
      </c>
      <c r="B71" s="41" t="s">
        <v>221</v>
      </c>
      <c r="C71" s="40" t="s">
        <v>42</v>
      </c>
      <c r="D71" s="40" t="s">
        <v>222</v>
      </c>
      <c r="E71" s="80" t="s">
        <v>154</v>
      </c>
      <c r="F71" s="80"/>
      <c r="G71" s="42" t="s">
        <v>74</v>
      </c>
      <c r="H71" s="43">
        <v>1.0049999999999999</v>
      </c>
      <c r="I71" s="44">
        <v>32.57</v>
      </c>
      <c r="J71" s="44">
        <v>32.729999999999997</v>
      </c>
    </row>
    <row r="72" spans="1:10" ht="25.95" customHeight="1" x14ac:dyDescent="0.25">
      <c r="A72" s="40" t="s">
        <v>151</v>
      </c>
      <c r="B72" s="41" t="s">
        <v>223</v>
      </c>
      <c r="C72" s="40" t="s">
        <v>42</v>
      </c>
      <c r="D72" s="40" t="s">
        <v>224</v>
      </c>
      <c r="E72" s="80" t="s">
        <v>154</v>
      </c>
      <c r="F72" s="80"/>
      <c r="G72" s="42" t="s">
        <v>210</v>
      </c>
      <c r="H72" s="43">
        <v>6.6E-3</v>
      </c>
      <c r="I72" s="44">
        <v>95</v>
      </c>
      <c r="J72" s="44">
        <v>0.62</v>
      </c>
    </row>
    <row r="73" spans="1:10" x14ac:dyDescent="0.25">
      <c r="A73" s="32"/>
      <c r="B73" s="32"/>
      <c r="C73" s="32"/>
      <c r="D73" s="32"/>
      <c r="E73" s="32" t="s">
        <v>162</v>
      </c>
      <c r="F73" s="45">
        <v>7.56</v>
      </c>
      <c r="G73" s="32" t="s">
        <v>163</v>
      </c>
      <c r="H73" s="45">
        <v>0</v>
      </c>
      <c r="I73" s="32" t="s">
        <v>164</v>
      </c>
      <c r="J73" s="45">
        <v>7.56</v>
      </c>
    </row>
    <row r="74" spans="1:10" ht="14.4" thickBot="1" x14ac:dyDescent="0.3">
      <c r="A74" s="32"/>
      <c r="B74" s="32"/>
      <c r="C74" s="32"/>
      <c r="D74" s="32"/>
      <c r="E74" s="32" t="s">
        <v>165</v>
      </c>
      <c r="F74" s="45">
        <v>12.13</v>
      </c>
      <c r="G74" s="32"/>
      <c r="H74" s="78" t="s">
        <v>166</v>
      </c>
      <c r="I74" s="78"/>
      <c r="J74" s="45">
        <v>57.27</v>
      </c>
    </row>
    <row r="75" spans="1:10" ht="1.05" customHeight="1" thickTop="1" x14ac:dyDescent="0.25">
      <c r="A75" s="46"/>
      <c r="B75" s="46"/>
      <c r="C75" s="46"/>
      <c r="D75" s="46"/>
      <c r="E75" s="46"/>
      <c r="F75" s="46"/>
      <c r="G75" s="46"/>
      <c r="H75" s="46"/>
      <c r="I75" s="46"/>
      <c r="J75" s="46"/>
    </row>
    <row r="76" spans="1:10" ht="18" customHeight="1" x14ac:dyDescent="0.25">
      <c r="A76" s="15" t="s">
        <v>75</v>
      </c>
      <c r="B76" s="16" t="s">
        <v>33</v>
      </c>
      <c r="C76" s="15" t="s">
        <v>34</v>
      </c>
      <c r="D76" s="15" t="s">
        <v>10</v>
      </c>
      <c r="E76" s="81" t="s">
        <v>138</v>
      </c>
      <c r="F76" s="81"/>
      <c r="G76" s="17" t="s">
        <v>35</v>
      </c>
      <c r="H76" s="16" t="s">
        <v>11</v>
      </c>
      <c r="I76" s="16" t="s">
        <v>36</v>
      </c>
      <c r="J76" s="16" t="s">
        <v>12</v>
      </c>
    </row>
    <row r="77" spans="1:10" ht="39" customHeight="1" x14ac:dyDescent="0.25">
      <c r="A77" s="23" t="s">
        <v>139</v>
      </c>
      <c r="B77" s="25" t="s">
        <v>76</v>
      </c>
      <c r="C77" s="23" t="s">
        <v>42</v>
      </c>
      <c r="D77" s="23" t="s">
        <v>77</v>
      </c>
      <c r="E77" s="82" t="s">
        <v>218</v>
      </c>
      <c r="F77" s="82"/>
      <c r="G77" s="24" t="s">
        <v>74</v>
      </c>
      <c r="H77" s="34">
        <v>1</v>
      </c>
      <c r="I77" s="26">
        <v>34.18</v>
      </c>
      <c r="J77" s="26">
        <v>34.18</v>
      </c>
    </row>
    <row r="78" spans="1:10" ht="24" customHeight="1" x14ac:dyDescent="0.25">
      <c r="A78" s="35" t="s">
        <v>141</v>
      </c>
      <c r="B78" s="36" t="s">
        <v>214</v>
      </c>
      <c r="C78" s="35" t="s">
        <v>42</v>
      </c>
      <c r="D78" s="35" t="s">
        <v>215</v>
      </c>
      <c r="E78" s="79" t="s">
        <v>144</v>
      </c>
      <c r="F78" s="79"/>
      <c r="G78" s="37" t="s">
        <v>145</v>
      </c>
      <c r="H78" s="38">
        <v>0.2326</v>
      </c>
      <c r="I78" s="39">
        <v>25.17</v>
      </c>
      <c r="J78" s="39">
        <v>5.85</v>
      </c>
    </row>
    <row r="79" spans="1:10" ht="24" customHeight="1" x14ac:dyDescent="0.25">
      <c r="A79" s="35" t="s">
        <v>141</v>
      </c>
      <c r="B79" s="36" t="s">
        <v>142</v>
      </c>
      <c r="C79" s="35" t="s">
        <v>42</v>
      </c>
      <c r="D79" s="35" t="s">
        <v>143</v>
      </c>
      <c r="E79" s="79" t="s">
        <v>144</v>
      </c>
      <c r="F79" s="79"/>
      <c r="G79" s="37" t="s">
        <v>145</v>
      </c>
      <c r="H79" s="38">
        <v>0.2326</v>
      </c>
      <c r="I79" s="39">
        <v>20.100000000000001</v>
      </c>
      <c r="J79" s="39">
        <v>4.67</v>
      </c>
    </row>
    <row r="80" spans="1:10" ht="25.95" customHeight="1" x14ac:dyDescent="0.25">
      <c r="A80" s="40" t="s">
        <v>151</v>
      </c>
      <c r="B80" s="41" t="s">
        <v>223</v>
      </c>
      <c r="C80" s="40" t="s">
        <v>42</v>
      </c>
      <c r="D80" s="40" t="s">
        <v>224</v>
      </c>
      <c r="E80" s="80" t="s">
        <v>154</v>
      </c>
      <c r="F80" s="80"/>
      <c r="G80" s="42" t="s">
        <v>210</v>
      </c>
      <c r="H80" s="43">
        <v>9.9000000000000008E-3</v>
      </c>
      <c r="I80" s="44">
        <v>95</v>
      </c>
      <c r="J80" s="44">
        <v>0.94</v>
      </c>
    </row>
    <row r="81" spans="1:10" ht="39" customHeight="1" x14ac:dyDescent="0.25">
      <c r="A81" s="40" t="s">
        <v>151</v>
      </c>
      <c r="B81" s="41" t="s">
        <v>225</v>
      </c>
      <c r="C81" s="40" t="s">
        <v>42</v>
      </c>
      <c r="D81" s="40" t="s">
        <v>226</v>
      </c>
      <c r="E81" s="80" t="s">
        <v>154</v>
      </c>
      <c r="F81" s="80"/>
      <c r="G81" s="42" t="s">
        <v>210</v>
      </c>
      <c r="H81" s="43">
        <v>3.7600000000000001E-2</v>
      </c>
      <c r="I81" s="44">
        <v>550</v>
      </c>
      <c r="J81" s="44">
        <v>20.68</v>
      </c>
    </row>
    <row r="82" spans="1:10" ht="25.95" customHeight="1" x14ac:dyDescent="0.25">
      <c r="A82" s="40" t="s">
        <v>151</v>
      </c>
      <c r="B82" s="41" t="s">
        <v>227</v>
      </c>
      <c r="C82" s="40" t="s">
        <v>42</v>
      </c>
      <c r="D82" s="40" t="s">
        <v>228</v>
      </c>
      <c r="E82" s="80" t="s">
        <v>154</v>
      </c>
      <c r="F82" s="80"/>
      <c r="G82" s="42" t="s">
        <v>74</v>
      </c>
      <c r="H82" s="43">
        <v>8.3299999999999999E-2</v>
      </c>
      <c r="I82" s="44">
        <v>16.329999999999998</v>
      </c>
      <c r="J82" s="44">
        <v>1.36</v>
      </c>
    </row>
    <row r="83" spans="1:10" ht="25.95" customHeight="1" x14ac:dyDescent="0.25">
      <c r="A83" s="40" t="s">
        <v>151</v>
      </c>
      <c r="B83" s="41" t="s">
        <v>229</v>
      </c>
      <c r="C83" s="40" t="s">
        <v>42</v>
      </c>
      <c r="D83" s="40" t="s">
        <v>230</v>
      </c>
      <c r="E83" s="80" t="s">
        <v>154</v>
      </c>
      <c r="F83" s="80"/>
      <c r="G83" s="42" t="s">
        <v>74</v>
      </c>
      <c r="H83" s="43">
        <v>0.2</v>
      </c>
      <c r="I83" s="44">
        <v>3.44</v>
      </c>
      <c r="J83" s="44">
        <v>0.68</v>
      </c>
    </row>
    <row r="84" spans="1:10" x14ac:dyDescent="0.25">
      <c r="A84" s="32"/>
      <c r="B84" s="32"/>
      <c r="C84" s="32"/>
      <c r="D84" s="32"/>
      <c r="E84" s="32" t="s">
        <v>162</v>
      </c>
      <c r="F84" s="45">
        <v>7.46</v>
      </c>
      <c r="G84" s="32" t="s">
        <v>163</v>
      </c>
      <c r="H84" s="45">
        <v>0</v>
      </c>
      <c r="I84" s="32" t="s">
        <v>164</v>
      </c>
      <c r="J84" s="45">
        <v>7.46</v>
      </c>
    </row>
    <row r="85" spans="1:10" ht="14.4" thickBot="1" x14ac:dyDescent="0.3">
      <c r="A85" s="32"/>
      <c r="B85" s="32"/>
      <c r="C85" s="32"/>
      <c r="D85" s="32"/>
      <c r="E85" s="32" t="s">
        <v>165</v>
      </c>
      <c r="F85" s="45">
        <v>9.19</v>
      </c>
      <c r="G85" s="32"/>
      <c r="H85" s="78" t="s">
        <v>166</v>
      </c>
      <c r="I85" s="78"/>
      <c r="J85" s="45">
        <v>43.37</v>
      </c>
    </row>
    <row r="86" spans="1:10" ht="1.05" customHeight="1" thickTop="1" x14ac:dyDescent="0.25">
      <c r="A86" s="46"/>
      <c r="B86" s="46"/>
      <c r="C86" s="46"/>
      <c r="D86" s="46"/>
      <c r="E86" s="46"/>
      <c r="F86" s="46"/>
      <c r="G86" s="46"/>
      <c r="H86" s="46"/>
      <c r="I86" s="46"/>
      <c r="J86" s="46"/>
    </row>
    <row r="87" spans="1:10" ht="18" customHeight="1" x14ac:dyDescent="0.25">
      <c r="A87" s="15" t="s">
        <v>80</v>
      </c>
      <c r="B87" s="16" t="s">
        <v>33</v>
      </c>
      <c r="C87" s="15" t="s">
        <v>34</v>
      </c>
      <c r="D87" s="15" t="s">
        <v>10</v>
      </c>
      <c r="E87" s="81" t="s">
        <v>138</v>
      </c>
      <c r="F87" s="81"/>
      <c r="G87" s="17" t="s">
        <v>35</v>
      </c>
      <c r="H87" s="16" t="s">
        <v>11</v>
      </c>
      <c r="I87" s="16" t="s">
        <v>36</v>
      </c>
      <c r="J87" s="16" t="s">
        <v>12</v>
      </c>
    </row>
    <row r="88" spans="1:10" ht="25.95" customHeight="1" x14ac:dyDescent="0.25">
      <c r="A88" s="23" t="s">
        <v>139</v>
      </c>
      <c r="B88" s="25" t="s">
        <v>81</v>
      </c>
      <c r="C88" s="23" t="s">
        <v>47</v>
      </c>
      <c r="D88" s="23" t="s">
        <v>82</v>
      </c>
      <c r="E88" s="82" t="s">
        <v>231</v>
      </c>
      <c r="F88" s="82"/>
      <c r="G88" s="24" t="s">
        <v>83</v>
      </c>
      <c r="H88" s="34">
        <v>1</v>
      </c>
      <c r="I88" s="26">
        <v>534.42999999999995</v>
      </c>
      <c r="J88" s="26">
        <v>534.42999999999995</v>
      </c>
    </row>
    <row r="89" spans="1:10" ht="24" customHeight="1" x14ac:dyDescent="0.25">
      <c r="A89" s="35" t="s">
        <v>141</v>
      </c>
      <c r="B89" s="36" t="s">
        <v>214</v>
      </c>
      <c r="C89" s="35" t="s">
        <v>42</v>
      </c>
      <c r="D89" s="35" t="s">
        <v>215</v>
      </c>
      <c r="E89" s="79" t="s">
        <v>144</v>
      </c>
      <c r="F89" s="79"/>
      <c r="G89" s="37" t="s">
        <v>145</v>
      </c>
      <c r="H89" s="38">
        <v>0.25</v>
      </c>
      <c r="I89" s="39">
        <v>25.17</v>
      </c>
      <c r="J89" s="39">
        <v>6.29</v>
      </c>
    </row>
    <row r="90" spans="1:10" ht="39" customHeight="1" x14ac:dyDescent="0.25">
      <c r="A90" s="35" t="s">
        <v>141</v>
      </c>
      <c r="B90" s="36" t="s">
        <v>232</v>
      </c>
      <c r="C90" s="35" t="s">
        <v>42</v>
      </c>
      <c r="D90" s="35" t="s">
        <v>233</v>
      </c>
      <c r="E90" s="79" t="s">
        <v>234</v>
      </c>
      <c r="F90" s="79"/>
      <c r="G90" s="37" t="s">
        <v>210</v>
      </c>
      <c r="H90" s="38">
        <v>0.02</v>
      </c>
      <c r="I90" s="39">
        <v>540.16</v>
      </c>
      <c r="J90" s="39">
        <v>10.8</v>
      </c>
    </row>
    <row r="91" spans="1:10" ht="24" customHeight="1" x14ac:dyDescent="0.25">
      <c r="A91" s="35" t="s">
        <v>141</v>
      </c>
      <c r="B91" s="36" t="s">
        <v>142</v>
      </c>
      <c r="C91" s="35" t="s">
        <v>42</v>
      </c>
      <c r="D91" s="35" t="s">
        <v>143</v>
      </c>
      <c r="E91" s="79" t="s">
        <v>144</v>
      </c>
      <c r="F91" s="79"/>
      <c r="G91" s="37" t="s">
        <v>145</v>
      </c>
      <c r="H91" s="38">
        <v>0.25</v>
      </c>
      <c r="I91" s="39">
        <v>20.100000000000001</v>
      </c>
      <c r="J91" s="39">
        <v>5.0199999999999996</v>
      </c>
    </row>
    <row r="92" spans="1:10" ht="24" customHeight="1" x14ac:dyDescent="0.25">
      <c r="A92" s="35" t="s">
        <v>141</v>
      </c>
      <c r="B92" s="36" t="s">
        <v>235</v>
      </c>
      <c r="C92" s="35" t="s">
        <v>42</v>
      </c>
      <c r="D92" s="35" t="s">
        <v>236</v>
      </c>
      <c r="E92" s="79" t="s">
        <v>237</v>
      </c>
      <c r="F92" s="79"/>
      <c r="G92" s="37" t="s">
        <v>210</v>
      </c>
      <c r="H92" s="38">
        <v>0.02</v>
      </c>
      <c r="I92" s="39">
        <v>79.510000000000005</v>
      </c>
      <c r="J92" s="39">
        <v>1.59</v>
      </c>
    </row>
    <row r="93" spans="1:10" ht="25.95" customHeight="1" x14ac:dyDescent="0.25">
      <c r="A93" s="40" t="s">
        <v>151</v>
      </c>
      <c r="B93" s="41" t="s">
        <v>238</v>
      </c>
      <c r="C93" s="40" t="s">
        <v>42</v>
      </c>
      <c r="D93" s="40" t="s">
        <v>239</v>
      </c>
      <c r="E93" s="80" t="s">
        <v>154</v>
      </c>
      <c r="F93" s="80"/>
      <c r="G93" s="42" t="s">
        <v>240</v>
      </c>
      <c r="H93" s="43">
        <v>2</v>
      </c>
      <c r="I93" s="44">
        <v>132</v>
      </c>
      <c r="J93" s="44">
        <v>264</v>
      </c>
    </row>
    <row r="94" spans="1:10" ht="25.95" customHeight="1" x14ac:dyDescent="0.25">
      <c r="A94" s="40" t="s">
        <v>151</v>
      </c>
      <c r="B94" s="41" t="s">
        <v>241</v>
      </c>
      <c r="C94" s="40" t="s">
        <v>42</v>
      </c>
      <c r="D94" s="40" t="s">
        <v>242</v>
      </c>
      <c r="E94" s="80" t="s">
        <v>154</v>
      </c>
      <c r="F94" s="80"/>
      <c r="G94" s="42" t="s">
        <v>240</v>
      </c>
      <c r="H94" s="43">
        <v>8</v>
      </c>
      <c r="I94" s="44">
        <v>1.46</v>
      </c>
      <c r="J94" s="44">
        <v>11.68</v>
      </c>
    </row>
    <row r="95" spans="1:10" ht="25.95" customHeight="1" x14ac:dyDescent="0.25">
      <c r="A95" s="40" t="s">
        <v>151</v>
      </c>
      <c r="B95" s="41" t="s">
        <v>243</v>
      </c>
      <c r="C95" s="40" t="s">
        <v>42</v>
      </c>
      <c r="D95" s="40" t="s">
        <v>244</v>
      </c>
      <c r="E95" s="80" t="s">
        <v>154</v>
      </c>
      <c r="F95" s="80"/>
      <c r="G95" s="42" t="s">
        <v>157</v>
      </c>
      <c r="H95" s="43">
        <v>3.6</v>
      </c>
      <c r="I95" s="44">
        <v>10.07</v>
      </c>
      <c r="J95" s="44">
        <v>36.25</v>
      </c>
    </row>
    <row r="96" spans="1:10" ht="39" customHeight="1" x14ac:dyDescent="0.25">
      <c r="A96" s="40" t="s">
        <v>151</v>
      </c>
      <c r="B96" s="41" t="s">
        <v>245</v>
      </c>
      <c r="C96" s="40" t="s">
        <v>42</v>
      </c>
      <c r="D96" s="40" t="s">
        <v>246</v>
      </c>
      <c r="E96" s="80" t="s">
        <v>154</v>
      </c>
      <c r="F96" s="80"/>
      <c r="G96" s="42" t="s">
        <v>74</v>
      </c>
      <c r="H96" s="43">
        <v>2.7</v>
      </c>
      <c r="I96" s="44">
        <v>73.63</v>
      </c>
      <c r="J96" s="44">
        <v>198.8</v>
      </c>
    </row>
    <row r="97" spans="1:10" x14ac:dyDescent="0.25">
      <c r="A97" s="32"/>
      <c r="B97" s="32"/>
      <c r="C97" s="32"/>
      <c r="D97" s="32"/>
      <c r="E97" s="32" t="s">
        <v>162</v>
      </c>
      <c r="F97" s="45">
        <v>10.29</v>
      </c>
      <c r="G97" s="32" t="s">
        <v>163</v>
      </c>
      <c r="H97" s="45">
        <v>0</v>
      </c>
      <c r="I97" s="32" t="s">
        <v>164</v>
      </c>
      <c r="J97" s="45">
        <v>10.29</v>
      </c>
    </row>
    <row r="98" spans="1:10" ht="14.4" thickBot="1" x14ac:dyDescent="0.3">
      <c r="A98" s="32"/>
      <c r="B98" s="32"/>
      <c r="C98" s="32"/>
      <c r="D98" s="32"/>
      <c r="E98" s="32" t="s">
        <v>165</v>
      </c>
      <c r="F98" s="45">
        <v>143.69999999999999</v>
      </c>
      <c r="G98" s="32"/>
      <c r="H98" s="78" t="s">
        <v>166</v>
      </c>
      <c r="I98" s="78"/>
      <c r="J98" s="45">
        <v>678.13</v>
      </c>
    </row>
    <row r="99" spans="1:10" ht="1.05" customHeight="1" thickTop="1" x14ac:dyDescent="0.25">
      <c r="A99" s="46"/>
      <c r="B99" s="46"/>
      <c r="C99" s="46"/>
      <c r="D99" s="46"/>
      <c r="E99" s="46"/>
      <c r="F99" s="46"/>
      <c r="G99" s="46"/>
      <c r="H99" s="46"/>
      <c r="I99" s="46"/>
      <c r="J99" s="46"/>
    </row>
    <row r="100" spans="1:10" ht="49.95" customHeight="1" x14ac:dyDescent="0.25">
      <c r="A100" s="76" t="s">
        <v>247</v>
      </c>
      <c r="B100" s="66"/>
      <c r="C100" s="66"/>
      <c r="D100" s="66"/>
      <c r="E100" s="66"/>
      <c r="F100" s="66"/>
      <c r="G100" s="66"/>
      <c r="H100" s="66"/>
      <c r="I100" s="66"/>
      <c r="J100" s="66"/>
    </row>
    <row r="101" spans="1:10" ht="18" customHeight="1" x14ac:dyDescent="0.25">
      <c r="A101" s="15"/>
      <c r="B101" s="16" t="s">
        <v>33</v>
      </c>
      <c r="C101" s="15" t="s">
        <v>34</v>
      </c>
      <c r="D101" s="15" t="s">
        <v>10</v>
      </c>
      <c r="E101" s="81" t="s">
        <v>138</v>
      </c>
      <c r="F101" s="81"/>
      <c r="G101" s="17" t="s">
        <v>35</v>
      </c>
      <c r="H101" s="16" t="s">
        <v>11</v>
      </c>
      <c r="I101" s="16" t="s">
        <v>36</v>
      </c>
      <c r="J101" s="16" t="s">
        <v>12</v>
      </c>
    </row>
    <row r="102" spans="1:10" ht="25.95" customHeight="1" x14ac:dyDescent="0.25">
      <c r="A102" s="23" t="s">
        <v>139</v>
      </c>
      <c r="B102" s="25" t="s">
        <v>219</v>
      </c>
      <c r="C102" s="23" t="s">
        <v>42</v>
      </c>
      <c r="D102" s="23" t="s">
        <v>220</v>
      </c>
      <c r="E102" s="82" t="s">
        <v>209</v>
      </c>
      <c r="F102" s="82"/>
      <c r="G102" s="24" t="s">
        <v>210</v>
      </c>
      <c r="H102" s="34">
        <v>1</v>
      </c>
      <c r="I102" s="26">
        <v>785.83</v>
      </c>
      <c r="J102" s="26">
        <v>785.83</v>
      </c>
    </row>
    <row r="103" spans="1:10" ht="24" customHeight="1" x14ac:dyDescent="0.25">
      <c r="A103" s="35" t="s">
        <v>141</v>
      </c>
      <c r="B103" s="36" t="s">
        <v>142</v>
      </c>
      <c r="C103" s="35" t="s">
        <v>42</v>
      </c>
      <c r="D103" s="35" t="s">
        <v>143</v>
      </c>
      <c r="E103" s="79" t="s">
        <v>144</v>
      </c>
      <c r="F103" s="79"/>
      <c r="G103" s="37" t="s">
        <v>145</v>
      </c>
      <c r="H103" s="38">
        <v>8.57</v>
      </c>
      <c r="I103" s="39">
        <v>20.100000000000001</v>
      </c>
      <c r="J103" s="39">
        <v>172.25</v>
      </c>
    </row>
    <row r="104" spans="1:10" ht="24" customHeight="1" x14ac:dyDescent="0.25">
      <c r="A104" s="40" t="s">
        <v>151</v>
      </c>
      <c r="B104" s="41" t="s">
        <v>248</v>
      </c>
      <c r="C104" s="40" t="s">
        <v>42</v>
      </c>
      <c r="D104" s="40" t="s">
        <v>249</v>
      </c>
      <c r="E104" s="80" t="s">
        <v>154</v>
      </c>
      <c r="F104" s="80"/>
      <c r="G104" s="42" t="s">
        <v>157</v>
      </c>
      <c r="H104" s="43">
        <v>482.96</v>
      </c>
      <c r="I104" s="44">
        <v>1.06</v>
      </c>
      <c r="J104" s="44">
        <v>511.93</v>
      </c>
    </row>
    <row r="105" spans="1:10" ht="25.95" customHeight="1" x14ac:dyDescent="0.25">
      <c r="A105" s="40" t="s">
        <v>151</v>
      </c>
      <c r="B105" s="41" t="s">
        <v>223</v>
      </c>
      <c r="C105" s="40" t="s">
        <v>42</v>
      </c>
      <c r="D105" s="40" t="s">
        <v>224</v>
      </c>
      <c r="E105" s="80" t="s">
        <v>154</v>
      </c>
      <c r="F105" s="80"/>
      <c r="G105" s="42" t="s">
        <v>210</v>
      </c>
      <c r="H105" s="43">
        <v>1.07</v>
      </c>
      <c r="I105" s="44">
        <v>95</v>
      </c>
      <c r="J105" s="44">
        <v>101.65</v>
      </c>
    </row>
    <row r="106" spans="1:10" x14ac:dyDescent="0.25">
      <c r="A106" s="32"/>
      <c r="B106" s="32"/>
      <c r="C106" s="32"/>
      <c r="D106" s="32"/>
      <c r="E106" s="32" t="s">
        <v>162</v>
      </c>
      <c r="F106" s="45">
        <v>116.2</v>
      </c>
      <c r="G106" s="32" t="s">
        <v>163</v>
      </c>
      <c r="H106" s="45">
        <v>0</v>
      </c>
      <c r="I106" s="32" t="s">
        <v>164</v>
      </c>
      <c r="J106" s="45">
        <v>116.2</v>
      </c>
    </row>
    <row r="107" spans="1:10" ht="14.4" thickBot="1" x14ac:dyDescent="0.3">
      <c r="A107" s="32"/>
      <c r="B107" s="32"/>
      <c r="C107" s="32"/>
      <c r="D107" s="32"/>
      <c r="E107" s="32" t="s">
        <v>165</v>
      </c>
      <c r="F107" s="45">
        <v>211.3</v>
      </c>
      <c r="G107" s="32"/>
      <c r="H107" s="78" t="s">
        <v>166</v>
      </c>
      <c r="I107" s="78"/>
      <c r="J107" s="45">
        <v>997.13</v>
      </c>
    </row>
    <row r="108" spans="1:10" ht="1.05" customHeight="1" thickTop="1" x14ac:dyDescent="0.25">
      <c r="A108" s="46"/>
      <c r="B108" s="46"/>
      <c r="C108" s="46"/>
      <c r="D108" s="46"/>
      <c r="E108" s="46"/>
      <c r="F108" s="46"/>
      <c r="G108" s="46"/>
      <c r="H108" s="46"/>
      <c r="I108" s="46"/>
      <c r="J108" s="46"/>
    </row>
    <row r="109" spans="1:10" ht="18" customHeight="1" x14ac:dyDescent="0.25">
      <c r="A109" s="15"/>
      <c r="B109" s="16" t="s">
        <v>33</v>
      </c>
      <c r="C109" s="15" t="s">
        <v>34</v>
      </c>
      <c r="D109" s="15" t="s">
        <v>10</v>
      </c>
      <c r="E109" s="81" t="s">
        <v>138</v>
      </c>
      <c r="F109" s="81"/>
      <c r="G109" s="17" t="s">
        <v>35</v>
      </c>
      <c r="H109" s="16" t="s">
        <v>11</v>
      </c>
      <c r="I109" s="16" t="s">
        <v>36</v>
      </c>
      <c r="J109" s="16" t="s">
        <v>12</v>
      </c>
    </row>
    <row r="110" spans="1:10" ht="39" customHeight="1" x14ac:dyDescent="0.25">
      <c r="A110" s="23" t="s">
        <v>139</v>
      </c>
      <c r="B110" s="25" t="s">
        <v>207</v>
      </c>
      <c r="C110" s="23" t="s">
        <v>42</v>
      </c>
      <c r="D110" s="23" t="s">
        <v>208</v>
      </c>
      <c r="E110" s="82" t="s">
        <v>209</v>
      </c>
      <c r="F110" s="82"/>
      <c r="G110" s="24" t="s">
        <v>210</v>
      </c>
      <c r="H110" s="34">
        <v>1</v>
      </c>
      <c r="I110" s="26">
        <v>702.38</v>
      </c>
      <c r="J110" s="26">
        <v>702.38</v>
      </c>
    </row>
    <row r="111" spans="1:10" ht="52.05" customHeight="1" x14ac:dyDescent="0.25">
      <c r="A111" s="35" t="s">
        <v>141</v>
      </c>
      <c r="B111" s="36" t="s">
        <v>250</v>
      </c>
      <c r="C111" s="35" t="s">
        <v>42</v>
      </c>
      <c r="D111" s="35" t="s">
        <v>251</v>
      </c>
      <c r="E111" s="79" t="s">
        <v>194</v>
      </c>
      <c r="F111" s="79"/>
      <c r="G111" s="37" t="s">
        <v>195</v>
      </c>
      <c r="H111" s="38">
        <v>0.8</v>
      </c>
      <c r="I111" s="39">
        <v>2.37</v>
      </c>
      <c r="J111" s="39">
        <v>1.89</v>
      </c>
    </row>
    <row r="112" spans="1:10" ht="52.05" customHeight="1" x14ac:dyDescent="0.25">
      <c r="A112" s="35" t="s">
        <v>141</v>
      </c>
      <c r="B112" s="36" t="s">
        <v>252</v>
      </c>
      <c r="C112" s="35" t="s">
        <v>42</v>
      </c>
      <c r="D112" s="35" t="s">
        <v>253</v>
      </c>
      <c r="E112" s="79" t="s">
        <v>194</v>
      </c>
      <c r="F112" s="79"/>
      <c r="G112" s="37" t="s">
        <v>198</v>
      </c>
      <c r="H112" s="38">
        <v>2.62</v>
      </c>
      <c r="I112" s="39">
        <v>0.53</v>
      </c>
      <c r="J112" s="39">
        <v>1.38</v>
      </c>
    </row>
    <row r="113" spans="1:10" ht="25.95" customHeight="1" x14ac:dyDescent="0.25">
      <c r="A113" s="35" t="s">
        <v>141</v>
      </c>
      <c r="B113" s="36" t="s">
        <v>254</v>
      </c>
      <c r="C113" s="35" t="s">
        <v>42</v>
      </c>
      <c r="D113" s="35" t="s">
        <v>255</v>
      </c>
      <c r="E113" s="79" t="s">
        <v>144</v>
      </c>
      <c r="F113" s="79"/>
      <c r="G113" s="37" t="s">
        <v>145</v>
      </c>
      <c r="H113" s="38">
        <v>3.42</v>
      </c>
      <c r="I113" s="39">
        <v>24.78</v>
      </c>
      <c r="J113" s="39">
        <v>84.74</v>
      </c>
    </row>
    <row r="114" spans="1:10" ht="25.95" customHeight="1" x14ac:dyDescent="0.25">
      <c r="A114" s="40" t="s">
        <v>151</v>
      </c>
      <c r="B114" s="41" t="s">
        <v>223</v>
      </c>
      <c r="C114" s="40" t="s">
        <v>42</v>
      </c>
      <c r="D114" s="40" t="s">
        <v>224</v>
      </c>
      <c r="E114" s="80" t="s">
        <v>154</v>
      </c>
      <c r="F114" s="80"/>
      <c r="G114" s="42" t="s">
        <v>210</v>
      </c>
      <c r="H114" s="43">
        <v>1.07</v>
      </c>
      <c r="I114" s="44">
        <v>95</v>
      </c>
      <c r="J114" s="44">
        <v>101.65</v>
      </c>
    </row>
    <row r="115" spans="1:10" ht="24" customHeight="1" x14ac:dyDescent="0.25">
      <c r="A115" s="40" t="s">
        <v>151</v>
      </c>
      <c r="B115" s="41" t="s">
        <v>248</v>
      </c>
      <c r="C115" s="40" t="s">
        <v>42</v>
      </c>
      <c r="D115" s="40" t="s">
        <v>249</v>
      </c>
      <c r="E115" s="80" t="s">
        <v>154</v>
      </c>
      <c r="F115" s="80"/>
      <c r="G115" s="42" t="s">
        <v>157</v>
      </c>
      <c r="H115" s="43">
        <v>483.7</v>
      </c>
      <c r="I115" s="44">
        <v>1.06</v>
      </c>
      <c r="J115" s="44">
        <v>512.72</v>
      </c>
    </row>
    <row r="116" spans="1:10" x14ac:dyDescent="0.25">
      <c r="A116" s="32"/>
      <c r="B116" s="32"/>
      <c r="C116" s="32"/>
      <c r="D116" s="32"/>
      <c r="E116" s="32" t="s">
        <v>162</v>
      </c>
      <c r="F116" s="45">
        <v>66.14</v>
      </c>
      <c r="G116" s="32" t="s">
        <v>163</v>
      </c>
      <c r="H116" s="45">
        <v>0</v>
      </c>
      <c r="I116" s="32" t="s">
        <v>164</v>
      </c>
      <c r="J116" s="45">
        <v>66.14</v>
      </c>
    </row>
    <row r="117" spans="1:10" ht="14.4" thickBot="1" x14ac:dyDescent="0.3">
      <c r="A117" s="32"/>
      <c r="B117" s="32"/>
      <c r="C117" s="32"/>
      <c r="D117" s="32"/>
      <c r="E117" s="32" t="s">
        <v>165</v>
      </c>
      <c r="F117" s="45">
        <v>188.86</v>
      </c>
      <c r="G117" s="32"/>
      <c r="H117" s="78" t="s">
        <v>166</v>
      </c>
      <c r="I117" s="78"/>
      <c r="J117" s="45">
        <v>891.24</v>
      </c>
    </row>
    <row r="118" spans="1:10" ht="1.05" customHeight="1" thickTop="1" x14ac:dyDescent="0.25">
      <c r="A118" s="46"/>
      <c r="B118" s="46"/>
      <c r="C118" s="46"/>
      <c r="D118" s="46"/>
      <c r="E118" s="46"/>
      <c r="F118" s="46"/>
      <c r="G118" s="46"/>
      <c r="H118" s="46"/>
      <c r="I118" s="46"/>
      <c r="J118" s="46"/>
    </row>
    <row r="119" spans="1:10" ht="18" customHeight="1" x14ac:dyDescent="0.25">
      <c r="A119" s="15"/>
      <c r="B119" s="16" t="s">
        <v>33</v>
      </c>
      <c r="C119" s="15" t="s">
        <v>34</v>
      </c>
      <c r="D119" s="15" t="s">
        <v>10</v>
      </c>
      <c r="E119" s="81" t="s">
        <v>138</v>
      </c>
      <c r="F119" s="81"/>
      <c r="G119" s="17" t="s">
        <v>35</v>
      </c>
      <c r="H119" s="16" t="s">
        <v>11</v>
      </c>
      <c r="I119" s="16" t="s">
        <v>36</v>
      </c>
      <c r="J119" s="16" t="s">
        <v>12</v>
      </c>
    </row>
    <row r="120" spans="1:10" ht="52.05" customHeight="1" x14ac:dyDescent="0.25">
      <c r="A120" s="23" t="s">
        <v>139</v>
      </c>
      <c r="B120" s="25" t="s">
        <v>252</v>
      </c>
      <c r="C120" s="23" t="s">
        <v>42</v>
      </c>
      <c r="D120" s="23" t="s">
        <v>253</v>
      </c>
      <c r="E120" s="82" t="s">
        <v>194</v>
      </c>
      <c r="F120" s="82"/>
      <c r="G120" s="24" t="s">
        <v>198</v>
      </c>
      <c r="H120" s="34">
        <v>1</v>
      </c>
      <c r="I120" s="26">
        <v>0.53</v>
      </c>
      <c r="J120" s="26">
        <v>0.53</v>
      </c>
    </row>
    <row r="121" spans="1:10" ht="52.05" customHeight="1" x14ac:dyDescent="0.25">
      <c r="A121" s="35" t="s">
        <v>141</v>
      </c>
      <c r="B121" s="36" t="s">
        <v>256</v>
      </c>
      <c r="C121" s="35" t="s">
        <v>42</v>
      </c>
      <c r="D121" s="35" t="s">
        <v>257</v>
      </c>
      <c r="E121" s="79" t="s">
        <v>258</v>
      </c>
      <c r="F121" s="79"/>
      <c r="G121" s="37" t="s">
        <v>145</v>
      </c>
      <c r="H121" s="38">
        <v>1</v>
      </c>
      <c r="I121" s="39">
        <v>0.43</v>
      </c>
      <c r="J121" s="39">
        <v>0.43</v>
      </c>
    </row>
    <row r="122" spans="1:10" ht="39" customHeight="1" x14ac:dyDescent="0.25">
      <c r="A122" s="35" t="s">
        <v>141</v>
      </c>
      <c r="B122" s="36" t="s">
        <v>259</v>
      </c>
      <c r="C122" s="35" t="s">
        <v>42</v>
      </c>
      <c r="D122" s="35" t="s">
        <v>260</v>
      </c>
      <c r="E122" s="79" t="s">
        <v>258</v>
      </c>
      <c r="F122" s="79"/>
      <c r="G122" s="37" t="s">
        <v>145</v>
      </c>
      <c r="H122" s="38">
        <v>1</v>
      </c>
      <c r="I122" s="39">
        <v>0.1</v>
      </c>
      <c r="J122" s="39">
        <v>0.1</v>
      </c>
    </row>
    <row r="123" spans="1:10" x14ac:dyDescent="0.25">
      <c r="A123" s="32"/>
      <c r="B123" s="32"/>
      <c r="C123" s="32"/>
      <c r="D123" s="32"/>
      <c r="E123" s="32" t="s">
        <v>162</v>
      </c>
      <c r="F123" s="45">
        <v>0</v>
      </c>
      <c r="G123" s="32" t="s">
        <v>163</v>
      </c>
      <c r="H123" s="45">
        <v>0</v>
      </c>
      <c r="I123" s="32" t="s">
        <v>164</v>
      </c>
      <c r="J123" s="45">
        <v>0</v>
      </c>
    </row>
    <row r="124" spans="1:10" ht="14.4" thickBot="1" x14ac:dyDescent="0.3">
      <c r="A124" s="32"/>
      <c r="B124" s="32"/>
      <c r="C124" s="32"/>
      <c r="D124" s="32"/>
      <c r="E124" s="32" t="s">
        <v>165</v>
      </c>
      <c r="F124" s="45">
        <v>0.14000000000000001</v>
      </c>
      <c r="G124" s="32"/>
      <c r="H124" s="78" t="s">
        <v>166</v>
      </c>
      <c r="I124" s="78"/>
      <c r="J124" s="45">
        <v>0.67</v>
      </c>
    </row>
    <row r="125" spans="1:10" ht="1.05" customHeight="1" thickTop="1" x14ac:dyDescent="0.25">
      <c r="A125" s="46"/>
      <c r="B125" s="46"/>
      <c r="C125" s="46"/>
      <c r="D125" s="46"/>
      <c r="E125" s="46"/>
      <c r="F125" s="46"/>
      <c r="G125" s="46"/>
      <c r="H125" s="46"/>
      <c r="I125" s="46"/>
      <c r="J125" s="46"/>
    </row>
    <row r="126" spans="1:10" ht="18" customHeight="1" x14ac:dyDescent="0.25">
      <c r="A126" s="15"/>
      <c r="B126" s="16" t="s">
        <v>33</v>
      </c>
      <c r="C126" s="15" t="s">
        <v>34</v>
      </c>
      <c r="D126" s="15" t="s">
        <v>10</v>
      </c>
      <c r="E126" s="81" t="s">
        <v>138</v>
      </c>
      <c r="F126" s="81"/>
      <c r="G126" s="17" t="s">
        <v>35</v>
      </c>
      <c r="H126" s="16" t="s">
        <v>11</v>
      </c>
      <c r="I126" s="16" t="s">
        <v>36</v>
      </c>
      <c r="J126" s="16" t="s">
        <v>12</v>
      </c>
    </row>
    <row r="127" spans="1:10" ht="52.05" customHeight="1" x14ac:dyDescent="0.25">
      <c r="A127" s="23" t="s">
        <v>139</v>
      </c>
      <c r="B127" s="25" t="s">
        <v>250</v>
      </c>
      <c r="C127" s="23" t="s">
        <v>42</v>
      </c>
      <c r="D127" s="23" t="s">
        <v>251</v>
      </c>
      <c r="E127" s="82" t="s">
        <v>194</v>
      </c>
      <c r="F127" s="82"/>
      <c r="G127" s="24" t="s">
        <v>195</v>
      </c>
      <c r="H127" s="34">
        <v>1</v>
      </c>
      <c r="I127" s="26">
        <v>2.37</v>
      </c>
      <c r="J127" s="26">
        <v>2.37</v>
      </c>
    </row>
    <row r="128" spans="1:10" ht="52.05" customHeight="1" x14ac:dyDescent="0.25">
      <c r="A128" s="35" t="s">
        <v>141</v>
      </c>
      <c r="B128" s="36" t="s">
        <v>256</v>
      </c>
      <c r="C128" s="35" t="s">
        <v>42</v>
      </c>
      <c r="D128" s="35" t="s">
        <v>257</v>
      </c>
      <c r="E128" s="79" t="s">
        <v>258</v>
      </c>
      <c r="F128" s="79"/>
      <c r="G128" s="37" t="s">
        <v>145</v>
      </c>
      <c r="H128" s="38">
        <v>1</v>
      </c>
      <c r="I128" s="39">
        <v>0.43</v>
      </c>
      <c r="J128" s="39">
        <v>0.43</v>
      </c>
    </row>
    <row r="129" spans="1:10" ht="52.05" customHeight="1" x14ac:dyDescent="0.25">
      <c r="A129" s="35" t="s">
        <v>141</v>
      </c>
      <c r="B129" s="36" t="s">
        <v>261</v>
      </c>
      <c r="C129" s="35" t="s">
        <v>42</v>
      </c>
      <c r="D129" s="35" t="s">
        <v>262</v>
      </c>
      <c r="E129" s="79" t="s">
        <v>258</v>
      </c>
      <c r="F129" s="79"/>
      <c r="G129" s="37" t="s">
        <v>145</v>
      </c>
      <c r="H129" s="38">
        <v>1</v>
      </c>
      <c r="I129" s="39">
        <v>1.37</v>
      </c>
      <c r="J129" s="39">
        <v>1.37</v>
      </c>
    </row>
    <row r="130" spans="1:10" ht="39" customHeight="1" x14ac:dyDescent="0.25">
      <c r="A130" s="35" t="s">
        <v>141</v>
      </c>
      <c r="B130" s="36" t="s">
        <v>259</v>
      </c>
      <c r="C130" s="35" t="s">
        <v>42</v>
      </c>
      <c r="D130" s="35" t="s">
        <v>260</v>
      </c>
      <c r="E130" s="79" t="s">
        <v>258</v>
      </c>
      <c r="F130" s="79"/>
      <c r="G130" s="37" t="s">
        <v>145</v>
      </c>
      <c r="H130" s="38">
        <v>1</v>
      </c>
      <c r="I130" s="39">
        <v>0.1</v>
      </c>
      <c r="J130" s="39">
        <v>0.1</v>
      </c>
    </row>
    <row r="131" spans="1:10" ht="52.05" customHeight="1" x14ac:dyDescent="0.25">
      <c r="A131" s="35" t="s">
        <v>141</v>
      </c>
      <c r="B131" s="36" t="s">
        <v>263</v>
      </c>
      <c r="C131" s="35" t="s">
        <v>42</v>
      </c>
      <c r="D131" s="35" t="s">
        <v>264</v>
      </c>
      <c r="E131" s="79" t="s">
        <v>258</v>
      </c>
      <c r="F131" s="79"/>
      <c r="G131" s="37" t="s">
        <v>145</v>
      </c>
      <c r="H131" s="38">
        <v>1</v>
      </c>
      <c r="I131" s="39">
        <v>0.47</v>
      </c>
      <c r="J131" s="39">
        <v>0.47</v>
      </c>
    </row>
    <row r="132" spans="1:10" x14ac:dyDescent="0.25">
      <c r="A132" s="32"/>
      <c r="B132" s="32"/>
      <c r="C132" s="32"/>
      <c r="D132" s="32"/>
      <c r="E132" s="32" t="s">
        <v>162</v>
      </c>
      <c r="F132" s="45">
        <v>0</v>
      </c>
      <c r="G132" s="32" t="s">
        <v>163</v>
      </c>
      <c r="H132" s="45">
        <v>0</v>
      </c>
      <c r="I132" s="32" t="s">
        <v>164</v>
      </c>
      <c r="J132" s="45">
        <v>0</v>
      </c>
    </row>
    <row r="133" spans="1:10" ht="14.4" thickBot="1" x14ac:dyDescent="0.3">
      <c r="A133" s="32"/>
      <c r="B133" s="32"/>
      <c r="C133" s="32"/>
      <c r="D133" s="32"/>
      <c r="E133" s="32" t="s">
        <v>165</v>
      </c>
      <c r="F133" s="45">
        <v>0.63</v>
      </c>
      <c r="G133" s="32"/>
      <c r="H133" s="78" t="s">
        <v>166</v>
      </c>
      <c r="I133" s="78"/>
      <c r="J133" s="45">
        <v>3</v>
      </c>
    </row>
    <row r="134" spans="1:10" ht="1.05" customHeight="1" thickTop="1" x14ac:dyDescent="0.25">
      <c r="A134" s="46"/>
      <c r="B134" s="46"/>
      <c r="C134" s="46"/>
      <c r="D134" s="46"/>
      <c r="E134" s="46"/>
      <c r="F134" s="46"/>
      <c r="G134" s="46"/>
      <c r="H134" s="46"/>
      <c r="I134" s="46"/>
      <c r="J134" s="46"/>
    </row>
    <row r="135" spans="1:10" ht="18" customHeight="1" x14ac:dyDescent="0.25">
      <c r="A135" s="15"/>
      <c r="B135" s="16" t="s">
        <v>33</v>
      </c>
      <c r="C135" s="15" t="s">
        <v>34</v>
      </c>
      <c r="D135" s="15" t="s">
        <v>10</v>
      </c>
      <c r="E135" s="81" t="s">
        <v>138</v>
      </c>
      <c r="F135" s="81"/>
      <c r="G135" s="17" t="s">
        <v>35</v>
      </c>
      <c r="H135" s="16" t="s">
        <v>11</v>
      </c>
      <c r="I135" s="16" t="s">
        <v>36</v>
      </c>
      <c r="J135" s="16" t="s">
        <v>12</v>
      </c>
    </row>
    <row r="136" spans="1:10" ht="52.05" customHeight="1" x14ac:dyDescent="0.25">
      <c r="A136" s="23" t="s">
        <v>139</v>
      </c>
      <c r="B136" s="25" t="s">
        <v>256</v>
      </c>
      <c r="C136" s="23" t="s">
        <v>42</v>
      </c>
      <c r="D136" s="23" t="s">
        <v>257</v>
      </c>
      <c r="E136" s="82" t="s">
        <v>258</v>
      </c>
      <c r="F136" s="82"/>
      <c r="G136" s="24" t="s">
        <v>145</v>
      </c>
      <c r="H136" s="34">
        <v>1</v>
      </c>
      <c r="I136" s="26">
        <v>0.43</v>
      </c>
      <c r="J136" s="26">
        <v>0.43</v>
      </c>
    </row>
    <row r="137" spans="1:10" ht="39" customHeight="1" x14ac:dyDescent="0.25">
      <c r="A137" s="40" t="s">
        <v>151</v>
      </c>
      <c r="B137" s="41" t="s">
        <v>265</v>
      </c>
      <c r="C137" s="40" t="s">
        <v>42</v>
      </c>
      <c r="D137" s="40" t="s">
        <v>266</v>
      </c>
      <c r="E137" s="80" t="s">
        <v>267</v>
      </c>
      <c r="F137" s="80"/>
      <c r="G137" s="42" t="s">
        <v>240</v>
      </c>
      <c r="H137" s="43">
        <v>6.3999999999999997E-5</v>
      </c>
      <c r="I137" s="44">
        <v>6767.12</v>
      </c>
      <c r="J137" s="44">
        <v>0.43</v>
      </c>
    </row>
    <row r="138" spans="1:10" x14ac:dyDescent="0.25">
      <c r="A138" s="32"/>
      <c r="B138" s="32"/>
      <c r="C138" s="32"/>
      <c r="D138" s="32"/>
      <c r="E138" s="32" t="s">
        <v>162</v>
      </c>
      <c r="F138" s="45">
        <v>0</v>
      </c>
      <c r="G138" s="32" t="s">
        <v>163</v>
      </c>
      <c r="H138" s="45">
        <v>0</v>
      </c>
      <c r="I138" s="32" t="s">
        <v>164</v>
      </c>
      <c r="J138" s="45">
        <v>0</v>
      </c>
    </row>
    <row r="139" spans="1:10" ht="14.4" thickBot="1" x14ac:dyDescent="0.3">
      <c r="A139" s="32"/>
      <c r="B139" s="32"/>
      <c r="C139" s="32"/>
      <c r="D139" s="32"/>
      <c r="E139" s="32" t="s">
        <v>165</v>
      </c>
      <c r="F139" s="45">
        <v>0.11</v>
      </c>
      <c r="G139" s="32"/>
      <c r="H139" s="78" t="s">
        <v>166</v>
      </c>
      <c r="I139" s="78"/>
      <c r="J139" s="45">
        <v>0.54</v>
      </c>
    </row>
    <row r="140" spans="1:10" ht="1.05" customHeight="1" thickTop="1" x14ac:dyDescent="0.25">
      <c r="A140" s="46"/>
      <c r="B140" s="46"/>
      <c r="C140" s="46"/>
      <c r="D140" s="46"/>
      <c r="E140" s="46"/>
      <c r="F140" s="46"/>
      <c r="G140" s="46"/>
      <c r="H140" s="46"/>
      <c r="I140" s="46"/>
      <c r="J140" s="46"/>
    </row>
    <row r="141" spans="1:10" ht="18" customHeight="1" x14ac:dyDescent="0.25">
      <c r="A141" s="15"/>
      <c r="B141" s="16" t="s">
        <v>33</v>
      </c>
      <c r="C141" s="15" t="s">
        <v>34</v>
      </c>
      <c r="D141" s="15" t="s">
        <v>10</v>
      </c>
      <c r="E141" s="81" t="s">
        <v>138</v>
      </c>
      <c r="F141" s="81"/>
      <c r="G141" s="17" t="s">
        <v>35</v>
      </c>
      <c r="H141" s="16" t="s">
        <v>11</v>
      </c>
      <c r="I141" s="16" t="s">
        <v>36</v>
      </c>
      <c r="J141" s="16" t="s">
        <v>12</v>
      </c>
    </row>
    <row r="142" spans="1:10" ht="39" customHeight="1" x14ac:dyDescent="0.25">
      <c r="A142" s="23" t="s">
        <v>139</v>
      </c>
      <c r="B142" s="25" t="s">
        <v>259</v>
      </c>
      <c r="C142" s="23" t="s">
        <v>42</v>
      </c>
      <c r="D142" s="23" t="s">
        <v>260</v>
      </c>
      <c r="E142" s="82" t="s">
        <v>258</v>
      </c>
      <c r="F142" s="82"/>
      <c r="G142" s="24" t="s">
        <v>145</v>
      </c>
      <c r="H142" s="34">
        <v>1</v>
      </c>
      <c r="I142" s="26">
        <v>0.1</v>
      </c>
      <c r="J142" s="26">
        <v>0.1</v>
      </c>
    </row>
    <row r="143" spans="1:10" ht="39" customHeight="1" x14ac:dyDescent="0.25">
      <c r="A143" s="40" t="s">
        <v>151</v>
      </c>
      <c r="B143" s="41" t="s">
        <v>265</v>
      </c>
      <c r="C143" s="40" t="s">
        <v>42</v>
      </c>
      <c r="D143" s="40" t="s">
        <v>266</v>
      </c>
      <c r="E143" s="80" t="s">
        <v>267</v>
      </c>
      <c r="F143" s="80"/>
      <c r="G143" s="42" t="s">
        <v>240</v>
      </c>
      <c r="H143" s="43">
        <v>1.4800000000000001E-5</v>
      </c>
      <c r="I143" s="44">
        <v>6767.12</v>
      </c>
      <c r="J143" s="44">
        <v>0.1</v>
      </c>
    </row>
    <row r="144" spans="1:10" x14ac:dyDescent="0.25">
      <c r="A144" s="32"/>
      <c r="B144" s="32"/>
      <c r="C144" s="32"/>
      <c r="D144" s="32"/>
      <c r="E144" s="32" t="s">
        <v>162</v>
      </c>
      <c r="F144" s="45">
        <v>0</v>
      </c>
      <c r="G144" s="32" t="s">
        <v>163</v>
      </c>
      <c r="H144" s="45">
        <v>0</v>
      </c>
      <c r="I144" s="32" t="s">
        <v>164</v>
      </c>
      <c r="J144" s="45">
        <v>0</v>
      </c>
    </row>
    <row r="145" spans="1:10" ht="14.4" thickBot="1" x14ac:dyDescent="0.3">
      <c r="A145" s="32"/>
      <c r="B145" s="32"/>
      <c r="C145" s="32"/>
      <c r="D145" s="32"/>
      <c r="E145" s="32" t="s">
        <v>165</v>
      </c>
      <c r="F145" s="45">
        <v>0.02</v>
      </c>
      <c r="G145" s="32"/>
      <c r="H145" s="78" t="s">
        <v>166</v>
      </c>
      <c r="I145" s="78"/>
      <c r="J145" s="45">
        <v>0.12</v>
      </c>
    </row>
    <row r="146" spans="1:10" ht="1.05" customHeight="1" thickTop="1" x14ac:dyDescent="0.25">
      <c r="A146" s="46"/>
      <c r="B146" s="46"/>
      <c r="C146" s="46"/>
      <c r="D146" s="46"/>
      <c r="E146" s="46"/>
      <c r="F146" s="46"/>
      <c r="G146" s="46"/>
      <c r="H146" s="46"/>
      <c r="I146" s="46"/>
      <c r="J146" s="46"/>
    </row>
    <row r="147" spans="1:10" ht="18" customHeight="1" x14ac:dyDescent="0.25">
      <c r="A147" s="15"/>
      <c r="B147" s="16" t="s">
        <v>33</v>
      </c>
      <c r="C147" s="15" t="s">
        <v>34</v>
      </c>
      <c r="D147" s="15" t="s">
        <v>10</v>
      </c>
      <c r="E147" s="81" t="s">
        <v>138</v>
      </c>
      <c r="F147" s="81"/>
      <c r="G147" s="17" t="s">
        <v>35</v>
      </c>
      <c r="H147" s="16" t="s">
        <v>11</v>
      </c>
      <c r="I147" s="16" t="s">
        <v>36</v>
      </c>
      <c r="J147" s="16" t="s">
        <v>12</v>
      </c>
    </row>
    <row r="148" spans="1:10" ht="52.05" customHeight="1" x14ac:dyDescent="0.25">
      <c r="A148" s="23" t="s">
        <v>139</v>
      </c>
      <c r="B148" s="25" t="s">
        <v>263</v>
      </c>
      <c r="C148" s="23" t="s">
        <v>42</v>
      </c>
      <c r="D148" s="23" t="s">
        <v>264</v>
      </c>
      <c r="E148" s="82" t="s">
        <v>258</v>
      </c>
      <c r="F148" s="82"/>
      <c r="G148" s="24" t="s">
        <v>145</v>
      </c>
      <c r="H148" s="34">
        <v>1</v>
      </c>
      <c r="I148" s="26">
        <v>0.47</v>
      </c>
      <c r="J148" s="26">
        <v>0.47</v>
      </c>
    </row>
    <row r="149" spans="1:10" ht="39" customHeight="1" x14ac:dyDescent="0.25">
      <c r="A149" s="40" t="s">
        <v>151</v>
      </c>
      <c r="B149" s="41" t="s">
        <v>265</v>
      </c>
      <c r="C149" s="40" t="s">
        <v>42</v>
      </c>
      <c r="D149" s="40" t="s">
        <v>266</v>
      </c>
      <c r="E149" s="80" t="s">
        <v>267</v>
      </c>
      <c r="F149" s="80"/>
      <c r="G149" s="42" t="s">
        <v>240</v>
      </c>
      <c r="H149" s="43">
        <v>6.9999999999999994E-5</v>
      </c>
      <c r="I149" s="44">
        <v>6767.12</v>
      </c>
      <c r="J149" s="44">
        <v>0.47</v>
      </c>
    </row>
    <row r="150" spans="1:10" x14ac:dyDescent="0.25">
      <c r="A150" s="32"/>
      <c r="B150" s="32"/>
      <c r="C150" s="32"/>
      <c r="D150" s="32"/>
      <c r="E150" s="32" t="s">
        <v>162</v>
      </c>
      <c r="F150" s="45">
        <v>0</v>
      </c>
      <c r="G150" s="32" t="s">
        <v>163</v>
      </c>
      <c r="H150" s="45">
        <v>0</v>
      </c>
      <c r="I150" s="32" t="s">
        <v>164</v>
      </c>
      <c r="J150" s="45">
        <v>0</v>
      </c>
    </row>
    <row r="151" spans="1:10" ht="14.4" thickBot="1" x14ac:dyDescent="0.3">
      <c r="A151" s="32"/>
      <c r="B151" s="32"/>
      <c r="C151" s="32"/>
      <c r="D151" s="32"/>
      <c r="E151" s="32" t="s">
        <v>165</v>
      </c>
      <c r="F151" s="45">
        <v>0.12</v>
      </c>
      <c r="G151" s="32"/>
      <c r="H151" s="78" t="s">
        <v>166</v>
      </c>
      <c r="I151" s="78"/>
      <c r="J151" s="45">
        <v>0.59</v>
      </c>
    </row>
    <row r="152" spans="1:10" ht="1.05" customHeight="1" thickTop="1" x14ac:dyDescent="0.25">
      <c r="A152" s="46"/>
      <c r="B152" s="46"/>
      <c r="C152" s="46"/>
      <c r="D152" s="46"/>
      <c r="E152" s="46"/>
      <c r="F152" s="46"/>
      <c r="G152" s="46"/>
      <c r="H152" s="46"/>
      <c r="I152" s="46"/>
      <c r="J152" s="46"/>
    </row>
    <row r="153" spans="1:10" ht="18" customHeight="1" x14ac:dyDescent="0.25">
      <c r="A153" s="15"/>
      <c r="B153" s="16" t="s">
        <v>33</v>
      </c>
      <c r="C153" s="15" t="s">
        <v>34</v>
      </c>
      <c r="D153" s="15" t="s">
        <v>10</v>
      </c>
      <c r="E153" s="81" t="s">
        <v>138</v>
      </c>
      <c r="F153" s="81"/>
      <c r="G153" s="17" t="s">
        <v>35</v>
      </c>
      <c r="H153" s="16" t="s">
        <v>11</v>
      </c>
      <c r="I153" s="16" t="s">
        <v>36</v>
      </c>
      <c r="J153" s="16" t="s">
        <v>12</v>
      </c>
    </row>
    <row r="154" spans="1:10" ht="52.05" customHeight="1" x14ac:dyDescent="0.25">
      <c r="A154" s="23" t="s">
        <v>139</v>
      </c>
      <c r="B154" s="25" t="s">
        <v>261</v>
      </c>
      <c r="C154" s="23" t="s">
        <v>42</v>
      </c>
      <c r="D154" s="23" t="s">
        <v>262</v>
      </c>
      <c r="E154" s="82" t="s">
        <v>258</v>
      </c>
      <c r="F154" s="82"/>
      <c r="G154" s="24" t="s">
        <v>145</v>
      </c>
      <c r="H154" s="34">
        <v>1</v>
      </c>
      <c r="I154" s="26">
        <v>1.37</v>
      </c>
      <c r="J154" s="26">
        <v>1.37</v>
      </c>
    </row>
    <row r="155" spans="1:10" ht="25.95" customHeight="1" x14ac:dyDescent="0.25">
      <c r="A155" s="40" t="s">
        <v>151</v>
      </c>
      <c r="B155" s="41" t="s">
        <v>268</v>
      </c>
      <c r="C155" s="40" t="s">
        <v>42</v>
      </c>
      <c r="D155" s="40" t="s">
        <v>269</v>
      </c>
      <c r="E155" s="80" t="s">
        <v>270</v>
      </c>
      <c r="F155" s="80"/>
      <c r="G155" s="42" t="s">
        <v>271</v>
      </c>
      <c r="H155" s="43">
        <v>1.25</v>
      </c>
      <c r="I155" s="44">
        <v>1.1000000000000001</v>
      </c>
      <c r="J155" s="44">
        <v>1.37</v>
      </c>
    </row>
    <row r="156" spans="1:10" x14ac:dyDescent="0.25">
      <c r="A156" s="32"/>
      <c r="B156" s="32"/>
      <c r="C156" s="32"/>
      <c r="D156" s="32"/>
      <c r="E156" s="32" t="s">
        <v>162</v>
      </c>
      <c r="F156" s="45">
        <v>0</v>
      </c>
      <c r="G156" s="32" t="s">
        <v>163</v>
      </c>
      <c r="H156" s="45">
        <v>0</v>
      </c>
      <c r="I156" s="32" t="s">
        <v>164</v>
      </c>
      <c r="J156" s="45">
        <v>0</v>
      </c>
    </row>
    <row r="157" spans="1:10" ht="14.4" thickBot="1" x14ac:dyDescent="0.3">
      <c r="A157" s="32"/>
      <c r="B157" s="32"/>
      <c r="C157" s="32"/>
      <c r="D157" s="32"/>
      <c r="E157" s="32" t="s">
        <v>165</v>
      </c>
      <c r="F157" s="45">
        <v>0.36</v>
      </c>
      <c r="G157" s="32"/>
      <c r="H157" s="78" t="s">
        <v>166</v>
      </c>
      <c r="I157" s="78"/>
      <c r="J157" s="45">
        <v>1.73</v>
      </c>
    </row>
    <row r="158" spans="1:10" ht="1.05" customHeight="1" thickTop="1" x14ac:dyDescent="0.25">
      <c r="A158" s="46"/>
      <c r="B158" s="46"/>
      <c r="C158" s="46"/>
      <c r="D158" s="46"/>
      <c r="E158" s="46"/>
      <c r="F158" s="46"/>
      <c r="G158" s="46"/>
      <c r="H158" s="46"/>
      <c r="I158" s="46"/>
      <c r="J158" s="46"/>
    </row>
    <row r="159" spans="1:10" ht="18" customHeight="1" x14ac:dyDescent="0.25">
      <c r="A159" s="15"/>
      <c r="B159" s="16" t="s">
        <v>33</v>
      </c>
      <c r="C159" s="15" t="s">
        <v>34</v>
      </c>
      <c r="D159" s="15" t="s">
        <v>10</v>
      </c>
      <c r="E159" s="81" t="s">
        <v>138</v>
      </c>
      <c r="F159" s="81"/>
      <c r="G159" s="17" t="s">
        <v>35</v>
      </c>
      <c r="H159" s="16" t="s">
        <v>11</v>
      </c>
      <c r="I159" s="16" t="s">
        <v>36</v>
      </c>
      <c r="J159" s="16" t="s">
        <v>12</v>
      </c>
    </row>
    <row r="160" spans="1:10" ht="24" customHeight="1" x14ac:dyDescent="0.25">
      <c r="A160" s="23" t="s">
        <v>139</v>
      </c>
      <c r="B160" s="25" t="s">
        <v>205</v>
      </c>
      <c r="C160" s="23" t="s">
        <v>42</v>
      </c>
      <c r="D160" s="23" t="s">
        <v>206</v>
      </c>
      <c r="E160" s="82" t="s">
        <v>144</v>
      </c>
      <c r="F160" s="82"/>
      <c r="G160" s="24" t="s">
        <v>145</v>
      </c>
      <c r="H160" s="34">
        <v>1</v>
      </c>
      <c r="I160" s="26">
        <v>24.99</v>
      </c>
      <c r="J160" s="26">
        <v>24.99</v>
      </c>
    </row>
    <row r="161" spans="1:10" ht="25.95" customHeight="1" x14ac:dyDescent="0.25">
      <c r="A161" s="35" t="s">
        <v>141</v>
      </c>
      <c r="B161" s="36" t="s">
        <v>272</v>
      </c>
      <c r="C161" s="35" t="s">
        <v>42</v>
      </c>
      <c r="D161" s="35" t="s">
        <v>273</v>
      </c>
      <c r="E161" s="79" t="s">
        <v>144</v>
      </c>
      <c r="F161" s="79"/>
      <c r="G161" s="37" t="s">
        <v>145</v>
      </c>
      <c r="H161" s="38">
        <v>1</v>
      </c>
      <c r="I161" s="39">
        <v>0.2</v>
      </c>
      <c r="J161" s="39">
        <v>0.2</v>
      </c>
    </row>
    <row r="162" spans="1:10" ht="25.95" customHeight="1" x14ac:dyDescent="0.25">
      <c r="A162" s="40" t="s">
        <v>151</v>
      </c>
      <c r="B162" s="41" t="s">
        <v>274</v>
      </c>
      <c r="C162" s="40" t="s">
        <v>42</v>
      </c>
      <c r="D162" s="40" t="s">
        <v>275</v>
      </c>
      <c r="E162" s="80" t="s">
        <v>276</v>
      </c>
      <c r="F162" s="80"/>
      <c r="G162" s="42" t="s">
        <v>145</v>
      </c>
      <c r="H162" s="43">
        <v>1</v>
      </c>
      <c r="I162" s="44">
        <v>0.56999999999999995</v>
      </c>
      <c r="J162" s="44">
        <v>0.56999999999999995</v>
      </c>
    </row>
    <row r="163" spans="1:10" ht="25.95" customHeight="1" x14ac:dyDescent="0.25">
      <c r="A163" s="40" t="s">
        <v>151</v>
      </c>
      <c r="B163" s="41" t="s">
        <v>277</v>
      </c>
      <c r="C163" s="40" t="s">
        <v>42</v>
      </c>
      <c r="D163" s="40" t="s">
        <v>278</v>
      </c>
      <c r="E163" s="80" t="s">
        <v>276</v>
      </c>
      <c r="F163" s="80"/>
      <c r="G163" s="42" t="s">
        <v>145</v>
      </c>
      <c r="H163" s="43">
        <v>1</v>
      </c>
      <c r="I163" s="44">
        <v>0.08</v>
      </c>
      <c r="J163" s="44">
        <v>0.08</v>
      </c>
    </row>
    <row r="164" spans="1:10" ht="24" customHeight="1" x14ac:dyDescent="0.25">
      <c r="A164" s="40" t="s">
        <v>151</v>
      </c>
      <c r="B164" s="41" t="s">
        <v>279</v>
      </c>
      <c r="C164" s="40" t="s">
        <v>42</v>
      </c>
      <c r="D164" s="40" t="s">
        <v>280</v>
      </c>
      <c r="E164" s="80" t="s">
        <v>170</v>
      </c>
      <c r="F164" s="80"/>
      <c r="G164" s="42" t="s">
        <v>145</v>
      </c>
      <c r="H164" s="43">
        <v>1</v>
      </c>
      <c r="I164" s="44">
        <v>18.16</v>
      </c>
      <c r="J164" s="44">
        <v>18.16</v>
      </c>
    </row>
    <row r="165" spans="1:10" ht="25.95" customHeight="1" x14ac:dyDescent="0.25">
      <c r="A165" s="40" t="s">
        <v>151</v>
      </c>
      <c r="B165" s="41" t="s">
        <v>281</v>
      </c>
      <c r="C165" s="40" t="s">
        <v>42</v>
      </c>
      <c r="D165" s="40" t="s">
        <v>282</v>
      </c>
      <c r="E165" s="80" t="s">
        <v>276</v>
      </c>
      <c r="F165" s="80"/>
      <c r="G165" s="42" t="s">
        <v>145</v>
      </c>
      <c r="H165" s="43">
        <v>1</v>
      </c>
      <c r="I165" s="44">
        <v>1.31</v>
      </c>
      <c r="J165" s="44">
        <v>1.31</v>
      </c>
    </row>
    <row r="166" spans="1:10" ht="25.95" customHeight="1" x14ac:dyDescent="0.25">
      <c r="A166" s="40" t="s">
        <v>151</v>
      </c>
      <c r="B166" s="41" t="s">
        <v>283</v>
      </c>
      <c r="C166" s="40" t="s">
        <v>42</v>
      </c>
      <c r="D166" s="40" t="s">
        <v>284</v>
      </c>
      <c r="E166" s="80" t="s">
        <v>276</v>
      </c>
      <c r="F166" s="80"/>
      <c r="G166" s="42" t="s">
        <v>145</v>
      </c>
      <c r="H166" s="43">
        <v>1</v>
      </c>
      <c r="I166" s="44">
        <v>0.78</v>
      </c>
      <c r="J166" s="44">
        <v>0.78</v>
      </c>
    </row>
    <row r="167" spans="1:10" ht="25.95" customHeight="1" x14ac:dyDescent="0.25">
      <c r="A167" s="40" t="s">
        <v>151</v>
      </c>
      <c r="B167" s="41" t="s">
        <v>285</v>
      </c>
      <c r="C167" s="40" t="s">
        <v>42</v>
      </c>
      <c r="D167" s="40" t="s">
        <v>286</v>
      </c>
      <c r="E167" s="80" t="s">
        <v>276</v>
      </c>
      <c r="F167" s="80"/>
      <c r="G167" s="42" t="s">
        <v>145</v>
      </c>
      <c r="H167" s="43">
        <v>1</v>
      </c>
      <c r="I167" s="44">
        <v>2.46</v>
      </c>
      <c r="J167" s="44">
        <v>2.46</v>
      </c>
    </row>
    <row r="168" spans="1:10" ht="25.95" customHeight="1" x14ac:dyDescent="0.25">
      <c r="A168" s="40" t="s">
        <v>151</v>
      </c>
      <c r="B168" s="41" t="s">
        <v>287</v>
      </c>
      <c r="C168" s="40" t="s">
        <v>42</v>
      </c>
      <c r="D168" s="40" t="s">
        <v>288</v>
      </c>
      <c r="E168" s="80" t="s">
        <v>276</v>
      </c>
      <c r="F168" s="80"/>
      <c r="G168" s="42" t="s">
        <v>145</v>
      </c>
      <c r="H168" s="43">
        <v>1</v>
      </c>
      <c r="I168" s="44">
        <v>1.43</v>
      </c>
      <c r="J168" s="44">
        <v>1.43</v>
      </c>
    </row>
    <row r="169" spans="1:10" x14ac:dyDescent="0.25">
      <c r="A169" s="32"/>
      <c r="B169" s="32"/>
      <c r="C169" s="32"/>
      <c r="D169" s="32"/>
      <c r="E169" s="32" t="s">
        <v>162</v>
      </c>
      <c r="F169" s="45">
        <v>18.36</v>
      </c>
      <c r="G169" s="32" t="s">
        <v>163</v>
      </c>
      <c r="H169" s="45">
        <v>0</v>
      </c>
      <c r="I169" s="32" t="s">
        <v>164</v>
      </c>
      <c r="J169" s="45">
        <v>18.36</v>
      </c>
    </row>
    <row r="170" spans="1:10" ht="14.4" thickBot="1" x14ac:dyDescent="0.3">
      <c r="A170" s="32"/>
      <c r="B170" s="32"/>
      <c r="C170" s="32"/>
      <c r="D170" s="32"/>
      <c r="E170" s="32" t="s">
        <v>165</v>
      </c>
      <c r="F170" s="45">
        <v>6.71</v>
      </c>
      <c r="G170" s="32"/>
      <c r="H170" s="78" t="s">
        <v>166</v>
      </c>
      <c r="I170" s="78"/>
      <c r="J170" s="45">
        <v>31.7</v>
      </c>
    </row>
    <row r="171" spans="1:10" ht="1.05" customHeight="1" thickTop="1" x14ac:dyDescent="0.25">
      <c r="A171" s="46"/>
      <c r="B171" s="46"/>
      <c r="C171" s="46"/>
      <c r="D171" s="46"/>
      <c r="E171" s="46"/>
      <c r="F171" s="46"/>
      <c r="G171" s="46"/>
      <c r="H171" s="46"/>
      <c r="I171" s="46"/>
      <c r="J171" s="46"/>
    </row>
    <row r="172" spans="1:10" ht="18" customHeight="1" x14ac:dyDescent="0.25">
      <c r="A172" s="15"/>
      <c r="B172" s="16" t="s">
        <v>33</v>
      </c>
      <c r="C172" s="15" t="s">
        <v>34</v>
      </c>
      <c r="D172" s="15" t="s">
        <v>10</v>
      </c>
      <c r="E172" s="81" t="s">
        <v>138</v>
      </c>
      <c r="F172" s="81"/>
      <c r="G172" s="17" t="s">
        <v>35</v>
      </c>
      <c r="H172" s="16" t="s">
        <v>11</v>
      </c>
      <c r="I172" s="16" t="s">
        <v>36</v>
      </c>
      <c r="J172" s="16" t="s">
        <v>12</v>
      </c>
    </row>
    <row r="173" spans="1:10" ht="24" customHeight="1" x14ac:dyDescent="0.25">
      <c r="A173" s="23" t="s">
        <v>139</v>
      </c>
      <c r="B173" s="25" t="s">
        <v>146</v>
      </c>
      <c r="C173" s="23" t="s">
        <v>42</v>
      </c>
      <c r="D173" s="23" t="s">
        <v>147</v>
      </c>
      <c r="E173" s="82" t="s">
        <v>144</v>
      </c>
      <c r="F173" s="82"/>
      <c r="G173" s="24" t="s">
        <v>145</v>
      </c>
      <c r="H173" s="34">
        <v>1</v>
      </c>
      <c r="I173" s="26">
        <v>24.77</v>
      </c>
      <c r="J173" s="26">
        <v>24.77</v>
      </c>
    </row>
    <row r="174" spans="1:10" ht="25.95" customHeight="1" x14ac:dyDescent="0.25">
      <c r="A174" s="35" t="s">
        <v>141</v>
      </c>
      <c r="B174" s="36" t="s">
        <v>289</v>
      </c>
      <c r="C174" s="35" t="s">
        <v>42</v>
      </c>
      <c r="D174" s="35" t="s">
        <v>290</v>
      </c>
      <c r="E174" s="79" t="s">
        <v>144</v>
      </c>
      <c r="F174" s="79"/>
      <c r="G174" s="37" t="s">
        <v>145</v>
      </c>
      <c r="H174" s="38">
        <v>1</v>
      </c>
      <c r="I174" s="39">
        <v>0.2</v>
      </c>
      <c r="J174" s="39">
        <v>0.2</v>
      </c>
    </row>
    <row r="175" spans="1:10" ht="25.95" customHeight="1" x14ac:dyDescent="0.25">
      <c r="A175" s="40" t="s">
        <v>151</v>
      </c>
      <c r="B175" s="41" t="s">
        <v>274</v>
      </c>
      <c r="C175" s="40" t="s">
        <v>42</v>
      </c>
      <c r="D175" s="40" t="s">
        <v>275</v>
      </c>
      <c r="E175" s="80" t="s">
        <v>276</v>
      </c>
      <c r="F175" s="80"/>
      <c r="G175" s="42" t="s">
        <v>145</v>
      </c>
      <c r="H175" s="43">
        <v>1</v>
      </c>
      <c r="I175" s="44">
        <v>0.56999999999999995</v>
      </c>
      <c r="J175" s="44">
        <v>0.56999999999999995</v>
      </c>
    </row>
    <row r="176" spans="1:10" ht="24" customHeight="1" x14ac:dyDescent="0.25">
      <c r="A176" s="40" t="s">
        <v>151</v>
      </c>
      <c r="B176" s="41" t="s">
        <v>291</v>
      </c>
      <c r="C176" s="40" t="s">
        <v>42</v>
      </c>
      <c r="D176" s="40" t="s">
        <v>292</v>
      </c>
      <c r="E176" s="80" t="s">
        <v>170</v>
      </c>
      <c r="F176" s="80"/>
      <c r="G176" s="42" t="s">
        <v>145</v>
      </c>
      <c r="H176" s="43">
        <v>1</v>
      </c>
      <c r="I176" s="44">
        <v>18.16</v>
      </c>
      <c r="J176" s="44">
        <v>18.16</v>
      </c>
    </row>
    <row r="177" spans="1:10" ht="25.95" customHeight="1" x14ac:dyDescent="0.25">
      <c r="A177" s="40" t="s">
        <v>151</v>
      </c>
      <c r="B177" s="41" t="s">
        <v>293</v>
      </c>
      <c r="C177" s="40" t="s">
        <v>42</v>
      </c>
      <c r="D177" s="40" t="s">
        <v>294</v>
      </c>
      <c r="E177" s="80" t="s">
        <v>276</v>
      </c>
      <c r="F177" s="80"/>
      <c r="G177" s="42" t="s">
        <v>145</v>
      </c>
      <c r="H177" s="43">
        <v>1</v>
      </c>
      <c r="I177" s="44">
        <v>1.43</v>
      </c>
      <c r="J177" s="44">
        <v>1.43</v>
      </c>
    </row>
    <row r="178" spans="1:10" ht="25.95" customHeight="1" x14ac:dyDescent="0.25">
      <c r="A178" s="40" t="s">
        <v>151</v>
      </c>
      <c r="B178" s="41" t="s">
        <v>287</v>
      </c>
      <c r="C178" s="40" t="s">
        <v>42</v>
      </c>
      <c r="D178" s="40" t="s">
        <v>288</v>
      </c>
      <c r="E178" s="80" t="s">
        <v>276</v>
      </c>
      <c r="F178" s="80"/>
      <c r="G178" s="42" t="s">
        <v>145</v>
      </c>
      <c r="H178" s="43">
        <v>1</v>
      </c>
      <c r="I178" s="44">
        <v>1.43</v>
      </c>
      <c r="J178" s="44">
        <v>1.43</v>
      </c>
    </row>
    <row r="179" spans="1:10" ht="25.95" customHeight="1" x14ac:dyDescent="0.25">
      <c r="A179" s="40" t="s">
        <v>151</v>
      </c>
      <c r="B179" s="41" t="s">
        <v>277</v>
      </c>
      <c r="C179" s="40" t="s">
        <v>42</v>
      </c>
      <c r="D179" s="40" t="s">
        <v>278</v>
      </c>
      <c r="E179" s="80" t="s">
        <v>276</v>
      </c>
      <c r="F179" s="80"/>
      <c r="G179" s="42" t="s">
        <v>145</v>
      </c>
      <c r="H179" s="43">
        <v>1</v>
      </c>
      <c r="I179" s="44">
        <v>0.08</v>
      </c>
      <c r="J179" s="44">
        <v>0.08</v>
      </c>
    </row>
    <row r="180" spans="1:10" ht="25.95" customHeight="1" x14ac:dyDescent="0.25">
      <c r="A180" s="40" t="s">
        <v>151</v>
      </c>
      <c r="B180" s="41" t="s">
        <v>285</v>
      </c>
      <c r="C180" s="40" t="s">
        <v>42</v>
      </c>
      <c r="D180" s="40" t="s">
        <v>286</v>
      </c>
      <c r="E180" s="80" t="s">
        <v>276</v>
      </c>
      <c r="F180" s="80"/>
      <c r="G180" s="42" t="s">
        <v>145</v>
      </c>
      <c r="H180" s="43">
        <v>1</v>
      </c>
      <c r="I180" s="44">
        <v>2.46</v>
      </c>
      <c r="J180" s="44">
        <v>2.46</v>
      </c>
    </row>
    <row r="181" spans="1:10" ht="25.95" customHeight="1" x14ac:dyDescent="0.25">
      <c r="A181" s="40" t="s">
        <v>151</v>
      </c>
      <c r="B181" s="41" t="s">
        <v>295</v>
      </c>
      <c r="C181" s="40" t="s">
        <v>42</v>
      </c>
      <c r="D181" s="40" t="s">
        <v>296</v>
      </c>
      <c r="E181" s="80" t="s">
        <v>276</v>
      </c>
      <c r="F181" s="80"/>
      <c r="G181" s="42" t="s">
        <v>145</v>
      </c>
      <c r="H181" s="43">
        <v>1</v>
      </c>
      <c r="I181" s="44">
        <v>0.44</v>
      </c>
      <c r="J181" s="44">
        <v>0.44</v>
      </c>
    </row>
    <row r="182" spans="1:10" x14ac:dyDescent="0.25">
      <c r="A182" s="32"/>
      <c r="B182" s="32"/>
      <c r="C182" s="32"/>
      <c r="D182" s="32"/>
      <c r="E182" s="32" t="s">
        <v>162</v>
      </c>
      <c r="F182" s="45">
        <v>18.36</v>
      </c>
      <c r="G182" s="32" t="s">
        <v>163</v>
      </c>
      <c r="H182" s="45">
        <v>0</v>
      </c>
      <c r="I182" s="32" t="s">
        <v>164</v>
      </c>
      <c r="J182" s="45">
        <v>18.36</v>
      </c>
    </row>
    <row r="183" spans="1:10" ht="14.4" thickBot="1" x14ac:dyDescent="0.3">
      <c r="A183" s="32"/>
      <c r="B183" s="32"/>
      <c r="C183" s="32"/>
      <c r="D183" s="32"/>
      <c r="E183" s="32" t="s">
        <v>165</v>
      </c>
      <c r="F183" s="45">
        <v>6.66</v>
      </c>
      <c r="G183" s="32"/>
      <c r="H183" s="78" t="s">
        <v>166</v>
      </c>
      <c r="I183" s="78"/>
      <c r="J183" s="45">
        <v>31.43</v>
      </c>
    </row>
    <row r="184" spans="1:10" ht="1.05" customHeight="1" thickTop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</row>
    <row r="185" spans="1:10" ht="18" customHeight="1" x14ac:dyDescent="0.25">
      <c r="A185" s="15"/>
      <c r="B185" s="16" t="s">
        <v>33</v>
      </c>
      <c r="C185" s="15" t="s">
        <v>34</v>
      </c>
      <c r="D185" s="15" t="s">
        <v>10</v>
      </c>
      <c r="E185" s="81" t="s">
        <v>138</v>
      </c>
      <c r="F185" s="81"/>
      <c r="G185" s="17" t="s">
        <v>35</v>
      </c>
      <c r="H185" s="16" t="s">
        <v>11</v>
      </c>
      <c r="I185" s="16" t="s">
        <v>36</v>
      </c>
      <c r="J185" s="16" t="s">
        <v>12</v>
      </c>
    </row>
    <row r="186" spans="1:10" ht="39" customHeight="1" x14ac:dyDescent="0.25">
      <c r="A186" s="23" t="s">
        <v>139</v>
      </c>
      <c r="B186" s="25" t="s">
        <v>232</v>
      </c>
      <c r="C186" s="23" t="s">
        <v>42</v>
      </c>
      <c r="D186" s="23" t="s">
        <v>233</v>
      </c>
      <c r="E186" s="82" t="s">
        <v>234</v>
      </c>
      <c r="F186" s="82"/>
      <c r="G186" s="24" t="s">
        <v>210</v>
      </c>
      <c r="H186" s="34">
        <v>1</v>
      </c>
      <c r="I186" s="26">
        <v>540.16</v>
      </c>
      <c r="J186" s="26">
        <v>540.16</v>
      </c>
    </row>
    <row r="187" spans="1:10" ht="24" customHeight="1" x14ac:dyDescent="0.25">
      <c r="A187" s="35" t="s">
        <v>141</v>
      </c>
      <c r="B187" s="36" t="s">
        <v>142</v>
      </c>
      <c r="C187" s="35" t="s">
        <v>42</v>
      </c>
      <c r="D187" s="35" t="s">
        <v>143</v>
      </c>
      <c r="E187" s="79" t="s">
        <v>144</v>
      </c>
      <c r="F187" s="79"/>
      <c r="G187" s="37" t="s">
        <v>145</v>
      </c>
      <c r="H187" s="38">
        <v>2.3433000000000002</v>
      </c>
      <c r="I187" s="39">
        <v>20.100000000000001</v>
      </c>
      <c r="J187" s="39">
        <v>47.1</v>
      </c>
    </row>
    <row r="188" spans="1:10" ht="25.95" customHeight="1" x14ac:dyDescent="0.25">
      <c r="A188" s="35" t="s">
        <v>141</v>
      </c>
      <c r="B188" s="36" t="s">
        <v>254</v>
      </c>
      <c r="C188" s="35" t="s">
        <v>42</v>
      </c>
      <c r="D188" s="35" t="s">
        <v>255</v>
      </c>
      <c r="E188" s="79" t="s">
        <v>144</v>
      </c>
      <c r="F188" s="79"/>
      <c r="G188" s="37" t="s">
        <v>145</v>
      </c>
      <c r="H188" s="38">
        <v>1.4811000000000001</v>
      </c>
      <c r="I188" s="39">
        <v>24.78</v>
      </c>
      <c r="J188" s="39">
        <v>36.700000000000003</v>
      </c>
    </row>
    <row r="189" spans="1:10" ht="52.05" customHeight="1" x14ac:dyDescent="0.25">
      <c r="A189" s="35" t="s">
        <v>141</v>
      </c>
      <c r="B189" s="36" t="s">
        <v>250</v>
      </c>
      <c r="C189" s="35" t="s">
        <v>42</v>
      </c>
      <c r="D189" s="35" t="s">
        <v>251</v>
      </c>
      <c r="E189" s="79" t="s">
        <v>194</v>
      </c>
      <c r="F189" s="79"/>
      <c r="G189" s="37" t="s">
        <v>195</v>
      </c>
      <c r="H189" s="38">
        <v>0.76229999999999998</v>
      </c>
      <c r="I189" s="39">
        <v>2.37</v>
      </c>
      <c r="J189" s="39">
        <v>1.8</v>
      </c>
    </row>
    <row r="190" spans="1:10" ht="52.05" customHeight="1" x14ac:dyDescent="0.25">
      <c r="A190" s="35" t="s">
        <v>141</v>
      </c>
      <c r="B190" s="36" t="s">
        <v>252</v>
      </c>
      <c r="C190" s="35" t="s">
        <v>42</v>
      </c>
      <c r="D190" s="35" t="s">
        <v>253</v>
      </c>
      <c r="E190" s="79" t="s">
        <v>194</v>
      </c>
      <c r="F190" s="79"/>
      <c r="G190" s="37" t="s">
        <v>198</v>
      </c>
      <c r="H190" s="38">
        <v>0.71879999999999999</v>
      </c>
      <c r="I190" s="39">
        <v>0.53</v>
      </c>
      <c r="J190" s="39">
        <v>0.38</v>
      </c>
    </row>
    <row r="191" spans="1:10" ht="24" customHeight="1" x14ac:dyDescent="0.25">
      <c r="A191" s="40" t="s">
        <v>151</v>
      </c>
      <c r="B191" s="41" t="s">
        <v>248</v>
      </c>
      <c r="C191" s="40" t="s">
        <v>42</v>
      </c>
      <c r="D191" s="40" t="s">
        <v>249</v>
      </c>
      <c r="E191" s="80" t="s">
        <v>154</v>
      </c>
      <c r="F191" s="80"/>
      <c r="G191" s="42" t="s">
        <v>157</v>
      </c>
      <c r="H191" s="43">
        <v>212.01939999999999</v>
      </c>
      <c r="I191" s="44">
        <v>1.06</v>
      </c>
      <c r="J191" s="44">
        <v>224.74</v>
      </c>
    </row>
    <row r="192" spans="1:10" ht="25.95" customHeight="1" x14ac:dyDescent="0.25">
      <c r="A192" s="40" t="s">
        <v>151</v>
      </c>
      <c r="B192" s="41" t="s">
        <v>297</v>
      </c>
      <c r="C192" s="40" t="s">
        <v>42</v>
      </c>
      <c r="D192" s="40" t="s">
        <v>298</v>
      </c>
      <c r="E192" s="80" t="s">
        <v>154</v>
      </c>
      <c r="F192" s="80"/>
      <c r="G192" s="42" t="s">
        <v>210</v>
      </c>
      <c r="H192" s="43">
        <v>0.57820000000000005</v>
      </c>
      <c r="I192" s="44">
        <v>260.98</v>
      </c>
      <c r="J192" s="44">
        <v>150.88999999999999</v>
      </c>
    </row>
    <row r="193" spans="1:10" ht="25.95" customHeight="1" x14ac:dyDescent="0.25">
      <c r="A193" s="40" t="s">
        <v>151</v>
      </c>
      <c r="B193" s="41" t="s">
        <v>223</v>
      </c>
      <c r="C193" s="40" t="s">
        <v>42</v>
      </c>
      <c r="D193" s="40" t="s">
        <v>224</v>
      </c>
      <c r="E193" s="80" t="s">
        <v>154</v>
      </c>
      <c r="F193" s="80"/>
      <c r="G193" s="42" t="s">
        <v>210</v>
      </c>
      <c r="H193" s="43">
        <v>0.82689999999999997</v>
      </c>
      <c r="I193" s="44">
        <v>95</v>
      </c>
      <c r="J193" s="44">
        <v>78.55</v>
      </c>
    </row>
    <row r="194" spans="1:10" x14ac:dyDescent="0.25">
      <c r="A194" s="32"/>
      <c r="B194" s="32"/>
      <c r="C194" s="32"/>
      <c r="D194" s="32"/>
      <c r="E194" s="32" t="s">
        <v>162</v>
      </c>
      <c r="F194" s="45">
        <v>60.41</v>
      </c>
      <c r="G194" s="32" t="s">
        <v>163</v>
      </c>
      <c r="H194" s="45">
        <v>0</v>
      </c>
      <c r="I194" s="32" t="s">
        <v>164</v>
      </c>
      <c r="J194" s="45">
        <v>60.41</v>
      </c>
    </row>
    <row r="195" spans="1:10" ht="14.4" thickBot="1" x14ac:dyDescent="0.3">
      <c r="A195" s="32"/>
      <c r="B195" s="32"/>
      <c r="C195" s="32"/>
      <c r="D195" s="32"/>
      <c r="E195" s="32" t="s">
        <v>165</v>
      </c>
      <c r="F195" s="45">
        <v>145.24</v>
      </c>
      <c r="G195" s="32"/>
      <c r="H195" s="78" t="s">
        <v>166</v>
      </c>
      <c r="I195" s="78"/>
      <c r="J195" s="45">
        <v>685.4</v>
      </c>
    </row>
    <row r="196" spans="1:10" ht="1.05" customHeight="1" thickTop="1" x14ac:dyDescent="0.25">
      <c r="A196" s="46"/>
      <c r="B196" s="46"/>
      <c r="C196" s="46"/>
      <c r="D196" s="46"/>
      <c r="E196" s="46"/>
      <c r="F196" s="46"/>
      <c r="G196" s="46"/>
      <c r="H196" s="46"/>
      <c r="I196" s="46"/>
      <c r="J196" s="46"/>
    </row>
    <row r="197" spans="1:10" ht="18" customHeight="1" x14ac:dyDescent="0.25">
      <c r="A197" s="15"/>
      <c r="B197" s="16" t="s">
        <v>33</v>
      </c>
      <c r="C197" s="15" t="s">
        <v>34</v>
      </c>
      <c r="D197" s="15" t="s">
        <v>10</v>
      </c>
      <c r="E197" s="81" t="s">
        <v>138</v>
      </c>
      <c r="F197" s="81"/>
      <c r="G197" s="17" t="s">
        <v>35</v>
      </c>
      <c r="H197" s="16" t="s">
        <v>11</v>
      </c>
      <c r="I197" s="16" t="s">
        <v>36</v>
      </c>
      <c r="J197" s="16" t="s">
        <v>12</v>
      </c>
    </row>
    <row r="198" spans="1:10" ht="25.95" customHeight="1" x14ac:dyDescent="0.25">
      <c r="A198" s="23" t="s">
        <v>139</v>
      </c>
      <c r="B198" s="25" t="s">
        <v>272</v>
      </c>
      <c r="C198" s="23" t="s">
        <v>42</v>
      </c>
      <c r="D198" s="23" t="s">
        <v>273</v>
      </c>
      <c r="E198" s="82" t="s">
        <v>144</v>
      </c>
      <c r="F198" s="82"/>
      <c r="G198" s="24" t="s">
        <v>145</v>
      </c>
      <c r="H198" s="34">
        <v>1</v>
      </c>
      <c r="I198" s="26">
        <v>0.2</v>
      </c>
      <c r="J198" s="26">
        <v>0.2</v>
      </c>
    </row>
    <row r="199" spans="1:10" ht="24" customHeight="1" x14ac:dyDescent="0.25">
      <c r="A199" s="40" t="s">
        <v>151</v>
      </c>
      <c r="B199" s="41" t="s">
        <v>279</v>
      </c>
      <c r="C199" s="40" t="s">
        <v>42</v>
      </c>
      <c r="D199" s="40" t="s">
        <v>280</v>
      </c>
      <c r="E199" s="80" t="s">
        <v>170</v>
      </c>
      <c r="F199" s="80"/>
      <c r="G199" s="42" t="s">
        <v>145</v>
      </c>
      <c r="H199" s="43">
        <v>1.154E-2</v>
      </c>
      <c r="I199" s="44">
        <v>18.16</v>
      </c>
      <c r="J199" s="44">
        <v>0.2</v>
      </c>
    </row>
    <row r="200" spans="1:10" x14ac:dyDescent="0.25">
      <c r="A200" s="32"/>
      <c r="B200" s="32"/>
      <c r="C200" s="32"/>
      <c r="D200" s="32"/>
      <c r="E200" s="32" t="s">
        <v>162</v>
      </c>
      <c r="F200" s="45">
        <v>0.2</v>
      </c>
      <c r="G200" s="32" t="s">
        <v>163</v>
      </c>
      <c r="H200" s="45">
        <v>0</v>
      </c>
      <c r="I200" s="32" t="s">
        <v>164</v>
      </c>
      <c r="J200" s="45">
        <v>0.2</v>
      </c>
    </row>
    <row r="201" spans="1:10" ht="14.4" thickBot="1" x14ac:dyDescent="0.3">
      <c r="A201" s="32"/>
      <c r="B201" s="32"/>
      <c r="C201" s="32"/>
      <c r="D201" s="32"/>
      <c r="E201" s="32" t="s">
        <v>165</v>
      </c>
      <c r="F201" s="45">
        <v>0.05</v>
      </c>
      <c r="G201" s="32"/>
      <c r="H201" s="78" t="s">
        <v>166</v>
      </c>
      <c r="I201" s="78"/>
      <c r="J201" s="45">
        <v>0.25</v>
      </c>
    </row>
    <row r="202" spans="1:10" ht="1.05" customHeight="1" thickTop="1" x14ac:dyDescent="0.25">
      <c r="A202" s="46"/>
      <c r="B202" s="46"/>
      <c r="C202" s="46"/>
      <c r="D202" s="46"/>
      <c r="E202" s="46"/>
      <c r="F202" s="46"/>
      <c r="G202" s="46"/>
      <c r="H202" s="46"/>
      <c r="I202" s="46"/>
      <c r="J202" s="46"/>
    </row>
    <row r="203" spans="1:10" ht="18" customHeight="1" x14ac:dyDescent="0.25">
      <c r="A203" s="15"/>
      <c r="B203" s="16" t="s">
        <v>33</v>
      </c>
      <c r="C203" s="15" t="s">
        <v>34</v>
      </c>
      <c r="D203" s="15" t="s">
        <v>10</v>
      </c>
      <c r="E203" s="81" t="s">
        <v>138</v>
      </c>
      <c r="F203" s="81"/>
      <c r="G203" s="17" t="s">
        <v>35</v>
      </c>
      <c r="H203" s="16" t="s">
        <v>11</v>
      </c>
      <c r="I203" s="16" t="s">
        <v>36</v>
      </c>
      <c r="J203" s="16" t="s">
        <v>12</v>
      </c>
    </row>
    <row r="204" spans="1:10" ht="25.95" customHeight="1" x14ac:dyDescent="0.25">
      <c r="A204" s="23" t="s">
        <v>139</v>
      </c>
      <c r="B204" s="25" t="s">
        <v>289</v>
      </c>
      <c r="C204" s="23" t="s">
        <v>42</v>
      </c>
      <c r="D204" s="23" t="s">
        <v>290</v>
      </c>
      <c r="E204" s="82" t="s">
        <v>144</v>
      </c>
      <c r="F204" s="82"/>
      <c r="G204" s="24" t="s">
        <v>145</v>
      </c>
      <c r="H204" s="34">
        <v>1</v>
      </c>
      <c r="I204" s="26">
        <v>0.2</v>
      </c>
      <c r="J204" s="26">
        <v>0.2</v>
      </c>
    </row>
    <row r="205" spans="1:10" ht="24" customHeight="1" x14ac:dyDescent="0.25">
      <c r="A205" s="40" t="s">
        <v>151</v>
      </c>
      <c r="B205" s="41" t="s">
        <v>291</v>
      </c>
      <c r="C205" s="40" t="s">
        <v>42</v>
      </c>
      <c r="D205" s="40" t="s">
        <v>292</v>
      </c>
      <c r="E205" s="80" t="s">
        <v>170</v>
      </c>
      <c r="F205" s="80"/>
      <c r="G205" s="42" t="s">
        <v>145</v>
      </c>
      <c r="H205" s="43">
        <v>1.154E-2</v>
      </c>
      <c r="I205" s="44">
        <v>18.16</v>
      </c>
      <c r="J205" s="44">
        <v>0.2</v>
      </c>
    </row>
    <row r="206" spans="1:10" x14ac:dyDescent="0.25">
      <c r="A206" s="32"/>
      <c r="B206" s="32"/>
      <c r="C206" s="32"/>
      <c r="D206" s="32"/>
      <c r="E206" s="32" t="s">
        <v>162</v>
      </c>
      <c r="F206" s="45">
        <v>0.2</v>
      </c>
      <c r="G206" s="32" t="s">
        <v>163</v>
      </c>
      <c r="H206" s="45">
        <v>0</v>
      </c>
      <c r="I206" s="32" t="s">
        <v>164</v>
      </c>
      <c r="J206" s="45">
        <v>0.2</v>
      </c>
    </row>
    <row r="207" spans="1:10" ht="14.4" thickBot="1" x14ac:dyDescent="0.3">
      <c r="A207" s="32"/>
      <c r="B207" s="32"/>
      <c r="C207" s="32"/>
      <c r="D207" s="32"/>
      <c r="E207" s="32" t="s">
        <v>165</v>
      </c>
      <c r="F207" s="45">
        <v>0.05</v>
      </c>
      <c r="G207" s="32"/>
      <c r="H207" s="78" t="s">
        <v>166</v>
      </c>
      <c r="I207" s="78"/>
      <c r="J207" s="45">
        <v>0.25</v>
      </c>
    </row>
    <row r="208" spans="1:10" ht="1.05" customHeight="1" thickTop="1" x14ac:dyDescent="0.25">
      <c r="A208" s="46"/>
      <c r="B208" s="46"/>
      <c r="C208" s="46"/>
      <c r="D208" s="46"/>
      <c r="E208" s="46"/>
      <c r="F208" s="46"/>
      <c r="G208" s="46"/>
      <c r="H208" s="46"/>
      <c r="I208" s="46"/>
      <c r="J208" s="46"/>
    </row>
    <row r="209" spans="1:10" ht="18" customHeight="1" x14ac:dyDescent="0.25">
      <c r="A209" s="15"/>
      <c r="B209" s="16" t="s">
        <v>33</v>
      </c>
      <c r="C209" s="15" t="s">
        <v>34</v>
      </c>
      <c r="D209" s="15" t="s">
        <v>10</v>
      </c>
      <c r="E209" s="81" t="s">
        <v>138</v>
      </c>
      <c r="F209" s="81"/>
      <c r="G209" s="17" t="s">
        <v>35</v>
      </c>
      <c r="H209" s="16" t="s">
        <v>11</v>
      </c>
      <c r="I209" s="16" t="s">
        <v>36</v>
      </c>
      <c r="J209" s="16" t="s">
        <v>12</v>
      </c>
    </row>
    <row r="210" spans="1:10" ht="39" customHeight="1" x14ac:dyDescent="0.25">
      <c r="A210" s="23" t="s">
        <v>139</v>
      </c>
      <c r="B210" s="25" t="s">
        <v>299</v>
      </c>
      <c r="C210" s="23" t="s">
        <v>42</v>
      </c>
      <c r="D210" s="23" t="s">
        <v>300</v>
      </c>
      <c r="E210" s="82" t="s">
        <v>144</v>
      </c>
      <c r="F210" s="82"/>
      <c r="G210" s="24" t="s">
        <v>145</v>
      </c>
      <c r="H210" s="34">
        <v>1</v>
      </c>
      <c r="I210" s="26">
        <v>0.15</v>
      </c>
      <c r="J210" s="26">
        <v>0.15</v>
      </c>
    </row>
    <row r="211" spans="1:10" ht="25.95" customHeight="1" x14ac:dyDescent="0.25">
      <c r="A211" s="40" t="s">
        <v>151</v>
      </c>
      <c r="B211" s="41" t="s">
        <v>301</v>
      </c>
      <c r="C211" s="40" t="s">
        <v>42</v>
      </c>
      <c r="D211" s="40" t="s">
        <v>302</v>
      </c>
      <c r="E211" s="80" t="s">
        <v>170</v>
      </c>
      <c r="F211" s="80"/>
      <c r="G211" s="42" t="s">
        <v>145</v>
      </c>
      <c r="H211" s="43">
        <v>8.3099999999999997E-3</v>
      </c>
      <c r="I211" s="44">
        <v>19.190000000000001</v>
      </c>
      <c r="J211" s="44">
        <v>0.15</v>
      </c>
    </row>
    <row r="212" spans="1:10" x14ac:dyDescent="0.25">
      <c r="A212" s="32"/>
      <c r="B212" s="32"/>
      <c r="C212" s="32"/>
      <c r="D212" s="32"/>
      <c r="E212" s="32" t="s">
        <v>162</v>
      </c>
      <c r="F212" s="45">
        <v>0.15</v>
      </c>
      <c r="G212" s="32" t="s">
        <v>163</v>
      </c>
      <c r="H212" s="45">
        <v>0</v>
      </c>
      <c r="I212" s="32" t="s">
        <v>164</v>
      </c>
      <c r="J212" s="45">
        <v>0.15</v>
      </c>
    </row>
    <row r="213" spans="1:10" ht="14.4" thickBot="1" x14ac:dyDescent="0.3">
      <c r="A213" s="32"/>
      <c r="B213" s="32"/>
      <c r="C213" s="32"/>
      <c r="D213" s="32"/>
      <c r="E213" s="32" t="s">
        <v>165</v>
      </c>
      <c r="F213" s="45">
        <v>0.04</v>
      </c>
      <c r="G213" s="32"/>
      <c r="H213" s="78" t="s">
        <v>166</v>
      </c>
      <c r="I213" s="78"/>
      <c r="J213" s="45">
        <v>0.19</v>
      </c>
    </row>
    <row r="214" spans="1:10" ht="1.05" customHeight="1" thickTop="1" x14ac:dyDescent="0.25">
      <c r="A214" s="46"/>
      <c r="B214" s="46"/>
      <c r="C214" s="46"/>
      <c r="D214" s="46"/>
      <c r="E214" s="46"/>
      <c r="F214" s="46"/>
      <c r="G214" s="46"/>
      <c r="H214" s="46"/>
      <c r="I214" s="46"/>
      <c r="J214" s="46"/>
    </row>
    <row r="215" spans="1:10" ht="18" customHeight="1" x14ac:dyDescent="0.25">
      <c r="A215" s="15"/>
      <c r="B215" s="16" t="s">
        <v>33</v>
      </c>
      <c r="C215" s="15" t="s">
        <v>34</v>
      </c>
      <c r="D215" s="15" t="s">
        <v>10</v>
      </c>
      <c r="E215" s="81" t="s">
        <v>138</v>
      </c>
      <c r="F215" s="81"/>
      <c r="G215" s="17" t="s">
        <v>35</v>
      </c>
      <c r="H215" s="16" t="s">
        <v>11</v>
      </c>
      <c r="I215" s="16" t="s">
        <v>36</v>
      </c>
      <c r="J215" s="16" t="s">
        <v>12</v>
      </c>
    </row>
    <row r="216" spans="1:10" ht="25.95" customHeight="1" x14ac:dyDescent="0.25">
      <c r="A216" s="23" t="s">
        <v>139</v>
      </c>
      <c r="B216" s="25" t="s">
        <v>303</v>
      </c>
      <c r="C216" s="23" t="s">
        <v>42</v>
      </c>
      <c r="D216" s="23" t="s">
        <v>304</v>
      </c>
      <c r="E216" s="82" t="s">
        <v>144</v>
      </c>
      <c r="F216" s="82"/>
      <c r="G216" s="24" t="s">
        <v>145</v>
      </c>
      <c r="H216" s="34">
        <v>1</v>
      </c>
      <c r="I216" s="26">
        <v>0.28999999999999998</v>
      </c>
      <c r="J216" s="26">
        <v>0.28999999999999998</v>
      </c>
    </row>
    <row r="217" spans="1:10" ht="24" customHeight="1" x14ac:dyDescent="0.25">
      <c r="A217" s="40" t="s">
        <v>151</v>
      </c>
      <c r="B217" s="41" t="s">
        <v>305</v>
      </c>
      <c r="C217" s="40" t="s">
        <v>42</v>
      </c>
      <c r="D217" s="40" t="s">
        <v>306</v>
      </c>
      <c r="E217" s="80" t="s">
        <v>170</v>
      </c>
      <c r="F217" s="80"/>
      <c r="G217" s="42" t="s">
        <v>145</v>
      </c>
      <c r="H217" s="43">
        <v>8.3099999999999997E-3</v>
      </c>
      <c r="I217" s="44">
        <v>36.049999999999997</v>
      </c>
      <c r="J217" s="44">
        <v>0.28999999999999998</v>
      </c>
    </row>
    <row r="218" spans="1:10" x14ac:dyDescent="0.25">
      <c r="A218" s="32"/>
      <c r="B218" s="32"/>
      <c r="C218" s="32"/>
      <c r="D218" s="32"/>
      <c r="E218" s="32" t="s">
        <v>162</v>
      </c>
      <c r="F218" s="45">
        <v>0.28999999999999998</v>
      </c>
      <c r="G218" s="32" t="s">
        <v>163</v>
      </c>
      <c r="H218" s="45">
        <v>0</v>
      </c>
      <c r="I218" s="32" t="s">
        <v>164</v>
      </c>
      <c r="J218" s="45">
        <v>0.28999999999999998</v>
      </c>
    </row>
    <row r="219" spans="1:10" ht="14.4" thickBot="1" x14ac:dyDescent="0.3">
      <c r="A219" s="32"/>
      <c r="B219" s="32"/>
      <c r="C219" s="32"/>
      <c r="D219" s="32"/>
      <c r="E219" s="32" t="s">
        <v>165</v>
      </c>
      <c r="F219" s="45">
        <v>7.0000000000000007E-2</v>
      </c>
      <c r="G219" s="32"/>
      <c r="H219" s="78" t="s">
        <v>166</v>
      </c>
      <c r="I219" s="78"/>
      <c r="J219" s="45">
        <v>0.36</v>
      </c>
    </row>
    <row r="220" spans="1:10" ht="1.05" customHeight="1" thickTop="1" x14ac:dyDescent="0.25">
      <c r="A220" s="46"/>
      <c r="B220" s="46"/>
      <c r="C220" s="46"/>
      <c r="D220" s="46"/>
      <c r="E220" s="46"/>
      <c r="F220" s="46"/>
      <c r="G220" s="46"/>
      <c r="H220" s="46"/>
      <c r="I220" s="46"/>
      <c r="J220" s="46"/>
    </row>
    <row r="221" spans="1:10" ht="18" customHeight="1" x14ac:dyDescent="0.25">
      <c r="A221" s="15"/>
      <c r="B221" s="16" t="s">
        <v>33</v>
      </c>
      <c r="C221" s="15" t="s">
        <v>34</v>
      </c>
      <c r="D221" s="15" t="s">
        <v>10</v>
      </c>
      <c r="E221" s="81" t="s">
        <v>138</v>
      </c>
      <c r="F221" s="81"/>
      <c r="G221" s="17" t="s">
        <v>35</v>
      </c>
      <c r="H221" s="16" t="s">
        <v>11</v>
      </c>
      <c r="I221" s="16" t="s">
        <v>36</v>
      </c>
      <c r="J221" s="16" t="s">
        <v>12</v>
      </c>
    </row>
    <row r="222" spans="1:10" ht="25.95" customHeight="1" x14ac:dyDescent="0.25">
      <c r="A222" s="23" t="s">
        <v>139</v>
      </c>
      <c r="B222" s="25" t="s">
        <v>307</v>
      </c>
      <c r="C222" s="23" t="s">
        <v>42</v>
      </c>
      <c r="D222" s="23" t="s">
        <v>308</v>
      </c>
      <c r="E222" s="82" t="s">
        <v>144</v>
      </c>
      <c r="F222" s="82"/>
      <c r="G222" s="24" t="s">
        <v>145</v>
      </c>
      <c r="H222" s="34">
        <v>1</v>
      </c>
      <c r="I222" s="26">
        <v>0.15</v>
      </c>
      <c r="J222" s="26">
        <v>0.15</v>
      </c>
    </row>
    <row r="223" spans="1:10" ht="24" customHeight="1" x14ac:dyDescent="0.25">
      <c r="A223" s="40" t="s">
        <v>151</v>
      </c>
      <c r="B223" s="41" t="s">
        <v>309</v>
      </c>
      <c r="C223" s="40" t="s">
        <v>42</v>
      </c>
      <c r="D223" s="40" t="s">
        <v>310</v>
      </c>
      <c r="E223" s="80" t="s">
        <v>170</v>
      </c>
      <c r="F223" s="80"/>
      <c r="G223" s="42" t="s">
        <v>145</v>
      </c>
      <c r="H223" s="43">
        <v>8.3099999999999997E-3</v>
      </c>
      <c r="I223" s="44">
        <v>18.43</v>
      </c>
      <c r="J223" s="44">
        <v>0.15</v>
      </c>
    </row>
    <row r="224" spans="1:10" x14ac:dyDescent="0.25">
      <c r="A224" s="32"/>
      <c r="B224" s="32"/>
      <c r="C224" s="32"/>
      <c r="D224" s="32"/>
      <c r="E224" s="32" t="s">
        <v>162</v>
      </c>
      <c r="F224" s="45">
        <v>0.15</v>
      </c>
      <c r="G224" s="32" t="s">
        <v>163</v>
      </c>
      <c r="H224" s="45">
        <v>0</v>
      </c>
      <c r="I224" s="32" t="s">
        <v>164</v>
      </c>
      <c r="J224" s="45">
        <v>0.15</v>
      </c>
    </row>
    <row r="225" spans="1:10" ht="14.4" thickBot="1" x14ac:dyDescent="0.3">
      <c r="A225" s="32"/>
      <c r="B225" s="32"/>
      <c r="C225" s="32"/>
      <c r="D225" s="32"/>
      <c r="E225" s="32" t="s">
        <v>165</v>
      </c>
      <c r="F225" s="45">
        <v>0.04</v>
      </c>
      <c r="G225" s="32"/>
      <c r="H225" s="78" t="s">
        <v>166</v>
      </c>
      <c r="I225" s="78"/>
      <c r="J225" s="45">
        <v>0.19</v>
      </c>
    </row>
    <row r="226" spans="1:10" ht="1.05" customHeight="1" thickTop="1" x14ac:dyDescent="0.25">
      <c r="A226" s="46"/>
      <c r="B226" s="46"/>
      <c r="C226" s="46"/>
      <c r="D226" s="46"/>
      <c r="E226" s="46"/>
      <c r="F226" s="46"/>
      <c r="G226" s="46"/>
      <c r="H226" s="46"/>
      <c r="I226" s="46"/>
      <c r="J226" s="46"/>
    </row>
    <row r="227" spans="1:10" ht="18" customHeight="1" x14ac:dyDescent="0.25">
      <c r="A227" s="15"/>
      <c r="B227" s="16" t="s">
        <v>33</v>
      </c>
      <c r="C227" s="15" t="s">
        <v>34</v>
      </c>
      <c r="D227" s="15" t="s">
        <v>10</v>
      </c>
      <c r="E227" s="81" t="s">
        <v>138</v>
      </c>
      <c r="F227" s="81"/>
      <c r="G227" s="17" t="s">
        <v>35</v>
      </c>
      <c r="H227" s="16" t="s">
        <v>11</v>
      </c>
      <c r="I227" s="16" t="s">
        <v>36</v>
      </c>
      <c r="J227" s="16" t="s">
        <v>12</v>
      </c>
    </row>
    <row r="228" spans="1:10" ht="25.95" customHeight="1" x14ac:dyDescent="0.25">
      <c r="A228" s="23" t="s">
        <v>139</v>
      </c>
      <c r="B228" s="25" t="s">
        <v>311</v>
      </c>
      <c r="C228" s="23" t="s">
        <v>42</v>
      </c>
      <c r="D228" s="23" t="s">
        <v>312</v>
      </c>
      <c r="E228" s="82" t="s">
        <v>144</v>
      </c>
      <c r="F228" s="82"/>
      <c r="G228" s="24" t="s">
        <v>145</v>
      </c>
      <c r="H228" s="34">
        <v>1</v>
      </c>
      <c r="I228" s="26">
        <v>0.38</v>
      </c>
      <c r="J228" s="26">
        <v>0.38</v>
      </c>
    </row>
    <row r="229" spans="1:10" ht="24" customHeight="1" x14ac:dyDescent="0.25">
      <c r="A229" s="40" t="s">
        <v>151</v>
      </c>
      <c r="B229" s="41" t="s">
        <v>313</v>
      </c>
      <c r="C229" s="40" t="s">
        <v>42</v>
      </c>
      <c r="D229" s="40" t="s">
        <v>314</v>
      </c>
      <c r="E229" s="80" t="s">
        <v>170</v>
      </c>
      <c r="F229" s="80"/>
      <c r="G229" s="42" t="s">
        <v>145</v>
      </c>
      <c r="H229" s="43">
        <v>2.12E-2</v>
      </c>
      <c r="I229" s="44">
        <v>18.16</v>
      </c>
      <c r="J229" s="44">
        <v>0.38</v>
      </c>
    </row>
    <row r="230" spans="1:10" x14ac:dyDescent="0.25">
      <c r="A230" s="32"/>
      <c r="B230" s="32"/>
      <c r="C230" s="32"/>
      <c r="D230" s="32"/>
      <c r="E230" s="32" t="s">
        <v>162</v>
      </c>
      <c r="F230" s="45">
        <v>0.38</v>
      </c>
      <c r="G230" s="32" t="s">
        <v>163</v>
      </c>
      <c r="H230" s="45">
        <v>0</v>
      </c>
      <c r="I230" s="32" t="s">
        <v>164</v>
      </c>
      <c r="J230" s="45">
        <v>0.38</v>
      </c>
    </row>
    <row r="231" spans="1:10" ht="14.4" thickBot="1" x14ac:dyDescent="0.3">
      <c r="A231" s="32"/>
      <c r="B231" s="32"/>
      <c r="C231" s="32"/>
      <c r="D231" s="32"/>
      <c r="E231" s="32" t="s">
        <v>165</v>
      </c>
      <c r="F231" s="45">
        <v>0.1</v>
      </c>
      <c r="G231" s="32"/>
      <c r="H231" s="78" t="s">
        <v>166</v>
      </c>
      <c r="I231" s="78"/>
      <c r="J231" s="45">
        <v>0.48</v>
      </c>
    </row>
    <row r="232" spans="1:10" ht="1.05" customHeight="1" thickTop="1" x14ac:dyDescent="0.25">
      <c r="A232" s="46"/>
      <c r="B232" s="46"/>
      <c r="C232" s="46"/>
      <c r="D232" s="46"/>
      <c r="E232" s="46"/>
      <c r="F232" s="46"/>
      <c r="G232" s="46"/>
      <c r="H232" s="46"/>
      <c r="I232" s="46"/>
      <c r="J232" s="46"/>
    </row>
    <row r="233" spans="1:10" ht="18" customHeight="1" x14ac:dyDescent="0.25">
      <c r="A233" s="15"/>
      <c r="B233" s="16" t="s">
        <v>33</v>
      </c>
      <c r="C233" s="15" t="s">
        <v>34</v>
      </c>
      <c r="D233" s="15" t="s">
        <v>10</v>
      </c>
      <c r="E233" s="81" t="s">
        <v>138</v>
      </c>
      <c r="F233" s="81"/>
      <c r="G233" s="17" t="s">
        <v>35</v>
      </c>
      <c r="H233" s="16" t="s">
        <v>11</v>
      </c>
      <c r="I233" s="16" t="s">
        <v>36</v>
      </c>
      <c r="J233" s="16" t="s">
        <v>12</v>
      </c>
    </row>
    <row r="234" spans="1:10" ht="25.95" customHeight="1" x14ac:dyDescent="0.25">
      <c r="A234" s="23" t="s">
        <v>139</v>
      </c>
      <c r="B234" s="25" t="s">
        <v>315</v>
      </c>
      <c r="C234" s="23" t="s">
        <v>42</v>
      </c>
      <c r="D234" s="23" t="s">
        <v>316</v>
      </c>
      <c r="E234" s="82" t="s">
        <v>144</v>
      </c>
      <c r="F234" s="82"/>
      <c r="G234" s="24" t="s">
        <v>145</v>
      </c>
      <c r="H234" s="34">
        <v>1</v>
      </c>
      <c r="I234" s="26">
        <v>0.26</v>
      </c>
      <c r="J234" s="26">
        <v>0.26</v>
      </c>
    </row>
    <row r="235" spans="1:10" ht="24" customHeight="1" x14ac:dyDescent="0.25">
      <c r="A235" s="40" t="s">
        <v>151</v>
      </c>
      <c r="B235" s="41" t="s">
        <v>317</v>
      </c>
      <c r="C235" s="40" t="s">
        <v>42</v>
      </c>
      <c r="D235" s="40" t="s">
        <v>318</v>
      </c>
      <c r="E235" s="80" t="s">
        <v>170</v>
      </c>
      <c r="F235" s="80"/>
      <c r="G235" s="42" t="s">
        <v>145</v>
      </c>
      <c r="H235" s="43">
        <v>1.4760000000000001E-2</v>
      </c>
      <c r="I235" s="44">
        <v>18.16</v>
      </c>
      <c r="J235" s="44">
        <v>0.26</v>
      </c>
    </row>
    <row r="236" spans="1:10" x14ac:dyDescent="0.25">
      <c r="A236" s="32"/>
      <c r="B236" s="32"/>
      <c r="C236" s="32"/>
      <c r="D236" s="32"/>
      <c r="E236" s="32" t="s">
        <v>162</v>
      </c>
      <c r="F236" s="45">
        <v>0.26</v>
      </c>
      <c r="G236" s="32" t="s">
        <v>163</v>
      </c>
      <c r="H236" s="45">
        <v>0</v>
      </c>
      <c r="I236" s="32" t="s">
        <v>164</v>
      </c>
      <c r="J236" s="45">
        <v>0.26</v>
      </c>
    </row>
    <row r="237" spans="1:10" ht="14.4" thickBot="1" x14ac:dyDescent="0.3">
      <c r="A237" s="32"/>
      <c r="B237" s="32"/>
      <c r="C237" s="32"/>
      <c r="D237" s="32"/>
      <c r="E237" s="32" t="s">
        <v>165</v>
      </c>
      <c r="F237" s="45">
        <v>0.06</v>
      </c>
      <c r="G237" s="32"/>
      <c r="H237" s="78" t="s">
        <v>166</v>
      </c>
      <c r="I237" s="78"/>
      <c r="J237" s="45">
        <v>0.32</v>
      </c>
    </row>
    <row r="238" spans="1:10" ht="1.05" customHeight="1" thickTop="1" x14ac:dyDescent="0.25">
      <c r="A238" s="46"/>
      <c r="B238" s="46"/>
      <c r="C238" s="46"/>
      <c r="D238" s="46"/>
      <c r="E238" s="46"/>
      <c r="F238" s="46"/>
      <c r="G238" s="46"/>
      <c r="H238" s="46"/>
      <c r="I238" s="46"/>
      <c r="J238" s="46"/>
    </row>
    <row r="239" spans="1:10" ht="18" customHeight="1" x14ac:dyDescent="0.25">
      <c r="A239" s="15"/>
      <c r="B239" s="16" t="s">
        <v>33</v>
      </c>
      <c r="C239" s="15" t="s">
        <v>34</v>
      </c>
      <c r="D239" s="15" t="s">
        <v>10</v>
      </c>
      <c r="E239" s="81" t="s">
        <v>138</v>
      </c>
      <c r="F239" s="81"/>
      <c r="G239" s="17" t="s">
        <v>35</v>
      </c>
      <c r="H239" s="16" t="s">
        <v>11</v>
      </c>
      <c r="I239" s="16" t="s">
        <v>36</v>
      </c>
      <c r="J239" s="16" t="s">
        <v>12</v>
      </c>
    </row>
    <row r="240" spans="1:10" ht="25.95" customHeight="1" x14ac:dyDescent="0.25">
      <c r="A240" s="23" t="s">
        <v>139</v>
      </c>
      <c r="B240" s="25" t="s">
        <v>319</v>
      </c>
      <c r="C240" s="23" t="s">
        <v>42</v>
      </c>
      <c r="D240" s="23" t="s">
        <v>320</v>
      </c>
      <c r="E240" s="82" t="s">
        <v>144</v>
      </c>
      <c r="F240" s="82"/>
      <c r="G240" s="24" t="s">
        <v>145</v>
      </c>
      <c r="H240" s="34">
        <v>1</v>
      </c>
      <c r="I240" s="26">
        <v>0.28000000000000003</v>
      </c>
      <c r="J240" s="26">
        <v>0.28000000000000003</v>
      </c>
    </row>
    <row r="241" spans="1:10" ht="24" customHeight="1" x14ac:dyDescent="0.25">
      <c r="A241" s="40" t="s">
        <v>151</v>
      </c>
      <c r="B241" s="41" t="s">
        <v>321</v>
      </c>
      <c r="C241" s="40" t="s">
        <v>42</v>
      </c>
      <c r="D241" s="40" t="s">
        <v>322</v>
      </c>
      <c r="E241" s="80" t="s">
        <v>170</v>
      </c>
      <c r="F241" s="80"/>
      <c r="G241" s="42" t="s">
        <v>145</v>
      </c>
      <c r="H241" s="43">
        <v>2.12E-2</v>
      </c>
      <c r="I241" s="44">
        <v>13.28</v>
      </c>
      <c r="J241" s="44">
        <v>0.28000000000000003</v>
      </c>
    </row>
    <row r="242" spans="1:10" x14ac:dyDescent="0.25">
      <c r="A242" s="32"/>
      <c r="B242" s="32"/>
      <c r="C242" s="32"/>
      <c r="D242" s="32"/>
      <c r="E242" s="32" t="s">
        <v>162</v>
      </c>
      <c r="F242" s="45">
        <v>0.28000000000000003</v>
      </c>
      <c r="G242" s="32" t="s">
        <v>163</v>
      </c>
      <c r="H242" s="45">
        <v>0</v>
      </c>
      <c r="I242" s="32" t="s">
        <v>164</v>
      </c>
      <c r="J242" s="45">
        <v>0.28000000000000003</v>
      </c>
    </row>
    <row r="243" spans="1:10" ht="14.4" thickBot="1" x14ac:dyDescent="0.3">
      <c r="A243" s="32"/>
      <c r="B243" s="32"/>
      <c r="C243" s="32"/>
      <c r="D243" s="32"/>
      <c r="E243" s="32" t="s">
        <v>165</v>
      </c>
      <c r="F243" s="45">
        <v>7.0000000000000007E-2</v>
      </c>
      <c r="G243" s="32"/>
      <c r="H243" s="78" t="s">
        <v>166</v>
      </c>
      <c r="I243" s="78"/>
      <c r="J243" s="45">
        <v>0.35</v>
      </c>
    </row>
    <row r="244" spans="1:10" ht="1.05" customHeight="1" thickTop="1" x14ac:dyDescent="0.25">
      <c r="A244" s="46"/>
      <c r="B244" s="46"/>
      <c r="C244" s="46"/>
      <c r="D244" s="46"/>
      <c r="E244" s="46"/>
      <c r="F244" s="46"/>
      <c r="G244" s="46"/>
      <c r="H244" s="46"/>
      <c r="I244" s="46"/>
      <c r="J244" s="46"/>
    </row>
    <row r="245" spans="1:10" ht="18" customHeight="1" x14ac:dyDescent="0.25">
      <c r="A245" s="15"/>
      <c r="B245" s="16" t="s">
        <v>33</v>
      </c>
      <c r="C245" s="15" t="s">
        <v>34</v>
      </c>
      <c r="D245" s="15" t="s">
        <v>10</v>
      </c>
      <c r="E245" s="81" t="s">
        <v>138</v>
      </c>
      <c r="F245" s="81"/>
      <c r="G245" s="17" t="s">
        <v>35</v>
      </c>
      <c r="H245" s="16" t="s">
        <v>11</v>
      </c>
      <c r="I245" s="16" t="s">
        <v>36</v>
      </c>
      <c r="J245" s="16" t="s">
        <v>12</v>
      </c>
    </row>
    <row r="246" spans="1:10" ht="24" customHeight="1" x14ac:dyDescent="0.25">
      <c r="A246" s="23" t="s">
        <v>139</v>
      </c>
      <c r="B246" s="25" t="s">
        <v>202</v>
      </c>
      <c r="C246" s="23" t="s">
        <v>47</v>
      </c>
      <c r="D246" s="23" t="s">
        <v>203</v>
      </c>
      <c r="E246" s="82" t="s">
        <v>201</v>
      </c>
      <c r="F246" s="82"/>
      <c r="G246" s="24" t="s">
        <v>204</v>
      </c>
      <c r="H246" s="34">
        <v>1</v>
      </c>
      <c r="I246" s="26">
        <v>566.24</v>
      </c>
      <c r="J246" s="26">
        <v>566.24</v>
      </c>
    </row>
    <row r="247" spans="1:10" ht="24" customHeight="1" x14ac:dyDescent="0.25">
      <c r="A247" s="35" t="s">
        <v>141</v>
      </c>
      <c r="B247" s="36" t="s">
        <v>142</v>
      </c>
      <c r="C247" s="35" t="s">
        <v>42</v>
      </c>
      <c r="D247" s="35" t="s">
        <v>143</v>
      </c>
      <c r="E247" s="79" t="s">
        <v>144</v>
      </c>
      <c r="F247" s="79"/>
      <c r="G247" s="37" t="s">
        <v>145</v>
      </c>
      <c r="H247" s="38">
        <v>12</v>
      </c>
      <c r="I247" s="39">
        <v>20.100000000000001</v>
      </c>
      <c r="J247" s="39">
        <v>241.2</v>
      </c>
    </row>
    <row r="248" spans="1:10" ht="24" customHeight="1" x14ac:dyDescent="0.25">
      <c r="A248" s="35" t="s">
        <v>141</v>
      </c>
      <c r="B248" s="36" t="s">
        <v>214</v>
      </c>
      <c r="C248" s="35" t="s">
        <v>42</v>
      </c>
      <c r="D248" s="35" t="s">
        <v>215</v>
      </c>
      <c r="E248" s="79" t="s">
        <v>144</v>
      </c>
      <c r="F248" s="79"/>
      <c r="G248" s="37" t="s">
        <v>145</v>
      </c>
      <c r="H248" s="38">
        <v>12</v>
      </c>
      <c r="I248" s="39">
        <v>25.17</v>
      </c>
      <c r="J248" s="39">
        <v>302.04000000000002</v>
      </c>
    </row>
    <row r="249" spans="1:10" ht="24" customHeight="1" x14ac:dyDescent="0.25">
      <c r="A249" s="40" t="s">
        <v>151</v>
      </c>
      <c r="B249" s="41" t="s">
        <v>323</v>
      </c>
      <c r="C249" s="40" t="s">
        <v>47</v>
      </c>
      <c r="D249" s="40" t="s">
        <v>324</v>
      </c>
      <c r="E249" s="80" t="s">
        <v>325</v>
      </c>
      <c r="F249" s="80"/>
      <c r="G249" s="42" t="s">
        <v>326</v>
      </c>
      <c r="H249" s="43">
        <v>1</v>
      </c>
      <c r="I249" s="44">
        <v>23</v>
      </c>
      <c r="J249" s="44">
        <v>23</v>
      </c>
    </row>
    <row r="250" spans="1:10" x14ac:dyDescent="0.25">
      <c r="A250" s="32"/>
      <c r="B250" s="32"/>
      <c r="C250" s="32"/>
      <c r="D250" s="32"/>
      <c r="E250" s="32" t="s">
        <v>162</v>
      </c>
      <c r="F250" s="45">
        <v>385.2</v>
      </c>
      <c r="G250" s="32" t="s">
        <v>163</v>
      </c>
      <c r="H250" s="45">
        <v>0</v>
      </c>
      <c r="I250" s="32" t="s">
        <v>164</v>
      </c>
      <c r="J250" s="45">
        <v>385.2</v>
      </c>
    </row>
    <row r="251" spans="1:10" ht="14.4" thickBot="1" x14ac:dyDescent="0.3">
      <c r="A251" s="32"/>
      <c r="B251" s="32"/>
      <c r="C251" s="32"/>
      <c r="D251" s="32"/>
      <c r="E251" s="32" t="s">
        <v>165</v>
      </c>
      <c r="F251" s="45">
        <v>152.26</v>
      </c>
      <c r="G251" s="32"/>
      <c r="H251" s="78" t="s">
        <v>166</v>
      </c>
      <c r="I251" s="78"/>
      <c r="J251" s="45">
        <v>718.5</v>
      </c>
    </row>
    <row r="252" spans="1:10" ht="1.05" customHeight="1" thickTop="1" x14ac:dyDescent="0.25">
      <c r="A252" s="46"/>
      <c r="B252" s="46"/>
      <c r="C252" s="46"/>
      <c r="D252" s="46"/>
      <c r="E252" s="46"/>
      <c r="F252" s="46"/>
      <c r="G252" s="46"/>
      <c r="H252" s="46"/>
      <c r="I252" s="46"/>
      <c r="J252" s="46"/>
    </row>
    <row r="253" spans="1:10" ht="18" customHeight="1" x14ac:dyDescent="0.25">
      <c r="A253" s="15"/>
      <c r="B253" s="16" t="s">
        <v>33</v>
      </c>
      <c r="C253" s="15" t="s">
        <v>34</v>
      </c>
      <c r="D253" s="15" t="s">
        <v>10</v>
      </c>
      <c r="E253" s="81" t="s">
        <v>138</v>
      </c>
      <c r="F253" s="81"/>
      <c r="G253" s="17" t="s">
        <v>35</v>
      </c>
      <c r="H253" s="16" t="s">
        <v>11</v>
      </c>
      <c r="I253" s="16" t="s">
        <v>36</v>
      </c>
      <c r="J253" s="16" t="s">
        <v>12</v>
      </c>
    </row>
    <row r="254" spans="1:10" ht="24" customHeight="1" x14ac:dyDescent="0.25">
      <c r="A254" s="23" t="s">
        <v>139</v>
      </c>
      <c r="B254" s="25" t="s">
        <v>235</v>
      </c>
      <c r="C254" s="23" t="s">
        <v>42</v>
      </c>
      <c r="D254" s="23" t="s">
        <v>236</v>
      </c>
      <c r="E254" s="82" t="s">
        <v>237</v>
      </c>
      <c r="F254" s="82"/>
      <c r="G254" s="24" t="s">
        <v>210</v>
      </c>
      <c r="H254" s="34">
        <v>1</v>
      </c>
      <c r="I254" s="26">
        <v>79.510000000000005</v>
      </c>
      <c r="J254" s="26">
        <v>79.510000000000005</v>
      </c>
    </row>
    <row r="255" spans="1:10" ht="24" customHeight="1" x14ac:dyDescent="0.25">
      <c r="A255" s="35" t="s">
        <v>141</v>
      </c>
      <c r="B255" s="36" t="s">
        <v>142</v>
      </c>
      <c r="C255" s="35" t="s">
        <v>42</v>
      </c>
      <c r="D255" s="35" t="s">
        <v>143</v>
      </c>
      <c r="E255" s="79" t="s">
        <v>144</v>
      </c>
      <c r="F255" s="79"/>
      <c r="G255" s="37" t="s">
        <v>145</v>
      </c>
      <c r="H255" s="38">
        <v>3.9557666999999999</v>
      </c>
      <c r="I255" s="39">
        <v>20.100000000000001</v>
      </c>
      <c r="J255" s="39">
        <v>79.510000000000005</v>
      </c>
    </row>
    <row r="256" spans="1:10" x14ac:dyDescent="0.25">
      <c r="A256" s="32"/>
      <c r="B256" s="32"/>
      <c r="C256" s="32"/>
      <c r="D256" s="32"/>
      <c r="E256" s="32" t="s">
        <v>162</v>
      </c>
      <c r="F256" s="45">
        <v>53.64</v>
      </c>
      <c r="G256" s="32" t="s">
        <v>163</v>
      </c>
      <c r="H256" s="45">
        <v>0</v>
      </c>
      <c r="I256" s="32" t="s">
        <v>164</v>
      </c>
      <c r="J256" s="45">
        <v>53.64</v>
      </c>
    </row>
    <row r="257" spans="1:10" ht="14.4" thickBot="1" x14ac:dyDescent="0.3">
      <c r="A257" s="32"/>
      <c r="B257" s="32"/>
      <c r="C257" s="32"/>
      <c r="D257" s="32"/>
      <c r="E257" s="32" t="s">
        <v>165</v>
      </c>
      <c r="F257" s="45">
        <v>21.38</v>
      </c>
      <c r="G257" s="32"/>
      <c r="H257" s="78" t="s">
        <v>166</v>
      </c>
      <c r="I257" s="78"/>
      <c r="J257" s="45">
        <v>100.89</v>
      </c>
    </row>
    <row r="258" spans="1:10" ht="1.05" customHeight="1" thickTop="1" x14ac:dyDescent="0.25">
      <c r="A258" s="46"/>
      <c r="B258" s="46"/>
      <c r="C258" s="46"/>
      <c r="D258" s="46"/>
      <c r="E258" s="46"/>
      <c r="F258" s="46"/>
      <c r="G258" s="46"/>
      <c r="H258" s="46"/>
      <c r="I258" s="46"/>
      <c r="J258" s="46"/>
    </row>
    <row r="259" spans="1:10" ht="18" customHeight="1" x14ac:dyDescent="0.25">
      <c r="A259" s="15"/>
      <c r="B259" s="16" t="s">
        <v>33</v>
      </c>
      <c r="C259" s="15" t="s">
        <v>34</v>
      </c>
      <c r="D259" s="15" t="s">
        <v>10</v>
      </c>
      <c r="E259" s="81" t="s">
        <v>138</v>
      </c>
      <c r="F259" s="81"/>
      <c r="G259" s="17" t="s">
        <v>35</v>
      </c>
      <c r="H259" s="16" t="s">
        <v>11</v>
      </c>
      <c r="I259" s="16" t="s">
        <v>36</v>
      </c>
      <c r="J259" s="16" t="s">
        <v>12</v>
      </c>
    </row>
    <row r="260" spans="1:10" ht="39" customHeight="1" x14ac:dyDescent="0.25">
      <c r="A260" s="23" t="s">
        <v>139</v>
      </c>
      <c r="B260" s="25" t="s">
        <v>199</v>
      </c>
      <c r="C260" s="23" t="s">
        <v>42</v>
      </c>
      <c r="D260" s="23" t="s">
        <v>200</v>
      </c>
      <c r="E260" s="82" t="s">
        <v>194</v>
      </c>
      <c r="F260" s="82"/>
      <c r="G260" s="24" t="s">
        <v>198</v>
      </c>
      <c r="H260" s="34">
        <v>1</v>
      </c>
      <c r="I260" s="26">
        <v>106.42</v>
      </c>
      <c r="J260" s="26">
        <v>106.42</v>
      </c>
    </row>
    <row r="261" spans="1:10" ht="25.95" customHeight="1" x14ac:dyDescent="0.25">
      <c r="A261" s="35" t="s">
        <v>141</v>
      </c>
      <c r="B261" s="36" t="s">
        <v>327</v>
      </c>
      <c r="C261" s="35" t="s">
        <v>42</v>
      </c>
      <c r="D261" s="35" t="s">
        <v>328</v>
      </c>
      <c r="E261" s="79" t="s">
        <v>144</v>
      </c>
      <c r="F261" s="79"/>
      <c r="G261" s="37" t="s">
        <v>145</v>
      </c>
      <c r="H261" s="38">
        <v>1</v>
      </c>
      <c r="I261" s="39">
        <v>41.78</v>
      </c>
      <c r="J261" s="39">
        <v>41.78</v>
      </c>
    </row>
    <row r="262" spans="1:10" ht="39" customHeight="1" x14ac:dyDescent="0.25">
      <c r="A262" s="35" t="s">
        <v>141</v>
      </c>
      <c r="B262" s="36" t="s">
        <v>329</v>
      </c>
      <c r="C262" s="35" t="s">
        <v>42</v>
      </c>
      <c r="D262" s="35" t="s">
        <v>330</v>
      </c>
      <c r="E262" s="79" t="s">
        <v>258</v>
      </c>
      <c r="F262" s="79"/>
      <c r="G262" s="37" t="s">
        <v>145</v>
      </c>
      <c r="H262" s="38">
        <v>1</v>
      </c>
      <c r="I262" s="39">
        <v>47.8</v>
      </c>
      <c r="J262" s="39">
        <v>47.8</v>
      </c>
    </row>
    <row r="263" spans="1:10" ht="39" customHeight="1" x14ac:dyDescent="0.25">
      <c r="A263" s="35" t="s">
        <v>141</v>
      </c>
      <c r="B263" s="36" t="s">
        <v>331</v>
      </c>
      <c r="C263" s="35" t="s">
        <v>42</v>
      </c>
      <c r="D263" s="35" t="s">
        <v>332</v>
      </c>
      <c r="E263" s="79" t="s">
        <v>258</v>
      </c>
      <c r="F263" s="79"/>
      <c r="G263" s="37" t="s">
        <v>145</v>
      </c>
      <c r="H263" s="38">
        <v>1</v>
      </c>
      <c r="I263" s="39">
        <v>16.84</v>
      </c>
      <c r="J263" s="39">
        <v>16.84</v>
      </c>
    </row>
    <row r="264" spans="1:10" x14ac:dyDescent="0.25">
      <c r="A264" s="32"/>
      <c r="B264" s="32"/>
      <c r="C264" s="32"/>
      <c r="D264" s="32"/>
      <c r="E264" s="32" t="s">
        <v>162</v>
      </c>
      <c r="F264" s="45">
        <v>36.340000000000003</v>
      </c>
      <c r="G264" s="32" t="s">
        <v>163</v>
      </c>
      <c r="H264" s="45">
        <v>0</v>
      </c>
      <c r="I264" s="32" t="s">
        <v>164</v>
      </c>
      <c r="J264" s="45">
        <v>36.340000000000003</v>
      </c>
    </row>
    <row r="265" spans="1:10" ht="14.4" thickBot="1" x14ac:dyDescent="0.3">
      <c r="A265" s="32"/>
      <c r="B265" s="32"/>
      <c r="C265" s="32"/>
      <c r="D265" s="32"/>
      <c r="E265" s="32" t="s">
        <v>165</v>
      </c>
      <c r="F265" s="45">
        <v>28.61</v>
      </c>
      <c r="G265" s="32"/>
      <c r="H265" s="78" t="s">
        <v>166</v>
      </c>
      <c r="I265" s="78"/>
      <c r="J265" s="45">
        <v>135.03</v>
      </c>
    </row>
    <row r="266" spans="1:10" ht="1.05" customHeight="1" thickTop="1" x14ac:dyDescent="0.25">
      <c r="A266" s="46"/>
      <c r="B266" s="46"/>
      <c r="C266" s="46"/>
      <c r="D266" s="46"/>
      <c r="E266" s="46"/>
      <c r="F266" s="46"/>
      <c r="G266" s="46"/>
      <c r="H266" s="46"/>
      <c r="I266" s="46"/>
      <c r="J266" s="46"/>
    </row>
    <row r="267" spans="1:10" ht="18" customHeight="1" x14ac:dyDescent="0.25">
      <c r="A267" s="15"/>
      <c r="B267" s="16" t="s">
        <v>33</v>
      </c>
      <c r="C267" s="15" t="s">
        <v>34</v>
      </c>
      <c r="D267" s="15" t="s">
        <v>10</v>
      </c>
      <c r="E267" s="81" t="s">
        <v>138</v>
      </c>
      <c r="F267" s="81"/>
      <c r="G267" s="17" t="s">
        <v>35</v>
      </c>
      <c r="H267" s="16" t="s">
        <v>11</v>
      </c>
      <c r="I267" s="16" t="s">
        <v>36</v>
      </c>
      <c r="J267" s="16" t="s">
        <v>12</v>
      </c>
    </row>
    <row r="268" spans="1:10" ht="39" customHeight="1" x14ac:dyDescent="0.25">
      <c r="A268" s="23" t="s">
        <v>139</v>
      </c>
      <c r="B268" s="25" t="s">
        <v>192</v>
      </c>
      <c r="C268" s="23" t="s">
        <v>42</v>
      </c>
      <c r="D268" s="23" t="s">
        <v>193</v>
      </c>
      <c r="E268" s="82" t="s">
        <v>194</v>
      </c>
      <c r="F268" s="82"/>
      <c r="G268" s="24" t="s">
        <v>195</v>
      </c>
      <c r="H268" s="34">
        <v>1</v>
      </c>
      <c r="I268" s="26">
        <v>265.93</v>
      </c>
      <c r="J268" s="26">
        <v>265.93</v>
      </c>
    </row>
    <row r="269" spans="1:10" ht="25.95" customHeight="1" x14ac:dyDescent="0.25">
      <c r="A269" s="35" t="s">
        <v>141</v>
      </c>
      <c r="B269" s="36" t="s">
        <v>327</v>
      </c>
      <c r="C269" s="35" t="s">
        <v>42</v>
      </c>
      <c r="D269" s="35" t="s">
        <v>328</v>
      </c>
      <c r="E269" s="79" t="s">
        <v>144</v>
      </c>
      <c r="F269" s="79"/>
      <c r="G269" s="37" t="s">
        <v>145</v>
      </c>
      <c r="H269" s="38">
        <v>1</v>
      </c>
      <c r="I269" s="39">
        <v>41.78</v>
      </c>
      <c r="J269" s="39">
        <v>41.78</v>
      </c>
    </row>
    <row r="270" spans="1:10" ht="39" customHeight="1" x14ac:dyDescent="0.25">
      <c r="A270" s="35" t="s">
        <v>141</v>
      </c>
      <c r="B270" s="36" t="s">
        <v>331</v>
      </c>
      <c r="C270" s="35" t="s">
        <v>42</v>
      </c>
      <c r="D270" s="35" t="s">
        <v>332</v>
      </c>
      <c r="E270" s="79" t="s">
        <v>258</v>
      </c>
      <c r="F270" s="79"/>
      <c r="G270" s="37" t="s">
        <v>145</v>
      </c>
      <c r="H270" s="38">
        <v>1</v>
      </c>
      <c r="I270" s="39">
        <v>16.84</v>
      </c>
      <c r="J270" s="39">
        <v>16.84</v>
      </c>
    </row>
    <row r="271" spans="1:10" ht="39" customHeight="1" x14ac:dyDescent="0.25">
      <c r="A271" s="35" t="s">
        <v>141</v>
      </c>
      <c r="B271" s="36" t="s">
        <v>329</v>
      </c>
      <c r="C271" s="35" t="s">
        <v>42</v>
      </c>
      <c r="D271" s="35" t="s">
        <v>330</v>
      </c>
      <c r="E271" s="79" t="s">
        <v>258</v>
      </c>
      <c r="F271" s="79"/>
      <c r="G271" s="37" t="s">
        <v>145</v>
      </c>
      <c r="H271" s="38">
        <v>1</v>
      </c>
      <c r="I271" s="39">
        <v>47.8</v>
      </c>
      <c r="J271" s="39">
        <v>47.8</v>
      </c>
    </row>
    <row r="272" spans="1:10" ht="39" customHeight="1" x14ac:dyDescent="0.25">
      <c r="A272" s="35" t="s">
        <v>141</v>
      </c>
      <c r="B272" s="36" t="s">
        <v>333</v>
      </c>
      <c r="C272" s="35" t="s">
        <v>42</v>
      </c>
      <c r="D272" s="35" t="s">
        <v>334</v>
      </c>
      <c r="E272" s="79" t="s">
        <v>258</v>
      </c>
      <c r="F272" s="79"/>
      <c r="G272" s="37" t="s">
        <v>145</v>
      </c>
      <c r="H272" s="38">
        <v>1</v>
      </c>
      <c r="I272" s="39">
        <v>76.83</v>
      </c>
      <c r="J272" s="39">
        <v>76.83</v>
      </c>
    </row>
    <row r="273" spans="1:10" ht="39" customHeight="1" x14ac:dyDescent="0.25">
      <c r="A273" s="35" t="s">
        <v>141</v>
      </c>
      <c r="B273" s="36" t="s">
        <v>335</v>
      </c>
      <c r="C273" s="35" t="s">
        <v>42</v>
      </c>
      <c r="D273" s="35" t="s">
        <v>336</v>
      </c>
      <c r="E273" s="79" t="s">
        <v>258</v>
      </c>
      <c r="F273" s="79"/>
      <c r="G273" s="37" t="s">
        <v>145</v>
      </c>
      <c r="H273" s="38">
        <v>1</v>
      </c>
      <c r="I273" s="39">
        <v>82.68</v>
      </c>
      <c r="J273" s="39">
        <v>82.68</v>
      </c>
    </row>
    <row r="274" spans="1:10" x14ac:dyDescent="0.25">
      <c r="A274" s="32"/>
      <c r="B274" s="32"/>
      <c r="C274" s="32"/>
      <c r="D274" s="32"/>
      <c r="E274" s="32" t="s">
        <v>162</v>
      </c>
      <c r="F274" s="45">
        <v>36.340000000000003</v>
      </c>
      <c r="G274" s="32" t="s">
        <v>163</v>
      </c>
      <c r="H274" s="45">
        <v>0</v>
      </c>
      <c r="I274" s="32" t="s">
        <v>164</v>
      </c>
      <c r="J274" s="45">
        <v>36.340000000000003</v>
      </c>
    </row>
    <row r="275" spans="1:10" ht="14.4" thickBot="1" x14ac:dyDescent="0.3">
      <c r="A275" s="32"/>
      <c r="B275" s="32"/>
      <c r="C275" s="32"/>
      <c r="D275" s="32"/>
      <c r="E275" s="32" t="s">
        <v>165</v>
      </c>
      <c r="F275" s="45">
        <v>71.5</v>
      </c>
      <c r="G275" s="32"/>
      <c r="H275" s="78" t="s">
        <v>166</v>
      </c>
      <c r="I275" s="78"/>
      <c r="J275" s="45">
        <v>337.43</v>
      </c>
    </row>
    <row r="276" spans="1:10" ht="1.05" customHeight="1" thickTop="1" x14ac:dyDescent="0.25">
      <c r="A276" s="46"/>
      <c r="B276" s="46"/>
      <c r="C276" s="46"/>
      <c r="D276" s="46"/>
      <c r="E276" s="46"/>
      <c r="F276" s="46"/>
      <c r="G276" s="46"/>
      <c r="H276" s="46"/>
      <c r="I276" s="46"/>
      <c r="J276" s="46"/>
    </row>
    <row r="277" spans="1:10" ht="18" customHeight="1" x14ac:dyDescent="0.25">
      <c r="A277" s="15"/>
      <c r="B277" s="16" t="s">
        <v>33</v>
      </c>
      <c r="C277" s="15" t="s">
        <v>34</v>
      </c>
      <c r="D277" s="15" t="s">
        <v>10</v>
      </c>
      <c r="E277" s="81" t="s">
        <v>138</v>
      </c>
      <c r="F277" s="81"/>
      <c r="G277" s="17" t="s">
        <v>35</v>
      </c>
      <c r="H277" s="16" t="s">
        <v>11</v>
      </c>
      <c r="I277" s="16" t="s">
        <v>36</v>
      </c>
      <c r="J277" s="16" t="s">
        <v>12</v>
      </c>
    </row>
    <row r="278" spans="1:10" ht="39" customHeight="1" x14ac:dyDescent="0.25">
      <c r="A278" s="23" t="s">
        <v>139</v>
      </c>
      <c r="B278" s="25" t="s">
        <v>329</v>
      </c>
      <c r="C278" s="23" t="s">
        <v>42</v>
      </c>
      <c r="D278" s="23" t="s">
        <v>330</v>
      </c>
      <c r="E278" s="82" t="s">
        <v>258</v>
      </c>
      <c r="F278" s="82"/>
      <c r="G278" s="24" t="s">
        <v>145</v>
      </c>
      <c r="H278" s="34">
        <v>1</v>
      </c>
      <c r="I278" s="26">
        <v>47.8</v>
      </c>
      <c r="J278" s="26">
        <v>47.8</v>
      </c>
    </row>
    <row r="279" spans="1:10" ht="39" customHeight="1" x14ac:dyDescent="0.25">
      <c r="A279" s="40" t="s">
        <v>151</v>
      </c>
      <c r="B279" s="41" t="s">
        <v>337</v>
      </c>
      <c r="C279" s="40" t="s">
        <v>42</v>
      </c>
      <c r="D279" s="40" t="s">
        <v>338</v>
      </c>
      <c r="E279" s="80" t="s">
        <v>267</v>
      </c>
      <c r="F279" s="80"/>
      <c r="G279" s="42" t="s">
        <v>240</v>
      </c>
      <c r="H279" s="43">
        <v>4.0000000000000003E-5</v>
      </c>
      <c r="I279" s="44">
        <v>1195000</v>
      </c>
      <c r="J279" s="44">
        <v>47.8</v>
      </c>
    </row>
    <row r="280" spans="1:10" x14ac:dyDescent="0.25">
      <c r="A280" s="32"/>
      <c r="B280" s="32"/>
      <c r="C280" s="32"/>
      <c r="D280" s="32"/>
      <c r="E280" s="32" t="s">
        <v>162</v>
      </c>
      <c r="F280" s="45">
        <v>0</v>
      </c>
      <c r="G280" s="32" t="s">
        <v>163</v>
      </c>
      <c r="H280" s="45">
        <v>0</v>
      </c>
      <c r="I280" s="32" t="s">
        <v>164</v>
      </c>
      <c r="J280" s="45">
        <v>0</v>
      </c>
    </row>
    <row r="281" spans="1:10" ht="14.4" thickBot="1" x14ac:dyDescent="0.3">
      <c r="A281" s="32"/>
      <c r="B281" s="32"/>
      <c r="C281" s="32"/>
      <c r="D281" s="32"/>
      <c r="E281" s="32" t="s">
        <v>165</v>
      </c>
      <c r="F281" s="45">
        <v>12.85</v>
      </c>
      <c r="G281" s="32"/>
      <c r="H281" s="78" t="s">
        <v>166</v>
      </c>
      <c r="I281" s="78"/>
      <c r="J281" s="45">
        <v>60.65</v>
      </c>
    </row>
    <row r="282" spans="1:10" ht="1.05" customHeight="1" thickTop="1" x14ac:dyDescent="0.25">
      <c r="A282" s="46"/>
      <c r="B282" s="46"/>
      <c r="C282" s="46"/>
      <c r="D282" s="46"/>
      <c r="E282" s="46"/>
      <c r="F282" s="46"/>
      <c r="G282" s="46"/>
      <c r="H282" s="46"/>
      <c r="I282" s="46"/>
      <c r="J282" s="46"/>
    </row>
    <row r="283" spans="1:10" ht="18" customHeight="1" x14ac:dyDescent="0.25">
      <c r="A283" s="15"/>
      <c r="B283" s="16" t="s">
        <v>33</v>
      </c>
      <c r="C283" s="15" t="s">
        <v>34</v>
      </c>
      <c r="D283" s="15" t="s">
        <v>10</v>
      </c>
      <c r="E283" s="81" t="s">
        <v>138</v>
      </c>
      <c r="F283" s="81"/>
      <c r="G283" s="17" t="s">
        <v>35</v>
      </c>
      <c r="H283" s="16" t="s">
        <v>11</v>
      </c>
      <c r="I283" s="16" t="s">
        <v>36</v>
      </c>
      <c r="J283" s="16" t="s">
        <v>12</v>
      </c>
    </row>
    <row r="284" spans="1:10" ht="39" customHeight="1" x14ac:dyDescent="0.25">
      <c r="A284" s="23" t="s">
        <v>139</v>
      </c>
      <c r="B284" s="25" t="s">
        <v>331</v>
      </c>
      <c r="C284" s="23" t="s">
        <v>42</v>
      </c>
      <c r="D284" s="23" t="s">
        <v>332</v>
      </c>
      <c r="E284" s="82" t="s">
        <v>258</v>
      </c>
      <c r="F284" s="82"/>
      <c r="G284" s="24" t="s">
        <v>145</v>
      </c>
      <c r="H284" s="34">
        <v>1</v>
      </c>
      <c r="I284" s="26">
        <v>16.84</v>
      </c>
      <c r="J284" s="26">
        <v>16.84</v>
      </c>
    </row>
    <row r="285" spans="1:10" ht="39" customHeight="1" x14ac:dyDescent="0.25">
      <c r="A285" s="40" t="s">
        <v>151</v>
      </c>
      <c r="B285" s="41" t="s">
        <v>337</v>
      </c>
      <c r="C285" s="40" t="s">
        <v>42</v>
      </c>
      <c r="D285" s="40" t="s">
        <v>338</v>
      </c>
      <c r="E285" s="80" t="s">
        <v>267</v>
      </c>
      <c r="F285" s="80"/>
      <c r="G285" s="42" t="s">
        <v>240</v>
      </c>
      <c r="H285" s="43">
        <v>1.4100000000000001E-5</v>
      </c>
      <c r="I285" s="44">
        <v>1195000</v>
      </c>
      <c r="J285" s="44">
        <v>16.84</v>
      </c>
    </row>
    <row r="286" spans="1:10" x14ac:dyDescent="0.25">
      <c r="A286" s="32"/>
      <c r="B286" s="32"/>
      <c r="C286" s="32"/>
      <c r="D286" s="32"/>
      <c r="E286" s="32" t="s">
        <v>162</v>
      </c>
      <c r="F286" s="45">
        <v>0</v>
      </c>
      <c r="G286" s="32" t="s">
        <v>163</v>
      </c>
      <c r="H286" s="45">
        <v>0</v>
      </c>
      <c r="I286" s="32" t="s">
        <v>164</v>
      </c>
      <c r="J286" s="45">
        <v>0</v>
      </c>
    </row>
    <row r="287" spans="1:10" ht="14.4" thickBot="1" x14ac:dyDescent="0.3">
      <c r="A287" s="32"/>
      <c r="B287" s="32"/>
      <c r="C287" s="32"/>
      <c r="D287" s="32"/>
      <c r="E287" s="32" t="s">
        <v>165</v>
      </c>
      <c r="F287" s="45">
        <v>4.5199999999999996</v>
      </c>
      <c r="G287" s="32"/>
      <c r="H287" s="78" t="s">
        <v>166</v>
      </c>
      <c r="I287" s="78"/>
      <c r="J287" s="45">
        <v>21.36</v>
      </c>
    </row>
    <row r="288" spans="1:10" ht="1.05" customHeight="1" thickTop="1" x14ac:dyDescent="0.25">
      <c r="A288" s="46"/>
      <c r="B288" s="46"/>
      <c r="C288" s="46"/>
      <c r="D288" s="46"/>
      <c r="E288" s="46"/>
      <c r="F288" s="46"/>
      <c r="G288" s="46"/>
      <c r="H288" s="46"/>
      <c r="I288" s="46"/>
      <c r="J288" s="46"/>
    </row>
    <row r="289" spans="1:10" ht="18" customHeight="1" x14ac:dyDescent="0.25">
      <c r="A289" s="15"/>
      <c r="B289" s="16" t="s">
        <v>33</v>
      </c>
      <c r="C289" s="15" t="s">
        <v>34</v>
      </c>
      <c r="D289" s="15" t="s">
        <v>10</v>
      </c>
      <c r="E289" s="81" t="s">
        <v>138</v>
      </c>
      <c r="F289" s="81"/>
      <c r="G289" s="17" t="s">
        <v>35</v>
      </c>
      <c r="H289" s="16" t="s">
        <v>11</v>
      </c>
      <c r="I289" s="16" t="s">
        <v>36</v>
      </c>
      <c r="J289" s="16" t="s">
        <v>12</v>
      </c>
    </row>
    <row r="290" spans="1:10" ht="39" customHeight="1" x14ac:dyDescent="0.25">
      <c r="A290" s="23" t="s">
        <v>139</v>
      </c>
      <c r="B290" s="25" t="s">
        <v>333</v>
      </c>
      <c r="C290" s="23" t="s">
        <v>42</v>
      </c>
      <c r="D290" s="23" t="s">
        <v>334</v>
      </c>
      <c r="E290" s="82" t="s">
        <v>258</v>
      </c>
      <c r="F290" s="82"/>
      <c r="G290" s="24" t="s">
        <v>145</v>
      </c>
      <c r="H290" s="34">
        <v>1</v>
      </c>
      <c r="I290" s="26">
        <v>76.83</v>
      </c>
      <c r="J290" s="26">
        <v>76.83</v>
      </c>
    </row>
    <row r="291" spans="1:10" ht="39" customHeight="1" x14ac:dyDescent="0.25">
      <c r="A291" s="40" t="s">
        <v>151</v>
      </c>
      <c r="B291" s="41" t="s">
        <v>337</v>
      </c>
      <c r="C291" s="40" t="s">
        <v>42</v>
      </c>
      <c r="D291" s="40" t="s">
        <v>338</v>
      </c>
      <c r="E291" s="80" t="s">
        <v>267</v>
      </c>
      <c r="F291" s="80"/>
      <c r="G291" s="42" t="s">
        <v>240</v>
      </c>
      <c r="H291" s="43">
        <v>6.4300000000000004E-5</v>
      </c>
      <c r="I291" s="44">
        <v>1195000</v>
      </c>
      <c r="J291" s="44">
        <v>76.83</v>
      </c>
    </row>
    <row r="292" spans="1:10" x14ac:dyDescent="0.25">
      <c r="A292" s="32"/>
      <c r="B292" s="32"/>
      <c r="C292" s="32"/>
      <c r="D292" s="32"/>
      <c r="E292" s="32" t="s">
        <v>162</v>
      </c>
      <c r="F292" s="45">
        <v>0</v>
      </c>
      <c r="G292" s="32" t="s">
        <v>163</v>
      </c>
      <c r="H292" s="45">
        <v>0</v>
      </c>
      <c r="I292" s="32" t="s">
        <v>164</v>
      </c>
      <c r="J292" s="45">
        <v>0</v>
      </c>
    </row>
    <row r="293" spans="1:10" ht="14.4" thickBot="1" x14ac:dyDescent="0.3">
      <c r="A293" s="32"/>
      <c r="B293" s="32"/>
      <c r="C293" s="32"/>
      <c r="D293" s="32"/>
      <c r="E293" s="32" t="s">
        <v>165</v>
      </c>
      <c r="F293" s="45">
        <v>20.65</v>
      </c>
      <c r="G293" s="32"/>
      <c r="H293" s="78" t="s">
        <v>166</v>
      </c>
      <c r="I293" s="78"/>
      <c r="J293" s="45">
        <v>97.48</v>
      </c>
    </row>
    <row r="294" spans="1:10" ht="1.05" customHeight="1" thickTop="1" x14ac:dyDescent="0.25">
      <c r="A294" s="46"/>
      <c r="B294" s="46"/>
      <c r="C294" s="46"/>
      <c r="D294" s="46"/>
      <c r="E294" s="46"/>
      <c r="F294" s="46"/>
      <c r="G294" s="46"/>
      <c r="H294" s="46"/>
      <c r="I294" s="46"/>
      <c r="J294" s="46"/>
    </row>
    <row r="295" spans="1:10" ht="18" customHeight="1" x14ac:dyDescent="0.25">
      <c r="A295" s="15"/>
      <c r="B295" s="16" t="s">
        <v>33</v>
      </c>
      <c r="C295" s="15" t="s">
        <v>34</v>
      </c>
      <c r="D295" s="15" t="s">
        <v>10</v>
      </c>
      <c r="E295" s="81" t="s">
        <v>138</v>
      </c>
      <c r="F295" s="81"/>
      <c r="G295" s="17" t="s">
        <v>35</v>
      </c>
      <c r="H295" s="16" t="s">
        <v>11</v>
      </c>
      <c r="I295" s="16" t="s">
        <v>36</v>
      </c>
      <c r="J295" s="16" t="s">
        <v>12</v>
      </c>
    </row>
    <row r="296" spans="1:10" ht="39" customHeight="1" x14ac:dyDescent="0.25">
      <c r="A296" s="23" t="s">
        <v>139</v>
      </c>
      <c r="B296" s="25" t="s">
        <v>335</v>
      </c>
      <c r="C296" s="23" t="s">
        <v>42</v>
      </c>
      <c r="D296" s="23" t="s">
        <v>336</v>
      </c>
      <c r="E296" s="82" t="s">
        <v>258</v>
      </c>
      <c r="F296" s="82"/>
      <c r="G296" s="24" t="s">
        <v>145</v>
      </c>
      <c r="H296" s="34">
        <v>1</v>
      </c>
      <c r="I296" s="26">
        <v>82.68</v>
      </c>
      <c r="J296" s="26">
        <v>82.68</v>
      </c>
    </row>
    <row r="297" spans="1:10" ht="25.95" customHeight="1" x14ac:dyDescent="0.25">
      <c r="A297" s="40" t="s">
        <v>151</v>
      </c>
      <c r="B297" s="41" t="s">
        <v>339</v>
      </c>
      <c r="C297" s="40" t="s">
        <v>42</v>
      </c>
      <c r="D297" s="40" t="s">
        <v>340</v>
      </c>
      <c r="E297" s="80" t="s">
        <v>154</v>
      </c>
      <c r="F297" s="80"/>
      <c r="G297" s="42" t="s">
        <v>341</v>
      </c>
      <c r="H297" s="43">
        <v>13.99</v>
      </c>
      <c r="I297" s="44">
        <v>5.91</v>
      </c>
      <c r="J297" s="44">
        <v>82.68</v>
      </c>
    </row>
    <row r="298" spans="1:10" x14ac:dyDescent="0.25">
      <c r="A298" s="32"/>
      <c r="B298" s="32"/>
      <c r="C298" s="32"/>
      <c r="D298" s="32"/>
      <c r="E298" s="32" t="s">
        <v>162</v>
      </c>
      <c r="F298" s="45">
        <v>0</v>
      </c>
      <c r="G298" s="32" t="s">
        <v>163</v>
      </c>
      <c r="H298" s="45">
        <v>0</v>
      </c>
      <c r="I298" s="32" t="s">
        <v>164</v>
      </c>
      <c r="J298" s="45">
        <v>0</v>
      </c>
    </row>
    <row r="299" spans="1:10" ht="14.4" thickBot="1" x14ac:dyDescent="0.3">
      <c r="A299" s="32"/>
      <c r="B299" s="32"/>
      <c r="C299" s="32"/>
      <c r="D299" s="32"/>
      <c r="E299" s="32" t="s">
        <v>165</v>
      </c>
      <c r="F299" s="45">
        <v>22.23</v>
      </c>
      <c r="G299" s="32"/>
      <c r="H299" s="78" t="s">
        <v>166</v>
      </c>
      <c r="I299" s="78"/>
      <c r="J299" s="45">
        <v>104.91</v>
      </c>
    </row>
    <row r="300" spans="1:10" ht="1.05" customHeight="1" thickTop="1" x14ac:dyDescent="0.25">
      <c r="A300" s="46"/>
      <c r="B300" s="46"/>
      <c r="C300" s="46"/>
      <c r="D300" s="46"/>
      <c r="E300" s="46"/>
      <c r="F300" s="46"/>
      <c r="G300" s="46"/>
      <c r="H300" s="46"/>
      <c r="I300" s="46"/>
      <c r="J300" s="46"/>
    </row>
    <row r="301" spans="1:10" ht="18" customHeight="1" x14ac:dyDescent="0.25">
      <c r="A301" s="15"/>
      <c r="B301" s="16" t="s">
        <v>33</v>
      </c>
      <c r="C301" s="15" t="s">
        <v>34</v>
      </c>
      <c r="D301" s="15" t="s">
        <v>10</v>
      </c>
      <c r="E301" s="81" t="s">
        <v>138</v>
      </c>
      <c r="F301" s="81"/>
      <c r="G301" s="17" t="s">
        <v>35</v>
      </c>
      <c r="H301" s="16" t="s">
        <v>11</v>
      </c>
      <c r="I301" s="16" t="s">
        <v>36</v>
      </c>
      <c r="J301" s="16" t="s">
        <v>12</v>
      </c>
    </row>
    <row r="302" spans="1:10" ht="25.95" customHeight="1" x14ac:dyDescent="0.25">
      <c r="A302" s="23" t="s">
        <v>139</v>
      </c>
      <c r="B302" s="25" t="s">
        <v>254</v>
      </c>
      <c r="C302" s="23" t="s">
        <v>42</v>
      </c>
      <c r="D302" s="23" t="s">
        <v>255</v>
      </c>
      <c r="E302" s="82" t="s">
        <v>144</v>
      </c>
      <c r="F302" s="82"/>
      <c r="G302" s="24" t="s">
        <v>145</v>
      </c>
      <c r="H302" s="34">
        <v>1</v>
      </c>
      <c r="I302" s="26">
        <v>24.78</v>
      </c>
      <c r="J302" s="26">
        <v>24.78</v>
      </c>
    </row>
    <row r="303" spans="1:10" ht="39" customHeight="1" x14ac:dyDescent="0.25">
      <c r="A303" s="35" t="s">
        <v>141</v>
      </c>
      <c r="B303" s="36" t="s">
        <v>299</v>
      </c>
      <c r="C303" s="35" t="s">
        <v>42</v>
      </c>
      <c r="D303" s="35" t="s">
        <v>300</v>
      </c>
      <c r="E303" s="79" t="s">
        <v>144</v>
      </c>
      <c r="F303" s="79"/>
      <c r="G303" s="37" t="s">
        <v>145</v>
      </c>
      <c r="H303" s="38">
        <v>1</v>
      </c>
      <c r="I303" s="39">
        <v>0.15</v>
      </c>
      <c r="J303" s="39">
        <v>0.15</v>
      </c>
    </row>
    <row r="304" spans="1:10" ht="25.95" customHeight="1" x14ac:dyDescent="0.25">
      <c r="A304" s="40" t="s">
        <v>151</v>
      </c>
      <c r="B304" s="41" t="s">
        <v>274</v>
      </c>
      <c r="C304" s="40" t="s">
        <v>42</v>
      </c>
      <c r="D304" s="40" t="s">
        <v>275</v>
      </c>
      <c r="E304" s="80" t="s">
        <v>276</v>
      </c>
      <c r="F304" s="80"/>
      <c r="G304" s="42" t="s">
        <v>145</v>
      </c>
      <c r="H304" s="43">
        <v>1</v>
      </c>
      <c r="I304" s="44">
        <v>0.56999999999999995</v>
      </c>
      <c r="J304" s="44">
        <v>0.56999999999999995</v>
      </c>
    </row>
    <row r="305" spans="1:10" ht="25.95" customHeight="1" x14ac:dyDescent="0.25">
      <c r="A305" s="40" t="s">
        <v>151</v>
      </c>
      <c r="B305" s="41" t="s">
        <v>287</v>
      </c>
      <c r="C305" s="40" t="s">
        <v>42</v>
      </c>
      <c r="D305" s="40" t="s">
        <v>288</v>
      </c>
      <c r="E305" s="80" t="s">
        <v>276</v>
      </c>
      <c r="F305" s="80"/>
      <c r="G305" s="42" t="s">
        <v>145</v>
      </c>
      <c r="H305" s="43">
        <v>1</v>
      </c>
      <c r="I305" s="44">
        <v>1.43</v>
      </c>
      <c r="J305" s="44">
        <v>1.43</v>
      </c>
    </row>
    <row r="306" spans="1:10" ht="25.95" customHeight="1" x14ac:dyDescent="0.25">
      <c r="A306" s="40" t="s">
        <v>151</v>
      </c>
      <c r="B306" s="41" t="s">
        <v>301</v>
      </c>
      <c r="C306" s="40" t="s">
        <v>42</v>
      </c>
      <c r="D306" s="40" t="s">
        <v>302</v>
      </c>
      <c r="E306" s="80" t="s">
        <v>170</v>
      </c>
      <c r="F306" s="80"/>
      <c r="G306" s="42" t="s">
        <v>145</v>
      </c>
      <c r="H306" s="43">
        <v>1</v>
      </c>
      <c r="I306" s="44">
        <v>19.190000000000001</v>
      </c>
      <c r="J306" s="44">
        <v>19.190000000000001</v>
      </c>
    </row>
    <row r="307" spans="1:10" ht="25.95" customHeight="1" x14ac:dyDescent="0.25">
      <c r="A307" s="40" t="s">
        <v>151</v>
      </c>
      <c r="B307" s="41" t="s">
        <v>342</v>
      </c>
      <c r="C307" s="40" t="s">
        <v>42</v>
      </c>
      <c r="D307" s="40" t="s">
        <v>343</v>
      </c>
      <c r="E307" s="80" t="s">
        <v>276</v>
      </c>
      <c r="F307" s="80"/>
      <c r="G307" s="42" t="s">
        <v>145</v>
      </c>
      <c r="H307" s="43">
        <v>1</v>
      </c>
      <c r="I307" s="44">
        <v>0.01</v>
      </c>
      <c r="J307" s="44">
        <v>0.01</v>
      </c>
    </row>
    <row r="308" spans="1:10" ht="25.95" customHeight="1" x14ac:dyDescent="0.25">
      <c r="A308" s="40" t="s">
        <v>151</v>
      </c>
      <c r="B308" s="41" t="s">
        <v>344</v>
      </c>
      <c r="C308" s="40" t="s">
        <v>42</v>
      </c>
      <c r="D308" s="40" t="s">
        <v>345</v>
      </c>
      <c r="E308" s="80" t="s">
        <v>276</v>
      </c>
      <c r="F308" s="80"/>
      <c r="G308" s="42" t="s">
        <v>145</v>
      </c>
      <c r="H308" s="43">
        <v>1</v>
      </c>
      <c r="I308" s="44">
        <v>0.89</v>
      </c>
      <c r="J308" s="44">
        <v>0.89</v>
      </c>
    </row>
    <row r="309" spans="1:10" ht="25.95" customHeight="1" x14ac:dyDescent="0.25">
      <c r="A309" s="40" t="s">
        <v>151</v>
      </c>
      <c r="B309" s="41" t="s">
        <v>285</v>
      </c>
      <c r="C309" s="40" t="s">
        <v>42</v>
      </c>
      <c r="D309" s="40" t="s">
        <v>286</v>
      </c>
      <c r="E309" s="80" t="s">
        <v>276</v>
      </c>
      <c r="F309" s="80"/>
      <c r="G309" s="42" t="s">
        <v>145</v>
      </c>
      <c r="H309" s="43">
        <v>1</v>
      </c>
      <c r="I309" s="44">
        <v>2.46</v>
      </c>
      <c r="J309" s="44">
        <v>2.46</v>
      </c>
    </row>
    <row r="310" spans="1:10" ht="25.95" customHeight="1" x14ac:dyDescent="0.25">
      <c r="A310" s="40" t="s">
        <v>151</v>
      </c>
      <c r="B310" s="41" t="s">
        <v>277</v>
      </c>
      <c r="C310" s="40" t="s">
        <v>42</v>
      </c>
      <c r="D310" s="40" t="s">
        <v>278</v>
      </c>
      <c r="E310" s="80" t="s">
        <v>276</v>
      </c>
      <c r="F310" s="80"/>
      <c r="G310" s="42" t="s">
        <v>145</v>
      </c>
      <c r="H310" s="43">
        <v>1</v>
      </c>
      <c r="I310" s="44">
        <v>0.08</v>
      </c>
      <c r="J310" s="44">
        <v>0.08</v>
      </c>
    </row>
    <row r="311" spans="1:10" x14ac:dyDescent="0.25">
      <c r="A311" s="32"/>
      <c r="B311" s="32"/>
      <c r="C311" s="32"/>
      <c r="D311" s="32"/>
      <c r="E311" s="32" t="s">
        <v>162</v>
      </c>
      <c r="F311" s="45">
        <v>19.34</v>
      </c>
      <c r="G311" s="32" t="s">
        <v>163</v>
      </c>
      <c r="H311" s="45">
        <v>0</v>
      </c>
      <c r="I311" s="32" t="s">
        <v>164</v>
      </c>
      <c r="J311" s="45">
        <v>19.34</v>
      </c>
    </row>
    <row r="312" spans="1:10" ht="14.4" thickBot="1" x14ac:dyDescent="0.3">
      <c r="A312" s="32"/>
      <c r="B312" s="32"/>
      <c r="C312" s="32"/>
      <c r="D312" s="32"/>
      <c r="E312" s="32" t="s">
        <v>165</v>
      </c>
      <c r="F312" s="45">
        <v>6.66</v>
      </c>
      <c r="G312" s="32"/>
      <c r="H312" s="78" t="s">
        <v>166</v>
      </c>
      <c r="I312" s="78"/>
      <c r="J312" s="45">
        <v>31.44</v>
      </c>
    </row>
    <row r="313" spans="1:10" ht="1.05" customHeight="1" thickTop="1" x14ac:dyDescent="0.25">
      <c r="A313" s="46"/>
      <c r="B313" s="46"/>
      <c r="C313" s="46"/>
      <c r="D313" s="46"/>
      <c r="E313" s="46"/>
      <c r="F313" s="46"/>
      <c r="G313" s="46"/>
      <c r="H313" s="46"/>
      <c r="I313" s="46"/>
      <c r="J313" s="46"/>
    </row>
    <row r="314" spans="1:10" ht="18" customHeight="1" x14ac:dyDescent="0.25">
      <c r="A314" s="15"/>
      <c r="B314" s="16" t="s">
        <v>33</v>
      </c>
      <c r="C314" s="15" t="s">
        <v>34</v>
      </c>
      <c r="D314" s="15" t="s">
        <v>10</v>
      </c>
      <c r="E314" s="81" t="s">
        <v>138</v>
      </c>
      <c r="F314" s="81"/>
      <c r="G314" s="17" t="s">
        <v>35</v>
      </c>
      <c r="H314" s="16" t="s">
        <v>11</v>
      </c>
      <c r="I314" s="16" t="s">
        <v>36</v>
      </c>
      <c r="J314" s="16" t="s">
        <v>12</v>
      </c>
    </row>
    <row r="315" spans="1:10" ht="25.95" customHeight="1" x14ac:dyDescent="0.25">
      <c r="A315" s="23" t="s">
        <v>139</v>
      </c>
      <c r="B315" s="25" t="s">
        <v>327</v>
      </c>
      <c r="C315" s="23" t="s">
        <v>42</v>
      </c>
      <c r="D315" s="23" t="s">
        <v>328</v>
      </c>
      <c r="E315" s="82" t="s">
        <v>144</v>
      </c>
      <c r="F315" s="82"/>
      <c r="G315" s="24" t="s">
        <v>145</v>
      </c>
      <c r="H315" s="34">
        <v>1</v>
      </c>
      <c r="I315" s="26">
        <v>41.78</v>
      </c>
      <c r="J315" s="26">
        <v>41.78</v>
      </c>
    </row>
    <row r="316" spans="1:10" ht="25.95" customHeight="1" x14ac:dyDescent="0.25">
      <c r="A316" s="35" t="s">
        <v>141</v>
      </c>
      <c r="B316" s="36" t="s">
        <v>303</v>
      </c>
      <c r="C316" s="35" t="s">
        <v>42</v>
      </c>
      <c r="D316" s="35" t="s">
        <v>304</v>
      </c>
      <c r="E316" s="79" t="s">
        <v>144</v>
      </c>
      <c r="F316" s="79"/>
      <c r="G316" s="37" t="s">
        <v>145</v>
      </c>
      <c r="H316" s="38">
        <v>1</v>
      </c>
      <c r="I316" s="39">
        <v>0.28999999999999998</v>
      </c>
      <c r="J316" s="39">
        <v>0.28999999999999998</v>
      </c>
    </row>
    <row r="317" spans="1:10" ht="24" customHeight="1" x14ac:dyDescent="0.25">
      <c r="A317" s="40" t="s">
        <v>151</v>
      </c>
      <c r="B317" s="41" t="s">
        <v>305</v>
      </c>
      <c r="C317" s="40" t="s">
        <v>42</v>
      </c>
      <c r="D317" s="40" t="s">
        <v>306</v>
      </c>
      <c r="E317" s="80" t="s">
        <v>170</v>
      </c>
      <c r="F317" s="80"/>
      <c r="G317" s="42" t="s">
        <v>145</v>
      </c>
      <c r="H317" s="43">
        <v>1</v>
      </c>
      <c r="I317" s="44">
        <v>36.049999999999997</v>
      </c>
      <c r="J317" s="44">
        <v>36.049999999999997</v>
      </c>
    </row>
    <row r="318" spans="1:10" ht="25.95" customHeight="1" x14ac:dyDescent="0.25">
      <c r="A318" s="40" t="s">
        <v>151</v>
      </c>
      <c r="B318" s="41" t="s">
        <v>285</v>
      </c>
      <c r="C318" s="40" t="s">
        <v>42</v>
      </c>
      <c r="D318" s="40" t="s">
        <v>286</v>
      </c>
      <c r="E318" s="80" t="s">
        <v>276</v>
      </c>
      <c r="F318" s="80"/>
      <c r="G318" s="42" t="s">
        <v>145</v>
      </c>
      <c r="H318" s="43">
        <v>1</v>
      </c>
      <c r="I318" s="44">
        <v>2.46</v>
      </c>
      <c r="J318" s="44">
        <v>2.46</v>
      </c>
    </row>
    <row r="319" spans="1:10" ht="25.95" customHeight="1" x14ac:dyDescent="0.25">
      <c r="A319" s="40" t="s">
        <v>151</v>
      </c>
      <c r="B319" s="41" t="s">
        <v>344</v>
      </c>
      <c r="C319" s="40" t="s">
        <v>42</v>
      </c>
      <c r="D319" s="40" t="s">
        <v>345</v>
      </c>
      <c r="E319" s="80" t="s">
        <v>276</v>
      </c>
      <c r="F319" s="80"/>
      <c r="G319" s="42" t="s">
        <v>145</v>
      </c>
      <c r="H319" s="43">
        <v>1</v>
      </c>
      <c r="I319" s="44">
        <v>0.89</v>
      </c>
      <c r="J319" s="44">
        <v>0.89</v>
      </c>
    </row>
    <row r="320" spans="1:10" ht="25.95" customHeight="1" x14ac:dyDescent="0.25">
      <c r="A320" s="40" t="s">
        <v>151</v>
      </c>
      <c r="B320" s="41" t="s">
        <v>274</v>
      </c>
      <c r="C320" s="40" t="s">
        <v>42</v>
      </c>
      <c r="D320" s="40" t="s">
        <v>275</v>
      </c>
      <c r="E320" s="80" t="s">
        <v>276</v>
      </c>
      <c r="F320" s="80"/>
      <c r="G320" s="42" t="s">
        <v>145</v>
      </c>
      <c r="H320" s="43">
        <v>1</v>
      </c>
      <c r="I320" s="44">
        <v>0.56999999999999995</v>
      </c>
      <c r="J320" s="44">
        <v>0.56999999999999995</v>
      </c>
    </row>
    <row r="321" spans="1:10" ht="25.95" customHeight="1" x14ac:dyDescent="0.25">
      <c r="A321" s="40" t="s">
        <v>151</v>
      </c>
      <c r="B321" s="41" t="s">
        <v>277</v>
      </c>
      <c r="C321" s="40" t="s">
        <v>42</v>
      </c>
      <c r="D321" s="40" t="s">
        <v>278</v>
      </c>
      <c r="E321" s="80" t="s">
        <v>276</v>
      </c>
      <c r="F321" s="80"/>
      <c r="G321" s="42" t="s">
        <v>145</v>
      </c>
      <c r="H321" s="43">
        <v>1</v>
      </c>
      <c r="I321" s="44">
        <v>0.08</v>
      </c>
      <c r="J321" s="44">
        <v>0.08</v>
      </c>
    </row>
    <row r="322" spans="1:10" ht="25.95" customHeight="1" x14ac:dyDescent="0.25">
      <c r="A322" s="40" t="s">
        <v>151</v>
      </c>
      <c r="B322" s="41" t="s">
        <v>287</v>
      </c>
      <c r="C322" s="40" t="s">
        <v>42</v>
      </c>
      <c r="D322" s="40" t="s">
        <v>288</v>
      </c>
      <c r="E322" s="80" t="s">
        <v>276</v>
      </c>
      <c r="F322" s="80"/>
      <c r="G322" s="42" t="s">
        <v>145</v>
      </c>
      <c r="H322" s="43">
        <v>1</v>
      </c>
      <c r="I322" s="44">
        <v>1.43</v>
      </c>
      <c r="J322" s="44">
        <v>1.43</v>
      </c>
    </row>
    <row r="323" spans="1:10" ht="25.95" customHeight="1" x14ac:dyDescent="0.25">
      <c r="A323" s="40" t="s">
        <v>151</v>
      </c>
      <c r="B323" s="41" t="s">
        <v>342</v>
      </c>
      <c r="C323" s="40" t="s">
        <v>42</v>
      </c>
      <c r="D323" s="40" t="s">
        <v>343</v>
      </c>
      <c r="E323" s="80" t="s">
        <v>276</v>
      </c>
      <c r="F323" s="80"/>
      <c r="G323" s="42" t="s">
        <v>145</v>
      </c>
      <c r="H323" s="43">
        <v>1</v>
      </c>
      <c r="I323" s="44">
        <v>0.01</v>
      </c>
      <c r="J323" s="44">
        <v>0.01</v>
      </c>
    </row>
    <row r="324" spans="1:10" x14ac:dyDescent="0.25">
      <c r="A324" s="32"/>
      <c r="B324" s="32"/>
      <c r="C324" s="32"/>
      <c r="D324" s="32"/>
      <c r="E324" s="32" t="s">
        <v>162</v>
      </c>
      <c r="F324" s="45">
        <v>36.340000000000003</v>
      </c>
      <c r="G324" s="32" t="s">
        <v>163</v>
      </c>
      <c r="H324" s="45">
        <v>0</v>
      </c>
      <c r="I324" s="32" t="s">
        <v>164</v>
      </c>
      <c r="J324" s="45">
        <v>36.340000000000003</v>
      </c>
    </row>
    <row r="325" spans="1:10" ht="14.4" thickBot="1" x14ac:dyDescent="0.3">
      <c r="A325" s="32"/>
      <c r="B325" s="32"/>
      <c r="C325" s="32"/>
      <c r="D325" s="32"/>
      <c r="E325" s="32" t="s">
        <v>165</v>
      </c>
      <c r="F325" s="45">
        <v>11.23</v>
      </c>
      <c r="G325" s="32"/>
      <c r="H325" s="78" t="s">
        <v>166</v>
      </c>
      <c r="I325" s="78"/>
      <c r="J325" s="45">
        <v>53.01</v>
      </c>
    </row>
    <row r="326" spans="1:10" ht="1.05" customHeight="1" thickTop="1" x14ac:dyDescent="0.25">
      <c r="A326" s="46"/>
      <c r="B326" s="46"/>
      <c r="C326" s="46"/>
      <c r="D326" s="46"/>
      <c r="E326" s="46"/>
      <c r="F326" s="46"/>
      <c r="G326" s="46"/>
      <c r="H326" s="46"/>
      <c r="I326" s="46"/>
      <c r="J326" s="46"/>
    </row>
    <row r="327" spans="1:10" ht="18" customHeight="1" x14ac:dyDescent="0.25">
      <c r="A327" s="15"/>
      <c r="B327" s="16" t="s">
        <v>33</v>
      </c>
      <c r="C327" s="15" t="s">
        <v>34</v>
      </c>
      <c r="D327" s="15" t="s">
        <v>10</v>
      </c>
      <c r="E327" s="81" t="s">
        <v>138</v>
      </c>
      <c r="F327" s="81"/>
      <c r="G327" s="17" t="s">
        <v>35</v>
      </c>
      <c r="H327" s="16" t="s">
        <v>11</v>
      </c>
      <c r="I327" s="16" t="s">
        <v>36</v>
      </c>
      <c r="J327" s="16" t="s">
        <v>12</v>
      </c>
    </row>
    <row r="328" spans="1:10" ht="25.95" customHeight="1" x14ac:dyDescent="0.25">
      <c r="A328" s="23" t="s">
        <v>139</v>
      </c>
      <c r="B328" s="25" t="s">
        <v>346</v>
      </c>
      <c r="C328" s="23" t="s">
        <v>42</v>
      </c>
      <c r="D328" s="23" t="s">
        <v>347</v>
      </c>
      <c r="E328" s="82" t="s">
        <v>144</v>
      </c>
      <c r="F328" s="82"/>
      <c r="G328" s="24" t="s">
        <v>145</v>
      </c>
      <c r="H328" s="34">
        <v>1</v>
      </c>
      <c r="I328" s="26">
        <v>24.02</v>
      </c>
      <c r="J328" s="26">
        <v>24.02</v>
      </c>
    </row>
    <row r="329" spans="1:10" ht="25.95" customHeight="1" x14ac:dyDescent="0.25">
      <c r="A329" s="35" t="s">
        <v>141</v>
      </c>
      <c r="B329" s="36" t="s">
        <v>307</v>
      </c>
      <c r="C329" s="35" t="s">
        <v>42</v>
      </c>
      <c r="D329" s="35" t="s">
        <v>308</v>
      </c>
      <c r="E329" s="79" t="s">
        <v>144</v>
      </c>
      <c r="F329" s="79"/>
      <c r="G329" s="37" t="s">
        <v>145</v>
      </c>
      <c r="H329" s="38">
        <v>1</v>
      </c>
      <c r="I329" s="39">
        <v>0.15</v>
      </c>
      <c r="J329" s="39">
        <v>0.15</v>
      </c>
    </row>
    <row r="330" spans="1:10" ht="25.95" customHeight="1" x14ac:dyDescent="0.25">
      <c r="A330" s="40" t="s">
        <v>151</v>
      </c>
      <c r="B330" s="41" t="s">
        <v>342</v>
      </c>
      <c r="C330" s="40" t="s">
        <v>42</v>
      </c>
      <c r="D330" s="40" t="s">
        <v>343</v>
      </c>
      <c r="E330" s="80" t="s">
        <v>276</v>
      </c>
      <c r="F330" s="80"/>
      <c r="G330" s="42" t="s">
        <v>145</v>
      </c>
      <c r="H330" s="43">
        <v>1</v>
      </c>
      <c r="I330" s="44">
        <v>0.01</v>
      </c>
      <c r="J330" s="44">
        <v>0.01</v>
      </c>
    </row>
    <row r="331" spans="1:10" ht="25.95" customHeight="1" x14ac:dyDescent="0.25">
      <c r="A331" s="40" t="s">
        <v>151</v>
      </c>
      <c r="B331" s="41" t="s">
        <v>277</v>
      </c>
      <c r="C331" s="40" t="s">
        <v>42</v>
      </c>
      <c r="D331" s="40" t="s">
        <v>278</v>
      </c>
      <c r="E331" s="80" t="s">
        <v>276</v>
      </c>
      <c r="F331" s="80"/>
      <c r="G331" s="42" t="s">
        <v>145</v>
      </c>
      <c r="H331" s="43">
        <v>1</v>
      </c>
      <c r="I331" s="44">
        <v>0.08</v>
      </c>
      <c r="J331" s="44">
        <v>0.08</v>
      </c>
    </row>
    <row r="332" spans="1:10" ht="25.95" customHeight="1" x14ac:dyDescent="0.25">
      <c r="A332" s="40" t="s">
        <v>151</v>
      </c>
      <c r="B332" s="41" t="s">
        <v>285</v>
      </c>
      <c r="C332" s="40" t="s">
        <v>42</v>
      </c>
      <c r="D332" s="40" t="s">
        <v>286</v>
      </c>
      <c r="E332" s="80" t="s">
        <v>276</v>
      </c>
      <c r="F332" s="80"/>
      <c r="G332" s="42" t="s">
        <v>145</v>
      </c>
      <c r="H332" s="43">
        <v>1</v>
      </c>
      <c r="I332" s="44">
        <v>2.46</v>
      </c>
      <c r="J332" s="44">
        <v>2.46</v>
      </c>
    </row>
    <row r="333" spans="1:10" ht="25.95" customHeight="1" x14ac:dyDescent="0.25">
      <c r="A333" s="40" t="s">
        <v>151</v>
      </c>
      <c r="B333" s="41" t="s">
        <v>344</v>
      </c>
      <c r="C333" s="40" t="s">
        <v>42</v>
      </c>
      <c r="D333" s="40" t="s">
        <v>345</v>
      </c>
      <c r="E333" s="80" t="s">
        <v>276</v>
      </c>
      <c r="F333" s="80"/>
      <c r="G333" s="42" t="s">
        <v>145</v>
      </c>
      <c r="H333" s="43">
        <v>1</v>
      </c>
      <c r="I333" s="44">
        <v>0.89</v>
      </c>
      <c r="J333" s="44">
        <v>0.89</v>
      </c>
    </row>
    <row r="334" spans="1:10" ht="25.95" customHeight="1" x14ac:dyDescent="0.25">
      <c r="A334" s="40" t="s">
        <v>151</v>
      </c>
      <c r="B334" s="41" t="s">
        <v>274</v>
      </c>
      <c r="C334" s="40" t="s">
        <v>42</v>
      </c>
      <c r="D334" s="40" t="s">
        <v>275</v>
      </c>
      <c r="E334" s="80" t="s">
        <v>276</v>
      </c>
      <c r="F334" s="80"/>
      <c r="G334" s="42" t="s">
        <v>145</v>
      </c>
      <c r="H334" s="43">
        <v>1</v>
      </c>
      <c r="I334" s="44">
        <v>0.56999999999999995</v>
      </c>
      <c r="J334" s="44">
        <v>0.56999999999999995</v>
      </c>
    </row>
    <row r="335" spans="1:10" ht="25.95" customHeight="1" x14ac:dyDescent="0.25">
      <c r="A335" s="40" t="s">
        <v>151</v>
      </c>
      <c r="B335" s="41" t="s">
        <v>287</v>
      </c>
      <c r="C335" s="40" t="s">
        <v>42</v>
      </c>
      <c r="D335" s="40" t="s">
        <v>288</v>
      </c>
      <c r="E335" s="80" t="s">
        <v>276</v>
      </c>
      <c r="F335" s="80"/>
      <c r="G335" s="42" t="s">
        <v>145</v>
      </c>
      <c r="H335" s="43">
        <v>1</v>
      </c>
      <c r="I335" s="44">
        <v>1.43</v>
      </c>
      <c r="J335" s="44">
        <v>1.43</v>
      </c>
    </row>
    <row r="336" spans="1:10" ht="24" customHeight="1" x14ac:dyDescent="0.25">
      <c r="A336" s="40" t="s">
        <v>151</v>
      </c>
      <c r="B336" s="41" t="s">
        <v>309</v>
      </c>
      <c r="C336" s="40" t="s">
        <v>42</v>
      </c>
      <c r="D336" s="40" t="s">
        <v>310</v>
      </c>
      <c r="E336" s="80" t="s">
        <v>170</v>
      </c>
      <c r="F336" s="80"/>
      <c r="G336" s="42" t="s">
        <v>145</v>
      </c>
      <c r="H336" s="43">
        <v>1</v>
      </c>
      <c r="I336" s="44">
        <v>18.43</v>
      </c>
      <c r="J336" s="44">
        <v>18.43</v>
      </c>
    </row>
    <row r="337" spans="1:10" x14ac:dyDescent="0.25">
      <c r="A337" s="32"/>
      <c r="B337" s="32"/>
      <c r="C337" s="32"/>
      <c r="D337" s="32"/>
      <c r="E337" s="32" t="s">
        <v>162</v>
      </c>
      <c r="F337" s="45">
        <v>18.579999999999998</v>
      </c>
      <c r="G337" s="32" t="s">
        <v>163</v>
      </c>
      <c r="H337" s="45">
        <v>0</v>
      </c>
      <c r="I337" s="32" t="s">
        <v>164</v>
      </c>
      <c r="J337" s="45">
        <v>18.579999999999998</v>
      </c>
    </row>
    <row r="338" spans="1:10" ht="14.4" thickBot="1" x14ac:dyDescent="0.3">
      <c r="A338" s="32"/>
      <c r="B338" s="32"/>
      <c r="C338" s="32"/>
      <c r="D338" s="32"/>
      <c r="E338" s="32" t="s">
        <v>165</v>
      </c>
      <c r="F338" s="45">
        <v>6.45</v>
      </c>
      <c r="G338" s="32"/>
      <c r="H338" s="78" t="s">
        <v>166</v>
      </c>
      <c r="I338" s="78"/>
      <c r="J338" s="45">
        <v>30.47</v>
      </c>
    </row>
    <row r="339" spans="1:10" ht="1.05" customHeight="1" thickTop="1" x14ac:dyDescent="0.25">
      <c r="A339" s="46"/>
      <c r="B339" s="46"/>
      <c r="C339" s="46"/>
      <c r="D339" s="46"/>
      <c r="E339" s="46"/>
      <c r="F339" s="46"/>
      <c r="G339" s="46"/>
      <c r="H339" s="46"/>
      <c r="I339" s="46"/>
      <c r="J339" s="46"/>
    </row>
    <row r="340" spans="1:10" ht="18" customHeight="1" x14ac:dyDescent="0.25">
      <c r="A340" s="15"/>
      <c r="B340" s="16" t="s">
        <v>33</v>
      </c>
      <c r="C340" s="15" t="s">
        <v>34</v>
      </c>
      <c r="D340" s="15" t="s">
        <v>10</v>
      </c>
      <c r="E340" s="81" t="s">
        <v>138</v>
      </c>
      <c r="F340" s="81"/>
      <c r="G340" s="17" t="s">
        <v>35</v>
      </c>
      <c r="H340" s="16" t="s">
        <v>11</v>
      </c>
      <c r="I340" s="16" t="s">
        <v>36</v>
      </c>
      <c r="J340" s="16" t="s">
        <v>12</v>
      </c>
    </row>
    <row r="341" spans="1:10" ht="24" customHeight="1" x14ac:dyDescent="0.25">
      <c r="A341" s="23" t="s">
        <v>139</v>
      </c>
      <c r="B341" s="25" t="s">
        <v>214</v>
      </c>
      <c r="C341" s="23" t="s">
        <v>42</v>
      </c>
      <c r="D341" s="23" t="s">
        <v>215</v>
      </c>
      <c r="E341" s="82" t="s">
        <v>144</v>
      </c>
      <c r="F341" s="82"/>
      <c r="G341" s="24" t="s">
        <v>145</v>
      </c>
      <c r="H341" s="34">
        <v>1</v>
      </c>
      <c r="I341" s="26">
        <v>25.17</v>
      </c>
      <c r="J341" s="26">
        <v>25.17</v>
      </c>
    </row>
    <row r="342" spans="1:10" ht="25.95" customHeight="1" x14ac:dyDescent="0.25">
      <c r="A342" s="35" t="s">
        <v>141</v>
      </c>
      <c r="B342" s="36" t="s">
        <v>311</v>
      </c>
      <c r="C342" s="35" t="s">
        <v>42</v>
      </c>
      <c r="D342" s="35" t="s">
        <v>312</v>
      </c>
      <c r="E342" s="79" t="s">
        <v>144</v>
      </c>
      <c r="F342" s="79"/>
      <c r="G342" s="37" t="s">
        <v>145</v>
      </c>
      <c r="H342" s="38">
        <v>1</v>
      </c>
      <c r="I342" s="39">
        <v>0.38</v>
      </c>
      <c r="J342" s="39">
        <v>0.38</v>
      </c>
    </row>
    <row r="343" spans="1:10" ht="24" customHeight="1" x14ac:dyDescent="0.25">
      <c r="A343" s="40" t="s">
        <v>151</v>
      </c>
      <c r="B343" s="41" t="s">
        <v>313</v>
      </c>
      <c r="C343" s="40" t="s">
        <v>42</v>
      </c>
      <c r="D343" s="40" t="s">
        <v>314</v>
      </c>
      <c r="E343" s="80" t="s">
        <v>170</v>
      </c>
      <c r="F343" s="80"/>
      <c r="G343" s="42" t="s">
        <v>145</v>
      </c>
      <c r="H343" s="43">
        <v>1</v>
      </c>
      <c r="I343" s="44">
        <v>18.16</v>
      </c>
      <c r="J343" s="44">
        <v>18.16</v>
      </c>
    </row>
    <row r="344" spans="1:10" ht="25.95" customHeight="1" x14ac:dyDescent="0.25">
      <c r="A344" s="40" t="s">
        <v>151</v>
      </c>
      <c r="B344" s="41" t="s">
        <v>274</v>
      </c>
      <c r="C344" s="40" t="s">
        <v>42</v>
      </c>
      <c r="D344" s="40" t="s">
        <v>275</v>
      </c>
      <c r="E344" s="80" t="s">
        <v>276</v>
      </c>
      <c r="F344" s="80"/>
      <c r="G344" s="42" t="s">
        <v>145</v>
      </c>
      <c r="H344" s="43">
        <v>1</v>
      </c>
      <c r="I344" s="44">
        <v>0.56999999999999995</v>
      </c>
      <c r="J344" s="44">
        <v>0.56999999999999995</v>
      </c>
    </row>
    <row r="345" spans="1:10" ht="25.95" customHeight="1" x14ac:dyDescent="0.25">
      <c r="A345" s="40" t="s">
        <v>151</v>
      </c>
      <c r="B345" s="41" t="s">
        <v>283</v>
      </c>
      <c r="C345" s="40" t="s">
        <v>42</v>
      </c>
      <c r="D345" s="40" t="s">
        <v>284</v>
      </c>
      <c r="E345" s="80" t="s">
        <v>276</v>
      </c>
      <c r="F345" s="80"/>
      <c r="G345" s="42" t="s">
        <v>145</v>
      </c>
      <c r="H345" s="43">
        <v>1</v>
      </c>
      <c r="I345" s="44">
        <v>0.78</v>
      </c>
      <c r="J345" s="44">
        <v>0.78</v>
      </c>
    </row>
    <row r="346" spans="1:10" ht="25.95" customHeight="1" x14ac:dyDescent="0.25">
      <c r="A346" s="40" t="s">
        <v>151</v>
      </c>
      <c r="B346" s="41" t="s">
        <v>285</v>
      </c>
      <c r="C346" s="40" t="s">
        <v>42</v>
      </c>
      <c r="D346" s="40" t="s">
        <v>286</v>
      </c>
      <c r="E346" s="80" t="s">
        <v>276</v>
      </c>
      <c r="F346" s="80"/>
      <c r="G346" s="42" t="s">
        <v>145</v>
      </c>
      <c r="H346" s="43">
        <v>1</v>
      </c>
      <c r="I346" s="44">
        <v>2.46</v>
      </c>
      <c r="J346" s="44">
        <v>2.46</v>
      </c>
    </row>
    <row r="347" spans="1:10" ht="25.95" customHeight="1" x14ac:dyDescent="0.25">
      <c r="A347" s="40" t="s">
        <v>151</v>
      </c>
      <c r="B347" s="41" t="s">
        <v>277</v>
      </c>
      <c r="C347" s="40" t="s">
        <v>42</v>
      </c>
      <c r="D347" s="40" t="s">
        <v>278</v>
      </c>
      <c r="E347" s="80" t="s">
        <v>276</v>
      </c>
      <c r="F347" s="80"/>
      <c r="G347" s="42" t="s">
        <v>145</v>
      </c>
      <c r="H347" s="43">
        <v>1</v>
      </c>
      <c r="I347" s="44">
        <v>0.08</v>
      </c>
      <c r="J347" s="44">
        <v>0.08</v>
      </c>
    </row>
    <row r="348" spans="1:10" ht="25.95" customHeight="1" x14ac:dyDescent="0.25">
      <c r="A348" s="40" t="s">
        <v>151</v>
      </c>
      <c r="B348" s="41" t="s">
        <v>287</v>
      </c>
      <c r="C348" s="40" t="s">
        <v>42</v>
      </c>
      <c r="D348" s="40" t="s">
        <v>288</v>
      </c>
      <c r="E348" s="80" t="s">
        <v>276</v>
      </c>
      <c r="F348" s="80"/>
      <c r="G348" s="42" t="s">
        <v>145</v>
      </c>
      <c r="H348" s="43">
        <v>1</v>
      </c>
      <c r="I348" s="44">
        <v>1.43</v>
      </c>
      <c r="J348" s="44">
        <v>1.43</v>
      </c>
    </row>
    <row r="349" spans="1:10" ht="25.95" customHeight="1" x14ac:dyDescent="0.25">
      <c r="A349" s="40" t="s">
        <v>151</v>
      </c>
      <c r="B349" s="41" t="s">
        <v>281</v>
      </c>
      <c r="C349" s="40" t="s">
        <v>42</v>
      </c>
      <c r="D349" s="40" t="s">
        <v>282</v>
      </c>
      <c r="E349" s="80" t="s">
        <v>276</v>
      </c>
      <c r="F349" s="80"/>
      <c r="G349" s="42" t="s">
        <v>145</v>
      </c>
      <c r="H349" s="43">
        <v>1</v>
      </c>
      <c r="I349" s="44">
        <v>1.31</v>
      </c>
      <c r="J349" s="44">
        <v>1.31</v>
      </c>
    </row>
    <row r="350" spans="1:10" x14ac:dyDescent="0.25">
      <c r="A350" s="32"/>
      <c r="B350" s="32"/>
      <c r="C350" s="32"/>
      <c r="D350" s="32"/>
      <c r="E350" s="32" t="s">
        <v>162</v>
      </c>
      <c r="F350" s="45">
        <v>18.54</v>
      </c>
      <c r="G350" s="32" t="s">
        <v>163</v>
      </c>
      <c r="H350" s="45">
        <v>0</v>
      </c>
      <c r="I350" s="32" t="s">
        <v>164</v>
      </c>
      <c r="J350" s="45">
        <v>18.54</v>
      </c>
    </row>
    <row r="351" spans="1:10" ht="14.4" thickBot="1" x14ac:dyDescent="0.3">
      <c r="A351" s="32"/>
      <c r="B351" s="32"/>
      <c r="C351" s="32"/>
      <c r="D351" s="32"/>
      <c r="E351" s="32" t="s">
        <v>165</v>
      </c>
      <c r="F351" s="45">
        <v>6.76</v>
      </c>
      <c r="G351" s="32"/>
      <c r="H351" s="78" t="s">
        <v>166</v>
      </c>
      <c r="I351" s="78"/>
      <c r="J351" s="45">
        <v>31.93</v>
      </c>
    </row>
    <row r="352" spans="1:10" ht="1.05" customHeight="1" thickTop="1" x14ac:dyDescent="0.25">
      <c r="A352" s="46"/>
      <c r="B352" s="46"/>
      <c r="C352" s="46"/>
      <c r="D352" s="46"/>
      <c r="E352" s="46"/>
      <c r="F352" s="46"/>
      <c r="G352" s="46"/>
      <c r="H352" s="46"/>
      <c r="I352" s="46"/>
      <c r="J352" s="46"/>
    </row>
    <row r="353" spans="1:10" ht="18" customHeight="1" x14ac:dyDescent="0.25">
      <c r="A353" s="15"/>
      <c r="B353" s="16" t="s">
        <v>33</v>
      </c>
      <c r="C353" s="15" t="s">
        <v>34</v>
      </c>
      <c r="D353" s="15" t="s">
        <v>10</v>
      </c>
      <c r="E353" s="81" t="s">
        <v>138</v>
      </c>
      <c r="F353" s="81"/>
      <c r="G353" s="17" t="s">
        <v>35</v>
      </c>
      <c r="H353" s="16" t="s">
        <v>11</v>
      </c>
      <c r="I353" s="16" t="s">
        <v>36</v>
      </c>
      <c r="J353" s="16" t="s">
        <v>12</v>
      </c>
    </row>
    <row r="354" spans="1:10" ht="24" customHeight="1" x14ac:dyDescent="0.25">
      <c r="A354" s="23" t="s">
        <v>139</v>
      </c>
      <c r="B354" s="25" t="s">
        <v>348</v>
      </c>
      <c r="C354" s="23" t="s">
        <v>42</v>
      </c>
      <c r="D354" s="23" t="s">
        <v>349</v>
      </c>
      <c r="E354" s="82" t="s">
        <v>144</v>
      </c>
      <c r="F354" s="82"/>
      <c r="G354" s="24" t="s">
        <v>145</v>
      </c>
      <c r="H354" s="34">
        <v>1</v>
      </c>
      <c r="I354" s="26">
        <v>26.86</v>
      </c>
      <c r="J354" s="26">
        <v>26.86</v>
      </c>
    </row>
    <row r="355" spans="1:10" ht="25.95" customHeight="1" x14ac:dyDescent="0.25">
      <c r="A355" s="35" t="s">
        <v>141</v>
      </c>
      <c r="B355" s="36" t="s">
        <v>315</v>
      </c>
      <c r="C355" s="35" t="s">
        <v>42</v>
      </c>
      <c r="D355" s="35" t="s">
        <v>316</v>
      </c>
      <c r="E355" s="79" t="s">
        <v>144</v>
      </c>
      <c r="F355" s="79"/>
      <c r="G355" s="37" t="s">
        <v>145</v>
      </c>
      <c r="H355" s="38">
        <v>1</v>
      </c>
      <c r="I355" s="39">
        <v>0.26</v>
      </c>
      <c r="J355" s="39">
        <v>0.26</v>
      </c>
    </row>
    <row r="356" spans="1:10" ht="25.95" customHeight="1" x14ac:dyDescent="0.25">
      <c r="A356" s="40" t="s">
        <v>151</v>
      </c>
      <c r="B356" s="41" t="s">
        <v>285</v>
      </c>
      <c r="C356" s="40" t="s">
        <v>42</v>
      </c>
      <c r="D356" s="40" t="s">
        <v>286</v>
      </c>
      <c r="E356" s="80" t="s">
        <v>276</v>
      </c>
      <c r="F356" s="80"/>
      <c r="G356" s="42" t="s">
        <v>145</v>
      </c>
      <c r="H356" s="43">
        <v>1</v>
      </c>
      <c r="I356" s="44">
        <v>2.46</v>
      </c>
      <c r="J356" s="44">
        <v>2.46</v>
      </c>
    </row>
    <row r="357" spans="1:10" ht="25.95" customHeight="1" x14ac:dyDescent="0.25">
      <c r="A357" s="40" t="s">
        <v>151</v>
      </c>
      <c r="B357" s="41" t="s">
        <v>287</v>
      </c>
      <c r="C357" s="40" t="s">
        <v>42</v>
      </c>
      <c r="D357" s="40" t="s">
        <v>288</v>
      </c>
      <c r="E357" s="80" t="s">
        <v>276</v>
      </c>
      <c r="F357" s="80"/>
      <c r="G357" s="42" t="s">
        <v>145</v>
      </c>
      <c r="H357" s="43">
        <v>1</v>
      </c>
      <c r="I357" s="44">
        <v>1.43</v>
      </c>
      <c r="J357" s="44">
        <v>1.43</v>
      </c>
    </row>
    <row r="358" spans="1:10" ht="25.95" customHeight="1" x14ac:dyDescent="0.25">
      <c r="A358" s="40" t="s">
        <v>151</v>
      </c>
      <c r="B358" s="41" t="s">
        <v>350</v>
      </c>
      <c r="C358" s="40" t="s">
        <v>42</v>
      </c>
      <c r="D358" s="40" t="s">
        <v>351</v>
      </c>
      <c r="E358" s="80" t="s">
        <v>276</v>
      </c>
      <c r="F358" s="80"/>
      <c r="G358" s="42" t="s">
        <v>145</v>
      </c>
      <c r="H358" s="43">
        <v>1</v>
      </c>
      <c r="I358" s="44">
        <v>1.85</v>
      </c>
      <c r="J358" s="44">
        <v>1.85</v>
      </c>
    </row>
    <row r="359" spans="1:10" ht="25.95" customHeight="1" x14ac:dyDescent="0.25">
      <c r="A359" s="40" t="s">
        <v>151</v>
      </c>
      <c r="B359" s="41" t="s">
        <v>352</v>
      </c>
      <c r="C359" s="40" t="s">
        <v>42</v>
      </c>
      <c r="D359" s="40" t="s">
        <v>353</v>
      </c>
      <c r="E359" s="80" t="s">
        <v>276</v>
      </c>
      <c r="F359" s="80"/>
      <c r="G359" s="42" t="s">
        <v>145</v>
      </c>
      <c r="H359" s="43">
        <v>1</v>
      </c>
      <c r="I359" s="44">
        <v>2.0499999999999998</v>
      </c>
      <c r="J359" s="44">
        <v>2.0499999999999998</v>
      </c>
    </row>
    <row r="360" spans="1:10" ht="25.95" customHeight="1" x14ac:dyDescent="0.25">
      <c r="A360" s="40" t="s">
        <v>151</v>
      </c>
      <c r="B360" s="41" t="s">
        <v>277</v>
      </c>
      <c r="C360" s="40" t="s">
        <v>42</v>
      </c>
      <c r="D360" s="40" t="s">
        <v>278</v>
      </c>
      <c r="E360" s="80" t="s">
        <v>276</v>
      </c>
      <c r="F360" s="80"/>
      <c r="G360" s="42" t="s">
        <v>145</v>
      </c>
      <c r="H360" s="43">
        <v>1</v>
      </c>
      <c r="I360" s="44">
        <v>0.08</v>
      </c>
      <c r="J360" s="44">
        <v>0.08</v>
      </c>
    </row>
    <row r="361" spans="1:10" ht="25.95" customHeight="1" x14ac:dyDescent="0.25">
      <c r="A361" s="40" t="s">
        <v>151</v>
      </c>
      <c r="B361" s="41" t="s">
        <v>274</v>
      </c>
      <c r="C361" s="40" t="s">
        <v>42</v>
      </c>
      <c r="D361" s="40" t="s">
        <v>275</v>
      </c>
      <c r="E361" s="80" t="s">
        <v>276</v>
      </c>
      <c r="F361" s="80"/>
      <c r="G361" s="42" t="s">
        <v>145</v>
      </c>
      <c r="H361" s="43">
        <v>1</v>
      </c>
      <c r="I361" s="44">
        <v>0.56999999999999995</v>
      </c>
      <c r="J361" s="44">
        <v>0.56999999999999995</v>
      </c>
    </row>
    <row r="362" spans="1:10" ht="24" customHeight="1" x14ac:dyDescent="0.25">
      <c r="A362" s="40" t="s">
        <v>151</v>
      </c>
      <c r="B362" s="41" t="s">
        <v>317</v>
      </c>
      <c r="C362" s="40" t="s">
        <v>42</v>
      </c>
      <c r="D362" s="40" t="s">
        <v>318</v>
      </c>
      <c r="E362" s="80" t="s">
        <v>170</v>
      </c>
      <c r="F362" s="80"/>
      <c r="G362" s="42" t="s">
        <v>145</v>
      </c>
      <c r="H362" s="43">
        <v>1</v>
      </c>
      <c r="I362" s="44">
        <v>18.16</v>
      </c>
      <c r="J362" s="44">
        <v>18.16</v>
      </c>
    </row>
    <row r="363" spans="1:10" x14ac:dyDescent="0.25">
      <c r="A363" s="32"/>
      <c r="B363" s="32"/>
      <c r="C363" s="32"/>
      <c r="D363" s="32"/>
      <c r="E363" s="32" t="s">
        <v>162</v>
      </c>
      <c r="F363" s="45">
        <v>18.420000000000002</v>
      </c>
      <c r="G363" s="32" t="s">
        <v>163</v>
      </c>
      <c r="H363" s="45">
        <v>0</v>
      </c>
      <c r="I363" s="32" t="s">
        <v>164</v>
      </c>
      <c r="J363" s="45">
        <v>18.420000000000002</v>
      </c>
    </row>
    <row r="364" spans="1:10" ht="14.4" thickBot="1" x14ac:dyDescent="0.3">
      <c r="A364" s="32"/>
      <c r="B364" s="32"/>
      <c r="C364" s="32"/>
      <c r="D364" s="32"/>
      <c r="E364" s="32" t="s">
        <v>165</v>
      </c>
      <c r="F364" s="45">
        <v>7.22</v>
      </c>
      <c r="G364" s="32"/>
      <c r="H364" s="78" t="s">
        <v>166</v>
      </c>
      <c r="I364" s="78"/>
      <c r="J364" s="45">
        <v>34.08</v>
      </c>
    </row>
    <row r="365" spans="1:10" ht="1.05" customHeight="1" thickTop="1" x14ac:dyDescent="0.25">
      <c r="A365" s="46"/>
      <c r="B365" s="46"/>
      <c r="C365" s="46"/>
      <c r="D365" s="46"/>
      <c r="E365" s="46"/>
      <c r="F365" s="46"/>
      <c r="G365" s="46"/>
      <c r="H365" s="46"/>
      <c r="I365" s="46"/>
      <c r="J365" s="46"/>
    </row>
    <row r="366" spans="1:10" ht="18" customHeight="1" x14ac:dyDescent="0.25">
      <c r="A366" s="15"/>
      <c r="B366" s="16" t="s">
        <v>33</v>
      </c>
      <c r="C366" s="15" t="s">
        <v>34</v>
      </c>
      <c r="D366" s="15" t="s">
        <v>10</v>
      </c>
      <c r="E366" s="81" t="s">
        <v>138</v>
      </c>
      <c r="F366" s="81"/>
      <c r="G366" s="17" t="s">
        <v>35</v>
      </c>
      <c r="H366" s="16" t="s">
        <v>11</v>
      </c>
      <c r="I366" s="16" t="s">
        <v>36</v>
      </c>
      <c r="J366" s="16" t="s">
        <v>12</v>
      </c>
    </row>
    <row r="367" spans="1:10" ht="25.95" customHeight="1" x14ac:dyDescent="0.25">
      <c r="A367" s="23" t="s">
        <v>139</v>
      </c>
      <c r="B367" s="25" t="s">
        <v>148</v>
      </c>
      <c r="C367" s="23" t="s">
        <v>42</v>
      </c>
      <c r="D367" s="23" t="s">
        <v>149</v>
      </c>
      <c r="E367" s="82" t="s">
        <v>150</v>
      </c>
      <c r="F367" s="82"/>
      <c r="G367" s="24" t="s">
        <v>44</v>
      </c>
      <c r="H367" s="34">
        <v>1</v>
      </c>
      <c r="I367" s="26">
        <v>24.31</v>
      </c>
      <c r="J367" s="26">
        <v>24.31</v>
      </c>
    </row>
    <row r="368" spans="1:10" ht="24" customHeight="1" x14ac:dyDescent="0.25">
      <c r="A368" s="35" t="s">
        <v>141</v>
      </c>
      <c r="B368" s="36" t="s">
        <v>348</v>
      </c>
      <c r="C368" s="35" t="s">
        <v>42</v>
      </c>
      <c r="D368" s="35" t="s">
        <v>349</v>
      </c>
      <c r="E368" s="79" t="s">
        <v>144</v>
      </c>
      <c r="F368" s="79"/>
      <c r="G368" s="37" t="s">
        <v>145</v>
      </c>
      <c r="H368" s="38">
        <v>0.45290000000000002</v>
      </c>
      <c r="I368" s="39">
        <v>26.86</v>
      </c>
      <c r="J368" s="39">
        <v>12.16</v>
      </c>
    </row>
    <row r="369" spans="1:10" ht="24" customHeight="1" x14ac:dyDescent="0.25">
      <c r="A369" s="40" t="s">
        <v>151</v>
      </c>
      <c r="B369" s="41" t="s">
        <v>354</v>
      </c>
      <c r="C369" s="40" t="s">
        <v>42</v>
      </c>
      <c r="D369" s="40" t="s">
        <v>355</v>
      </c>
      <c r="E369" s="80" t="s">
        <v>154</v>
      </c>
      <c r="F369" s="80"/>
      <c r="G369" s="42" t="s">
        <v>341</v>
      </c>
      <c r="H369" s="43">
        <v>0.32569999999999999</v>
      </c>
      <c r="I369" s="44">
        <v>37.31</v>
      </c>
      <c r="J369" s="44">
        <v>12.15</v>
      </c>
    </row>
    <row r="370" spans="1:10" x14ac:dyDescent="0.25">
      <c r="A370" s="32"/>
      <c r="B370" s="32"/>
      <c r="C370" s="32"/>
      <c r="D370" s="32"/>
      <c r="E370" s="32" t="s">
        <v>162</v>
      </c>
      <c r="F370" s="45">
        <v>8.34</v>
      </c>
      <c r="G370" s="32" t="s">
        <v>163</v>
      </c>
      <c r="H370" s="45">
        <v>0</v>
      </c>
      <c r="I370" s="32" t="s">
        <v>164</v>
      </c>
      <c r="J370" s="45">
        <v>8.34</v>
      </c>
    </row>
    <row r="371" spans="1:10" ht="14.4" thickBot="1" x14ac:dyDescent="0.3">
      <c r="A371" s="32"/>
      <c r="B371" s="32"/>
      <c r="C371" s="32"/>
      <c r="D371" s="32"/>
      <c r="E371" s="32" t="s">
        <v>165</v>
      </c>
      <c r="F371" s="45">
        <v>6.53</v>
      </c>
      <c r="G371" s="32"/>
      <c r="H371" s="78" t="s">
        <v>166</v>
      </c>
      <c r="I371" s="78"/>
      <c r="J371" s="45">
        <v>30.84</v>
      </c>
    </row>
    <row r="372" spans="1:10" ht="1.05" customHeight="1" thickTop="1" x14ac:dyDescent="0.25">
      <c r="A372" s="46"/>
      <c r="B372" s="46"/>
      <c r="C372" s="46"/>
      <c r="D372" s="46"/>
      <c r="E372" s="46"/>
      <c r="F372" s="46"/>
      <c r="G372" s="46"/>
      <c r="H372" s="46"/>
      <c r="I372" s="46"/>
      <c r="J372" s="46"/>
    </row>
    <row r="373" spans="1:10" ht="18" customHeight="1" x14ac:dyDescent="0.25">
      <c r="A373" s="15"/>
      <c r="B373" s="16" t="s">
        <v>33</v>
      </c>
      <c r="C373" s="15" t="s">
        <v>34</v>
      </c>
      <c r="D373" s="15" t="s">
        <v>10</v>
      </c>
      <c r="E373" s="81" t="s">
        <v>138</v>
      </c>
      <c r="F373" s="81"/>
      <c r="G373" s="17" t="s">
        <v>35</v>
      </c>
      <c r="H373" s="16" t="s">
        <v>11</v>
      </c>
      <c r="I373" s="16" t="s">
        <v>36</v>
      </c>
      <c r="J373" s="16" t="s">
        <v>12</v>
      </c>
    </row>
    <row r="374" spans="1:10" ht="39" customHeight="1" x14ac:dyDescent="0.25">
      <c r="A374" s="23" t="s">
        <v>139</v>
      </c>
      <c r="B374" s="25" t="s">
        <v>216</v>
      </c>
      <c r="C374" s="23" t="s">
        <v>42</v>
      </c>
      <c r="D374" s="23" t="s">
        <v>217</v>
      </c>
      <c r="E374" s="82" t="s">
        <v>194</v>
      </c>
      <c r="F374" s="82"/>
      <c r="G374" s="24" t="s">
        <v>195</v>
      </c>
      <c r="H374" s="34">
        <v>1</v>
      </c>
      <c r="I374" s="26">
        <v>9.85</v>
      </c>
      <c r="J374" s="26">
        <v>9.85</v>
      </c>
    </row>
    <row r="375" spans="1:10" ht="39" customHeight="1" x14ac:dyDescent="0.25">
      <c r="A375" s="35" t="s">
        <v>141</v>
      </c>
      <c r="B375" s="36" t="s">
        <v>356</v>
      </c>
      <c r="C375" s="35" t="s">
        <v>42</v>
      </c>
      <c r="D375" s="35" t="s">
        <v>357</v>
      </c>
      <c r="E375" s="79" t="s">
        <v>258</v>
      </c>
      <c r="F375" s="79"/>
      <c r="G375" s="37" t="s">
        <v>145</v>
      </c>
      <c r="H375" s="38">
        <v>1</v>
      </c>
      <c r="I375" s="39">
        <v>0.62</v>
      </c>
      <c r="J375" s="39">
        <v>0.62</v>
      </c>
    </row>
    <row r="376" spans="1:10" ht="39" customHeight="1" x14ac:dyDescent="0.25">
      <c r="A376" s="35" t="s">
        <v>141</v>
      </c>
      <c r="B376" s="36" t="s">
        <v>358</v>
      </c>
      <c r="C376" s="35" t="s">
        <v>42</v>
      </c>
      <c r="D376" s="35" t="s">
        <v>359</v>
      </c>
      <c r="E376" s="79" t="s">
        <v>258</v>
      </c>
      <c r="F376" s="79"/>
      <c r="G376" s="37" t="s">
        <v>145</v>
      </c>
      <c r="H376" s="38">
        <v>1</v>
      </c>
      <c r="I376" s="39">
        <v>0.78</v>
      </c>
      <c r="J376" s="39">
        <v>0.78</v>
      </c>
    </row>
    <row r="377" spans="1:10" ht="39" customHeight="1" x14ac:dyDescent="0.25">
      <c r="A377" s="35" t="s">
        <v>141</v>
      </c>
      <c r="B377" s="36" t="s">
        <v>360</v>
      </c>
      <c r="C377" s="35" t="s">
        <v>42</v>
      </c>
      <c r="D377" s="35" t="s">
        <v>361</v>
      </c>
      <c r="E377" s="79" t="s">
        <v>258</v>
      </c>
      <c r="F377" s="79"/>
      <c r="G377" s="37" t="s">
        <v>145</v>
      </c>
      <c r="H377" s="38">
        <v>1</v>
      </c>
      <c r="I377" s="39">
        <v>0.16</v>
      </c>
      <c r="J377" s="39">
        <v>0.16</v>
      </c>
    </row>
    <row r="378" spans="1:10" ht="39" customHeight="1" x14ac:dyDescent="0.25">
      <c r="A378" s="35" t="s">
        <v>141</v>
      </c>
      <c r="B378" s="36" t="s">
        <v>362</v>
      </c>
      <c r="C378" s="35" t="s">
        <v>42</v>
      </c>
      <c r="D378" s="35" t="s">
        <v>363</v>
      </c>
      <c r="E378" s="79" t="s">
        <v>258</v>
      </c>
      <c r="F378" s="79"/>
      <c r="G378" s="37" t="s">
        <v>145</v>
      </c>
      <c r="H378" s="38">
        <v>1</v>
      </c>
      <c r="I378" s="39">
        <v>8.2899999999999991</v>
      </c>
      <c r="J378" s="39">
        <v>8.2899999999999991</v>
      </c>
    </row>
    <row r="379" spans="1:10" x14ac:dyDescent="0.25">
      <c r="A379" s="32"/>
      <c r="B379" s="32"/>
      <c r="C379" s="32"/>
      <c r="D379" s="32"/>
      <c r="E379" s="32" t="s">
        <v>162</v>
      </c>
      <c r="F379" s="45">
        <v>0</v>
      </c>
      <c r="G379" s="32" t="s">
        <v>163</v>
      </c>
      <c r="H379" s="45">
        <v>0</v>
      </c>
      <c r="I379" s="32" t="s">
        <v>164</v>
      </c>
      <c r="J379" s="45">
        <v>0</v>
      </c>
    </row>
    <row r="380" spans="1:10" ht="14.4" thickBot="1" x14ac:dyDescent="0.3">
      <c r="A380" s="32"/>
      <c r="B380" s="32"/>
      <c r="C380" s="32"/>
      <c r="D380" s="32"/>
      <c r="E380" s="32" t="s">
        <v>165</v>
      </c>
      <c r="F380" s="45">
        <v>2.64</v>
      </c>
      <c r="G380" s="32"/>
      <c r="H380" s="78" t="s">
        <v>166</v>
      </c>
      <c r="I380" s="78"/>
      <c r="J380" s="45">
        <v>12.49</v>
      </c>
    </row>
    <row r="381" spans="1:10" ht="1.05" customHeight="1" thickTop="1" x14ac:dyDescent="0.25">
      <c r="A381" s="46"/>
      <c r="B381" s="46"/>
      <c r="C381" s="46"/>
      <c r="D381" s="46"/>
      <c r="E381" s="46"/>
      <c r="F381" s="46"/>
      <c r="G381" s="46"/>
      <c r="H381" s="46"/>
      <c r="I381" s="46"/>
      <c r="J381" s="46"/>
    </row>
    <row r="382" spans="1:10" ht="18" customHeight="1" x14ac:dyDescent="0.25">
      <c r="A382" s="15"/>
      <c r="B382" s="16" t="s">
        <v>33</v>
      </c>
      <c r="C382" s="15" t="s">
        <v>34</v>
      </c>
      <c r="D382" s="15" t="s">
        <v>10</v>
      </c>
      <c r="E382" s="81" t="s">
        <v>138</v>
      </c>
      <c r="F382" s="81"/>
      <c r="G382" s="17" t="s">
        <v>35</v>
      </c>
      <c r="H382" s="16" t="s">
        <v>11</v>
      </c>
      <c r="I382" s="16" t="s">
        <v>36</v>
      </c>
      <c r="J382" s="16" t="s">
        <v>12</v>
      </c>
    </row>
    <row r="383" spans="1:10" ht="39" customHeight="1" x14ac:dyDescent="0.25">
      <c r="A383" s="23" t="s">
        <v>139</v>
      </c>
      <c r="B383" s="25" t="s">
        <v>356</v>
      </c>
      <c r="C383" s="23" t="s">
        <v>42</v>
      </c>
      <c r="D383" s="23" t="s">
        <v>357</v>
      </c>
      <c r="E383" s="82" t="s">
        <v>258</v>
      </c>
      <c r="F383" s="82"/>
      <c r="G383" s="24" t="s">
        <v>145</v>
      </c>
      <c r="H383" s="34">
        <v>1</v>
      </c>
      <c r="I383" s="26">
        <v>0.62</v>
      </c>
      <c r="J383" s="26">
        <v>0.62</v>
      </c>
    </row>
    <row r="384" spans="1:10" ht="64.95" customHeight="1" x14ac:dyDescent="0.25">
      <c r="A384" s="40" t="s">
        <v>151</v>
      </c>
      <c r="B384" s="41" t="s">
        <v>364</v>
      </c>
      <c r="C384" s="40" t="s">
        <v>42</v>
      </c>
      <c r="D384" s="40" t="s">
        <v>365</v>
      </c>
      <c r="E384" s="80" t="s">
        <v>267</v>
      </c>
      <c r="F384" s="80"/>
      <c r="G384" s="42" t="s">
        <v>240</v>
      </c>
      <c r="H384" s="43">
        <v>5.3300000000000001E-5</v>
      </c>
      <c r="I384" s="44">
        <v>11744.5</v>
      </c>
      <c r="J384" s="44">
        <v>0.62</v>
      </c>
    </row>
    <row r="385" spans="1:10" x14ac:dyDescent="0.25">
      <c r="A385" s="32"/>
      <c r="B385" s="32"/>
      <c r="C385" s="32"/>
      <c r="D385" s="32"/>
      <c r="E385" s="32" t="s">
        <v>162</v>
      </c>
      <c r="F385" s="45">
        <v>0</v>
      </c>
      <c r="G385" s="32" t="s">
        <v>163</v>
      </c>
      <c r="H385" s="45">
        <v>0</v>
      </c>
      <c r="I385" s="32" t="s">
        <v>164</v>
      </c>
      <c r="J385" s="45">
        <v>0</v>
      </c>
    </row>
    <row r="386" spans="1:10" ht="14.4" thickBot="1" x14ac:dyDescent="0.3">
      <c r="A386" s="32"/>
      <c r="B386" s="32"/>
      <c r="C386" s="32"/>
      <c r="D386" s="32"/>
      <c r="E386" s="32" t="s">
        <v>165</v>
      </c>
      <c r="F386" s="45">
        <v>0.16</v>
      </c>
      <c r="G386" s="32"/>
      <c r="H386" s="78" t="s">
        <v>166</v>
      </c>
      <c r="I386" s="78"/>
      <c r="J386" s="45">
        <v>0.78</v>
      </c>
    </row>
    <row r="387" spans="1:10" ht="1.05" customHeight="1" thickTop="1" x14ac:dyDescent="0.25">
      <c r="A387" s="46"/>
      <c r="B387" s="46"/>
      <c r="C387" s="46"/>
      <c r="D387" s="46"/>
      <c r="E387" s="46"/>
      <c r="F387" s="46"/>
      <c r="G387" s="46"/>
      <c r="H387" s="46"/>
      <c r="I387" s="46"/>
      <c r="J387" s="46"/>
    </row>
    <row r="388" spans="1:10" ht="18" customHeight="1" x14ac:dyDescent="0.25">
      <c r="A388" s="15"/>
      <c r="B388" s="16" t="s">
        <v>33</v>
      </c>
      <c r="C388" s="15" t="s">
        <v>34</v>
      </c>
      <c r="D388" s="15" t="s">
        <v>10</v>
      </c>
      <c r="E388" s="81" t="s">
        <v>138</v>
      </c>
      <c r="F388" s="81"/>
      <c r="G388" s="17" t="s">
        <v>35</v>
      </c>
      <c r="H388" s="16" t="s">
        <v>11</v>
      </c>
      <c r="I388" s="16" t="s">
        <v>36</v>
      </c>
      <c r="J388" s="16" t="s">
        <v>12</v>
      </c>
    </row>
    <row r="389" spans="1:10" ht="39" customHeight="1" x14ac:dyDescent="0.25">
      <c r="A389" s="23" t="s">
        <v>139</v>
      </c>
      <c r="B389" s="25" t="s">
        <v>360</v>
      </c>
      <c r="C389" s="23" t="s">
        <v>42</v>
      </c>
      <c r="D389" s="23" t="s">
        <v>361</v>
      </c>
      <c r="E389" s="82" t="s">
        <v>258</v>
      </c>
      <c r="F389" s="82"/>
      <c r="G389" s="24" t="s">
        <v>145</v>
      </c>
      <c r="H389" s="34">
        <v>1</v>
      </c>
      <c r="I389" s="26">
        <v>0.16</v>
      </c>
      <c r="J389" s="26">
        <v>0.16</v>
      </c>
    </row>
    <row r="390" spans="1:10" ht="64.95" customHeight="1" x14ac:dyDescent="0.25">
      <c r="A390" s="40" t="s">
        <v>151</v>
      </c>
      <c r="B390" s="41" t="s">
        <v>364</v>
      </c>
      <c r="C390" s="40" t="s">
        <v>42</v>
      </c>
      <c r="D390" s="40" t="s">
        <v>365</v>
      </c>
      <c r="E390" s="80" t="s">
        <v>267</v>
      </c>
      <c r="F390" s="80"/>
      <c r="G390" s="42" t="s">
        <v>240</v>
      </c>
      <c r="H390" s="43">
        <v>1.43E-5</v>
      </c>
      <c r="I390" s="44">
        <v>11744.5</v>
      </c>
      <c r="J390" s="44">
        <v>0.16</v>
      </c>
    </row>
    <row r="391" spans="1:10" x14ac:dyDescent="0.25">
      <c r="A391" s="32"/>
      <c r="B391" s="32"/>
      <c r="C391" s="32"/>
      <c r="D391" s="32"/>
      <c r="E391" s="32" t="s">
        <v>162</v>
      </c>
      <c r="F391" s="45">
        <v>0</v>
      </c>
      <c r="G391" s="32" t="s">
        <v>163</v>
      </c>
      <c r="H391" s="45">
        <v>0</v>
      </c>
      <c r="I391" s="32" t="s">
        <v>164</v>
      </c>
      <c r="J391" s="45">
        <v>0</v>
      </c>
    </row>
    <row r="392" spans="1:10" ht="14.4" thickBot="1" x14ac:dyDescent="0.3">
      <c r="A392" s="32"/>
      <c r="B392" s="32"/>
      <c r="C392" s="32"/>
      <c r="D392" s="32"/>
      <c r="E392" s="32" t="s">
        <v>165</v>
      </c>
      <c r="F392" s="45">
        <v>0.04</v>
      </c>
      <c r="G392" s="32"/>
      <c r="H392" s="78" t="s">
        <v>166</v>
      </c>
      <c r="I392" s="78"/>
      <c r="J392" s="45">
        <v>0.2</v>
      </c>
    </row>
    <row r="393" spans="1:10" ht="1.05" customHeight="1" thickTop="1" x14ac:dyDescent="0.25">
      <c r="A393" s="46"/>
      <c r="B393" s="46"/>
      <c r="C393" s="46"/>
      <c r="D393" s="46"/>
      <c r="E393" s="46"/>
      <c r="F393" s="46"/>
      <c r="G393" s="46"/>
      <c r="H393" s="46"/>
      <c r="I393" s="46"/>
      <c r="J393" s="46"/>
    </row>
    <row r="394" spans="1:10" ht="18" customHeight="1" x14ac:dyDescent="0.25">
      <c r="A394" s="15"/>
      <c r="B394" s="16" t="s">
        <v>33</v>
      </c>
      <c r="C394" s="15" t="s">
        <v>34</v>
      </c>
      <c r="D394" s="15" t="s">
        <v>10</v>
      </c>
      <c r="E394" s="81" t="s">
        <v>138</v>
      </c>
      <c r="F394" s="81"/>
      <c r="G394" s="17" t="s">
        <v>35</v>
      </c>
      <c r="H394" s="16" t="s">
        <v>11</v>
      </c>
      <c r="I394" s="16" t="s">
        <v>36</v>
      </c>
      <c r="J394" s="16" t="s">
        <v>12</v>
      </c>
    </row>
    <row r="395" spans="1:10" ht="39" customHeight="1" x14ac:dyDescent="0.25">
      <c r="A395" s="23" t="s">
        <v>139</v>
      </c>
      <c r="B395" s="25" t="s">
        <v>358</v>
      </c>
      <c r="C395" s="23" t="s">
        <v>42</v>
      </c>
      <c r="D395" s="23" t="s">
        <v>359</v>
      </c>
      <c r="E395" s="82" t="s">
        <v>258</v>
      </c>
      <c r="F395" s="82"/>
      <c r="G395" s="24" t="s">
        <v>145</v>
      </c>
      <c r="H395" s="34">
        <v>1</v>
      </c>
      <c r="I395" s="26">
        <v>0.78</v>
      </c>
      <c r="J395" s="26">
        <v>0.78</v>
      </c>
    </row>
    <row r="396" spans="1:10" ht="64.95" customHeight="1" x14ac:dyDescent="0.25">
      <c r="A396" s="40" t="s">
        <v>151</v>
      </c>
      <c r="B396" s="41" t="s">
        <v>364</v>
      </c>
      <c r="C396" s="40" t="s">
        <v>42</v>
      </c>
      <c r="D396" s="40" t="s">
        <v>365</v>
      </c>
      <c r="E396" s="80" t="s">
        <v>267</v>
      </c>
      <c r="F396" s="80"/>
      <c r="G396" s="42" t="s">
        <v>240</v>
      </c>
      <c r="H396" s="43">
        <v>6.6699999999999995E-5</v>
      </c>
      <c r="I396" s="44">
        <v>11744.5</v>
      </c>
      <c r="J396" s="44">
        <v>0.78</v>
      </c>
    </row>
    <row r="397" spans="1:10" x14ac:dyDescent="0.25">
      <c r="A397" s="32"/>
      <c r="B397" s="32"/>
      <c r="C397" s="32"/>
      <c r="D397" s="32"/>
      <c r="E397" s="32" t="s">
        <v>162</v>
      </c>
      <c r="F397" s="45">
        <v>0</v>
      </c>
      <c r="G397" s="32" t="s">
        <v>163</v>
      </c>
      <c r="H397" s="45">
        <v>0</v>
      </c>
      <c r="I397" s="32" t="s">
        <v>164</v>
      </c>
      <c r="J397" s="45">
        <v>0</v>
      </c>
    </row>
    <row r="398" spans="1:10" ht="14.4" thickBot="1" x14ac:dyDescent="0.3">
      <c r="A398" s="32"/>
      <c r="B398" s="32"/>
      <c r="C398" s="32"/>
      <c r="D398" s="32"/>
      <c r="E398" s="32" t="s">
        <v>165</v>
      </c>
      <c r="F398" s="45">
        <v>0.2</v>
      </c>
      <c r="G398" s="32"/>
      <c r="H398" s="78" t="s">
        <v>166</v>
      </c>
      <c r="I398" s="78"/>
      <c r="J398" s="45">
        <v>0.98</v>
      </c>
    </row>
    <row r="399" spans="1:10" ht="1.05" customHeight="1" thickTop="1" x14ac:dyDescent="0.25">
      <c r="A399" s="46"/>
      <c r="B399" s="46"/>
      <c r="C399" s="46"/>
      <c r="D399" s="46"/>
      <c r="E399" s="46"/>
      <c r="F399" s="46"/>
      <c r="G399" s="46"/>
      <c r="H399" s="46"/>
      <c r="I399" s="46"/>
      <c r="J399" s="46"/>
    </row>
    <row r="400" spans="1:10" ht="18" customHeight="1" x14ac:dyDescent="0.25">
      <c r="A400" s="15"/>
      <c r="B400" s="16" t="s">
        <v>33</v>
      </c>
      <c r="C400" s="15" t="s">
        <v>34</v>
      </c>
      <c r="D400" s="15" t="s">
        <v>10</v>
      </c>
      <c r="E400" s="81" t="s">
        <v>138</v>
      </c>
      <c r="F400" s="81"/>
      <c r="G400" s="17" t="s">
        <v>35</v>
      </c>
      <c r="H400" s="16" t="s">
        <v>11</v>
      </c>
      <c r="I400" s="16" t="s">
        <v>36</v>
      </c>
      <c r="J400" s="16" t="s">
        <v>12</v>
      </c>
    </row>
    <row r="401" spans="1:10" ht="39" customHeight="1" x14ac:dyDescent="0.25">
      <c r="A401" s="23" t="s">
        <v>139</v>
      </c>
      <c r="B401" s="25" t="s">
        <v>362</v>
      </c>
      <c r="C401" s="23" t="s">
        <v>42</v>
      </c>
      <c r="D401" s="23" t="s">
        <v>363</v>
      </c>
      <c r="E401" s="82" t="s">
        <v>258</v>
      </c>
      <c r="F401" s="82"/>
      <c r="G401" s="24" t="s">
        <v>145</v>
      </c>
      <c r="H401" s="34">
        <v>1</v>
      </c>
      <c r="I401" s="26">
        <v>8.2899999999999991</v>
      </c>
      <c r="J401" s="26">
        <v>8.2899999999999991</v>
      </c>
    </row>
    <row r="402" spans="1:10" ht="24" customHeight="1" x14ac:dyDescent="0.25">
      <c r="A402" s="40" t="s">
        <v>151</v>
      </c>
      <c r="B402" s="41" t="s">
        <v>366</v>
      </c>
      <c r="C402" s="40" t="s">
        <v>42</v>
      </c>
      <c r="D402" s="40" t="s">
        <v>367</v>
      </c>
      <c r="E402" s="80" t="s">
        <v>154</v>
      </c>
      <c r="F402" s="80"/>
      <c r="G402" s="42" t="s">
        <v>341</v>
      </c>
      <c r="H402" s="43">
        <v>1.44</v>
      </c>
      <c r="I402" s="44">
        <v>5.76</v>
      </c>
      <c r="J402" s="44">
        <v>8.2899999999999991</v>
      </c>
    </row>
    <row r="403" spans="1:10" x14ac:dyDescent="0.25">
      <c r="A403" s="32"/>
      <c r="B403" s="32"/>
      <c r="C403" s="32"/>
      <c r="D403" s="32"/>
      <c r="E403" s="32" t="s">
        <v>162</v>
      </c>
      <c r="F403" s="45">
        <v>0</v>
      </c>
      <c r="G403" s="32" t="s">
        <v>163</v>
      </c>
      <c r="H403" s="45">
        <v>0</v>
      </c>
      <c r="I403" s="32" t="s">
        <v>164</v>
      </c>
      <c r="J403" s="45">
        <v>0</v>
      </c>
    </row>
    <row r="404" spans="1:10" ht="14.4" thickBot="1" x14ac:dyDescent="0.3">
      <c r="A404" s="32"/>
      <c r="B404" s="32"/>
      <c r="C404" s="32"/>
      <c r="D404" s="32"/>
      <c r="E404" s="32" t="s">
        <v>165</v>
      </c>
      <c r="F404" s="45">
        <v>2.2200000000000002</v>
      </c>
      <c r="G404" s="32"/>
      <c r="H404" s="78" t="s">
        <v>166</v>
      </c>
      <c r="I404" s="78"/>
      <c r="J404" s="45">
        <v>10.51</v>
      </c>
    </row>
    <row r="405" spans="1:10" ht="1.05" customHeight="1" thickTop="1" x14ac:dyDescent="0.25">
      <c r="A405" s="46"/>
      <c r="B405" s="46"/>
      <c r="C405" s="46"/>
      <c r="D405" s="46"/>
      <c r="E405" s="46"/>
      <c r="F405" s="46"/>
      <c r="G405" s="46"/>
      <c r="H405" s="46"/>
      <c r="I405" s="46"/>
      <c r="J405" s="46"/>
    </row>
    <row r="406" spans="1:10" ht="18" customHeight="1" x14ac:dyDescent="0.25">
      <c r="A406" s="15"/>
      <c r="B406" s="16" t="s">
        <v>33</v>
      </c>
      <c r="C406" s="15" t="s">
        <v>34</v>
      </c>
      <c r="D406" s="15" t="s">
        <v>10</v>
      </c>
      <c r="E406" s="81" t="s">
        <v>138</v>
      </c>
      <c r="F406" s="81"/>
      <c r="G406" s="17" t="s">
        <v>35</v>
      </c>
      <c r="H406" s="16" t="s">
        <v>11</v>
      </c>
      <c r="I406" s="16" t="s">
        <v>36</v>
      </c>
      <c r="J406" s="16" t="s">
        <v>12</v>
      </c>
    </row>
    <row r="407" spans="1:10" ht="52.05" customHeight="1" x14ac:dyDescent="0.25">
      <c r="A407" s="23" t="s">
        <v>139</v>
      </c>
      <c r="B407" s="25" t="s">
        <v>196</v>
      </c>
      <c r="C407" s="23" t="s">
        <v>42</v>
      </c>
      <c r="D407" s="23" t="s">
        <v>197</v>
      </c>
      <c r="E407" s="82" t="s">
        <v>194</v>
      </c>
      <c r="F407" s="82"/>
      <c r="G407" s="24" t="s">
        <v>198</v>
      </c>
      <c r="H407" s="34">
        <v>1</v>
      </c>
      <c r="I407" s="26">
        <v>64.09</v>
      </c>
      <c r="J407" s="26">
        <v>64.09</v>
      </c>
    </row>
    <row r="408" spans="1:10" ht="25.95" customHeight="1" x14ac:dyDescent="0.25">
      <c r="A408" s="35" t="s">
        <v>141</v>
      </c>
      <c r="B408" s="36" t="s">
        <v>346</v>
      </c>
      <c r="C408" s="35" t="s">
        <v>42</v>
      </c>
      <c r="D408" s="35" t="s">
        <v>347</v>
      </c>
      <c r="E408" s="79" t="s">
        <v>144</v>
      </c>
      <c r="F408" s="79"/>
      <c r="G408" s="37" t="s">
        <v>145</v>
      </c>
      <c r="H408" s="38">
        <v>1</v>
      </c>
      <c r="I408" s="39">
        <v>24.02</v>
      </c>
      <c r="J408" s="39">
        <v>24.02</v>
      </c>
    </row>
    <row r="409" spans="1:10" ht="52.05" customHeight="1" x14ac:dyDescent="0.25">
      <c r="A409" s="35" t="s">
        <v>141</v>
      </c>
      <c r="B409" s="36" t="s">
        <v>368</v>
      </c>
      <c r="C409" s="35" t="s">
        <v>42</v>
      </c>
      <c r="D409" s="35" t="s">
        <v>369</v>
      </c>
      <c r="E409" s="79" t="s">
        <v>258</v>
      </c>
      <c r="F409" s="79"/>
      <c r="G409" s="37" t="s">
        <v>145</v>
      </c>
      <c r="H409" s="38">
        <v>1</v>
      </c>
      <c r="I409" s="39">
        <v>31.55</v>
      </c>
      <c r="J409" s="39">
        <v>31.55</v>
      </c>
    </row>
    <row r="410" spans="1:10" ht="52.05" customHeight="1" x14ac:dyDescent="0.25">
      <c r="A410" s="35" t="s">
        <v>141</v>
      </c>
      <c r="B410" s="36" t="s">
        <v>370</v>
      </c>
      <c r="C410" s="35" t="s">
        <v>42</v>
      </c>
      <c r="D410" s="35" t="s">
        <v>371</v>
      </c>
      <c r="E410" s="79" t="s">
        <v>258</v>
      </c>
      <c r="F410" s="79"/>
      <c r="G410" s="37" t="s">
        <v>145</v>
      </c>
      <c r="H410" s="38">
        <v>1</v>
      </c>
      <c r="I410" s="39">
        <v>8.52</v>
      </c>
      <c r="J410" s="39">
        <v>8.52</v>
      </c>
    </row>
    <row r="411" spans="1:10" x14ac:dyDescent="0.25">
      <c r="A411" s="32"/>
      <c r="B411" s="32"/>
      <c r="C411" s="32"/>
      <c r="D411" s="32"/>
      <c r="E411" s="32" t="s">
        <v>162</v>
      </c>
      <c r="F411" s="45">
        <v>18.579999999999998</v>
      </c>
      <c r="G411" s="32" t="s">
        <v>163</v>
      </c>
      <c r="H411" s="45">
        <v>0</v>
      </c>
      <c r="I411" s="32" t="s">
        <v>164</v>
      </c>
      <c r="J411" s="45">
        <v>18.579999999999998</v>
      </c>
    </row>
    <row r="412" spans="1:10" ht="14.4" thickBot="1" x14ac:dyDescent="0.3">
      <c r="A412" s="32"/>
      <c r="B412" s="32"/>
      <c r="C412" s="32"/>
      <c r="D412" s="32"/>
      <c r="E412" s="32" t="s">
        <v>165</v>
      </c>
      <c r="F412" s="45">
        <v>17.23</v>
      </c>
      <c r="G412" s="32"/>
      <c r="H412" s="78" t="s">
        <v>166</v>
      </c>
      <c r="I412" s="78"/>
      <c r="J412" s="45">
        <v>81.319999999999993</v>
      </c>
    </row>
    <row r="413" spans="1:10" ht="1.05" customHeight="1" thickTop="1" x14ac:dyDescent="0.25">
      <c r="A413" s="46"/>
      <c r="B413" s="46"/>
      <c r="C413" s="46"/>
      <c r="D413" s="46"/>
      <c r="E413" s="46"/>
      <c r="F413" s="46"/>
      <c r="G413" s="46"/>
      <c r="H413" s="46"/>
      <c r="I413" s="46"/>
      <c r="J413" s="46"/>
    </row>
    <row r="414" spans="1:10" ht="18" customHeight="1" x14ac:dyDescent="0.25">
      <c r="A414" s="15"/>
      <c r="B414" s="16" t="s">
        <v>33</v>
      </c>
      <c r="C414" s="15" t="s">
        <v>34</v>
      </c>
      <c r="D414" s="15" t="s">
        <v>10</v>
      </c>
      <c r="E414" s="81" t="s">
        <v>138</v>
      </c>
      <c r="F414" s="81"/>
      <c r="G414" s="17" t="s">
        <v>35</v>
      </c>
      <c r="H414" s="16" t="s">
        <v>11</v>
      </c>
      <c r="I414" s="16" t="s">
        <v>36</v>
      </c>
      <c r="J414" s="16" t="s">
        <v>12</v>
      </c>
    </row>
    <row r="415" spans="1:10" ht="52.05" customHeight="1" x14ac:dyDescent="0.25">
      <c r="A415" s="23" t="s">
        <v>139</v>
      </c>
      <c r="B415" s="25" t="s">
        <v>368</v>
      </c>
      <c r="C415" s="23" t="s">
        <v>42</v>
      </c>
      <c r="D415" s="23" t="s">
        <v>369</v>
      </c>
      <c r="E415" s="82" t="s">
        <v>258</v>
      </c>
      <c r="F415" s="82"/>
      <c r="G415" s="24" t="s">
        <v>145</v>
      </c>
      <c r="H415" s="34">
        <v>1</v>
      </c>
      <c r="I415" s="26">
        <v>31.55</v>
      </c>
      <c r="J415" s="26">
        <v>31.55</v>
      </c>
    </row>
    <row r="416" spans="1:10" ht="39" customHeight="1" x14ac:dyDescent="0.25">
      <c r="A416" s="40" t="s">
        <v>151</v>
      </c>
      <c r="B416" s="41" t="s">
        <v>372</v>
      </c>
      <c r="C416" s="40" t="s">
        <v>42</v>
      </c>
      <c r="D416" s="40" t="s">
        <v>373</v>
      </c>
      <c r="E416" s="80" t="s">
        <v>267</v>
      </c>
      <c r="F416" s="80"/>
      <c r="G416" s="42" t="s">
        <v>240</v>
      </c>
      <c r="H416" s="43">
        <v>5.3300000000000001E-5</v>
      </c>
      <c r="I416" s="44">
        <v>592078.81000000006</v>
      </c>
      <c r="J416" s="44">
        <v>31.55</v>
      </c>
    </row>
    <row r="417" spans="1:10" x14ac:dyDescent="0.25">
      <c r="A417" s="32"/>
      <c r="B417" s="32"/>
      <c r="C417" s="32"/>
      <c r="D417" s="32"/>
      <c r="E417" s="32" t="s">
        <v>162</v>
      </c>
      <c r="F417" s="45">
        <v>0</v>
      </c>
      <c r="G417" s="32" t="s">
        <v>163</v>
      </c>
      <c r="H417" s="45">
        <v>0</v>
      </c>
      <c r="I417" s="32" t="s">
        <v>164</v>
      </c>
      <c r="J417" s="45">
        <v>0</v>
      </c>
    </row>
    <row r="418" spans="1:10" ht="14.4" thickBot="1" x14ac:dyDescent="0.3">
      <c r="A418" s="32"/>
      <c r="B418" s="32"/>
      <c r="C418" s="32"/>
      <c r="D418" s="32"/>
      <c r="E418" s="32" t="s">
        <v>165</v>
      </c>
      <c r="F418" s="45">
        <v>8.48</v>
      </c>
      <c r="G418" s="32"/>
      <c r="H418" s="78" t="s">
        <v>166</v>
      </c>
      <c r="I418" s="78"/>
      <c r="J418" s="45">
        <v>40.03</v>
      </c>
    </row>
    <row r="419" spans="1:10" ht="1.05" customHeight="1" thickTop="1" x14ac:dyDescent="0.25">
      <c r="A419" s="46"/>
      <c r="B419" s="46"/>
      <c r="C419" s="46"/>
      <c r="D419" s="46"/>
      <c r="E419" s="46"/>
      <c r="F419" s="46"/>
      <c r="G419" s="46"/>
      <c r="H419" s="46"/>
      <c r="I419" s="46"/>
      <c r="J419" s="46"/>
    </row>
    <row r="420" spans="1:10" ht="18" customHeight="1" x14ac:dyDescent="0.25">
      <c r="A420" s="15"/>
      <c r="B420" s="16" t="s">
        <v>33</v>
      </c>
      <c r="C420" s="15" t="s">
        <v>34</v>
      </c>
      <c r="D420" s="15" t="s">
        <v>10</v>
      </c>
      <c r="E420" s="81" t="s">
        <v>138</v>
      </c>
      <c r="F420" s="81"/>
      <c r="G420" s="17" t="s">
        <v>35</v>
      </c>
      <c r="H420" s="16" t="s">
        <v>11</v>
      </c>
      <c r="I420" s="16" t="s">
        <v>36</v>
      </c>
      <c r="J420" s="16" t="s">
        <v>12</v>
      </c>
    </row>
    <row r="421" spans="1:10" ht="52.05" customHeight="1" x14ac:dyDescent="0.25">
      <c r="A421" s="23" t="s">
        <v>139</v>
      </c>
      <c r="B421" s="25" t="s">
        <v>370</v>
      </c>
      <c r="C421" s="23" t="s">
        <v>42</v>
      </c>
      <c r="D421" s="23" t="s">
        <v>371</v>
      </c>
      <c r="E421" s="82" t="s">
        <v>258</v>
      </c>
      <c r="F421" s="82"/>
      <c r="G421" s="24" t="s">
        <v>145</v>
      </c>
      <c r="H421" s="34">
        <v>1</v>
      </c>
      <c r="I421" s="26">
        <v>8.52</v>
      </c>
      <c r="J421" s="26">
        <v>8.52</v>
      </c>
    </row>
    <row r="422" spans="1:10" ht="39" customHeight="1" x14ac:dyDescent="0.25">
      <c r="A422" s="40" t="s">
        <v>151</v>
      </c>
      <c r="B422" s="41" t="s">
        <v>372</v>
      </c>
      <c r="C422" s="40" t="s">
        <v>42</v>
      </c>
      <c r="D422" s="40" t="s">
        <v>373</v>
      </c>
      <c r="E422" s="80" t="s">
        <v>267</v>
      </c>
      <c r="F422" s="80"/>
      <c r="G422" s="42" t="s">
        <v>240</v>
      </c>
      <c r="H422" s="43">
        <v>1.4399999999999999E-5</v>
      </c>
      <c r="I422" s="44">
        <v>592078.81000000006</v>
      </c>
      <c r="J422" s="44">
        <v>8.52</v>
      </c>
    </row>
    <row r="423" spans="1:10" x14ac:dyDescent="0.25">
      <c r="A423" s="32"/>
      <c r="B423" s="32"/>
      <c r="C423" s="32"/>
      <c r="D423" s="32"/>
      <c r="E423" s="32" t="s">
        <v>162</v>
      </c>
      <c r="F423" s="45">
        <v>0</v>
      </c>
      <c r="G423" s="32" t="s">
        <v>163</v>
      </c>
      <c r="H423" s="45">
        <v>0</v>
      </c>
      <c r="I423" s="32" t="s">
        <v>164</v>
      </c>
      <c r="J423" s="45">
        <v>0</v>
      </c>
    </row>
    <row r="424" spans="1:10" ht="14.4" thickBot="1" x14ac:dyDescent="0.3">
      <c r="A424" s="32"/>
      <c r="B424" s="32"/>
      <c r="C424" s="32"/>
      <c r="D424" s="32"/>
      <c r="E424" s="32" t="s">
        <v>165</v>
      </c>
      <c r="F424" s="45">
        <v>2.29</v>
      </c>
      <c r="G424" s="32"/>
      <c r="H424" s="78" t="s">
        <v>166</v>
      </c>
      <c r="I424" s="78"/>
      <c r="J424" s="45">
        <v>10.81</v>
      </c>
    </row>
    <row r="425" spans="1:10" ht="1.05" customHeight="1" thickTop="1" x14ac:dyDescent="0.25">
      <c r="A425" s="46"/>
      <c r="B425" s="46"/>
      <c r="C425" s="46"/>
      <c r="D425" s="46"/>
      <c r="E425" s="46"/>
      <c r="F425" s="46"/>
      <c r="G425" s="46"/>
      <c r="H425" s="46"/>
      <c r="I425" s="46"/>
      <c r="J425" s="46"/>
    </row>
    <row r="426" spans="1:10" ht="18" customHeight="1" x14ac:dyDescent="0.25">
      <c r="A426" s="15"/>
      <c r="B426" s="16" t="s">
        <v>33</v>
      </c>
      <c r="C426" s="15" t="s">
        <v>34</v>
      </c>
      <c r="D426" s="15" t="s">
        <v>10</v>
      </c>
      <c r="E426" s="81" t="s">
        <v>138</v>
      </c>
      <c r="F426" s="81"/>
      <c r="G426" s="17" t="s">
        <v>35</v>
      </c>
      <c r="H426" s="16" t="s">
        <v>11</v>
      </c>
      <c r="I426" s="16" t="s">
        <v>36</v>
      </c>
      <c r="J426" s="16" t="s">
        <v>12</v>
      </c>
    </row>
    <row r="427" spans="1:10" ht="24" customHeight="1" x14ac:dyDescent="0.25">
      <c r="A427" s="23" t="s">
        <v>139</v>
      </c>
      <c r="B427" s="25" t="s">
        <v>142</v>
      </c>
      <c r="C427" s="23" t="s">
        <v>42</v>
      </c>
      <c r="D427" s="23" t="s">
        <v>143</v>
      </c>
      <c r="E427" s="82" t="s">
        <v>144</v>
      </c>
      <c r="F427" s="82"/>
      <c r="G427" s="24" t="s">
        <v>145</v>
      </c>
      <c r="H427" s="34">
        <v>1</v>
      </c>
      <c r="I427" s="26">
        <v>20.100000000000001</v>
      </c>
      <c r="J427" s="26">
        <v>20.100000000000001</v>
      </c>
    </row>
    <row r="428" spans="1:10" ht="25.95" customHeight="1" x14ac:dyDescent="0.25">
      <c r="A428" s="35" t="s">
        <v>141</v>
      </c>
      <c r="B428" s="36" t="s">
        <v>319</v>
      </c>
      <c r="C428" s="35" t="s">
        <v>42</v>
      </c>
      <c r="D428" s="35" t="s">
        <v>320</v>
      </c>
      <c r="E428" s="79" t="s">
        <v>144</v>
      </c>
      <c r="F428" s="79"/>
      <c r="G428" s="37" t="s">
        <v>145</v>
      </c>
      <c r="H428" s="38">
        <v>1</v>
      </c>
      <c r="I428" s="39">
        <v>0.28000000000000003</v>
      </c>
      <c r="J428" s="39">
        <v>0.28000000000000003</v>
      </c>
    </row>
    <row r="429" spans="1:10" ht="25.95" customHeight="1" x14ac:dyDescent="0.25">
      <c r="A429" s="40" t="s">
        <v>151</v>
      </c>
      <c r="B429" s="41" t="s">
        <v>277</v>
      </c>
      <c r="C429" s="40" t="s">
        <v>42</v>
      </c>
      <c r="D429" s="40" t="s">
        <v>278</v>
      </c>
      <c r="E429" s="80" t="s">
        <v>276</v>
      </c>
      <c r="F429" s="80"/>
      <c r="G429" s="42" t="s">
        <v>145</v>
      </c>
      <c r="H429" s="43">
        <v>1</v>
      </c>
      <c r="I429" s="44">
        <v>0.08</v>
      </c>
      <c r="J429" s="44">
        <v>0.08</v>
      </c>
    </row>
    <row r="430" spans="1:10" ht="25.95" customHeight="1" x14ac:dyDescent="0.25">
      <c r="A430" s="40" t="s">
        <v>151</v>
      </c>
      <c r="B430" s="41" t="s">
        <v>287</v>
      </c>
      <c r="C430" s="40" t="s">
        <v>42</v>
      </c>
      <c r="D430" s="40" t="s">
        <v>288</v>
      </c>
      <c r="E430" s="80" t="s">
        <v>276</v>
      </c>
      <c r="F430" s="80"/>
      <c r="G430" s="42" t="s">
        <v>145</v>
      </c>
      <c r="H430" s="43">
        <v>1</v>
      </c>
      <c r="I430" s="44">
        <v>1.43</v>
      </c>
      <c r="J430" s="44">
        <v>1.43</v>
      </c>
    </row>
    <row r="431" spans="1:10" ht="25.95" customHeight="1" x14ac:dyDescent="0.25">
      <c r="A431" s="40" t="s">
        <v>151</v>
      </c>
      <c r="B431" s="41" t="s">
        <v>285</v>
      </c>
      <c r="C431" s="40" t="s">
        <v>42</v>
      </c>
      <c r="D431" s="40" t="s">
        <v>286</v>
      </c>
      <c r="E431" s="80" t="s">
        <v>276</v>
      </c>
      <c r="F431" s="80"/>
      <c r="G431" s="42" t="s">
        <v>145</v>
      </c>
      <c r="H431" s="43">
        <v>1</v>
      </c>
      <c r="I431" s="44">
        <v>2.46</v>
      </c>
      <c r="J431" s="44">
        <v>2.46</v>
      </c>
    </row>
    <row r="432" spans="1:10" ht="25.95" customHeight="1" x14ac:dyDescent="0.25">
      <c r="A432" s="40" t="s">
        <v>151</v>
      </c>
      <c r="B432" s="41" t="s">
        <v>274</v>
      </c>
      <c r="C432" s="40" t="s">
        <v>42</v>
      </c>
      <c r="D432" s="40" t="s">
        <v>275</v>
      </c>
      <c r="E432" s="80" t="s">
        <v>276</v>
      </c>
      <c r="F432" s="80"/>
      <c r="G432" s="42" t="s">
        <v>145</v>
      </c>
      <c r="H432" s="43">
        <v>1</v>
      </c>
      <c r="I432" s="44">
        <v>0.56999999999999995</v>
      </c>
      <c r="J432" s="44">
        <v>0.56999999999999995</v>
      </c>
    </row>
    <row r="433" spans="1:10" ht="25.95" customHeight="1" x14ac:dyDescent="0.25">
      <c r="A433" s="40" t="s">
        <v>151</v>
      </c>
      <c r="B433" s="41" t="s">
        <v>374</v>
      </c>
      <c r="C433" s="40" t="s">
        <v>42</v>
      </c>
      <c r="D433" s="40" t="s">
        <v>375</v>
      </c>
      <c r="E433" s="80" t="s">
        <v>276</v>
      </c>
      <c r="F433" s="80"/>
      <c r="G433" s="42" t="s">
        <v>145</v>
      </c>
      <c r="H433" s="43">
        <v>1</v>
      </c>
      <c r="I433" s="44">
        <v>1.39</v>
      </c>
      <c r="J433" s="44">
        <v>1.39</v>
      </c>
    </row>
    <row r="434" spans="1:10" ht="25.95" customHeight="1" x14ac:dyDescent="0.25">
      <c r="A434" s="40" t="s">
        <v>151</v>
      </c>
      <c r="B434" s="41" t="s">
        <v>376</v>
      </c>
      <c r="C434" s="40" t="s">
        <v>42</v>
      </c>
      <c r="D434" s="40" t="s">
        <v>377</v>
      </c>
      <c r="E434" s="80" t="s">
        <v>276</v>
      </c>
      <c r="F434" s="80"/>
      <c r="G434" s="42" t="s">
        <v>145</v>
      </c>
      <c r="H434" s="43">
        <v>1</v>
      </c>
      <c r="I434" s="44">
        <v>0.61</v>
      </c>
      <c r="J434" s="44">
        <v>0.61</v>
      </c>
    </row>
    <row r="435" spans="1:10" ht="24" customHeight="1" x14ac:dyDescent="0.25">
      <c r="A435" s="40" t="s">
        <v>151</v>
      </c>
      <c r="B435" s="41" t="s">
        <v>321</v>
      </c>
      <c r="C435" s="40" t="s">
        <v>42</v>
      </c>
      <c r="D435" s="40" t="s">
        <v>322</v>
      </c>
      <c r="E435" s="80" t="s">
        <v>170</v>
      </c>
      <c r="F435" s="80"/>
      <c r="G435" s="42" t="s">
        <v>145</v>
      </c>
      <c r="H435" s="43">
        <v>1</v>
      </c>
      <c r="I435" s="44">
        <v>13.28</v>
      </c>
      <c r="J435" s="44">
        <v>13.28</v>
      </c>
    </row>
    <row r="436" spans="1:10" x14ac:dyDescent="0.25">
      <c r="A436" s="32"/>
      <c r="B436" s="32"/>
      <c r="C436" s="32"/>
      <c r="D436" s="32"/>
      <c r="E436" s="32" t="s">
        <v>162</v>
      </c>
      <c r="F436" s="45">
        <v>13.56</v>
      </c>
      <c r="G436" s="32" t="s">
        <v>163</v>
      </c>
      <c r="H436" s="45">
        <v>0</v>
      </c>
      <c r="I436" s="32" t="s">
        <v>164</v>
      </c>
      <c r="J436" s="45">
        <v>13.56</v>
      </c>
    </row>
    <row r="437" spans="1:10" ht="14.4" thickBot="1" x14ac:dyDescent="0.3">
      <c r="A437" s="32"/>
      <c r="B437" s="32"/>
      <c r="C437" s="32"/>
      <c r="D437" s="32"/>
      <c r="E437" s="32" t="s">
        <v>165</v>
      </c>
      <c r="F437" s="45">
        <v>5.4</v>
      </c>
      <c r="G437" s="32"/>
      <c r="H437" s="78" t="s">
        <v>166</v>
      </c>
      <c r="I437" s="78"/>
      <c r="J437" s="45">
        <v>25.5</v>
      </c>
    </row>
    <row r="438" spans="1:10" ht="1.05" customHeight="1" thickTop="1" x14ac:dyDescent="0.25">
      <c r="A438" s="46"/>
      <c r="B438" s="46"/>
      <c r="C438" s="46"/>
      <c r="D438" s="46"/>
      <c r="E438" s="46"/>
      <c r="F438" s="46"/>
      <c r="G438" s="46"/>
      <c r="H438" s="46"/>
      <c r="I438" s="46"/>
      <c r="J438" s="46"/>
    </row>
    <row r="439" spans="1:10" x14ac:dyDescent="0.25">
      <c r="A439" s="28"/>
      <c r="B439" s="28"/>
      <c r="C439" s="28"/>
      <c r="D439" s="28"/>
      <c r="E439" s="28"/>
      <c r="F439" s="28"/>
      <c r="G439" s="28"/>
      <c r="H439" s="28"/>
      <c r="I439" s="28"/>
      <c r="J439" s="28"/>
    </row>
    <row r="440" spans="1:10" x14ac:dyDescent="0.25">
      <c r="A440" s="73"/>
      <c r="B440" s="73"/>
      <c r="C440" s="73"/>
      <c r="D440" s="30"/>
      <c r="E440" s="29"/>
      <c r="F440" s="72" t="s">
        <v>28</v>
      </c>
      <c r="G440" s="73"/>
      <c r="H440" s="74">
        <v>600890.01</v>
      </c>
      <c r="I440" s="73"/>
      <c r="J440" s="73"/>
    </row>
    <row r="441" spans="1:10" x14ac:dyDescent="0.25">
      <c r="A441" s="73"/>
      <c r="B441" s="73"/>
      <c r="C441" s="73"/>
      <c r="D441" s="30"/>
      <c r="E441" s="29"/>
      <c r="F441" s="72" t="s">
        <v>29</v>
      </c>
      <c r="G441" s="73"/>
      <c r="H441" s="74">
        <v>161514.10999999999</v>
      </c>
      <c r="I441" s="73"/>
      <c r="J441" s="73"/>
    </row>
    <row r="442" spans="1:10" x14ac:dyDescent="0.25">
      <c r="A442" s="73"/>
      <c r="B442" s="73"/>
      <c r="C442" s="73"/>
      <c r="D442" s="30"/>
      <c r="E442" s="29"/>
      <c r="F442" s="72" t="s">
        <v>30</v>
      </c>
      <c r="G442" s="73"/>
      <c r="H442" s="74">
        <v>762404.12</v>
      </c>
      <c r="I442" s="73"/>
      <c r="J442" s="73"/>
    </row>
    <row r="443" spans="1:10" ht="60" customHeight="1" x14ac:dyDescent="0.25">
      <c r="A443" s="31"/>
      <c r="B443" s="31"/>
      <c r="C443" s="31"/>
      <c r="D443" s="31"/>
      <c r="E443" s="31"/>
      <c r="F443" s="31"/>
      <c r="G443" s="31"/>
      <c r="H443" s="31"/>
      <c r="I443" s="31"/>
      <c r="J443" s="31"/>
    </row>
    <row r="444" spans="1:10" ht="70.05" customHeight="1" x14ac:dyDescent="0.25">
      <c r="A444" s="75" t="s">
        <v>31</v>
      </c>
      <c r="B444" s="66"/>
      <c r="C444" s="66"/>
      <c r="D444" s="66"/>
      <c r="E444" s="66"/>
      <c r="F444" s="66"/>
      <c r="G444" s="66"/>
      <c r="H444" s="66"/>
      <c r="I444" s="66"/>
      <c r="J444" s="66"/>
    </row>
  </sheetData>
  <mergeCells count="363">
    <mergeCell ref="A442:C442"/>
    <mergeCell ref="F442:G442"/>
    <mergeCell ref="H442:J442"/>
    <mergeCell ref="A444:J444"/>
    <mergeCell ref="H437:I437"/>
    <mergeCell ref="A440:C440"/>
    <mergeCell ref="F440:G440"/>
    <mergeCell ref="H440:J440"/>
    <mergeCell ref="A441:C441"/>
    <mergeCell ref="F441:G441"/>
    <mergeCell ref="H441:J441"/>
    <mergeCell ref="E430:F430"/>
    <mergeCell ref="E431:F431"/>
    <mergeCell ref="E432:F432"/>
    <mergeCell ref="E433:F433"/>
    <mergeCell ref="E434:F434"/>
    <mergeCell ref="E435:F435"/>
    <mergeCell ref="E422:F422"/>
    <mergeCell ref="H424:I424"/>
    <mergeCell ref="E426:F426"/>
    <mergeCell ref="E427:F427"/>
    <mergeCell ref="E428:F428"/>
    <mergeCell ref="E429:F429"/>
    <mergeCell ref="E414:F414"/>
    <mergeCell ref="E415:F415"/>
    <mergeCell ref="E416:F416"/>
    <mergeCell ref="H418:I418"/>
    <mergeCell ref="E420:F420"/>
    <mergeCell ref="E421:F421"/>
    <mergeCell ref="E406:F406"/>
    <mergeCell ref="E407:F407"/>
    <mergeCell ref="E408:F408"/>
    <mergeCell ref="E409:F409"/>
    <mergeCell ref="E410:F410"/>
    <mergeCell ref="H412:I412"/>
    <mergeCell ref="E396:F396"/>
    <mergeCell ref="H398:I398"/>
    <mergeCell ref="E400:F400"/>
    <mergeCell ref="E401:F401"/>
    <mergeCell ref="E402:F402"/>
    <mergeCell ref="H404:I404"/>
    <mergeCell ref="E388:F388"/>
    <mergeCell ref="E389:F389"/>
    <mergeCell ref="E390:F390"/>
    <mergeCell ref="H392:I392"/>
    <mergeCell ref="E394:F394"/>
    <mergeCell ref="E395:F395"/>
    <mergeCell ref="E378:F378"/>
    <mergeCell ref="H380:I380"/>
    <mergeCell ref="E382:F382"/>
    <mergeCell ref="E383:F383"/>
    <mergeCell ref="E384:F384"/>
    <mergeCell ref="H386:I386"/>
    <mergeCell ref="H371:I371"/>
    <mergeCell ref="E373:F373"/>
    <mergeCell ref="E374:F374"/>
    <mergeCell ref="E375:F375"/>
    <mergeCell ref="E376:F376"/>
    <mergeCell ref="E377:F377"/>
    <mergeCell ref="E362:F362"/>
    <mergeCell ref="H364:I364"/>
    <mergeCell ref="E366:F366"/>
    <mergeCell ref="E367:F367"/>
    <mergeCell ref="E368:F368"/>
    <mergeCell ref="E369:F369"/>
    <mergeCell ref="E356:F356"/>
    <mergeCell ref="E357:F357"/>
    <mergeCell ref="E358:F358"/>
    <mergeCell ref="E359:F359"/>
    <mergeCell ref="E360:F360"/>
    <mergeCell ref="E361:F361"/>
    <mergeCell ref="E348:F348"/>
    <mergeCell ref="E349:F349"/>
    <mergeCell ref="H351:I351"/>
    <mergeCell ref="E353:F353"/>
    <mergeCell ref="E354:F354"/>
    <mergeCell ref="E355:F355"/>
    <mergeCell ref="E342:F342"/>
    <mergeCell ref="E343:F343"/>
    <mergeCell ref="E344:F344"/>
    <mergeCell ref="E345:F345"/>
    <mergeCell ref="E346:F346"/>
    <mergeCell ref="E347:F347"/>
    <mergeCell ref="E334:F334"/>
    <mergeCell ref="E335:F335"/>
    <mergeCell ref="E336:F336"/>
    <mergeCell ref="H338:I338"/>
    <mergeCell ref="E340:F340"/>
    <mergeCell ref="E341:F341"/>
    <mergeCell ref="E328:F328"/>
    <mergeCell ref="E329:F329"/>
    <mergeCell ref="E330:F330"/>
    <mergeCell ref="E331:F331"/>
    <mergeCell ref="E332:F332"/>
    <mergeCell ref="E333:F333"/>
    <mergeCell ref="E320:F320"/>
    <mergeCell ref="E321:F321"/>
    <mergeCell ref="E322:F322"/>
    <mergeCell ref="E323:F323"/>
    <mergeCell ref="H325:I325"/>
    <mergeCell ref="E327:F327"/>
    <mergeCell ref="E314:F314"/>
    <mergeCell ref="E315:F315"/>
    <mergeCell ref="E316:F316"/>
    <mergeCell ref="E317:F317"/>
    <mergeCell ref="E318:F318"/>
    <mergeCell ref="E319:F319"/>
    <mergeCell ref="E306:F306"/>
    <mergeCell ref="E307:F307"/>
    <mergeCell ref="E308:F308"/>
    <mergeCell ref="E309:F309"/>
    <mergeCell ref="E310:F310"/>
    <mergeCell ref="H312:I312"/>
    <mergeCell ref="H299:I299"/>
    <mergeCell ref="E301:F301"/>
    <mergeCell ref="E302:F302"/>
    <mergeCell ref="E303:F303"/>
    <mergeCell ref="E304:F304"/>
    <mergeCell ref="E305:F305"/>
    <mergeCell ref="E290:F290"/>
    <mergeCell ref="E291:F291"/>
    <mergeCell ref="H293:I293"/>
    <mergeCell ref="E295:F295"/>
    <mergeCell ref="E296:F296"/>
    <mergeCell ref="E297:F297"/>
    <mergeCell ref="H281:I281"/>
    <mergeCell ref="E283:F283"/>
    <mergeCell ref="E284:F284"/>
    <mergeCell ref="E285:F285"/>
    <mergeCell ref="H287:I287"/>
    <mergeCell ref="E289:F289"/>
    <mergeCell ref="E272:F272"/>
    <mergeCell ref="E273:F273"/>
    <mergeCell ref="H275:I275"/>
    <mergeCell ref="E277:F277"/>
    <mergeCell ref="E278:F278"/>
    <mergeCell ref="E279:F279"/>
    <mergeCell ref="H265:I265"/>
    <mergeCell ref="E267:F267"/>
    <mergeCell ref="E268:F268"/>
    <mergeCell ref="E269:F269"/>
    <mergeCell ref="E270:F270"/>
    <mergeCell ref="E271:F271"/>
    <mergeCell ref="H257:I257"/>
    <mergeCell ref="E259:F259"/>
    <mergeCell ref="E260:F260"/>
    <mergeCell ref="E261:F261"/>
    <mergeCell ref="E262:F262"/>
    <mergeCell ref="E263:F263"/>
    <mergeCell ref="E248:F248"/>
    <mergeCell ref="E249:F249"/>
    <mergeCell ref="H251:I251"/>
    <mergeCell ref="E253:F253"/>
    <mergeCell ref="E254:F254"/>
    <mergeCell ref="E255:F255"/>
    <mergeCell ref="E240:F240"/>
    <mergeCell ref="E241:F241"/>
    <mergeCell ref="H243:I243"/>
    <mergeCell ref="E245:F245"/>
    <mergeCell ref="E246:F246"/>
    <mergeCell ref="E247:F247"/>
    <mergeCell ref="H231:I231"/>
    <mergeCell ref="E233:F233"/>
    <mergeCell ref="E234:F234"/>
    <mergeCell ref="E235:F235"/>
    <mergeCell ref="H237:I237"/>
    <mergeCell ref="E239:F239"/>
    <mergeCell ref="E222:F222"/>
    <mergeCell ref="E223:F223"/>
    <mergeCell ref="H225:I225"/>
    <mergeCell ref="E227:F227"/>
    <mergeCell ref="E228:F228"/>
    <mergeCell ref="E229:F229"/>
    <mergeCell ref="H213:I213"/>
    <mergeCell ref="E215:F215"/>
    <mergeCell ref="E216:F216"/>
    <mergeCell ref="E217:F217"/>
    <mergeCell ref="H219:I219"/>
    <mergeCell ref="E221:F221"/>
    <mergeCell ref="E204:F204"/>
    <mergeCell ref="E205:F205"/>
    <mergeCell ref="H207:I207"/>
    <mergeCell ref="E209:F209"/>
    <mergeCell ref="E210:F210"/>
    <mergeCell ref="E211:F211"/>
    <mergeCell ref="H195:I195"/>
    <mergeCell ref="E197:F197"/>
    <mergeCell ref="E198:F198"/>
    <mergeCell ref="E199:F199"/>
    <mergeCell ref="H201:I201"/>
    <mergeCell ref="E203:F203"/>
    <mergeCell ref="E188:F188"/>
    <mergeCell ref="E189:F189"/>
    <mergeCell ref="E190:F190"/>
    <mergeCell ref="E191:F191"/>
    <mergeCell ref="E192:F192"/>
    <mergeCell ref="E193:F193"/>
    <mergeCell ref="E180:F180"/>
    <mergeCell ref="E181:F181"/>
    <mergeCell ref="H183:I183"/>
    <mergeCell ref="E185:F185"/>
    <mergeCell ref="E186:F186"/>
    <mergeCell ref="E187:F187"/>
    <mergeCell ref="E174:F174"/>
    <mergeCell ref="E175:F175"/>
    <mergeCell ref="E176:F176"/>
    <mergeCell ref="E177:F177"/>
    <mergeCell ref="E178:F178"/>
    <mergeCell ref="E179:F179"/>
    <mergeCell ref="E166:F166"/>
    <mergeCell ref="E167:F167"/>
    <mergeCell ref="E168:F168"/>
    <mergeCell ref="H170:I170"/>
    <mergeCell ref="E172:F172"/>
    <mergeCell ref="E173:F173"/>
    <mergeCell ref="E160:F160"/>
    <mergeCell ref="E161:F161"/>
    <mergeCell ref="E162:F162"/>
    <mergeCell ref="E163:F163"/>
    <mergeCell ref="E164:F164"/>
    <mergeCell ref="E165:F165"/>
    <mergeCell ref="H151:I151"/>
    <mergeCell ref="E153:F153"/>
    <mergeCell ref="E154:F154"/>
    <mergeCell ref="E155:F155"/>
    <mergeCell ref="H157:I157"/>
    <mergeCell ref="E159:F159"/>
    <mergeCell ref="E142:F142"/>
    <mergeCell ref="E143:F143"/>
    <mergeCell ref="H145:I145"/>
    <mergeCell ref="E147:F147"/>
    <mergeCell ref="E148:F148"/>
    <mergeCell ref="E149:F149"/>
    <mergeCell ref="H133:I133"/>
    <mergeCell ref="E135:F135"/>
    <mergeCell ref="E136:F136"/>
    <mergeCell ref="E137:F137"/>
    <mergeCell ref="H139:I139"/>
    <mergeCell ref="E141:F141"/>
    <mergeCell ref="E126:F126"/>
    <mergeCell ref="E127:F127"/>
    <mergeCell ref="E128:F128"/>
    <mergeCell ref="E129:F129"/>
    <mergeCell ref="E130:F130"/>
    <mergeCell ref="E131:F131"/>
    <mergeCell ref="H117:I117"/>
    <mergeCell ref="E119:F119"/>
    <mergeCell ref="E120:F120"/>
    <mergeCell ref="E121:F121"/>
    <mergeCell ref="E122:F122"/>
    <mergeCell ref="H124:I124"/>
    <mergeCell ref="E110:F110"/>
    <mergeCell ref="E111:F111"/>
    <mergeCell ref="E112:F112"/>
    <mergeCell ref="E113:F113"/>
    <mergeCell ref="E114:F114"/>
    <mergeCell ref="E115:F115"/>
    <mergeCell ref="E102:F102"/>
    <mergeCell ref="E103:F103"/>
    <mergeCell ref="E104:F104"/>
    <mergeCell ref="E105:F105"/>
    <mergeCell ref="H107:I107"/>
    <mergeCell ref="E109:F109"/>
    <mergeCell ref="E94:F94"/>
    <mergeCell ref="E95:F95"/>
    <mergeCell ref="E96:F96"/>
    <mergeCell ref="H98:I98"/>
    <mergeCell ref="A100:J100"/>
    <mergeCell ref="E101:F101"/>
    <mergeCell ref="E88:F88"/>
    <mergeCell ref="E89:F89"/>
    <mergeCell ref="E90:F90"/>
    <mergeCell ref="E91:F91"/>
    <mergeCell ref="E92:F92"/>
    <mergeCell ref="E93:F93"/>
    <mergeCell ref="E80:F80"/>
    <mergeCell ref="E81:F81"/>
    <mergeCell ref="E82:F82"/>
    <mergeCell ref="E83:F83"/>
    <mergeCell ref="H85:I85"/>
    <mergeCell ref="E87:F87"/>
    <mergeCell ref="E72:F72"/>
    <mergeCell ref="H74:I74"/>
    <mergeCell ref="E76:F76"/>
    <mergeCell ref="E77:F77"/>
    <mergeCell ref="E78:F78"/>
    <mergeCell ref="E79:F79"/>
    <mergeCell ref="E66:F66"/>
    <mergeCell ref="E67:F67"/>
    <mergeCell ref="E68:F68"/>
    <mergeCell ref="E69:F69"/>
    <mergeCell ref="E70:F70"/>
    <mergeCell ref="E71:F71"/>
    <mergeCell ref="E58:F58"/>
    <mergeCell ref="E59:F59"/>
    <mergeCell ref="E60:F60"/>
    <mergeCell ref="E61:F61"/>
    <mergeCell ref="E62:F62"/>
    <mergeCell ref="H64:I64"/>
    <mergeCell ref="E50:F50"/>
    <mergeCell ref="E51:F51"/>
    <mergeCell ref="E52:F52"/>
    <mergeCell ref="E53:F53"/>
    <mergeCell ref="E54:F54"/>
    <mergeCell ref="H56:I56"/>
    <mergeCell ref="E42:F42"/>
    <mergeCell ref="E43:F43"/>
    <mergeCell ref="E44:F44"/>
    <mergeCell ref="H46:I46"/>
    <mergeCell ref="E48:F48"/>
    <mergeCell ref="E49:F49"/>
    <mergeCell ref="A35:E35"/>
    <mergeCell ref="F35:I35"/>
    <mergeCell ref="H37:I37"/>
    <mergeCell ref="E39:F39"/>
    <mergeCell ref="E40:F40"/>
    <mergeCell ref="E41:F41"/>
    <mergeCell ref="A32:E32"/>
    <mergeCell ref="F32:I32"/>
    <mergeCell ref="A33:E33"/>
    <mergeCell ref="F33:I33"/>
    <mergeCell ref="A34:E34"/>
    <mergeCell ref="F34:I34"/>
    <mergeCell ref="H27:I27"/>
    <mergeCell ref="J27:J28"/>
    <mergeCell ref="A30:E30"/>
    <mergeCell ref="F30:I30"/>
    <mergeCell ref="A31:E31"/>
    <mergeCell ref="F31:I31"/>
    <mergeCell ref="E25:F25"/>
    <mergeCell ref="E26:F26"/>
    <mergeCell ref="A27:A28"/>
    <mergeCell ref="B27:B28"/>
    <mergeCell ref="C27:C28"/>
    <mergeCell ref="D27:D28"/>
    <mergeCell ref="E27:E28"/>
    <mergeCell ref="F27:G27"/>
    <mergeCell ref="E17:F17"/>
    <mergeCell ref="E18:F18"/>
    <mergeCell ref="E19:F19"/>
    <mergeCell ref="E20:F20"/>
    <mergeCell ref="E21:F21"/>
    <mergeCell ref="C1:D1"/>
    <mergeCell ref="E1:F1"/>
    <mergeCell ref="G1:H1"/>
    <mergeCell ref="I1:J1"/>
    <mergeCell ref="C2:D2"/>
    <mergeCell ref="E2:F2"/>
    <mergeCell ref="G2:H2"/>
    <mergeCell ref="I2:J2"/>
    <mergeCell ref="H23:I23"/>
    <mergeCell ref="E9:F9"/>
    <mergeCell ref="E10:F10"/>
    <mergeCell ref="E11:F11"/>
    <mergeCell ref="E12:F12"/>
    <mergeCell ref="E13:F13"/>
    <mergeCell ref="H15:I15"/>
    <mergeCell ref="A3:J3"/>
    <mergeCell ref="A4:J4"/>
    <mergeCell ref="E5:F5"/>
    <mergeCell ref="E6:F6"/>
    <mergeCell ref="E7:F7"/>
    <mergeCell ref="E8:F8"/>
  </mergeCells>
  <pageMargins left="0.5" right="0.5" top="1.3109999999999999" bottom="1" header="3.7999999999999999E-2" footer="0.5"/>
  <pageSetup paperSize="9" scale="72" fitToHeight="0" orientation="landscape" r:id="rId1"/>
  <headerFooter>
    <oddHeader>&amp;L &amp;C&amp;G</oddHeader>
    <oddFooter>&amp;L &amp;CRua João Cabral  - Matinha - Teresina / PI
 / brunoevelinsn@gmail.com &amp;R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4CE4D-FE63-4B3E-95D7-8CA115F85652}">
  <dimension ref="A1:G18"/>
  <sheetViews>
    <sheetView showWhiteSpace="0" view="pageBreakPreview" zoomScale="60" zoomScaleNormal="100" workbookViewId="0">
      <selection activeCell="D2" sqref="D2:E2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3"/>
      <c r="B1" s="13" t="s">
        <v>0</v>
      </c>
      <c r="C1" s="13" t="s">
        <v>1</v>
      </c>
      <c r="D1" s="71" t="s">
        <v>2</v>
      </c>
      <c r="E1" s="71"/>
      <c r="F1" s="71" t="s">
        <v>3</v>
      </c>
      <c r="G1" s="71"/>
    </row>
    <row r="2" spans="1:7" ht="94.95" customHeight="1" x14ac:dyDescent="0.25">
      <c r="A2" s="14"/>
      <c r="B2" s="14" t="s">
        <v>4</v>
      </c>
      <c r="C2" s="14" t="s">
        <v>5</v>
      </c>
      <c r="D2" s="72" t="s">
        <v>6</v>
      </c>
      <c r="E2" s="72"/>
      <c r="F2" s="72" t="s">
        <v>7</v>
      </c>
      <c r="G2" s="72"/>
    </row>
    <row r="3" spans="1:7" x14ac:dyDescent="0.25">
      <c r="A3" s="76" t="s">
        <v>699</v>
      </c>
      <c r="B3" s="66"/>
      <c r="C3" s="66"/>
      <c r="D3" s="66"/>
      <c r="E3" s="66"/>
      <c r="F3" s="66"/>
      <c r="G3" s="66"/>
    </row>
    <row r="4" spans="1:7" x14ac:dyDescent="0.25">
      <c r="A4" s="15" t="s">
        <v>9</v>
      </c>
      <c r="B4" s="15" t="s">
        <v>10</v>
      </c>
      <c r="C4" s="16" t="s">
        <v>700</v>
      </c>
      <c r="D4" s="16" t="s">
        <v>701</v>
      </c>
      <c r="E4" s="16" t="s">
        <v>702</v>
      </c>
      <c r="F4" s="16" t="s">
        <v>703</v>
      </c>
      <c r="G4" s="16" t="s">
        <v>704</v>
      </c>
    </row>
    <row r="5" spans="1:7" ht="24" customHeight="1" thickBot="1" x14ac:dyDescent="0.3">
      <c r="A5" s="18" t="s">
        <v>14</v>
      </c>
      <c r="B5" s="18" t="s">
        <v>15</v>
      </c>
      <c r="C5" s="20" t="s">
        <v>705</v>
      </c>
      <c r="D5" s="52" t="s">
        <v>705</v>
      </c>
      <c r="E5" s="20" t="s">
        <v>39</v>
      </c>
      <c r="F5" s="20" t="s">
        <v>39</v>
      </c>
      <c r="G5" s="20" t="s">
        <v>39</v>
      </c>
    </row>
    <row r="6" spans="1:7" ht="24" customHeight="1" thickTop="1" thickBot="1" x14ac:dyDescent="0.3">
      <c r="A6" s="18" t="s">
        <v>16</v>
      </c>
      <c r="B6" s="18" t="s">
        <v>17</v>
      </c>
      <c r="C6" s="20" t="s">
        <v>706</v>
      </c>
      <c r="D6" s="52" t="s">
        <v>707</v>
      </c>
      <c r="E6" s="52" t="s">
        <v>708</v>
      </c>
      <c r="F6" s="52" t="s">
        <v>709</v>
      </c>
      <c r="G6" s="52" t="s">
        <v>710</v>
      </c>
    </row>
    <row r="7" spans="1:7" ht="24" customHeight="1" thickTop="1" thickBot="1" x14ac:dyDescent="0.3">
      <c r="A7" s="18" t="s">
        <v>18</v>
      </c>
      <c r="B7" s="18" t="s">
        <v>19</v>
      </c>
      <c r="C7" s="20" t="s">
        <v>711</v>
      </c>
      <c r="D7" s="52" t="s">
        <v>712</v>
      </c>
      <c r="E7" s="52" t="s">
        <v>713</v>
      </c>
      <c r="F7" s="52" t="s">
        <v>714</v>
      </c>
      <c r="G7" s="52" t="s">
        <v>715</v>
      </c>
    </row>
    <row r="8" spans="1:7" ht="24" customHeight="1" thickTop="1" thickBot="1" x14ac:dyDescent="0.3">
      <c r="A8" s="18" t="s">
        <v>20</v>
      </c>
      <c r="B8" s="18" t="s">
        <v>21</v>
      </c>
      <c r="C8" s="20" t="s">
        <v>716</v>
      </c>
      <c r="D8" s="52" t="s">
        <v>716</v>
      </c>
      <c r="E8" s="20" t="s">
        <v>39</v>
      </c>
      <c r="F8" s="20" t="s">
        <v>39</v>
      </c>
      <c r="G8" s="20" t="s">
        <v>39</v>
      </c>
    </row>
    <row r="9" spans="1:7" ht="24" customHeight="1" thickTop="1" thickBot="1" x14ac:dyDescent="0.3">
      <c r="A9" s="18" t="s">
        <v>22</v>
      </c>
      <c r="B9" s="18" t="s">
        <v>23</v>
      </c>
      <c r="C9" s="20" t="s">
        <v>717</v>
      </c>
      <c r="D9" s="20" t="s">
        <v>39</v>
      </c>
      <c r="E9" s="52" t="s">
        <v>717</v>
      </c>
      <c r="F9" s="20" t="s">
        <v>39</v>
      </c>
      <c r="G9" s="20" t="s">
        <v>39</v>
      </c>
    </row>
    <row r="10" spans="1:7" ht="24" customHeight="1" thickTop="1" thickBot="1" x14ac:dyDescent="0.3">
      <c r="A10" s="18" t="s">
        <v>24</v>
      </c>
      <c r="B10" s="18" t="s">
        <v>25</v>
      </c>
      <c r="C10" s="20" t="s">
        <v>718</v>
      </c>
      <c r="D10" s="20" t="s">
        <v>39</v>
      </c>
      <c r="E10" s="52" t="s">
        <v>719</v>
      </c>
      <c r="F10" s="52" t="s">
        <v>719</v>
      </c>
      <c r="G10" s="20" t="s">
        <v>39</v>
      </c>
    </row>
    <row r="11" spans="1:7" ht="24" customHeight="1" thickTop="1" thickBot="1" x14ac:dyDescent="0.3">
      <c r="A11" s="18" t="s">
        <v>26</v>
      </c>
      <c r="B11" s="18" t="s">
        <v>27</v>
      </c>
      <c r="C11" s="20" t="s">
        <v>720</v>
      </c>
      <c r="D11" s="20" t="s">
        <v>39</v>
      </c>
      <c r="E11" s="20" t="s">
        <v>39</v>
      </c>
      <c r="F11" s="52" t="s">
        <v>721</v>
      </c>
      <c r="G11" s="52" t="s">
        <v>721</v>
      </c>
    </row>
    <row r="12" spans="1:7" ht="14.4" thickTop="1" x14ac:dyDescent="0.25">
      <c r="A12" s="72" t="s">
        <v>722</v>
      </c>
      <c r="B12" s="72"/>
      <c r="C12" s="14"/>
      <c r="D12" s="29" t="s">
        <v>723</v>
      </c>
      <c r="E12" s="29" t="s">
        <v>724</v>
      </c>
      <c r="F12" s="29" t="s">
        <v>725</v>
      </c>
      <c r="G12" s="29" t="s">
        <v>726</v>
      </c>
    </row>
    <row r="13" spans="1:7" x14ac:dyDescent="0.25">
      <c r="A13" s="72" t="s">
        <v>727</v>
      </c>
      <c r="B13" s="72"/>
      <c r="C13" s="14"/>
      <c r="D13" s="29" t="s">
        <v>728</v>
      </c>
      <c r="E13" s="29" t="s">
        <v>729</v>
      </c>
      <c r="F13" s="29" t="s">
        <v>730</v>
      </c>
      <c r="G13" s="29" t="s">
        <v>731</v>
      </c>
    </row>
    <row r="14" spans="1:7" x14ac:dyDescent="0.25">
      <c r="A14" s="72" t="s">
        <v>732</v>
      </c>
      <c r="B14" s="72"/>
      <c r="C14" s="14"/>
      <c r="D14" s="29" t="s">
        <v>723</v>
      </c>
      <c r="E14" s="29" t="s">
        <v>733</v>
      </c>
      <c r="F14" s="29" t="s">
        <v>734</v>
      </c>
      <c r="G14" s="29" t="s">
        <v>735</v>
      </c>
    </row>
    <row r="15" spans="1:7" x14ac:dyDescent="0.25">
      <c r="A15" s="72" t="s">
        <v>736</v>
      </c>
      <c r="B15" s="72"/>
      <c r="C15" s="14"/>
      <c r="D15" s="29" t="s">
        <v>728</v>
      </c>
      <c r="E15" s="29" t="s">
        <v>737</v>
      </c>
      <c r="F15" s="29" t="s">
        <v>738</v>
      </c>
      <c r="G15" s="29" t="s">
        <v>739</v>
      </c>
    </row>
    <row r="16" spans="1:7" x14ac:dyDescent="0.25">
      <c r="A16" s="28"/>
      <c r="B16" s="28"/>
      <c r="C16" s="28"/>
      <c r="D16" s="28"/>
      <c r="E16" s="28"/>
      <c r="F16" s="28"/>
      <c r="G16" s="28"/>
    </row>
    <row r="17" spans="1:7" ht="60" customHeight="1" x14ac:dyDescent="0.25">
      <c r="A17" s="31"/>
      <c r="B17" s="31"/>
      <c r="C17" s="31"/>
      <c r="D17" s="31"/>
      <c r="E17" s="31"/>
      <c r="F17" s="31"/>
      <c r="G17" s="31"/>
    </row>
    <row r="18" spans="1:7" ht="70.05" customHeight="1" x14ac:dyDescent="0.25">
      <c r="A18" s="75" t="s">
        <v>31</v>
      </c>
      <c r="B18" s="66"/>
      <c r="C18" s="66"/>
      <c r="D18" s="66"/>
      <c r="E18" s="66"/>
      <c r="F18" s="66"/>
      <c r="G18" s="66"/>
    </row>
  </sheetData>
  <mergeCells count="10">
    <mergeCell ref="A13:B13"/>
    <mergeCell ref="A14:B14"/>
    <mergeCell ref="A15:B15"/>
    <mergeCell ref="A18:G18"/>
    <mergeCell ref="D1:E1"/>
    <mergeCell ref="F1:G1"/>
    <mergeCell ref="D2:E2"/>
    <mergeCell ref="F2:G2"/>
    <mergeCell ref="A3:G3"/>
    <mergeCell ref="A12:B12"/>
  </mergeCells>
  <pageMargins left="0.5" right="0.5" top="1.3109999999999999" bottom="1" header="3.7999999999999999E-2" footer="0.5"/>
  <pageSetup paperSize="8" scale="57" orientation="portrait" r:id="rId1"/>
  <headerFooter>
    <oddHeader>&amp;L &amp;C&amp;G</oddHeader>
    <oddFooter>&amp;L &amp;CRua João Cabral  - Matinha - Teresina / PI
 / brunoevelinsn@gmail.com &amp;R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C2CAE-849A-4C62-B77F-67E9D41263EC}">
  <dimension ref="A1:L28"/>
  <sheetViews>
    <sheetView showWhiteSpace="0" view="pageBreakPreview" zoomScale="60" zoomScaleNormal="100" workbookViewId="0">
      <selection activeCell="E2" sqref="E2"/>
    </sheetView>
  </sheetViews>
  <sheetFormatPr defaultRowHeight="13.8" x14ac:dyDescent="0.25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x14ac:dyDescent="0.25">
      <c r="A1" s="13"/>
      <c r="B1" s="13"/>
      <c r="C1" s="13"/>
      <c r="D1" s="13" t="s">
        <v>0</v>
      </c>
      <c r="E1" s="13" t="s">
        <v>1</v>
      </c>
      <c r="F1" s="71" t="s">
        <v>2</v>
      </c>
      <c r="G1" s="71"/>
      <c r="H1" s="71"/>
      <c r="I1" s="71" t="s">
        <v>3</v>
      </c>
      <c r="J1" s="71"/>
      <c r="K1" s="71"/>
      <c r="L1" s="71"/>
    </row>
    <row r="2" spans="1:12" ht="79.95" customHeight="1" x14ac:dyDescent="0.25">
      <c r="A2" s="14"/>
      <c r="B2" s="14"/>
      <c r="C2" s="14"/>
      <c r="D2" s="14" t="s">
        <v>4</v>
      </c>
      <c r="E2" s="14" t="s">
        <v>5</v>
      </c>
      <c r="F2" s="72" t="s">
        <v>6</v>
      </c>
      <c r="G2" s="72"/>
      <c r="H2" s="72"/>
      <c r="I2" s="72" t="s">
        <v>7</v>
      </c>
      <c r="J2" s="72"/>
      <c r="K2" s="72"/>
      <c r="L2" s="72"/>
    </row>
    <row r="3" spans="1:12" x14ac:dyDescent="0.25">
      <c r="A3" s="76" t="s">
        <v>664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24" customHeight="1" x14ac:dyDescent="0.25">
      <c r="A4" s="35" t="s">
        <v>665</v>
      </c>
      <c r="B4" s="79" t="s">
        <v>666</v>
      </c>
      <c r="C4" s="79"/>
      <c r="D4" s="79"/>
      <c r="E4" s="79"/>
      <c r="F4" s="79"/>
      <c r="G4" s="79"/>
      <c r="H4" s="79"/>
      <c r="I4" s="79"/>
      <c r="J4" s="79"/>
      <c r="K4" s="79"/>
      <c r="L4" s="66"/>
    </row>
    <row r="5" spans="1:12" ht="24" customHeight="1" x14ac:dyDescent="0.25">
      <c r="A5" s="30">
        <v>1</v>
      </c>
      <c r="B5" s="77" t="s">
        <v>667</v>
      </c>
      <c r="C5" s="77"/>
      <c r="D5" s="77"/>
      <c r="E5" s="77"/>
      <c r="F5" s="77"/>
      <c r="G5" s="77"/>
      <c r="H5" s="77"/>
      <c r="I5" s="77"/>
      <c r="J5" s="77"/>
      <c r="K5" s="77"/>
      <c r="L5" s="32" t="s">
        <v>668</v>
      </c>
    </row>
    <row r="6" spans="1:12" x14ac:dyDescent="0.25">
      <c r="A6" s="30"/>
      <c r="B6" s="73" t="s">
        <v>669</v>
      </c>
      <c r="C6" s="77"/>
      <c r="D6" s="77"/>
      <c r="E6" s="77"/>
      <c r="F6" s="77"/>
      <c r="G6" s="77"/>
      <c r="H6" s="77"/>
      <c r="I6" s="77"/>
      <c r="J6" s="77"/>
      <c r="K6" s="77"/>
      <c r="L6" s="29" t="s">
        <v>668</v>
      </c>
    </row>
    <row r="7" spans="1:12" ht="24" customHeight="1" x14ac:dyDescent="0.25">
      <c r="A7" s="35" t="s">
        <v>670</v>
      </c>
      <c r="B7" s="79" t="s">
        <v>671</v>
      </c>
      <c r="C7" s="79"/>
      <c r="D7" s="79"/>
      <c r="E7" s="79"/>
      <c r="F7" s="79"/>
      <c r="G7" s="79"/>
      <c r="H7" s="79"/>
      <c r="I7" s="79"/>
      <c r="J7" s="79"/>
      <c r="K7" s="79"/>
      <c r="L7" s="66"/>
    </row>
    <row r="8" spans="1:12" ht="24" customHeight="1" x14ac:dyDescent="0.25">
      <c r="A8" s="30">
        <v>1</v>
      </c>
      <c r="B8" s="77" t="s">
        <v>672</v>
      </c>
      <c r="C8" s="77"/>
      <c r="D8" s="77"/>
      <c r="E8" s="77"/>
      <c r="F8" s="77"/>
      <c r="G8" s="77"/>
      <c r="H8" s="77"/>
      <c r="I8" s="77"/>
      <c r="J8" s="77"/>
      <c r="K8" s="77"/>
      <c r="L8" s="32" t="s">
        <v>673</v>
      </c>
    </row>
    <row r="9" spans="1:12" x14ac:dyDescent="0.25">
      <c r="A9" s="30"/>
      <c r="B9" s="73" t="s">
        <v>669</v>
      </c>
      <c r="C9" s="77"/>
      <c r="D9" s="77"/>
      <c r="E9" s="77"/>
      <c r="F9" s="77"/>
      <c r="G9" s="77"/>
      <c r="H9" s="77"/>
      <c r="I9" s="77"/>
      <c r="J9" s="77"/>
      <c r="K9" s="77"/>
      <c r="L9" s="29" t="s">
        <v>673</v>
      </c>
    </row>
    <row r="10" spans="1:12" ht="24" customHeight="1" x14ac:dyDescent="0.25">
      <c r="A10" s="35" t="s">
        <v>674</v>
      </c>
      <c r="B10" s="79" t="s">
        <v>675</v>
      </c>
      <c r="C10" s="79"/>
      <c r="D10" s="79"/>
      <c r="E10" s="79"/>
      <c r="F10" s="79"/>
      <c r="G10" s="79"/>
      <c r="H10" s="79"/>
      <c r="I10" s="79"/>
      <c r="J10" s="79"/>
      <c r="K10" s="79"/>
      <c r="L10" s="66"/>
    </row>
    <row r="11" spans="1:12" ht="24" customHeight="1" x14ac:dyDescent="0.25">
      <c r="A11" s="30">
        <v>1</v>
      </c>
      <c r="B11" s="77" t="s">
        <v>676</v>
      </c>
      <c r="C11" s="77"/>
      <c r="D11" s="77"/>
      <c r="E11" s="77"/>
      <c r="F11" s="77"/>
      <c r="G11" s="77"/>
      <c r="H11" s="77"/>
      <c r="I11" s="77"/>
      <c r="J11" s="77"/>
      <c r="K11" s="77"/>
      <c r="L11" s="32" t="s">
        <v>677</v>
      </c>
    </row>
    <row r="12" spans="1:12" x14ac:dyDescent="0.25">
      <c r="A12" s="30"/>
      <c r="B12" s="73" t="s">
        <v>669</v>
      </c>
      <c r="C12" s="77"/>
      <c r="D12" s="77"/>
      <c r="E12" s="77"/>
      <c r="F12" s="77"/>
      <c r="G12" s="77"/>
      <c r="H12" s="77"/>
      <c r="I12" s="77"/>
      <c r="J12" s="77"/>
      <c r="K12" s="77"/>
      <c r="L12" s="29" t="s">
        <v>677</v>
      </c>
    </row>
    <row r="13" spans="1:12" ht="24" customHeight="1" x14ac:dyDescent="0.25">
      <c r="A13" s="35" t="s">
        <v>678</v>
      </c>
      <c r="B13" s="79" t="s">
        <v>679</v>
      </c>
      <c r="C13" s="79"/>
      <c r="D13" s="79"/>
      <c r="E13" s="79"/>
      <c r="F13" s="79"/>
      <c r="G13" s="79"/>
      <c r="H13" s="79"/>
      <c r="I13" s="79"/>
      <c r="J13" s="79"/>
      <c r="K13" s="79"/>
      <c r="L13" s="66"/>
    </row>
    <row r="14" spans="1:12" ht="24" customHeight="1" x14ac:dyDescent="0.25">
      <c r="A14" s="30">
        <v>1</v>
      </c>
      <c r="B14" s="77" t="s">
        <v>680</v>
      </c>
      <c r="C14" s="77"/>
      <c r="D14" s="77"/>
      <c r="E14" s="77"/>
      <c r="F14" s="77"/>
      <c r="G14" s="77"/>
      <c r="H14" s="77"/>
      <c r="I14" s="77"/>
      <c r="J14" s="77"/>
      <c r="K14" s="77"/>
      <c r="L14" s="32" t="s">
        <v>681</v>
      </c>
    </row>
    <row r="15" spans="1:12" x14ac:dyDescent="0.25">
      <c r="A15" s="30"/>
      <c r="B15" s="73" t="s">
        <v>669</v>
      </c>
      <c r="C15" s="77"/>
      <c r="D15" s="77"/>
      <c r="E15" s="77"/>
      <c r="F15" s="77"/>
      <c r="G15" s="77"/>
      <c r="H15" s="77"/>
      <c r="I15" s="77"/>
      <c r="J15" s="77"/>
      <c r="K15" s="77"/>
      <c r="L15" s="29" t="s">
        <v>681</v>
      </c>
    </row>
    <row r="16" spans="1:12" ht="24" customHeight="1" x14ac:dyDescent="0.25">
      <c r="A16" s="35" t="s">
        <v>682</v>
      </c>
      <c r="B16" s="79" t="s">
        <v>683</v>
      </c>
      <c r="C16" s="79"/>
      <c r="D16" s="79"/>
      <c r="E16" s="79"/>
      <c r="F16" s="79"/>
      <c r="G16" s="79"/>
      <c r="H16" s="79"/>
      <c r="I16" s="79"/>
      <c r="J16" s="79"/>
      <c r="K16" s="79"/>
      <c r="L16" s="66"/>
    </row>
    <row r="17" spans="1:12" ht="24" customHeight="1" x14ac:dyDescent="0.25">
      <c r="A17" s="30">
        <v>1</v>
      </c>
      <c r="B17" s="77" t="s">
        <v>684</v>
      </c>
      <c r="C17" s="77"/>
      <c r="D17" s="77"/>
      <c r="E17" s="77"/>
      <c r="F17" s="77"/>
      <c r="G17" s="77"/>
      <c r="H17" s="77"/>
      <c r="I17" s="77"/>
      <c r="J17" s="77"/>
      <c r="K17" s="77"/>
      <c r="L17" s="32" t="s">
        <v>685</v>
      </c>
    </row>
    <row r="18" spans="1:12" x14ac:dyDescent="0.25">
      <c r="A18" s="30"/>
      <c r="B18" s="73" t="s">
        <v>669</v>
      </c>
      <c r="C18" s="77"/>
      <c r="D18" s="77"/>
      <c r="E18" s="77"/>
      <c r="F18" s="77"/>
      <c r="G18" s="77"/>
      <c r="H18" s="77"/>
      <c r="I18" s="77"/>
      <c r="J18" s="77"/>
      <c r="K18" s="77"/>
      <c r="L18" s="29" t="s">
        <v>685</v>
      </c>
    </row>
    <row r="19" spans="1:12" ht="25.95" customHeight="1" x14ac:dyDescent="0.25">
      <c r="A19" s="35" t="s">
        <v>686</v>
      </c>
      <c r="B19" s="79" t="s">
        <v>687</v>
      </c>
      <c r="C19" s="79"/>
      <c r="D19" s="79"/>
      <c r="E19" s="79"/>
      <c r="F19" s="79"/>
      <c r="G19" s="79"/>
      <c r="H19" s="79"/>
      <c r="I19" s="79"/>
      <c r="J19" s="79"/>
      <c r="K19" s="79"/>
      <c r="L19" s="66"/>
    </row>
    <row r="20" spans="1:12" ht="24" customHeight="1" x14ac:dyDescent="0.25">
      <c r="A20" s="30">
        <v>1</v>
      </c>
      <c r="B20" s="77" t="s">
        <v>688</v>
      </c>
      <c r="C20" s="77"/>
      <c r="D20" s="77"/>
      <c r="E20" s="77"/>
      <c r="F20" s="77"/>
      <c r="G20" s="77"/>
      <c r="H20" s="77"/>
      <c r="I20" s="77"/>
      <c r="J20" s="77"/>
      <c r="K20" s="77"/>
      <c r="L20" s="32" t="s">
        <v>689</v>
      </c>
    </row>
    <row r="21" spans="1:12" ht="24" customHeight="1" x14ac:dyDescent="0.25">
      <c r="A21" s="30">
        <v>2</v>
      </c>
      <c r="B21" s="77" t="s">
        <v>690</v>
      </c>
      <c r="C21" s="77"/>
      <c r="D21" s="77"/>
      <c r="E21" s="77"/>
      <c r="F21" s="77"/>
      <c r="G21" s="77"/>
      <c r="H21" s="77"/>
      <c r="I21" s="77"/>
      <c r="J21" s="77"/>
      <c r="K21" s="77"/>
      <c r="L21" s="32" t="s">
        <v>689</v>
      </c>
    </row>
    <row r="22" spans="1:12" ht="24" customHeight="1" x14ac:dyDescent="0.25">
      <c r="A22" s="30">
        <v>3</v>
      </c>
      <c r="B22" s="77" t="s">
        <v>691</v>
      </c>
      <c r="C22" s="77"/>
      <c r="D22" s="77"/>
      <c r="E22" s="77"/>
      <c r="F22" s="77"/>
      <c r="G22" s="77"/>
      <c r="H22" s="77"/>
      <c r="I22" s="77"/>
      <c r="J22" s="77"/>
      <c r="K22" s="77"/>
      <c r="L22" s="32" t="s">
        <v>692</v>
      </c>
    </row>
    <row r="23" spans="1:12" ht="24" customHeight="1" x14ac:dyDescent="0.25">
      <c r="A23" s="30">
        <v>4</v>
      </c>
      <c r="B23" s="77" t="s">
        <v>693</v>
      </c>
      <c r="C23" s="77"/>
      <c r="D23" s="77"/>
      <c r="E23" s="77"/>
      <c r="F23" s="77"/>
      <c r="G23" s="77"/>
      <c r="H23" s="77"/>
      <c r="I23" s="77"/>
      <c r="J23" s="77"/>
      <c r="K23" s="77"/>
      <c r="L23" s="32" t="s">
        <v>694</v>
      </c>
    </row>
    <row r="24" spans="1:12" x14ac:dyDescent="0.25">
      <c r="A24" s="30"/>
      <c r="B24" s="73" t="s">
        <v>669</v>
      </c>
      <c r="C24" s="77"/>
      <c r="D24" s="77"/>
      <c r="E24" s="77"/>
      <c r="F24" s="77"/>
      <c r="G24" s="77"/>
      <c r="H24" s="77"/>
      <c r="I24" s="77"/>
      <c r="J24" s="77"/>
      <c r="K24" s="77"/>
      <c r="L24" s="29" t="s">
        <v>695</v>
      </c>
    </row>
    <row r="25" spans="1:12" ht="24" customHeight="1" x14ac:dyDescent="0.25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66"/>
    </row>
    <row r="26" spans="1:12" ht="24" customHeight="1" x14ac:dyDescent="0.25">
      <c r="A26" s="79" t="s">
        <v>696</v>
      </c>
      <c r="B26" s="79"/>
      <c r="C26" s="79"/>
      <c r="D26" s="79"/>
      <c r="E26" s="79"/>
      <c r="F26" s="79"/>
      <c r="G26" s="79"/>
      <c r="H26" s="79"/>
      <c r="I26" s="85" t="s">
        <v>697</v>
      </c>
      <c r="J26" s="79"/>
      <c r="K26" s="79"/>
      <c r="L26" s="66"/>
    </row>
    <row r="27" spans="1:12" ht="24" customHeight="1" x14ac:dyDescent="0.25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66"/>
    </row>
    <row r="28" spans="1:12" ht="24" customHeight="1" x14ac:dyDescent="0.25">
      <c r="A28" s="78" t="s">
        <v>698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29" t="s">
        <v>6</v>
      </c>
    </row>
  </sheetData>
  <mergeCells count="31">
    <mergeCell ref="A28:K28"/>
    <mergeCell ref="B23:K23"/>
    <mergeCell ref="B24:K24"/>
    <mergeCell ref="A25:L25"/>
    <mergeCell ref="A26:H26"/>
    <mergeCell ref="I26:L26"/>
    <mergeCell ref="A27:L27"/>
    <mergeCell ref="B22:K22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B10:L10"/>
    <mergeCell ref="F1:H1"/>
    <mergeCell ref="I1:L1"/>
    <mergeCell ref="F2:H2"/>
    <mergeCell ref="I2:L2"/>
    <mergeCell ref="A3:L3"/>
    <mergeCell ref="B4:L4"/>
    <mergeCell ref="B5:K5"/>
    <mergeCell ref="B6:K6"/>
    <mergeCell ref="B7:L7"/>
    <mergeCell ref="B8:K8"/>
    <mergeCell ref="B9:K9"/>
  </mergeCells>
  <pageMargins left="0.5" right="0.5" top="1.3109999999999999" bottom="1" header="3.7999999999999999E-2" footer="0.5"/>
  <pageSetup paperSize="9" scale="66" fitToHeight="0" orientation="landscape" r:id="rId1"/>
  <headerFooter>
    <oddHeader>&amp;L &amp;C&amp;G</oddHeader>
    <oddFooter>&amp;L &amp;CRua João Cabral  - Matinha - Teresina / PI
 / brunoevelinsn@gmail.com &amp;R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C24DB-D563-4D7C-B77E-6D24271C0639}">
  <dimension ref="A1:J19"/>
  <sheetViews>
    <sheetView showWhiteSpace="0" view="pageBreakPreview" zoomScale="60" zoomScaleNormal="100" workbookViewId="0">
      <selection activeCell="E2" sqref="E2:G2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8" width="10" bestFit="1" customWidth="1"/>
    <col min="9" max="9" width="8.69921875" bestFit="1" customWidth="1"/>
    <col min="10" max="12" width="15" bestFit="1" customWidth="1"/>
  </cols>
  <sheetData>
    <row r="1" spans="1:10" x14ac:dyDescent="0.25">
      <c r="A1" s="13"/>
      <c r="B1" s="13"/>
      <c r="C1" s="13" t="s">
        <v>0</v>
      </c>
      <c r="D1" s="13" t="s">
        <v>1</v>
      </c>
      <c r="E1" s="71" t="s">
        <v>2</v>
      </c>
      <c r="F1" s="71"/>
      <c r="G1" s="71"/>
      <c r="H1" s="71" t="s">
        <v>3</v>
      </c>
      <c r="I1" s="71"/>
      <c r="J1" s="66"/>
    </row>
    <row r="2" spans="1:10" ht="79.95" customHeight="1" x14ac:dyDescent="0.25">
      <c r="A2" s="14"/>
      <c r="B2" s="14"/>
      <c r="C2" s="14" t="s">
        <v>4</v>
      </c>
      <c r="D2" s="14" t="s">
        <v>5</v>
      </c>
      <c r="E2" s="72" t="s">
        <v>6</v>
      </c>
      <c r="F2" s="72"/>
      <c r="G2" s="72"/>
      <c r="H2" s="72" t="s">
        <v>7</v>
      </c>
      <c r="I2" s="72"/>
      <c r="J2" s="66"/>
    </row>
    <row r="3" spans="1:10" x14ac:dyDescent="0.25">
      <c r="A3" s="76" t="s">
        <v>378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30" customHeight="1" x14ac:dyDescent="0.25">
      <c r="A4" s="16" t="s">
        <v>33</v>
      </c>
      <c r="B4" s="15" t="s">
        <v>34</v>
      </c>
      <c r="C4" s="15" t="s">
        <v>10</v>
      </c>
      <c r="D4" s="15" t="s">
        <v>138</v>
      </c>
      <c r="E4" s="17" t="s">
        <v>35</v>
      </c>
      <c r="F4" s="16" t="s">
        <v>11</v>
      </c>
      <c r="G4" s="16" t="s">
        <v>379</v>
      </c>
      <c r="H4" s="16" t="s">
        <v>12</v>
      </c>
      <c r="I4" s="16" t="s">
        <v>13</v>
      </c>
      <c r="J4" s="16" t="s">
        <v>380</v>
      </c>
    </row>
    <row r="5" spans="1:10" ht="25.95" customHeight="1" x14ac:dyDescent="0.25">
      <c r="A5" s="36" t="s">
        <v>63</v>
      </c>
      <c r="B5" s="35" t="s">
        <v>47</v>
      </c>
      <c r="C5" s="35" t="s">
        <v>64</v>
      </c>
      <c r="D5" s="35" t="s">
        <v>201</v>
      </c>
      <c r="E5" s="37" t="s">
        <v>65</v>
      </c>
      <c r="F5" s="36" t="s">
        <v>381</v>
      </c>
      <c r="G5" s="36" t="s">
        <v>382</v>
      </c>
      <c r="H5" s="36" t="s">
        <v>383</v>
      </c>
      <c r="I5" s="36" t="s">
        <v>384</v>
      </c>
      <c r="J5" s="36" t="s">
        <v>384</v>
      </c>
    </row>
    <row r="6" spans="1:10" ht="52.05" customHeight="1" x14ac:dyDescent="0.25">
      <c r="A6" s="36" t="s">
        <v>72</v>
      </c>
      <c r="B6" s="35" t="s">
        <v>42</v>
      </c>
      <c r="C6" s="35" t="s">
        <v>73</v>
      </c>
      <c r="D6" s="35" t="s">
        <v>218</v>
      </c>
      <c r="E6" s="37" t="s">
        <v>74</v>
      </c>
      <c r="F6" s="36" t="s">
        <v>385</v>
      </c>
      <c r="G6" s="36" t="s">
        <v>386</v>
      </c>
      <c r="H6" s="36" t="s">
        <v>387</v>
      </c>
      <c r="I6" s="36" t="s">
        <v>388</v>
      </c>
      <c r="J6" s="36" t="s">
        <v>389</v>
      </c>
    </row>
    <row r="7" spans="1:10" ht="39" customHeight="1" x14ac:dyDescent="0.25">
      <c r="A7" s="41" t="s">
        <v>76</v>
      </c>
      <c r="B7" s="40" t="s">
        <v>42</v>
      </c>
      <c r="C7" s="40" t="s">
        <v>77</v>
      </c>
      <c r="D7" s="40" t="s">
        <v>218</v>
      </c>
      <c r="E7" s="42" t="s">
        <v>74</v>
      </c>
      <c r="F7" s="41" t="s">
        <v>390</v>
      </c>
      <c r="G7" s="41" t="s">
        <v>391</v>
      </c>
      <c r="H7" s="41" t="s">
        <v>392</v>
      </c>
      <c r="I7" s="41" t="s">
        <v>393</v>
      </c>
      <c r="J7" s="41" t="s">
        <v>394</v>
      </c>
    </row>
    <row r="8" spans="1:10" ht="25.95" customHeight="1" x14ac:dyDescent="0.25">
      <c r="A8" s="41" t="s">
        <v>51</v>
      </c>
      <c r="B8" s="40" t="s">
        <v>52</v>
      </c>
      <c r="C8" s="40" t="s">
        <v>53</v>
      </c>
      <c r="D8" s="40" t="s">
        <v>39</v>
      </c>
      <c r="E8" s="42" t="s">
        <v>54</v>
      </c>
      <c r="F8" s="41" t="s">
        <v>395</v>
      </c>
      <c r="G8" s="41" t="s">
        <v>396</v>
      </c>
      <c r="H8" s="41" t="s">
        <v>397</v>
      </c>
      <c r="I8" s="41" t="s">
        <v>398</v>
      </c>
      <c r="J8" s="41" t="s">
        <v>399</v>
      </c>
    </row>
    <row r="9" spans="1:10" ht="24" customHeight="1" x14ac:dyDescent="0.25">
      <c r="A9" s="48" t="s">
        <v>46</v>
      </c>
      <c r="B9" s="49" t="s">
        <v>47</v>
      </c>
      <c r="C9" s="49" t="s">
        <v>48</v>
      </c>
      <c r="D9" s="49" t="s">
        <v>167</v>
      </c>
      <c r="E9" s="50" t="s">
        <v>49</v>
      </c>
      <c r="F9" s="48" t="s">
        <v>400</v>
      </c>
      <c r="G9" s="48" t="s">
        <v>401</v>
      </c>
      <c r="H9" s="48" t="s">
        <v>402</v>
      </c>
      <c r="I9" s="48" t="s">
        <v>403</v>
      </c>
      <c r="J9" s="48" t="s">
        <v>404</v>
      </c>
    </row>
    <row r="10" spans="1:10" ht="39" customHeight="1" x14ac:dyDescent="0.25">
      <c r="A10" s="48" t="s">
        <v>67</v>
      </c>
      <c r="B10" s="49" t="s">
        <v>42</v>
      </c>
      <c r="C10" s="49" t="s">
        <v>68</v>
      </c>
      <c r="D10" s="49" t="s">
        <v>213</v>
      </c>
      <c r="E10" s="50" t="s">
        <v>44</v>
      </c>
      <c r="F10" s="48" t="s">
        <v>381</v>
      </c>
      <c r="G10" s="48" t="s">
        <v>405</v>
      </c>
      <c r="H10" s="48" t="s">
        <v>406</v>
      </c>
      <c r="I10" s="48" t="s">
        <v>407</v>
      </c>
      <c r="J10" s="48" t="s">
        <v>408</v>
      </c>
    </row>
    <row r="11" spans="1:10" ht="25.95" customHeight="1" x14ac:dyDescent="0.25">
      <c r="A11" s="48" t="s">
        <v>58</v>
      </c>
      <c r="B11" s="49" t="s">
        <v>42</v>
      </c>
      <c r="C11" s="49" t="s">
        <v>59</v>
      </c>
      <c r="D11" s="49" t="s">
        <v>191</v>
      </c>
      <c r="E11" s="50" t="s">
        <v>44</v>
      </c>
      <c r="F11" s="48" t="s">
        <v>381</v>
      </c>
      <c r="G11" s="48" t="s">
        <v>409</v>
      </c>
      <c r="H11" s="48" t="s">
        <v>410</v>
      </c>
      <c r="I11" s="48" t="s">
        <v>411</v>
      </c>
      <c r="J11" s="48" t="s">
        <v>412</v>
      </c>
    </row>
    <row r="12" spans="1:10" ht="39" customHeight="1" x14ac:dyDescent="0.25">
      <c r="A12" s="48" t="s">
        <v>41</v>
      </c>
      <c r="B12" s="49" t="s">
        <v>42</v>
      </c>
      <c r="C12" s="49" t="s">
        <v>43</v>
      </c>
      <c r="D12" s="49" t="s">
        <v>140</v>
      </c>
      <c r="E12" s="50" t="s">
        <v>44</v>
      </c>
      <c r="F12" s="48" t="s">
        <v>413</v>
      </c>
      <c r="G12" s="48" t="s">
        <v>414</v>
      </c>
      <c r="H12" s="48" t="s">
        <v>415</v>
      </c>
      <c r="I12" s="48" t="s">
        <v>416</v>
      </c>
      <c r="J12" s="48" t="s">
        <v>417</v>
      </c>
    </row>
    <row r="13" spans="1:10" ht="25.95" customHeight="1" x14ac:dyDescent="0.25">
      <c r="A13" s="48" t="s">
        <v>81</v>
      </c>
      <c r="B13" s="49" t="s">
        <v>47</v>
      </c>
      <c r="C13" s="49" t="s">
        <v>82</v>
      </c>
      <c r="D13" s="49" t="s">
        <v>231</v>
      </c>
      <c r="E13" s="50" t="s">
        <v>83</v>
      </c>
      <c r="F13" s="48" t="s">
        <v>400</v>
      </c>
      <c r="G13" s="48" t="s">
        <v>418</v>
      </c>
      <c r="H13" s="48" t="s">
        <v>419</v>
      </c>
      <c r="I13" s="48" t="s">
        <v>420</v>
      </c>
      <c r="J13" s="48" t="s">
        <v>421</v>
      </c>
    </row>
    <row r="14" spans="1:10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</row>
    <row r="15" spans="1:10" x14ac:dyDescent="0.25">
      <c r="A15" s="73"/>
      <c r="B15" s="73"/>
      <c r="C15" s="73"/>
      <c r="D15" s="30"/>
      <c r="E15" s="29"/>
      <c r="F15" s="72" t="s">
        <v>28</v>
      </c>
      <c r="G15" s="73"/>
      <c r="H15" s="74">
        <v>600890.01</v>
      </c>
      <c r="I15" s="73"/>
      <c r="J15" s="73"/>
    </row>
    <row r="16" spans="1:10" x14ac:dyDescent="0.25">
      <c r="A16" s="73"/>
      <c r="B16" s="73"/>
      <c r="C16" s="73"/>
      <c r="D16" s="30"/>
      <c r="E16" s="29"/>
      <c r="F16" s="72" t="s">
        <v>29</v>
      </c>
      <c r="G16" s="73"/>
      <c r="H16" s="74">
        <v>161514.10999999999</v>
      </c>
      <c r="I16" s="73"/>
      <c r="J16" s="73"/>
    </row>
    <row r="17" spans="1:10" x14ac:dyDescent="0.25">
      <c r="A17" s="73"/>
      <c r="B17" s="73"/>
      <c r="C17" s="73"/>
      <c r="D17" s="30"/>
      <c r="E17" s="29"/>
      <c r="F17" s="72" t="s">
        <v>30</v>
      </c>
      <c r="G17" s="73"/>
      <c r="H17" s="74">
        <v>762404.12</v>
      </c>
      <c r="I17" s="73"/>
      <c r="J17" s="73"/>
    </row>
    <row r="18" spans="1:10" ht="60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spans="1:10" ht="70.05" customHeight="1" x14ac:dyDescent="0.25">
      <c r="A19" s="75" t="s">
        <v>31</v>
      </c>
      <c r="B19" s="66"/>
      <c r="C19" s="66"/>
      <c r="D19" s="66"/>
      <c r="E19" s="66"/>
      <c r="F19" s="66"/>
      <c r="G19" s="66"/>
      <c r="H19" s="66"/>
      <c r="I19" s="66"/>
      <c r="J19" s="66"/>
    </row>
  </sheetData>
  <mergeCells count="15">
    <mergeCell ref="A19:J19"/>
    <mergeCell ref="A16:C16"/>
    <mergeCell ref="F16:G16"/>
    <mergeCell ref="H16:J16"/>
    <mergeCell ref="A17:C17"/>
    <mergeCell ref="F17:G17"/>
    <mergeCell ref="H17:J17"/>
    <mergeCell ref="A15:C15"/>
    <mergeCell ref="F15:G15"/>
    <mergeCell ref="H15:J15"/>
    <mergeCell ref="E1:G1"/>
    <mergeCell ref="H1:J1"/>
    <mergeCell ref="E2:G2"/>
    <mergeCell ref="H2:J2"/>
    <mergeCell ref="A3:J3"/>
  </mergeCells>
  <pageMargins left="0.5" right="0.5" top="1.3109999999999999" bottom="1" header="3.7999999999999999E-2" footer="0.5"/>
  <pageSetup paperSize="9" scale="69" fitToHeight="0" orientation="landscape" r:id="rId1"/>
  <headerFooter>
    <oddHeader>&amp;L &amp;C&amp;G</oddHeader>
    <oddFooter>&amp;L &amp;CRua João Cabral  - Matinha - Teresina / PI
 / brunoevelinsn@gmail.com &amp;R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4F446-5C80-4E59-8716-E7EA35CE4C16}">
  <dimension ref="A1:R77"/>
  <sheetViews>
    <sheetView showWhiteSpace="0" view="pageBreakPreview" zoomScale="60" zoomScaleNormal="100" workbookViewId="0">
      <selection activeCell="E2" sqref="E2:G2"/>
    </sheetView>
  </sheetViews>
  <sheetFormatPr defaultRowHeight="13.8" x14ac:dyDescent="0.25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8" width="13" bestFit="1" customWidth="1"/>
    <col min="9" max="9" width="16.09765625" bestFit="1" customWidth="1"/>
    <col min="10" max="17" width="13" bestFit="1" customWidth="1"/>
    <col min="18" max="18" width="15" bestFit="1" customWidth="1"/>
  </cols>
  <sheetData>
    <row r="1" spans="1:18" x14ac:dyDescent="0.25">
      <c r="A1" s="13"/>
      <c r="B1" s="13"/>
      <c r="C1" s="13"/>
      <c r="D1" s="13" t="s">
        <v>0</v>
      </c>
      <c r="E1" s="71" t="s">
        <v>1</v>
      </c>
      <c r="F1" s="71" t="s">
        <v>2</v>
      </c>
      <c r="G1" s="71"/>
      <c r="H1" s="71"/>
      <c r="I1" s="71" t="s">
        <v>3</v>
      </c>
      <c r="J1" s="71"/>
      <c r="K1" s="71"/>
      <c r="L1" s="71"/>
      <c r="M1" s="66"/>
      <c r="N1" s="66"/>
      <c r="O1" s="66"/>
      <c r="P1" s="66"/>
    </row>
    <row r="2" spans="1:18" ht="79.95" customHeight="1" x14ac:dyDescent="0.25">
      <c r="A2" s="14"/>
      <c r="B2" s="14"/>
      <c r="C2" s="14"/>
      <c r="D2" s="14" t="s">
        <v>4</v>
      </c>
      <c r="E2" s="72" t="s">
        <v>5</v>
      </c>
      <c r="F2" s="72" t="s">
        <v>6</v>
      </c>
      <c r="G2" s="72"/>
      <c r="H2" s="72"/>
      <c r="I2" s="72" t="s">
        <v>7</v>
      </c>
      <c r="J2" s="72"/>
      <c r="K2" s="72"/>
      <c r="L2" s="72"/>
      <c r="M2" s="66"/>
      <c r="N2" s="66"/>
      <c r="O2" s="66"/>
      <c r="P2" s="66"/>
    </row>
    <row r="3" spans="1:18" x14ac:dyDescent="0.25">
      <c r="A3" s="76" t="s">
        <v>422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8" ht="19.95" customHeight="1" x14ac:dyDescent="0.25">
      <c r="A4" s="83" t="s">
        <v>33</v>
      </c>
      <c r="B4" s="81" t="s">
        <v>34</v>
      </c>
      <c r="C4" s="81" t="s">
        <v>423</v>
      </c>
      <c r="D4" s="81" t="s">
        <v>10</v>
      </c>
      <c r="E4" s="81" t="s">
        <v>138</v>
      </c>
      <c r="F4" s="17" t="s">
        <v>35</v>
      </c>
      <c r="G4" s="84" t="s">
        <v>116</v>
      </c>
      <c r="H4" s="16"/>
      <c r="I4" s="17" t="s">
        <v>424</v>
      </c>
      <c r="J4" s="16"/>
      <c r="K4" s="17" t="s">
        <v>12</v>
      </c>
      <c r="L4" s="16"/>
      <c r="M4" s="16"/>
      <c r="N4" s="83" t="s">
        <v>425</v>
      </c>
      <c r="O4" s="83" t="s">
        <v>426</v>
      </c>
      <c r="P4" s="83" t="s">
        <v>427</v>
      </c>
      <c r="Q4" s="66"/>
      <c r="R4" s="66"/>
    </row>
    <row r="5" spans="1:18" ht="19.95" customHeight="1" x14ac:dyDescent="0.25">
      <c r="A5" s="83"/>
      <c r="B5" s="81"/>
      <c r="C5" s="81"/>
      <c r="D5" s="81"/>
      <c r="E5" s="81"/>
      <c r="F5" s="17"/>
      <c r="G5" s="83" t="s">
        <v>181</v>
      </c>
      <c r="H5" s="16" t="s">
        <v>182</v>
      </c>
      <c r="I5" s="16" t="s">
        <v>181</v>
      </c>
      <c r="J5" s="16" t="s">
        <v>182</v>
      </c>
      <c r="K5" s="16" t="s">
        <v>181</v>
      </c>
      <c r="L5" s="16" t="s">
        <v>182</v>
      </c>
      <c r="M5" s="16" t="s">
        <v>428</v>
      </c>
      <c r="N5" s="83"/>
      <c r="O5" s="83"/>
      <c r="P5" s="83"/>
      <c r="Q5" s="83"/>
      <c r="R5" s="83"/>
    </row>
    <row r="6" spans="1:18" ht="24" customHeight="1" x14ac:dyDescent="0.25">
      <c r="A6" s="36" t="s">
        <v>321</v>
      </c>
      <c r="B6" s="35" t="s">
        <v>42</v>
      </c>
      <c r="C6" s="35"/>
      <c r="D6" s="35" t="s">
        <v>322</v>
      </c>
      <c r="E6" s="35" t="s">
        <v>170</v>
      </c>
      <c r="F6" s="37" t="s">
        <v>145</v>
      </c>
      <c r="G6" s="36" t="s">
        <v>429</v>
      </c>
      <c r="H6" s="36" t="s">
        <v>39</v>
      </c>
      <c r="I6" s="36" t="s">
        <v>430</v>
      </c>
      <c r="J6" s="36" t="s">
        <v>39</v>
      </c>
      <c r="K6" s="36" t="s">
        <v>431</v>
      </c>
      <c r="L6" s="36" t="s">
        <v>39</v>
      </c>
      <c r="M6" s="39">
        <v>106264.5633807932</v>
      </c>
      <c r="N6" s="36" t="s">
        <v>432</v>
      </c>
      <c r="O6" s="39">
        <v>106264.5633807932</v>
      </c>
      <c r="P6" s="36" t="s">
        <v>432</v>
      </c>
    </row>
    <row r="7" spans="1:18" ht="24" customHeight="1" x14ac:dyDescent="0.25">
      <c r="A7" s="36" t="s">
        <v>313</v>
      </c>
      <c r="B7" s="35" t="s">
        <v>42</v>
      </c>
      <c r="C7" s="35"/>
      <c r="D7" s="35" t="s">
        <v>314</v>
      </c>
      <c r="E7" s="35" t="s">
        <v>170</v>
      </c>
      <c r="F7" s="37" t="s">
        <v>145</v>
      </c>
      <c r="G7" s="36" t="s">
        <v>433</v>
      </c>
      <c r="H7" s="36" t="s">
        <v>39</v>
      </c>
      <c r="I7" s="36" t="s">
        <v>434</v>
      </c>
      <c r="J7" s="36" t="s">
        <v>39</v>
      </c>
      <c r="K7" s="36" t="s">
        <v>435</v>
      </c>
      <c r="L7" s="36" t="s">
        <v>39</v>
      </c>
      <c r="M7" s="39">
        <v>91079.111559831144</v>
      </c>
      <c r="N7" s="36" t="s">
        <v>436</v>
      </c>
      <c r="O7" s="39">
        <v>197343.67494062433</v>
      </c>
      <c r="P7" s="36" t="s">
        <v>437</v>
      </c>
    </row>
    <row r="8" spans="1:18" ht="25.95" customHeight="1" x14ac:dyDescent="0.25">
      <c r="A8" s="36" t="s">
        <v>221</v>
      </c>
      <c r="B8" s="35" t="s">
        <v>42</v>
      </c>
      <c r="C8" s="35"/>
      <c r="D8" s="35" t="s">
        <v>222</v>
      </c>
      <c r="E8" s="35" t="s">
        <v>154</v>
      </c>
      <c r="F8" s="37" t="s">
        <v>74</v>
      </c>
      <c r="G8" s="36" t="s">
        <v>438</v>
      </c>
      <c r="H8" s="36" t="s">
        <v>39</v>
      </c>
      <c r="I8" s="36" t="s">
        <v>439</v>
      </c>
      <c r="J8" s="36" t="s">
        <v>39</v>
      </c>
      <c r="K8" s="36" t="s">
        <v>440</v>
      </c>
      <c r="L8" s="36" t="s">
        <v>39</v>
      </c>
      <c r="M8" s="39">
        <v>77752.983419280004</v>
      </c>
      <c r="N8" s="36" t="s">
        <v>441</v>
      </c>
      <c r="O8" s="39">
        <v>275096.65835990437</v>
      </c>
      <c r="P8" s="36" t="s">
        <v>442</v>
      </c>
    </row>
    <row r="9" spans="1:18" ht="25.95" customHeight="1" x14ac:dyDescent="0.25">
      <c r="A9" s="36" t="s">
        <v>211</v>
      </c>
      <c r="B9" s="35" t="s">
        <v>42</v>
      </c>
      <c r="C9" s="35"/>
      <c r="D9" s="35" t="s">
        <v>212</v>
      </c>
      <c r="E9" s="35" t="s">
        <v>154</v>
      </c>
      <c r="F9" s="37" t="s">
        <v>210</v>
      </c>
      <c r="G9" s="36" t="s">
        <v>443</v>
      </c>
      <c r="H9" s="36" t="s">
        <v>39</v>
      </c>
      <c r="I9" s="36" t="s">
        <v>444</v>
      </c>
      <c r="J9" s="36" t="s">
        <v>39</v>
      </c>
      <c r="K9" s="36" t="s">
        <v>445</v>
      </c>
      <c r="L9" s="36" t="s">
        <v>39</v>
      </c>
      <c r="M9" s="39">
        <v>76429.357284960002</v>
      </c>
      <c r="N9" s="36" t="s">
        <v>446</v>
      </c>
      <c r="O9" s="39">
        <v>351526.01564486435</v>
      </c>
      <c r="P9" s="36" t="s">
        <v>447</v>
      </c>
    </row>
    <row r="10" spans="1:18" ht="24" customHeight="1" x14ac:dyDescent="0.25">
      <c r="A10" s="36" t="s">
        <v>248</v>
      </c>
      <c r="B10" s="35" t="s">
        <v>42</v>
      </c>
      <c r="C10" s="35"/>
      <c r="D10" s="35" t="s">
        <v>249</v>
      </c>
      <c r="E10" s="35" t="s">
        <v>154</v>
      </c>
      <c r="F10" s="37" t="s">
        <v>157</v>
      </c>
      <c r="G10" s="36" t="s">
        <v>448</v>
      </c>
      <c r="H10" s="36" t="s">
        <v>39</v>
      </c>
      <c r="I10" s="36" t="s">
        <v>449</v>
      </c>
      <c r="J10" s="36" t="s">
        <v>39</v>
      </c>
      <c r="K10" s="36" t="s">
        <v>450</v>
      </c>
      <c r="L10" s="36" t="s">
        <v>39</v>
      </c>
      <c r="M10" s="39">
        <v>75075.505564458115</v>
      </c>
      <c r="N10" s="36" t="s">
        <v>451</v>
      </c>
      <c r="O10" s="39">
        <v>426601.52120932244</v>
      </c>
      <c r="P10" s="36" t="s">
        <v>452</v>
      </c>
    </row>
    <row r="11" spans="1:18" ht="24" customHeight="1" x14ac:dyDescent="0.25">
      <c r="A11" s="36" t="s">
        <v>279</v>
      </c>
      <c r="B11" s="35" t="s">
        <v>42</v>
      </c>
      <c r="C11" s="35"/>
      <c r="D11" s="35" t="s">
        <v>280</v>
      </c>
      <c r="E11" s="35" t="s">
        <v>170</v>
      </c>
      <c r="F11" s="37" t="s">
        <v>145</v>
      </c>
      <c r="G11" s="36" t="s">
        <v>453</v>
      </c>
      <c r="H11" s="36" t="s">
        <v>39</v>
      </c>
      <c r="I11" s="36" t="s">
        <v>434</v>
      </c>
      <c r="J11" s="36" t="s">
        <v>39</v>
      </c>
      <c r="K11" s="36" t="s">
        <v>454</v>
      </c>
      <c r="L11" s="36" t="s">
        <v>39</v>
      </c>
      <c r="M11" s="39">
        <v>51455.608707090541</v>
      </c>
      <c r="N11" s="36" t="s">
        <v>455</v>
      </c>
      <c r="O11" s="39">
        <v>478057.12991641299</v>
      </c>
      <c r="P11" s="36" t="s">
        <v>456</v>
      </c>
    </row>
    <row r="12" spans="1:18" ht="39" customHeight="1" x14ac:dyDescent="0.25">
      <c r="A12" s="36" t="s">
        <v>225</v>
      </c>
      <c r="B12" s="35" t="s">
        <v>42</v>
      </c>
      <c r="C12" s="35"/>
      <c r="D12" s="35" t="s">
        <v>226</v>
      </c>
      <c r="E12" s="35" t="s">
        <v>154</v>
      </c>
      <c r="F12" s="37" t="s">
        <v>210</v>
      </c>
      <c r="G12" s="36" t="s">
        <v>457</v>
      </c>
      <c r="H12" s="36" t="s">
        <v>39</v>
      </c>
      <c r="I12" s="36" t="s">
        <v>458</v>
      </c>
      <c r="J12" s="36" t="s">
        <v>39</v>
      </c>
      <c r="K12" s="36" t="s">
        <v>459</v>
      </c>
      <c r="L12" s="36" t="s">
        <v>39</v>
      </c>
      <c r="M12" s="39">
        <v>48020.759160000001</v>
      </c>
      <c r="N12" s="36" t="s">
        <v>460</v>
      </c>
      <c r="O12" s="39">
        <v>526077.889076413</v>
      </c>
      <c r="P12" s="36" t="s">
        <v>461</v>
      </c>
    </row>
    <row r="13" spans="1:18" ht="25.95" customHeight="1" x14ac:dyDescent="0.25">
      <c r="A13" s="36" t="s">
        <v>183</v>
      </c>
      <c r="B13" s="35" t="s">
        <v>52</v>
      </c>
      <c r="C13" s="35"/>
      <c r="D13" s="35" t="s">
        <v>184</v>
      </c>
      <c r="E13" s="35" t="s">
        <v>462</v>
      </c>
      <c r="F13" s="37" t="s">
        <v>145</v>
      </c>
      <c r="G13" s="36" t="s">
        <v>463</v>
      </c>
      <c r="H13" s="36" t="s">
        <v>464</v>
      </c>
      <c r="I13" s="36" t="s">
        <v>465</v>
      </c>
      <c r="J13" s="36" t="s">
        <v>466</v>
      </c>
      <c r="K13" s="36" t="s">
        <v>467</v>
      </c>
      <c r="L13" s="36" t="s">
        <v>468</v>
      </c>
      <c r="M13" s="39">
        <v>44552.361994268533</v>
      </c>
      <c r="N13" s="36" t="s">
        <v>469</v>
      </c>
      <c r="O13" s="39">
        <v>570630.25107068149</v>
      </c>
      <c r="P13" s="36" t="s">
        <v>470</v>
      </c>
    </row>
    <row r="14" spans="1:18" ht="25.95" customHeight="1" x14ac:dyDescent="0.25">
      <c r="A14" s="41" t="s">
        <v>285</v>
      </c>
      <c r="B14" s="40" t="s">
        <v>42</v>
      </c>
      <c r="C14" s="40"/>
      <c r="D14" s="40" t="s">
        <v>286</v>
      </c>
      <c r="E14" s="40" t="s">
        <v>276</v>
      </c>
      <c r="F14" s="42" t="s">
        <v>145</v>
      </c>
      <c r="G14" s="41" t="s">
        <v>471</v>
      </c>
      <c r="H14" s="41" t="s">
        <v>39</v>
      </c>
      <c r="I14" s="41" t="s">
        <v>472</v>
      </c>
      <c r="J14" s="41" t="s">
        <v>39</v>
      </c>
      <c r="K14" s="41" t="s">
        <v>473</v>
      </c>
      <c r="L14" s="41" t="s">
        <v>39</v>
      </c>
      <c r="M14" s="44">
        <v>39578.661435419257</v>
      </c>
      <c r="N14" s="41" t="s">
        <v>474</v>
      </c>
      <c r="O14" s="44">
        <v>610208.91250610084</v>
      </c>
      <c r="P14" s="41" t="s">
        <v>475</v>
      </c>
    </row>
    <row r="15" spans="1:18" ht="25.95" customHeight="1" x14ac:dyDescent="0.25">
      <c r="A15" s="41" t="s">
        <v>287</v>
      </c>
      <c r="B15" s="40" t="s">
        <v>42</v>
      </c>
      <c r="C15" s="40"/>
      <c r="D15" s="40" t="s">
        <v>288</v>
      </c>
      <c r="E15" s="40" t="s">
        <v>276</v>
      </c>
      <c r="F15" s="42" t="s">
        <v>145</v>
      </c>
      <c r="G15" s="41" t="s">
        <v>471</v>
      </c>
      <c r="H15" s="41" t="s">
        <v>39</v>
      </c>
      <c r="I15" s="41" t="s">
        <v>476</v>
      </c>
      <c r="J15" s="41" t="s">
        <v>39</v>
      </c>
      <c r="K15" s="41" t="s">
        <v>477</v>
      </c>
      <c r="L15" s="41" t="s">
        <v>39</v>
      </c>
      <c r="M15" s="44">
        <v>23007.108070182738</v>
      </c>
      <c r="N15" s="41" t="s">
        <v>478</v>
      </c>
      <c r="O15" s="44">
        <v>633216.02057628357</v>
      </c>
      <c r="P15" s="41" t="s">
        <v>479</v>
      </c>
    </row>
    <row r="16" spans="1:18" ht="25.95" customHeight="1" x14ac:dyDescent="0.25">
      <c r="A16" s="41" t="s">
        <v>223</v>
      </c>
      <c r="B16" s="40" t="s">
        <v>42</v>
      </c>
      <c r="C16" s="40"/>
      <c r="D16" s="40" t="s">
        <v>224</v>
      </c>
      <c r="E16" s="40" t="s">
        <v>154</v>
      </c>
      <c r="F16" s="42" t="s">
        <v>210</v>
      </c>
      <c r="G16" s="41" t="s">
        <v>480</v>
      </c>
      <c r="H16" s="41" t="s">
        <v>39</v>
      </c>
      <c r="I16" s="41" t="s">
        <v>481</v>
      </c>
      <c r="J16" s="41" t="s">
        <v>39</v>
      </c>
      <c r="K16" s="41" t="s">
        <v>482</v>
      </c>
      <c r="L16" s="41" t="s">
        <v>39</v>
      </c>
      <c r="M16" s="44">
        <v>18561.541121252001</v>
      </c>
      <c r="N16" s="41" t="s">
        <v>483</v>
      </c>
      <c r="O16" s="44">
        <v>651777.56169753557</v>
      </c>
      <c r="P16" s="41" t="s">
        <v>484</v>
      </c>
    </row>
    <row r="17" spans="1:16" ht="24" customHeight="1" x14ac:dyDescent="0.25">
      <c r="A17" s="41" t="s">
        <v>172</v>
      </c>
      <c r="B17" s="40" t="s">
        <v>52</v>
      </c>
      <c r="C17" s="40"/>
      <c r="D17" s="40" t="s">
        <v>173</v>
      </c>
      <c r="E17" s="40" t="s">
        <v>170</v>
      </c>
      <c r="F17" s="42" t="s">
        <v>171</v>
      </c>
      <c r="G17" s="41" t="s">
        <v>485</v>
      </c>
      <c r="H17" s="41" t="s">
        <v>39</v>
      </c>
      <c r="I17" s="41" t="s">
        <v>486</v>
      </c>
      <c r="J17" s="41" t="s">
        <v>39</v>
      </c>
      <c r="K17" s="41" t="s">
        <v>487</v>
      </c>
      <c r="L17" s="41" t="s">
        <v>39</v>
      </c>
      <c r="M17" s="44">
        <v>18261.119148832</v>
      </c>
      <c r="N17" s="41" t="s">
        <v>488</v>
      </c>
      <c r="O17" s="44">
        <v>670038.6808463675</v>
      </c>
      <c r="P17" s="41" t="s">
        <v>489</v>
      </c>
    </row>
    <row r="18" spans="1:16" ht="25.95" customHeight="1" x14ac:dyDescent="0.25">
      <c r="A18" s="41" t="s">
        <v>374</v>
      </c>
      <c r="B18" s="40" t="s">
        <v>42</v>
      </c>
      <c r="C18" s="40"/>
      <c r="D18" s="40" t="s">
        <v>375</v>
      </c>
      <c r="E18" s="40" t="s">
        <v>276</v>
      </c>
      <c r="F18" s="42" t="s">
        <v>145</v>
      </c>
      <c r="G18" s="41" t="s">
        <v>490</v>
      </c>
      <c r="H18" s="41" t="s">
        <v>39</v>
      </c>
      <c r="I18" s="41" t="s">
        <v>491</v>
      </c>
      <c r="J18" s="41" t="s">
        <v>39</v>
      </c>
      <c r="K18" s="41" t="s">
        <v>492</v>
      </c>
      <c r="L18" s="41" t="s">
        <v>39</v>
      </c>
      <c r="M18" s="44">
        <v>10891.6676620777</v>
      </c>
      <c r="N18" s="41" t="s">
        <v>493</v>
      </c>
      <c r="O18" s="44">
        <v>680930.3485084452</v>
      </c>
      <c r="P18" s="41" t="s">
        <v>494</v>
      </c>
    </row>
    <row r="19" spans="1:16" ht="24" customHeight="1" x14ac:dyDescent="0.25">
      <c r="A19" s="41" t="s">
        <v>168</v>
      </c>
      <c r="B19" s="40" t="s">
        <v>52</v>
      </c>
      <c r="C19" s="40"/>
      <c r="D19" s="40" t="s">
        <v>169</v>
      </c>
      <c r="E19" s="40" t="s">
        <v>170</v>
      </c>
      <c r="F19" s="42" t="s">
        <v>171</v>
      </c>
      <c r="G19" s="41" t="s">
        <v>485</v>
      </c>
      <c r="H19" s="41" t="s">
        <v>39</v>
      </c>
      <c r="I19" s="41" t="s">
        <v>495</v>
      </c>
      <c r="J19" s="41" t="s">
        <v>39</v>
      </c>
      <c r="K19" s="41" t="s">
        <v>496</v>
      </c>
      <c r="L19" s="41" t="s">
        <v>39</v>
      </c>
      <c r="M19" s="44">
        <v>10849.008740178</v>
      </c>
      <c r="N19" s="41" t="s">
        <v>497</v>
      </c>
      <c r="O19" s="44">
        <v>691779.35724862327</v>
      </c>
      <c r="P19" s="41" t="s">
        <v>498</v>
      </c>
    </row>
    <row r="20" spans="1:16" ht="25.95" customHeight="1" x14ac:dyDescent="0.25">
      <c r="A20" s="41" t="s">
        <v>281</v>
      </c>
      <c r="B20" s="40" t="s">
        <v>42</v>
      </c>
      <c r="C20" s="40"/>
      <c r="D20" s="40" t="s">
        <v>282</v>
      </c>
      <c r="E20" s="40" t="s">
        <v>276</v>
      </c>
      <c r="F20" s="42" t="s">
        <v>145</v>
      </c>
      <c r="G20" s="41" t="s">
        <v>499</v>
      </c>
      <c r="H20" s="41" t="s">
        <v>39</v>
      </c>
      <c r="I20" s="41" t="s">
        <v>500</v>
      </c>
      <c r="J20" s="41" t="s">
        <v>39</v>
      </c>
      <c r="K20" s="41" t="s">
        <v>501</v>
      </c>
      <c r="L20" s="41" t="s">
        <v>39</v>
      </c>
      <c r="M20" s="44">
        <v>10103.2238325238</v>
      </c>
      <c r="N20" s="41" t="s">
        <v>502</v>
      </c>
      <c r="O20" s="44">
        <v>701882.58108114707</v>
      </c>
      <c r="P20" s="41" t="s">
        <v>503</v>
      </c>
    </row>
    <row r="21" spans="1:16" ht="25.95" customHeight="1" x14ac:dyDescent="0.25">
      <c r="A21" s="41" t="s">
        <v>301</v>
      </c>
      <c r="B21" s="40" t="s">
        <v>42</v>
      </c>
      <c r="C21" s="40"/>
      <c r="D21" s="40" t="s">
        <v>302</v>
      </c>
      <c r="E21" s="40" t="s">
        <v>170</v>
      </c>
      <c r="F21" s="42" t="s">
        <v>145</v>
      </c>
      <c r="G21" s="41" t="s">
        <v>504</v>
      </c>
      <c r="H21" s="41" t="s">
        <v>39</v>
      </c>
      <c r="I21" s="41" t="s">
        <v>505</v>
      </c>
      <c r="J21" s="41" t="s">
        <v>39</v>
      </c>
      <c r="K21" s="41" t="s">
        <v>506</v>
      </c>
      <c r="L21" s="41" t="s">
        <v>39</v>
      </c>
      <c r="M21" s="44">
        <v>9407.1786407711861</v>
      </c>
      <c r="N21" s="41" t="s">
        <v>507</v>
      </c>
      <c r="O21" s="44">
        <v>711289.75972191826</v>
      </c>
      <c r="P21" s="41" t="s">
        <v>508</v>
      </c>
    </row>
    <row r="22" spans="1:16" ht="25.95" customHeight="1" x14ac:dyDescent="0.25">
      <c r="A22" s="41" t="s">
        <v>274</v>
      </c>
      <c r="B22" s="40" t="s">
        <v>42</v>
      </c>
      <c r="C22" s="40"/>
      <c r="D22" s="40" t="s">
        <v>275</v>
      </c>
      <c r="E22" s="40" t="s">
        <v>276</v>
      </c>
      <c r="F22" s="42" t="s">
        <v>145</v>
      </c>
      <c r="G22" s="41" t="s">
        <v>471</v>
      </c>
      <c r="H22" s="41" t="s">
        <v>39</v>
      </c>
      <c r="I22" s="41" t="s">
        <v>509</v>
      </c>
      <c r="J22" s="41" t="s">
        <v>39</v>
      </c>
      <c r="K22" s="41" t="s">
        <v>510</v>
      </c>
      <c r="L22" s="41" t="s">
        <v>39</v>
      </c>
      <c r="M22" s="44">
        <v>9170.6654545483634</v>
      </c>
      <c r="N22" s="41" t="s">
        <v>511</v>
      </c>
      <c r="O22" s="44">
        <v>720460.42517646658</v>
      </c>
      <c r="P22" s="41" t="s">
        <v>512</v>
      </c>
    </row>
    <row r="23" spans="1:16" ht="24" customHeight="1" x14ac:dyDescent="0.25">
      <c r="A23" s="48" t="s">
        <v>174</v>
      </c>
      <c r="B23" s="49" t="s">
        <v>52</v>
      </c>
      <c r="C23" s="49"/>
      <c r="D23" s="49" t="s">
        <v>175</v>
      </c>
      <c r="E23" s="49" t="s">
        <v>170</v>
      </c>
      <c r="F23" s="50" t="s">
        <v>171</v>
      </c>
      <c r="G23" s="48" t="s">
        <v>513</v>
      </c>
      <c r="H23" s="48" t="s">
        <v>39</v>
      </c>
      <c r="I23" s="48" t="s">
        <v>514</v>
      </c>
      <c r="J23" s="48" t="s">
        <v>39</v>
      </c>
      <c r="K23" s="48" t="s">
        <v>515</v>
      </c>
      <c r="L23" s="48" t="s">
        <v>39</v>
      </c>
      <c r="M23" s="51">
        <v>7541.2239021240002</v>
      </c>
      <c r="N23" s="48" t="s">
        <v>516</v>
      </c>
      <c r="O23" s="51">
        <v>728001.64907859056</v>
      </c>
      <c r="P23" s="48" t="s">
        <v>517</v>
      </c>
    </row>
    <row r="24" spans="1:16" ht="24" customHeight="1" x14ac:dyDescent="0.25">
      <c r="A24" s="48" t="s">
        <v>323</v>
      </c>
      <c r="B24" s="49" t="s">
        <v>47</v>
      </c>
      <c r="C24" s="49"/>
      <c r="D24" s="49" t="s">
        <v>324</v>
      </c>
      <c r="E24" s="49" t="s">
        <v>325</v>
      </c>
      <c r="F24" s="50" t="s">
        <v>326</v>
      </c>
      <c r="G24" s="48" t="s">
        <v>518</v>
      </c>
      <c r="H24" s="48" t="s">
        <v>39</v>
      </c>
      <c r="I24" s="48" t="s">
        <v>519</v>
      </c>
      <c r="J24" s="48" t="s">
        <v>39</v>
      </c>
      <c r="K24" s="48" t="s">
        <v>520</v>
      </c>
      <c r="L24" s="48" t="s">
        <v>39</v>
      </c>
      <c r="M24" s="51">
        <v>7210.0801350000002</v>
      </c>
      <c r="N24" s="48" t="s">
        <v>521</v>
      </c>
      <c r="O24" s="51">
        <v>735211.72921359062</v>
      </c>
      <c r="P24" s="48" t="s">
        <v>522</v>
      </c>
    </row>
    <row r="25" spans="1:16" ht="25.95" customHeight="1" x14ac:dyDescent="0.25">
      <c r="A25" s="48" t="s">
        <v>283</v>
      </c>
      <c r="B25" s="49" t="s">
        <v>42</v>
      </c>
      <c r="C25" s="49"/>
      <c r="D25" s="49" t="s">
        <v>284</v>
      </c>
      <c r="E25" s="49" t="s">
        <v>276</v>
      </c>
      <c r="F25" s="50" t="s">
        <v>145</v>
      </c>
      <c r="G25" s="48" t="s">
        <v>499</v>
      </c>
      <c r="H25" s="48" t="s">
        <v>39</v>
      </c>
      <c r="I25" s="48" t="s">
        <v>523</v>
      </c>
      <c r="J25" s="48" t="s">
        <v>39</v>
      </c>
      <c r="K25" s="48" t="s">
        <v>524</v>
      </c>
      <c r="L25" s="48" t="s">
        <v>39</v>
      </c>
      <c r="M25" s="51">
        <v>6015.6599918844004</v>
      </c>
      <c r="N25" s="48" t="s">
        <v>525</v>
      </c>
      <c r="O25" s="51">
        <v>741227.38920547499</v>
      </c>
      <c r="P25" s="48" t="s">
        <v>526</v>
      </c>
    </row>
    <row r="26" spans="1:16" ht="25.95" customHeight="1" x14ac:dyDescent="0.25">
      <c r="A26" s="48" t="s">
        <v>376</v>
      </c>
      <c r="B26" s="49" t="s">
        <v>42</v>
      </c>
      <c r="C26" s="49"/>
      <c r="D26" s="49" t="s">
        <v>377</v>
      </c>
      <c r="E26" s="49" t="s">
        <v>276</v>
      </c>
      <c r="F26" s="50" t="s">
        <v>145</v>
      </c>
      <c r="G26" s="48" t="s">
        <v>490</v>
      </c>
      <c r="H26" s="48" t="s">
        <v>39</v>
      </c>
      <c r="I26" s="48" t="s">
        <v>527</v>
      </c>
      <c r="J26" s="48" t="s">
        <v>39</v>
      </c>
      <c r="K26" s="48" t="s">
        <v>528</v>
      </c>
      <c r="L26" s="48" t="s">
        <v>39</v>
      </c>
      <c r="M26" s="51">
        <v>4779.7965999046019</v>
      </c>
      <c r="N26" s="48" t="s">
        <v>529</v>
      </c>
      <c r="O26" s="51">
        <v>746007.18580537953</v>
      </c>
      <c r="P26" s="48" t="s">
        <v>530</v>
      </c>
    </row>
    <row r="27" spans="1:16" ht="39" customHeight="1" x14ac:dyDescent="0.25">
      <c r="A27" s="48" t="s">
        <v>152</v>
      </c>
      <c r="B27" s="49" t="s">
        <v>42</v>
      </c>
      <c r="C27" s="49"/>
      <c r="D27" s="49" t="s">
        <v>153</v>
      </c>
      <c r="E27" s="49" t="s">
        <v>154</v>
      </c>
      <c r="F27" s="50" t="s">
        <v>44</v>
      </c>
      <c r="G27" s="48" t="s">
        <v>531</v>
      </c>
      <c r="H27" s="48" t="s">
        <v>39</v>
      </c>
      <c r="I27" s="48" t="s">
        <v>532</v>
      </c>
      <c r="J27" s="48" t="s">
        <v>39</v>
      </c>
      <c r="K27" s="48" t="s">
        <v>533</v>
      </c>
      <c r="L27" s="48" t="s">
        <v>39</v>
      </c>
      <c r="M27" s="51">
        <v>3288.9888000000001</v>
      </c>
      <c r="N27" s="48" t="s">
        <v>534</v>
      </c>
      <c r="O27" s="51">
        <v>749296.17460537958</v>
      </c>
      <c r="P27" s="48" t="s">
        <v>535</v>
      </c>
    </row>
    <row r="28" spans="1:16" ht="25.95" customHeight="1" x14ac:dyDescent="0.25">
      <c r="A28" s="48" t="s">
        <v>227</v>
      </c>
      <c r="B28" s="49" t="s">
        <v>42</v>
      </c>
      <c r="C28" s="49"/>
      <c r="D28" s="49" t="s">
        <v>228</v>
      </c>
      <c r="E28" s="49" t="s">
        <v>154</v>
      </c>
      <c r="F28" s="50" t="s">
        <v>74</v>
      </c>
      <c r="G28" s="48" t="s">
        <v>536</v>
      </c>
      <c r="H28" s="48" t="s">
        <v>39</v>
      </c>
      <c r="I28" s="48" t="s">
        <v>537</v>
      </c>
      <c r="J28" s="48" t="s">
        <v>39</v>
      </c>
      <c r="K28" s="48" t="s">
        <v>538</v>
      </c>
      <c r="L28" s="48" t="s">
        <v>39</v>
      </c>
      <c r="M28" s="51">
        <v>3158.7094031430001</v>
      </c>
      <c r="N28" s="48" t="s">
        <v>539</v>
      </c>
      <c r="O28" s="51">
        <v>752454.88400852261</v>
      </c>
      <c r="P28" s="48" t="s">
        <v>540</v>
      </c>
    </row>
    <row r="29" spans="1:16" ht="39" customHeight="1" x14ac:dyDescent="0.25">
      <c r="A29" s="48" t="s">
        <v>372</v>
      </c>
      <c r="B29" s="49" t="s">
        <v>42</v>
      </c>
      <c r="C29" s="49"/>
      <c r="D29" s="49" t="s">
        <v>373</v>
      </c>
      <c r="E29" s="49" t="s">
        <v>267</v>
      </c>
      <c r="F29" s="50" t="s">
        <v>240</v>
      </c>
      <c r="G29" s="48" t="s">
        <v>541</v>
      </c>
      <c r="H29" s="48" t="s">
        <v>39</v>
      </c>
      <c r="I29" s="48" t="s">
        <v>542</v>
      </c>
      <c r="J29" s="48" t="s">
        <v>39</v>
      </c>
      <c r="K29" s="48" t="s">
        <v>543</v>
      </c>
      <c r="L29" s="48" t="s">
        <v>39</v>
      </c>
      <c r="M29" s="51">
        <v>1702.1252485649463</v>
      </c>
      <c r="N29" s="48" t="s">
        <v>544</v>
      </c>
      <c r="O29" s="51">
        <v>754157.00925708748</v>
      </c>
      <c r="P29" s="48" t="s">
        <v>545</v>
      </c>
    </row>
    <row r="30" spans="1:16" ht="25.95" customHeight="1" x14ac:dyDescent="0.25">
      <c r="A30" s="48" t="s">
        <v>229</v>
      </c>
      <c r="B30" s="49" t="s">
        <v>42</v>
      </c>
      <c r="C30" s="49"/>
      <c r="D30" s="49" t="s">
        <v>230</v>
      </c>
      <c r="E30" s="49" t="s">
        <v>154</v>
      </c>
      <c r="F30" s="50" t="s">
        <v>74</v>
      </c>
      <c r="G30" s="48" t="s">
        <v>546</v>
      </c>
      <c r="H30" s="48" t="s">
        <v>39</v>
      </c>
      <c r="I30" s="48" t="s">
        <v>547</v>
      </c>
      <c r="J30" s="48" t="s">
        <v>39</v>
      </c>
      <c r="K30" s="48" t="s">
        <v>548</v>
      </c>
      <c r="L30" s="48" t="s">
        <v>39</v>
      </c>
      <c r="M30" s="51">
        <v>1597.5958559999999</v>
      </c>
      <c r="N30" s="48" t="s">
        <v>549</v>
      </c>
      <c r="O30" s="51">
        <v>755754.60511308757</v>
      </c>
      <c r="P30" s="48" t="s">
        <v>550</v>
      </c>
    </row>
    <row r="31" spans="1:16" ht="25.95" customHeight="1" x14ac:dyDescent="0.25">
      <c r="A31" s="48" t="s">
        <v>238</v>
      </c>
      <c r="B31" s="49" t="s">
        <v>42</v>
      </c>
      <c r="C31" s="49"/>
      <c r="D31" s="49" t="s">
        <v>239</v>
      </c>
      <c r="E31" s="49" t="s">
        <v>154</v>
      </c>
      <c r="F31" s="50" t="s">
        <v>240</v>
      </c>
      <c r="G31" s="48" t="s">
        <v>551</v>
      </c>
      <c r="H31" s="48" t="s">
        <v>39</v>
      </c>
      <c r="I31" s="48" t="s">
        <v>552</v>
      </c>
      <c r="J31" s="48" t="s">
        <v>39</v>
      </c>
      <c r="K31" s="48" t="s">
        <v>553</v>
      </c>
      <c r="L31" s="48" t="s">
        <v>39</v>
      </c>
      <c r="M31" s="51">
        <v>1339.9584</v>
      </c>
      <c r="N31" s="48" t="s">
        <v>554</v>
      </c>
      <c r="O31" s="51">
        <v>757094.56351308757</v>
      </c>
      <c r="P31" s="48" t="s">
        <v>555</v>
      </c>
    </row>
    <row r="32" spans="1:16" ht="25.95" customHeight="1" x14ac:dyDescent="0.25">
      <c r="A32" s="48" t="s">
        <v>277</v>
      </c>
      <c r="B32" s="49" t="s">
        <v>42</v>
      </c>
      <c r="C32" s="49"/>
      <c r="D32" s="49" t="s">
        <v>278</v>
      </c>
      <c r="E32" s="49" t="s">
        <v>276</v>
      </c>
      <c r="F32" s="50" t="s">
        <v>145</v>
      </c>
      <c r="G32" s="48" t="s">
        <v>471</v>
      </c>
      <c r="H32" s="48" t="s">
        <v>39</v>
      </c>
      <c r="I32" s="48" t="s">
        <v>556</v>
      </c>
      <c r="J32" s="48" t="s">
        <v>39</v>
      </c>
      <c r="K32" s="48" t="s">
        <v>557</v>
      </c>
      <c r="L32" s="48" t="s">
        <v>39</v>
      </c>
      <c r="M32" s="51">
        <v>1287.110940989244</v>
      </c>
      <c r="N32" s="48" t="s">
        <v>558</v>
      </c>
      <c r="O32" s="51">
        <v>758381.6744540768</v>
      </c>
      <c r="P32" s="48" t="s">
        <v>559</v>
      </c>
    </row>
    <row r="33" spans="1:16" ht="39" customHeight="1" x14ac:dyDescent="0.25">
      <c r="A33" s="48" t="s">
        <v>245</v>
      </c>
      <c r="B33" s="49" t="s">
        <v>42</v>
      </c>
      <c r="C33" s="49"/>
      <c r="D33" s="49" t="s">
        <v>246</v>
      </c>
      <c r="E33" s="49" t="s">
        <v>154</v>
      </c>
      <c r="F33" s="50" t="s">
        <v>74</v>
      </c>
      <c r="G33" s="48" t="s">
        <v>560</v>
      </c>
      <c r="H33" s="48" t="s">
        <v>39</v>
      </c>
      <c r="I33" s="48" t="s">
        <v>561</v>
      </c>
      <c r="J33" s="48" t="s">
        <v>39</v>
      </c>
      <c r="K33" s="48" t="s">
        <v>562</v>
      </c>
      <c r="L33" s="48" t="s">
        <v>39</v>
      </c>
      <c r="M33" s="51">
        <v>1009.0343556</v>
      </c>
      <c r="N33" s="48" t="s">
        <v>563</v>
      </c>
      <c r="O33" s="51">
        <v>759390.70880967681</v>
      </c>
      <c r="P33" s="48" t="s">
        <v>564</v>
      </c>
    </row>
    <row r="34" spans="1:16" ht="24" customHeight="1" x14ac:dyDescent="0.25">
      <c r="A34" s="48" t="s">
        <v>309</v>
      </c>
      <c r="B34" s="49" t="s">
        <v>42</v>
      </c>
      <c r="C34" s="49"/>
      <c r="D34" s="49" t="s">
        <v>310</v>
      </c>
      <c r="E34" s="49" t="s">
        <v>170</v>
      </c>
      <c r="F34" s="50" t="s">
        <v>145</v>
      </c>
      <c r="G34" s="48" t="s">
        <v>565</v>
      </c>
      <c r="H34" s="48" t="s">
        <v>39</v>
      </c>
      <c r="I34" s="48" t="s">
        <v>566</v>
      </c>
      <c r="J34" s="48" t="s">
        <v>39</v>
      </c>
      <c r="K34" s="48" t="s">
        <v>567</v>
      </c>
      <c r="L34" s="48" t="s">
        <v>39</v>
      </c>
      <c r="M34" s="51">
        <v>789.11942924075845</v>
      </c>
      <c r="N34" s="48" t="s">
        <v>568</v>
      </c>
      <c r="O34" s="51">
        <v>760179.82823891751</v>
      </c>
      <c r="P34" s="48" t="s">
        <v>569</v>
      </c>
    </row>
    <row r="35" spans="1:16" ht="39" customHeight="1" x14ac:dyDescent="0.25">
      <c r="A35" s="48" t="s">
        <v>337</v>
      </c>
      <c r="B35" s="49" t="s">
        <v>42</v>
      </c>
      <c r="C35" s="49"/>
      <c r="D35" s="49" t="s">
        <v>338</v>
      </c>
      <c r="E35" s="49" t="s">
        <v>267</v>
      </c>
      <c r="F35" s="50" t="s">
        <v>240</v>
      </c>
      <c r="G35" s="48" t="s">
        <v>570</v>
      </c>
      <c r="H35" s="48" t="s">
        <v>39</v>
      </c>
      <c r="I35" s="48" t="s">
        <v>571</v>
      </c>
      <c r="J35" s="48" t="s">
        <v>39</v>
      </c>
      <c r="K35" s="48" t="s">
        <v>572</v>
      </c>
      <c r="L35" s="48" t="s">
        <v>39</v>
      </c>
      <c r="M35" s="51">
        <v>627.73412635349007</v>
      </c>
      <c r="N35" s="48" t="s">
        <v>573</v>
      </c>
      <c r="O35" s="51">
        <v>760807.56236527103</v>
      </c>
      <c r="P35" s="48" t="s">
        <v>574</v>
      </c>
    </row>
    <row r="36" spans="1:16" ht="25.95" customHeight="1" x14ac:dyDescent="0.25">
      <c r="A36" s="48" t="s">
        <v>344</v>
      </c>
      <c r="B36" s="49" t="s">
        <v>42</v>
      </c>
      <c r="C36" s="49"/>
      <c r="D36" s="49" t="s">
        <v>345</v>
      </c>
      <c r="E36" s="49" t="s">
        <v>276</v>
      </c>
      <c r="F36" s="50" t="s">
        <v>145</v>
      </c>
      <c r="G36" s="48" t="s">
        <v>575</v>
      </c>
      <c r="H36" s="48" t="s">
        <v>39</v>
      </c>
      <c r="I36" s="48" t="s">
        <v>576</v>
      </c>
      <c r="J36" s="48" t="s">
        <v>39</v>
      </c>
      <c r="K36" s="48" t="s">
        <v>577</v>
      </c>
      <c r="L36" s="48" t="s">
        <v>39</v>
      </c>
      <c r="M36" s="51">
        <v>476.89928014306798</v>
      </c>
      <c r="N36" s="48" t="s">
        <v>578</v>
      </c>
      <c r="O36" s="51">
        <v>761284.46164541412</v>
      </c>
      <c r="P36" s="48" t="s">
        <v>579</v>
      </c>
    </row>
    <row r="37" spans="1:16" ht="39" customHeight="1" x14ac:dyDescent="0.25">
      <c r="A37" s="48" t="s">
        <v>265</v>
      </c>
      <c r="B37" s="49" t="s">
        <v>42</v>
      </c>
      <c r="C37" s="49"/>
      <c r="D37" s="49" t="s">
        <v>266</v>
      </c>
      <c r="E37" s="49" t="s">
        <v>267</v>
      </c>
      <c r="F37" s="50" t="s">
        <v>240</v>
      </c>
      <c r="G37" s="48" t="s">
        <v>580</v>
      </c>
      <c r="H37" s="48" t="s">
        <v>39</v>
      </c>
      <c r="I37" s="48" t="s">
        <v>581</v>
      </c>
      <c r="J37" s="48" t="s">
        <v>39</v>
      </c>
      <c r="K37" s="48" t="s">
        <v>582</v>
      </c>
      <c r="L37" s="48" t="s">
        <v>39</v>
      </c>
      <c r="M37" s="51">
        <v>313.14213153556528</v>
      </c>
      <c r="N37" s="48" t="s">
        <v>583</v>
      </c>
      <c r="O37" s="51">
        <v>761597.60377694969</v>
      </c>
      <c r="P37" s="48" t="s">
        <v>584</v>
      </c>
    </row>
    <row r="38" spans="1:16" ht="24" customHeight="1" x14ac:dyDescent="0.25">
      <c r="A38" s="48" t="s">
        <v>366</v>
      </c>
      <c r="B38" s="49" t="s">
        <v>42</v>
      </c>
      <c r="C38" s="49"/>
      <c r="D38" s="49" t="s">
        <v>367</v>
      </c>
      <c r="E38" s="49" t="s">
        <v>154</v>
      </c>
      <c r="F38" s="50" t="s">
        <v>341</v>
      </c>
      <c r="G38" s="48" t="s">
        <v>585</v>
      </c>
      <c r="H38" s="48" t="s">
        <v>39</v>
      </c>
      <c r="I38" s="48" t="s">
        <v>586</v>
      </c>
      <c r="J38" s="48" t="s">
        <v>39</v>
      </c>
      <c r="K38" s="48" t="s">
        <v>587</v>
      </c>
      <c r="L38" s="48" t="s">
        <v>39</v>
      </c>
      <c r="M38" s="51">
        <v>288.90477619199999</v>
      </c>
      <c r="N38" s="48" t="s">
        <v>583</v>
      </c>
      <c r="O38" s="51">
        <v>761886.50855314161</v>
      </c>
      <c r="P38" s="48" t="s">
        <v>588</v>
      </c>
    </row>
    <row r="39" spans="1:16" ht="24" customHeight="1" x14ac:dyDescent="0.25">
      <c r="A39" s="48" t="s">
        <v>305</v>
      </c>
      <c r="B39" s="49" t="s">
        <v>42</v>
      </c>
      <c r="C39" s="49"/>
      <c r="D39" s="49" t="s">
        <v>306</v>
      </c>
      <c r="E39" s="49" t="s">
        <v>170</v>
      </c>
      <c r="F39" s="50" t="s">
        <v>145</v>
      </c>
      <c r="G39" s="48" t="s">
        <v>589</v>
      </c>
      <c r="H39" s="48" t="s">
        <v>39</v>
      </c>
      <c r="I39" s="48" t="s">
        <v>590</v>
      </c>
      <c r="J39" s="48" t="s">
        <v>39</v>
      </c>
      <c r="K39" s="48" t="s">
        <v>591</v>
      </c>
      <c r="L39" s="48" t="s">
        <v>39</v>
      </c>
      <c r="M39" s="51">
        <v>261.90609778711217</v>
      </c>
      <c r="N39" s="48" t="s">
        <v>592</v>
      </c>
      <c r="O39" s="51">
        <v>762148.41465092881</v>
      </c>
      <c r="P39" s="48" t="s">
        <v>593</v>
      </c>
    </row>
    <row r="40" spans="1:16" ht="25.95" customHeight="1" x14ac:dyDescent="0.25">
      <c r="A40" s="48" t="s">
        <v>243</v>
      </c>
      <c r="B40" s="49" t="s">
        <v>42</v>
      </c>
      <c r="C40" s="49"/>
      <c r="D40" s="49" t="s">
        <v>244</v>
      </c>
      <c r="E40" s="49" t="s">
        <v>154</v>
      </c>
      <c r="F40" s="50" t="s">
        <v>157</v>
      </c>
      <c r="G40" s="48" t="s">
        <v>594</v>
      </c>
      <c r="H40" s="48" t="s">
        <v>39</v>
      </c>
      <c r="I40" s="48" t="s">
        <v>595</v>
      </c>
      <c r="J40" s="48" t="s">
        <v>39</v>
      </c>
      <c r="K40" s="48" t="s">
        <v>596</v>
      </c>
      <c r="L40" s="48" t="s">
        <v>39</v>
      </c>
      <c r="M40" s="51">
        <v>184.00065119999999</v>
      </c>
      <c r="N40" s="48" t="s">
        <v>597</v>
      </c>
      <c r="O40" s="51">
        <v>762332.41530212876</v>
      </c>
      <c r="P40" s="48" t="s">
        <v>598</v>
      </c>
    </row>
    <row r="41" spans="1:16" ht="25.95" customHeight="1" x14ac:dyDescent="0.25">
      <c r="A41" s="48" t="s">
        <v>339</v>
      </c>
      <c r="B41" s="49" t="s">
        <v>42</v>
      </c>
      <c r="C41" s="49"/>
      <c r="D41" s="49" t="s">
        <v>340</v>
      </c>
      <c r="E41" s="49" t="s">
        <v>154</v>
      </c>
      <c r="F41" s="50" t="s">
        <v>341</v>
      </c>
      <c r="G41" s="48" t="s">
        <v>599</v>
      </c>
      <c r="H41" s="48" t="s">
        <v>39</v>
      </c>
      <c r="I41" s="48" t="s">
        <v>600</v>
      </c>
      <c r="J41" s="48" t="s">
        <v>39</v>
      </c>
      <c r="K41" s="48" t="s">
        <v>601</v>
      </c>
      <c r="L41" s="48" t="s">
        <v>39</v>
      </c>
      <c r="M41" s="51">
        <v>174.23296055725726</v>
      </c>
      <c r="N41" s="48" t="s">
        <v>597</v>
      </c>
      <c r="O41" s="51">
        <v>762506.64826268598</v>
      </c>
      <c r="P41" s="48" t="s">
        <v>602</v>
      </c>
    </row>
    <row r="42" spans="1:16" ht="25.95" customHeight="1" x14ac:dyDescent="0.25">
      <c r="A42" s="48" t="s">
        <v>268</v>
      </c>
      <c r="B42" s="49" t="s">
        <v>42</v>
      </c>
      <c r="C42" s="49"/>
      <c r="D42" s="49" t="s">
        <v>269</v>
      </c>
      <c r="E42" s="49" t="s">
        <v>270</v>
      </c>
      <c r="F42" s="50" t="s">
        <v>271</v>
      </c>
      <c r="G42" s="48" t="s">
        <v>603</v>
      </c>
      <c r="H42" s="48" t="s">
        <v>39</v>
      </c>
      <c r="I42" s="48" t="s">
        <v>604</v>
      </c>
      <c r="J42" s="48" t="s">
        <v>39</v>
      </c>
      <c r="K42" s="48" t="s">
        <v>605</v>
      </c>
      <c r="L42" s="48" t="s">
        <v>39</v>
      </c>
      <c r="M42" s="51">
        <v>156.42929791169999</v>
      </c>
      <c r="N42" s="48" t="s">
        <v>597</v>
      </c>
      <c r="O42" s="51">
        <v>762663.07756059768</v>
      </c>
      <c r="P42" s="48" t="s">
        <v>606</v>
      </c>
    </row>
    <row r="43" spans="1:16" ht="25.95" customHeight="1" x14ac:dyDescent="0.25">
      <c r="A43" s="48" t="s">
        <v>158</v>
      </c>
      <c r="B43" s="49" t="s">
        <v>42</v>
      </c>
      <c r="C43" s="49"/>
      <c r="D43" s="49" t="s">
        <v>159</v>
      </c>
      <c r="E43" s="49" t="s">
        <v>154</v>
      </c>
      <c r="F43" s="50" t="s">
        <v>74</v>
      </c>
      <c r="G43" s="48" t="s">
        <v>607</v>
      </c>
      <c r="H43" s="48" t="s">
        <v>39</v>
      </c>
      <c r="I43" s="48" t="s">
        <v>608</v>
      </c>
      <c r="J43" s="48" t="s">
        <v>39</v>
      </c>
      <c r="K43" s="48" t="s">
        <v>609</v>
      </c>
      <c r="L43" s="48" t="s">
        <v>39</v>
      </c>
      <c r="M43" s="51">
        <v>131.636983018824</v>
      </c>
      <c r="N43" s="48" t="s">
        <v>597</v>
      </c>
      <c r="O43" s="51">
        <v>762794.71454361652</v>
      </c>
      <c r="P43" s="48" t="s">
        <v>610</v>
      </c>
    </row>
    <row r="44" spans="1:16" ht="25.95" customHeight="1" x14ac:dyDescent="0.25">
      <c r="A44" s="48" t="s">
        <v>241</v>
      </c>
      <c r="B44" s="49" t="s">
        <v>42</v>
      </c>
      <c r="C44" s="49"/>
      <c r="D44" s="49" t="s">
        <v>242</v>
      </c>
      <c r="E44" s="49" t="s">
        <v>154</v>
      </c>
      <c r="F44" s="50" t="s">
        <v>240</v>
      </c>
      <c r="G44" s="48" t="s">
        <v>611</v>
      </c>
      <c r="H44" s="48" t="s">
        <v>39</v>
      </c>
      <c r="I44" s="48" t="s">
        <v>612</v>
      </c>
      <c r="J44" s="48" t="s">
        <v>39</v>
      </c>
      <c r="K44" s="48" t="s">
        <v>613</v>
      </c>
      <c r="L44" s="48" t="s">
        <v>39</v>
      </c>
      <c r="M44" s="51">
        <v>59.283008000000002</v>
      </c>
      <c r="N44" s="48" t="s">
        <v>614</v>
      </c>
      <c r="O44" s="51">
        <v>762853.99755161651</v>
      </c>
      <c r="P44" s="48" t="s">
        <v>615</v>
      </c>
    </row>
    <row r="45" spans="1:16" ht="24" customHeight="1" x14ac:dyDescent="0.25">
      <c r="A45" s="48" t="s">
        <v>291</v>
      </c>
      <c r="B45" s="49" t="s">
        <v>42</v>
      </c>
      <c r="C45" s="49"/>
      <c r="D45" s="49" t="s">
        <v>292</v>
      </c>
      <c r="E45" s="49" t="s">
        <v>170</v>
      </c>
      <c r="F45" s="50" t="s">
        <v>145</v>
      </c>
      <c r="G45" s="48" t="s">
        <v>616</v>
      </c>
      <c r="H45" s="48" t="s">
        <v>39</v>
      </c>
      <c r="I45" s="48" t="s">
        <v>434</v>
      </c>
      <c r="J45" s="48" t="s">
        <v>39</v>
      </c>
      <c r="K45" s="48" t="s">
        <v>617</v>
      </c>
      <c r="L45" s="48" t="s">
        <v>39</v>
      </c>
      <c r="M45" s="51">
        <v>56.324026200762901</v>
      </c>
      <c r="N45" s="48" t="s">
        <v>614</v>
      </c>
      <c r="O45" s="51">
        <v>762910.32157781732</v>
      </c>
      <c r="P45" s="48" t="s">
        <v>618</v>
      </c>
    </row>
    <row r="46" spans="1:16" ht="64.95" customHeight="1" x14ac:dyDescent="0.25">
      <c r="A46" s="48" t="s">
        <v>364</v>
      </c>
      <c r="B46" s="49" t="s">
        <v>42</v>
      </c>
      <c r="C46" s="49"/>
      <c r="D46" s="49" t="s">
        <v>365</v>
      </c>
      <c r="E46" s="49" t="s">
        <v>267</v>
      </c>
      <c r="F46" s="50" t="s">
        <v>240</v>
      </c>
      <c r="G46" s="48" t="s">
        <v>619</v>
      </c>
      <c r="H46" s="48" t="s">
        <v>39</v>
      </c>
      <c r="I46" s="48" t="s">
        <v>620</v>
      </c>
      <c r="J46" s="48" t="s">
        <v>39</v>
      </c>
      <c r="K46" s="48" t="s">
        <v>621</v>
      </c>
      <c r="L46" s="48" t="s">
        <v>39</v>
      </c>
      <c r="M46" s="51">
        <v>54.938941929186747</v>
      </c>
      <c r="N46" s="48" t="s">
        <v>614</v>
      </c>
      <c r="O46" s="51">
        <v>762965.26051974646</v>
      </c>
      <c r="P46" s="48" t="s">
        <v>618</v>
      </c>
    </row>
    <row r="47" spans="1:16" ht="24" customHeight="1" x14ac:dyDescent="0.25">
      <c r="A47" s="48" t="s">
        <v>354</v>
      </c>
      <c r="B47" s="49" t="s">
        <v>42</v>
      </c>
      <c r="C47" s="49"/>
      <c r="D47" s="49" t="s">
        <v>355</v>
      </c>
      <c r="E47" s="49" t="s">
        <v>154</v>
      </c>
      <c r="F47" s="50" t="s">
        <v>341</v>
      </c>
      <c r="G47" s="48" t="s">
        <v>622</v>
      </c>
      <c r="H47" s="48" t="s">
        <v>39</v>
      </c>
      <c r="I47" s="48" t="s">
        <v>623</v>
      </c>
      <c r="J47" s="48" t="s">
        <v>39</v>
      </c>
      <c r="K47" s="48" t="s">
        <v>624</v>
      </c>
      <c r="L47" s="48" t="s">
        <v>39</v>
      </c>
      <c r="M47" s="51">
        <v>49.959193077611999</v>
      </c>
      <c r="N47" s="48" t="s">
        <v>614</v>
      </c>
      <c r="O47" s="51">
        <v>763015.2197128241</v>
      </c>
      <c r="P47" s="48" t="s">
        <v>625</v>
      </c>
    </row>
    <row r="48" spans="1:16" ht="24" customHeight="1" x14ac:dyDescent="0.25">
      <c r="A48" s="48" t="s">
        <v>317</v>
      </c>
      <c r="B48" s="49" t="s">
        <v>42</v>
      </c>
      <c r="C48" s="49"/>
      <c r="D48" s="49" t="s">
        <v>318</v>
      </c>
      <c r="E48" s="49" t="s">
        <v>170</v>
      </c>
      <c r="F48" s="50" t="s">
        <v>145</v>
      </c>
      <c r="G48" s="48" t="s">
        <v>626</v>
      </c>
      <c r="H48" s="48" t="s">
        <v>39</v>
      </c>
      <c r="I48" s="48" t="s">
        <v>434</v>
      </c>
      <c r="J48" s="48" t="s">
        <v>39</v>
      </c>
      <c r="K48" s="48" t="s">
        <v>627</v>
      </c>
      <c r="L48" s="48" t="s">
        <v>39</v>
      </c>
      <c r="M48" s="51">
        <v>34.312622497240632</v>
      </c>
      <c r="N48" s="48" t="s">
        <v>628</v>
      </c>
      <c r="O48" s="51">
        <v>763049.5323353213</v>
      </c>
      <c r="P48" s="48" t="s">
        <v>625</v>
      </c>
    </row>
    <row r="49" spans="1:16" ht="25.95" customHeight="1" x14ac:dyDescent="0.25">
      <c r="A49" s="48" t="s">
        <v>297</v>
      </c>
      <c r="B49" s="49" t="s">
        <v>42</v>
      </c>
      <c r="C49" s="49"/>
      <c r="D49" s="49" t="s">
        <v>298</v>
      </c>
      <c r="E49" s="49" t="s">
        <v>154</v>
      </c>
      <c r="F49" s="50" t="s">
        <v>210</v>
      </c>
      <c r="G49" s="48" t="s">
        <v>629</v>
      </c>
      <c r="H49" s="48" t="s">
        <v>39</v>
      </c>
      <c r="I49" s="48" t="s">
        <v>630</v>
      </c>
      <c r="J49" s="48" t="s">
        <v>39</v>
      </c>
      <c r="K49" s="48" t="s">
        <v>631</v>
      </c>
      <c r="L49" s="48" t="s">
        <v>39</v>
      </c>
      <c r="M49" s="51">
        <v>15.318022337632</v>
      </c>
      <c r="N49" s="48" t="s">
        <v>628</v>
      </c>
      <c r="O49" s="51">
        <v>763064.85035765893</v>
      </c>
      <c r="P49" s="48" t="s">
        <v>632</v>
      </c>
    </row>
    <row r="50" spans="1:16" ht="25.95" customHeight="1" x14ac:dyDescent="0.25">
      <c r="A50" s="48" t="s">
        <v>342</v>
      </c>
      <c r="B50" s="49" t="s">
        <v>42</v>
      </c>
      <c r="C50" s="49"/>
      <c r="D50" s="49" t="s">
        <v>343</v>
      </c>
      <c r="E50" s="49" t="s">
        <v>276</v>
      </c>
      <c r="F50" s="50" t="s">
        <v>145</v>
      </c>
      <c r="G50" s="48" t="s">
        <v>575</v>
      </c>
      <c r="H50" s="48" t="s">
        <v>39</v>
      </c>
      <c r="I50" s="48" t="s">
        <v>633</v>
      </c>
      <c r="J50" s="48" t="s">
        <v>39</v>
      </c>
      <c r="K50" s="48" t="s">
        <v>634</v>
      </c>
      <c r="L50" s="48" t="s">
        <v>39</v>
      </c>
      <c r="M50" s="51">
        <v>5.3584188780120003</v>
      </c>
      <c r="N50" s="48" t="s">
        <v>628</v>
      </c>
      <c r="O50" s="51">
        <v>763070.20877653698</v>
      </c>
      <c r="P50" s="48" t="s">
        <v>632</v>
      </c>
    </row>
    <row r="51" spans="1:16" ht="25.95" customHeight="1" x14ac:dyDescent="0.25">
      <c r="A51" s="48" t="s">
        <v>293</v>
      </c>
      <c r="B51" s="49" t="s">
        <v>42</v>
      </c>
      <c r="C51" s="49"/>
      <c r="D51" s="49" t="s">
        <v>294</v>
      </c>
      <c r="E51" s="49" t="s">
        <v>276</v>
      </c>
      <c r="F51" s="50" t="s">
        <v>145</v>
      </c>
      <c r="G51" s="48" t="s">
        <v>635</v>
      </c>
      <c r="H51" s="48" t="s">
        <v>39</v>
      </c>
      <c r="I51" s="48" t="s">
        <v>476</v>
      </c>
      <c r="J51" s="48" t="s">
        <v>39</v>
      </c>
      <c r="K51" s="48" t="s">
        <v>636</v>
      </c>
      <c r="L51" s="48" t="s">
        <v>39</v>
      </c>
      <c r="M51" s="51">
        <v>4.3846085265839996</v>
      </c>
      <c r="N51" s="48" t="s">
        <v>628</v>
      </c>
      <c r="O51" s="51">
        <v>763074.59338506358</v>
      </c>
      <c r="P51" s="48" t="s">
        <v>632</v>
      </c>
    </row>
    <row r="52" spans="1:16" ht="25.95" customHeight="1" x14ac:dyDescent="0.25">
      <c r="A52" s="48" t="s">
        <v>352</v>
      </c>
      <c r="B52" s="49" t="s">
        <v>42</v>
      </c>
      <c r="C52" s="49"/>
      <c r="D52" s="49" t="s">
        <v>353</v>
      </c>
      <c r="E52" s="49" t="s">
        <v>276</v>
      </c>
      <c r="F52" s="50" t="s">
        <v>145</v>
      </c>
      <c r="G52" s="48" t="s">
        <v>637</v>
      </c>
      <c r="H52" s="48" t="s">
        <v>39</v>
      </c>
      <c r="I52" s="48" t="s">
        <v>638</v>
      </c>
      <c r="J52" s="48" t="s">
        <v>39</v>
      </c>
      <c r="K52" s="48" t="s">
        <v>639</v>
      </c>
      <c r="L52" s="48" t="s">
        <v>39</v>
      </c>
      <c r="M52" s="51">
        <v>3.8170565080199998</v>
      </c>
      <c r="N52" s="48" t="s">
        <v>628</v>
      </c>
      <c r="O52" s="51">
        <v>763078.41044157161</v>
      </c>
      <c r="P52" s="48" t="s">
        <v>632</v>
      </c>
    </row>
    <row r="53" spans="1:16" ht="24" customHeight="1" x14ac:dyDescent="0.25">
      <c r="A53" s="48" t="s">
        <v>155</v>
      </c>
      <c r="B53" s="49" t="s">
        <v>42</v>
      </c>
      <c r="C53" s="49"/>
      <c r="D53" s="49" t="s">
        <v>156</v>
      </c>
      <c r="E53" s="49" t="s">
        <v>154</v>
      </c>
      <c r="F53" s="50" t="s">
        <v>157</v>
      </c>
      <c r="G53" s="48" t="s">
        <v>640</v>
      </c>
      <c r="H53" s="48" t="s">
        <v>39</v>
      </c>
      <c r="I53" s="48" t="s">
        <v>641</v>
      </c>
      <c r="J53" s="48" t="s">
        <v>39</v>
      </c>
      <c r="K53" s="48" t="s">
        <v>642</v>
      </c>
      <c r="L53" s="48" t="s">
        <v>39</v>
      </c>
      <c r="M53" s="51">
        <v>3.5957692303200002</v>
      </c>
      <c r="N53" s="48" t="s">
        <v>628</v>
      </c>
      <c r="O53" s="51">
        <v>763082.00621080189</v>
      </c>
      <c r="P53" s="48" t="s">
        <v>632</v>
      </c>
    </row>
    <row r="54" spans="1:16" ht="25.95" customHeight="1" x14ac:dyDescent="0.25">
      <c r="A54" s="48" t="s">
        <v>350</v>
      </c>
      <c r="B54" s="49" t="s">
        <v>42</v>
      </c>
      <c r="C54" s="49"/>
      <c r="D54" s="49" t="s">
        <v>351</v>
      </c>
      <c r="E54" s="49" t="s">
        <v>276</v>
      </c>
      <c r="F54" s="50" t="s">
        <v>145</v>
      </c>
      <c r="G54" s="48" t="s">
        <v>637</v>
      </c>
      <c r="H54" s="48" t="s">
        <v>39</v>
      </c>
      <c r="I54" s="48" t="s">
        <v>643</v>
      </c>
      <c r="J54" s="48" t="s">
        <v>39</v>
      </c>
      <c r="K54" s="48" t="s">
        <v>644</v>
      </c>
      <c r="L54" s="48" t="s">
        <v>39</v>
      </c>
      <c r="M54" s="51">
        <v>3.4446607511399998</v>
      </c>
      <c r="N54" s="48" t="s">
        <v>628</v>
      </c>
      <c r="O54" s="51">
        <v>763085.45087155304</v>
      </c>
      <c r="P54" s="48" t="s">
        <v>632</v>
      </c>
    </row>
    <row r="55" spans="1:16" ht="25.95" customHeight="1" x14ac:dyDescent="0.25">
      <c r="A55" s="48" t="s">
        <v>160</v>
      </c>
      <c r="B55" s="49" t="s">
        <v>42</v>
      </c>
      <c r="C55" s="49"/>
      <c r="D55" s="49" t="s">
        <v>161</v>
      </c>
      <c r="E55" s="49" t="s">
        <v>154</v>
      </c>
      <c r="F55" s="50" t="s">
        <v>157</v>
      </c>
      <c r="G55" s="48" t="s">
        <v>645</v>
      </c>
      <c r="H55" s="48" t="s">
        <v>39</v>
      </c>
      <c r="I55" s="48" t="s">
        <v>646</v>
      </c>
      <c r="J55" s="48" t="s">
        <v>39</v>
      </c>
      <c r="K55" s="48" t="s">
        <v>647</v>
      </c>
      <c r="L55" s="48" t="s">
        <v>39</v>
      </c>
      <c r="M55" s="51">
        <v>2.2510497144960002</v>
      </c>
      <c r="N55" s="48" t="s">
        <v>628</v>
      </c>
      <c r="O55" s="51">
        <v>763087.70192126755</v>
      </c>
      <c r="P55" s="48" t="s">
        <v>632</v>
      </c>
    </row>
    <row r="56" spans="1:16" ht="25.95" customHeight="1" x14ac:dyDescent="0.25">
      <c r="A56" s="48" t="s">
        <v>295</v>
      </c>
      <c r="B56" s="49" t="s">
        <v>42</v>
      </c>
      <c r="C56" s="49"/>
      <c r="D56" s="49" t="s">
        <v>296</v>
      </c>
      <c r="E56" s="49" t="s">
        <v>276</v>
      </c>
      <c r="F56" s="50" t="s">
        <v>145</v>
      </c>
      <c r="G56" s="48" t="s">
        <v>635</v>
      </c>
      <c r="H56" s="48" t="s">
        <v>39</v>
      </c>
      <c r="I56" s="48" t="s">
        <v>648</v>
      </c>
      <c r="J56" s="48" t="s">
        <v>39</v>
      </c>
      <c r="K56" s="48" t="s">
        <v>449</v>
      </c>
      <c r="L56" s="48" t="s">
        <v>39</v>
      </c>
      <c r="M56" s="51">
        <v>1.3491103158719999</v>
      </c>
      <c r="N56" s="48" t="s">
        <v>628</v>
      </c>
      <c r="O56" s="51">
        <v>763089.05103158345</v>
      </c>
      <c r="P56" s="48" t="s">
        <v>632</v>
      </c>
    </row>
    <row r="57" spans="1:16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</row>
    <row r="58" spans="1:16" x14ac:dyDescent="0.2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78"/>
      <c r="M58" s="78" t="s">
        <v>649</v>
      </c>
      <c r="N58" s="78"/>
      <c r="O58" s="78"/>
    </row>
    <row r="59" spans="1:16" x14ac:dyDescent="0.2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78" t="s">
        <v>462</v>
      </c>
      <c r="M59" s="78"/>
      <c r="N59" s="78"/>
      <c r="O59" s="32"/>
      <c r="P59" s="32" t="s">
        <v>650</v>
      </c>
    </row>
    <row r="60" spans="1:16" x14ac:dyDescent="0.2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78" t="s">
        <v>267</v>
      </c>
      <c r="M60" s="78"/>
      <c r="N60" s="78"/>
      <c r="O60" s="32"/>
      <c r="P60" s="32" t="s">
        <v>651</v>
      </c>
    </row>
    <row r="61" spans="1:16" x14ac:dyDescent="0.2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78" t="s">
        <v>170</v>
      </c>
      <c r="M61" s="78"/>
      <c r="N61" s="78"/>
      <c r="O61" s="32"/>
      <c r="P61" s="32" t="s">
        <v>652</v>
      </c>
    </row>
    <row r="62" spans="1:16" x14ac:dyDescent="0.2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78" t="s">
        <v>154</v>
      </c>
      <c r="M62" s="78"/>
      <c r="N62" s="78"/>
      <c r="O62" s="32"/>
      <c r="P62" s="32" t="s">
        <v>653</v>
      </c>
    </row>
    <row r="63" spans="1:16" x14ac:dyDescent="0.2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78" t="s">
        <v>654</v>
      </c>
      <c r="M63" s="78"/>
      <c r="N63" s="78"/>
      <c r="O63" s="32"/>
      <c r="P63" s="32" t="s">
        <v>655</v>
      </c>
    </row>
    <row r="64" spans="1:16" x14ac:dyDescent="0.2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78" t="s">
        <v>656</v>
      </c>
      <c r="M64" s="78"/>
      <c r="N64" s="78"/>
      <c r="O64" s="32"/>
      <c r="P64" s="32" t="s">
        <v>655</v>
      </c>
    </row>
    <row r="65" spans="1:16" x14ac:dyDescent="0.2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78" t="s">
        <v>657</v>
      </c>
      <c r="M65" s="78"/>
      <c r="N65" s="78"/>
      <c r="O65" s="32"/>
      <c r="P65" s="32" t="s">
        <v>655</v>
      </c>
    </row>
    <row r="66" spans="1:16" x14ac:dyDescent="0.2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78" t="s">
        <v>658</v>
      </c>
      <c r="M66" s="78"/>
      <c r="N66" s="78"/>
      <c r="O66" s="32"/>
      <c r="P66" s="32" t="s">
        <v>655</v>
      </c>
    </row>
    <row r="67" spans="1:16" x14ac:dyDescent="0.2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78" t="s">
        <v>325</v>
      </c>
      <c r="M67" s="78"/>
      <c r="N67" s="78"/>
      <c r="O67" s="32"/>
      <c r="P67" s="32" t="s">
        <v>659</v>
      </c>
    </row>
    <row r="68" spans="1:16" x14ac:dyDescent="0.2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78" t="s">
        <v>660</v>
      </c>
      <c r="M68" s="78"/>
      <c r="N68" s="78"/>
      <c r="O68" s="32"/>
      <c r="P68" s="32" t="s">
        <v>655</v>
      </c>
    </row>
    <row r="69" spans="1:16" x14ac:dyDescent="0.2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78" t="s">
        <v>276</v>
      </c>
      <c r="M69" s="78"/>
      <c r="N69" s="78"/>
      <c r="O69" s="32"/>
      <c r="P69" s="32" t="s">
        <v>661</v>
      </c>
    </row>
    <row r="70" spans="1:16" x14ac:dyDescent="0.2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78" t="s">
        <v>270</v>
      </c>
      <c r="M70" s="78"/>
      <c r="N70" s="78"/>
      <c r="O70" s="32"/>
      <c r="P70" s="32" t="s">
        <v>662</v>
      </c>
    </row>
    <row r="71" spans="1:16" x14ac:dyDescent="0.2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78" t="s">
        <v>663</v>
      </c>
      <c r="M71" s="78"/>
      <c r="N71" s="78"/>
      <c r="O71" s="32"/>
      <c r="P71" s="32" t="s">
        <v>655</v>
      </c>
    </row>
    <row r="72" spans="1:16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</row>
    <row r="73" spans="1:16" x14ac:dyDescent="0.25">
      <c r="A73" s="73"/>
      <c r="B73" s="73"/>
      <c r="C73" s="73"/>
      <c r="D73" s="30"/>
      <c r="E73" s="29"/>
      <c r="F73" s="29"/>
      <c r="G73" s="29"/>
      <c r="H73" s="29"/>
      <c r="I73" s="29"/>
      <c r="J73" s="29"/>
      <c r="K73" s="29"/>
      <c r="L73" s="72" t="s">
        <v>28</v>
      </c>
      <c r="M73" s="73"/>
      <c r="N73" s="74">
        <v>600890.01</v>
      </c>
      <c r="O73" s="73"/>
      <c r="P73" s="73"/>
    </row>
    <row r="74" spans="1:16" x14ac:dyDescent="0.25">
      <c r="A74" s="73"/>
      <c r="B74" s="73"/>
      <c r="C74" s="73"/>
      <c r="D74" s="30"/>
      <c r="E74" s="29"/>
      <c r="F74" s="29"/>
      <c r="G74" s="29"/>
      <c r="H74" s="29"/>
      <c r="I74" s="29"/>
      <c r="J74" s="29"/>
      <c r="K74" s="29"/>
      <c r="L74" s="72" t="s">
        <v>29</v>
      </c>
      <c r="M74" s="73"/>
      <c r="N74" s="74">
        <v>161514.10999999999</v>
      </c>
      <c r="O74" s="73"/>
      <c r="P74" s="73"/>
    </row>
    <row r="75" spans="1:16" x14ac:dyDescent="0.25">
      <c r="A75" s="73"/>
      <c r="B75" s="73"/>
      <c r="C75" s="73"/>
      <c r="D75" s="30"/>
      <c r="E75" s="29"/>
      <c r="F75" s="29"/>
      <c r="G75" s="29"/>
      <c r="H75" s="29"/>
      <c r="I75" s="29"/>
      <c r="J75" s="29"/>
      <c r="K75" s="29"/>
      <c r="L75" s="72" t="s">
        <v>30</v>
      </c>
      <c r="M75" s="73"/>
      <c r="N75" s="74">
        <v>762404.12</v>
      </c>
      <c r="O75" s="73"/>
      <c r="P75" s="73"/>
    </row>
    <row r="76" spans="1:16" ht="60" customHeight="1" x14ac:dyDescent="0.25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</row>
    <row r="77" spans="1:16" ht="70.05" customHeight="1" x14ac:dyDescent="0.25">
      <c r="A77" s="75" t="s">
        <v>31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</row>
  </sheetData>
  <mergeCells count="40">
    <mergeCell ref="A75:C75"/>
    <mergeCell ref="L75:M75"/>
    <mergeCell ref="N75:P75"/>
    <mergeCell ref="A77:P77"/>
    <mergeCell ref="L70:N70"/>
    <mergeCell ref="L71:N71"/>
    <mergeCell ref="A73:C73"/>
    <mergeCell ref="L73:M73"/>
    <mergeCell ref="N73:P73"/>
    <mergeCell ref="A74:C74"/>
    <mergeCell ref="L74:M74"/>
    <mergeCell ref="N74:P74"/>
    <mergeCell ref="L69:N69"/>
    <mergeCell ref="L58:O58"/>
    <mergeCell ref="L59:N59"/>
    <mergeCell ref="L60:N60"/>
    <mergeCell ref="L61:N61"/>
    <mergeCell ref="L62:N62"/>
    <mergeCell ref="L63:N63"/>
    <mergeCell ref="L64:N64"/>
    <mergeCell ref="L65:N65"/>
    <mergeCell ref="L66:N66"/>
    <mergeCell ref="L67:N67"/>
    <mergeCell ref="L68:N68"/>
    <mergeCell ref="R4:R5"/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N4:N5"/>
    <mergeCell ref="O4:O5"/>
    <mergeCell ref="P4:P5"/>
    <mergeCell ref="Q4:Q5"/>
  </mergeCells>
  <pageMargins left="0.5" right="0.5" top="1.3109999999999999" bottom="1" header="3.7999999999999999E-2" footer="0.5"/>
  <pageSetup paperSize="9" scale="41" fitToHeight="0" orientation="landscape" r:id="rId1"/>
  <headerFooter>
    <oddHeader>&amp;L &amp;C&amp;G</oddHeader>
    <oddFooter>&amp;L &amp;CRua João Cabral  - Matinha - Teresina / PI
 / brunoevelinsn@gmail.com &amp;R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EB7CE-69CB-408C-8EDF-C1DA6D24BEDD}">
  <dimension ref="A1:F44"/>
  <sheetViews>
    <sheetView showGridLines="0" view="pageBreakPreview" zoomScale="60" zoomScaleNormal="100" workbookViewId="0">
      <selection activeCell="B6" sqref="B6:B7"/>
    </sheetView>
  </sheetViews>
  <sheetFormatPr defaultRowHeight="15" customHeight="1" x14ac:dyDescent="0.3"/>
  <cols>
    <col min="1" max="1" width="19.19921875" style="54" customWidth="1"/>
    <col min="2" max="2" width="71.69921875" style="54" bestFit="1" customWidth="1"/>
    <col min="3" max="3" width="21.296875" style="54" bestFit="1" customWidth="1"/>
    <col min="4" max="6" width="15" style="54" bestFit="1" customWidth="1"/>
    <col min="7" max="16384" width="8.796875" style="54"/>
  </cols>
  <sheetData>
    <row r="1" spans="1:6" ht="15" customHeight="1" x14ac:dyDescent="0.3">
      <c r="A1" s="89" t="str">
        <f>CIDADE</f>
        <v>MUNICÍPIO DE PAU D'ARCO DO PIAUÍ - PI</v>
      </c>
      <c r="B1" s="89"/>
      <c r="C1" s="89"/>
      <c r="D1" s="89"/>
      <c r="E1" s="89"/>
      <c r="F1" s="89"/>
    </row>
    <row r="2" spans="1:6" ht="15" customHeight="1" x14ac:dyDescent="0.3">
      <c r="A2" s="89" t="s">
        <v>809</v>
      </c>
      <c r="B2" s="89"/>
      <c r="C2" s="89"/>
      <c r="D2" s="89"/>
      <c r="E2" s="89"/>
      <c r="F2" s="89"/>
    </row>
    <row r="3" spans="1:6" ht="15" customHeight="1" x14ac:dyDescent="0.3">
      <c r="A3" s="89" t="s">
        <v>740</v>
      </c>
      <c r="B3" s="89"/>
      <c r="C3" s="89"/>
      <c r="D3" s="89"/>
      <c r="E3" s="89"/>
      <c r="F3" s="89"/>
    </row>
    <row r="5" spans="1:6" ht="15" customHeight="1" x14ac:dyDescent="0.3">
      <c r="A5" s="53" t="s">
        <v>741</v>
      </c>
      <c r="B5" s="55" t="s">
        <v>810</v>
      </c>
      <c r="C5" s="53" t="s">
        <v>742</v>
      </c>
      <c r="D5" s="56">
        <f>LEI</f>
        <v>90.66</v>
      </c>
      <c r="E5" s="53" t="s">
        <v>743</v>
      </c>
      <c r="F5" s="56">
        <v>26.89</v>
      </c>
    </row>
    <row r="6" spans="1:6" ht="15" customHeight="1" x14ac:dyDescent="0.3">
      <c r="A6" s="90" t="s">
        <v>744</v>
      </c>
      <c r="B6" s="90" t="s">
        <v>745</v>
      </c>
      <c r="C6" s="86" t="s">
        <v>746</v>
      </c>
      <c r="D6" s="88"/>
      <c r="E6" s="86" t="s">
        <v>747</v>
      </c>
      <c r="F6" s="88"/>
    </row>
    <row r="7" spans="1:6" ht="15" customHeight="1" x14ac:dyDescent="0.3">
      <c r="A7" s="91"/>
      <c r="B7" s="91"/>
      <c r="C7" s="57" t="s">
        <v>748</v>
      </c>
      <c r="D7" s="57" t="s">
        <v>749</v>
      </c>
      <c r="E7" s="57" t="s">
        <v>748</v>
      </c>
      <c r="F7" s="57" t="s">
        <v>749</v>
      </c>
    </row>
    <row r="8" spans="1:6" ht="15" customHeight="1" x14ac:dyDescent="0.3">
      <c r="A8" s="86" t="s">
        <v>665</v>
      </c>
      <c r="B8" s="87"/>
      <c r="C8" s="87"/>
      <c r="D8" s="87"/>
      <c r="E8" s="87"/>
      <c r="F8" s="88"/>
    </row>
    <row r="9" spans="1:6" ht="15" customHeight="1" x14ac:dyDescent="0.3">
      <c r="A9" s="58" t="s">
        <v>750</v>
      </c>
      <c r="B9" s="58" t="s">
        <v>751</v>
      </c>
      <c r="C9" s="59">
        <v>0.05</v>
      </c>
      <c r="D9" s="59">
        <v>0.05</v>
      </c>
      <c r="E9" s="59">
        <v>0.2</v>
      </c>
      <c r="F9" s="59">
        <v>0.2</v>
      </c>
    </row>
    <row r="10" spans="1:6" ht="15" customHeight="1" x14ac:dyDescent="0.3">
      <c r="A10" s="58" t="s">
        <v>752</v>
      </c>
      <c r="B10" s="58" t="s">
        <v>753</v>
      </c>
      <c r="C10" s="59">
        <v>1.4999999999999999E-2</v>
      </c>
      <c r="D10" s="59">
        <v>1.4999999999999999E-2</v>
      </c>
      <c r="E10" s="59">
        <v>1.4999999999999999E-2</v>
      </c>
      <c r="F10" s="59">
        <v>1.4999999999999999E-2</v>
      </c>
    </row>
    <row r="11" spans="1:6" ht="15" customHeight="1" x14ac:dyDescent="0.3">
      <c r="A11" s="58" t="s">
        <v>754</v>
      </c>
      <c r="B11" s="58" t="s">
        <v>755</v>
      </c>
      <c r="C11" s="59">
        <v>0.01</v>
      </c>
      <c r="D11" s="59">
        <v>0.01</v>
      </c>
      <c r="E11" s="59">
        <v>0.01</v>
      </c>
      <c r="F11" s="59">
        <v>0.01</v>
      </c>
    </row>
    <row r="12" spans="1:6" ht="15" customHeight="1" x14ac:dyDescent="0.3">
      <c r="A12" s="58" t="s">
        <v>756</v>
      </c>
      <c r="B12" s="58" t="s">
        <v>757</v>
      </c>
      <c r="C12" s="59">
        <v>2E-3</v>
      </c>
      <c r="D12" s="59">
        <v>2E-3</v>
      </c>
      <c r="E12" s="59">
        <v>2E-3</v>
      </c>
      <c r="F12" s="59">
        <v>2E-3</v>
      </c>
    </row>
    <row r="13" spans="1:6" ht="15" customHeight="1" x14ac:dyDescent="0.3">
      <c r="A13" s="58" t="s">
        <v>758</v>
      </c>
      <c r="B13" s="58" t="s">
        <v>759</v>
      </c>
      <c r="C13" s="59">
        <v>6.0000000000000001E-3</v>
      </c>
      <c r="D13" s="59">
        <v>6.0000000000000001E-3</v>
      </c>
      <c r="E13" s="59">
        <v>6.0000000000000001E-3</v>
      </c>
      <c r="F13" s="59">
        <v>6.0000000000000001E-3</v>
      </c>
    </row>
    <row r="14" spans="1:6" ht="15" customHeight="1" x14ac:dyDescent="0.3">
      <c r="A14" s="58" t="s">
        <v>760</v>
      </c>
      <c r="B14" s="58" t="s">
        <v>761</v>
      </c>
      <c r="C14" s="59">
        <v>2.5000000000000001E-2</v>
      </c>
      <c r="D14" s="59">
        <v>2.5000000000000001E-2</v>
      </c>
      <c r="E14" s="59">
        <v>2.5000000000000001E-2</v>
      </c>
      <c r="F14" s="59">
        <v>2.5000000000000001E-2</v>
      </c>
    </row>
    <row r="15" spans="1:6" ht="15" customHeight="1" x14ac:dyDescent="0.3">
      <c r="A15" s="58" t="s">
        <v>762</v>
      </c>
      <c r="B15" s="58" t="s">
        <v>763</v>
      </c>
      <c r="C15" s="59">
        <v>0.03</v>
      </c>
      <c r="D15" s="59">
        <v>0.03</v>
      </c>
      <c r="E15" s="59">
        <v>0.03</v>
      </c>
      <c r="F15" s="59">
        <v>0.03</v>
      </c>
    </row>
    <row r="16" spans="1:6" ht="15" customHeight="1" x14ac:dyDescent="0.3">
      <c r="A16" s="58" t="s">
        <v>764</v>
      </c>
      <c r="B16" s="58" t="s">
        <v>765</v>
      </c>
      <c r="C16" s="59">
        <v>0.08</v>
      </c>
      <c r="D16" s="59">
        <v>0.08</v>
      </c>
      <c r="E16" s="59">
        <v>0.08</v>
      </c>
      <c r="F16" s="59">
        <v>0.08</v>
      </c>
    </row>
    <row r="17" spans="1:6" ht="15" customHeight="1" x14ac:dyDescent="0.3">
      <c r="A17" s="58" t="s">
        <v>766</v>
      </c>
      <c r="B17" s="58" t="s">
        <v>767</v>
      </c>
      <c r="C17" s="59">
        <v>0</v>
      </c>
      <c r="D17" s="59">
        <v>0</v>
      </c>
      <c r="E17" s="59">
        <v>0</v>
      </c>
      <c r="F17" s="59">
        <v>0</v>
      </c>
    </row>
    <row r="18" spans="1:6" ht="15" customHeight="1" x14ac:dyDescent="0.3">
      <c r="A18" s="58" t="s">
        <v>176</v>
      </c>
      <c r="B18" s="58" t="s">
        <v>768</v>
      </c>
      <c r="C18" s="59">
        <f>SUM(C9:C17)</f>
        <v>0.21800000000000003</v>
      </c>
      <c r="D18" s="59">
        <f>SUM(D9:D17)</f>
        <v>0.21800000000000003</v>
      </c>
      <c r="E18" s="59">
        <f>SUM(E9:E17)</f>
        <v>0.36800000000000005</v>
      </c>
      <c r="F18" s="59">
        <f>SUM(F9:F17)</f>
        <v>0.36800000000000005</v>
      </c>
    </row>
    <row r="19" spans="1:6" ht="15" customHeight="1" x14ac:dyDescent="0.3">
      <c r="A19" s="86" t="s">
        <v>670</v>
      </c>
      <c r="B19" s="87"/>
      <c r="C19" s="87"/>
      <c r="D19" s="87"/>
      <c r="E19" s="87"/>
      <c r="F19" s="88"/>
    </row>
    <row r="20" spans="1:6" ht="15" customHeight="1" x14ac:dyDescent="0.3">
      <c r="A20" s="58" t="s">
        <v>769</v>
      </c>
      <c r="B20" s="58" t="s">
        <v>770</v>
      </c>
      <c r="C20" s="59">
        <v>0.1782</v>
      </c>
      <c r="D20" s="58" t="s">
        <v>771</v>
      </c>
      <c r="E20" s="59">
        <v>0.1782</v>
      </c>
      <c r="F20" s="58" t="s">
        <v>771</v>
      </c>
    </row>
    <row r="21" spans="1:6" ht="15" customHeight="1" x14ac:dyDescent="0.3">
      <c r="A21" s="58" t="s">
        <v>772</v>
      </c>
      <c r="B21" s="58" t="s">
        <v>773</v>
      </c>
      <c r="C21" s="59">
        <v>3.95E-2</v>
      </c>
      <c r="D21" s="58" t="s">
        <v>771</v>
      </c>
      <c r="E21" s="59">
        <v>3.95E-2</v>
      </c>
      <c r="F21" s="58" t="s">
        <v>771</v>
      </c>
    </row>
    <row r="22" spans="1:6" ht="15" customHeight="1" x14ac:dyDescent="0.3">
      <c r="A22" s="58" t="s">
        <v>774</v>
      </c>
      <c r="B22" s="58" t="s">
        <v>775</v>
      </c>
      <c r="C22" s="59">
        <v>8.6E-3</v>
      </c>
      <c r="D22" s="59">
        <v>6.4999999999999997E-3</v>
      </c>
      <c r="E22" s="59">
        <v>8.6E-3</v>
      </c>
      <c r="F22" s="59">
        <v>6.4999999999999997E-3</v>
      </c>
    </row>
    <row r="23" spans="1:6" ht="15" customHeight="1" x14ac:dyDescent="0.3">
      <c r="A23" s="58" t="s">
        <v>776</v>
      </c>
      <c r="B23" s="58" t="s">
        <v>777</v>
      </c>
      <c r="C23" s="59">
        <v>0.1096</v>
      </c>
      <c r="D23" s="59">
        <v>8.3299999999999999E-2</v>
      </c>
      <c r="E23" s="59">
        <v>0.1096</v>
      </c>
      <c r="F23" s="59">
        <v>8.3299999999999999E-2</v>
      </c>
    </row>
    <row r="24" spans="1:6" ht="15" customHeight="1" x14ac:dyDescent="0.3">
      <c r="A24" s="58" t="s">
        <v>778</v>
      </c>
      <c r="B24" s="58" t="s">
        <v>779</v>
      </c>
      <c r="C24" s="59">
        <v>6.9999999999999999E-4</v>
      </c>
      <c r="D24" s="59">
        <v>5.0000000000000001E-4</v>
      </c>
      <c r="E24" s="59">
        <v>6.9999999999999999E-4</v>
      </c>
      <c r="F24" s="59">
        <v>5.0000000000000001E-4</v>
      </c>
    </row>
    <row r="25" spans="1:6" ht="15" customHeight="1" x14ac:dyDescent="0.3">
      <c r="A25" s="58" t="s">
        <v>780</v>
      </c>
      <c r="B25" s="58" t="s">
        <v>781</v>
      </c>
      <c r="C25" s="59">
        <v>7.3000000000000001E-3</v>
      </c>
      <c r="D25" s="59">
        <v>5.5999999999999999E-3</v>
      </c>
      <c r="E25" s="59">
        <v>7.3000000000000001E-3</v>
      </c>
      <c r="F25" s="59">
        <v>5.5999999999999999E-3</v>
      </c>
    </row>
    <row r="26" spans="1:6" ht="15" customHeight="1" x14ac:dyDescent="0.3">
      <c r="A26" s="58" t="s">
        <v>782</v>
      </c>
      <c r="B26" s="58" t="s">
        <v>783</v>
      </c>
      <c r="C26" s="59">
        <v>1.17E-2</v>
      </c>
      <c r="D26" s="58" t="s">
        <v>771</v>
      </c>
      <c r="E26" s="59">
        <v>1.17E-2</v>
      </c>
      <c r="F26" s="58" t="s">
        <v>771</v>
      </c>
    </row>
    <row r="27" spans="1:6" ht="15" customHeight="1" x14ac:dyDescent="0.3">
      <c r="A27" s="58" t="s">
        <v>784</v>
      </c>
      <c r="B27" s="58" t="s">
        <v>785</v>
      </c>
      <c r="C27" s="59">
        <v>1E-3</v>
      </c>
      <c r="D27" s="59">
        <v>6.9999999999999999E-4</v>
      </c>
      <c r="E27" s="59">
        <v>1E-3</v>
      </c>
      <c r="F27" s="59">
        <v>6.9999999999999999E-4</v>
      </c>
    </row>
    <row r="28" spans="1:6" ht="15" customHeight="1" x14ac:dyDescent="0.3">
      <c r="A28" s="58" t="s">
        <v>786</v>
      </c>
      <c r="B28" s="58" t="s">
        <v>787</v>
      </c>
      <c r="C28" s="59">
        <v>0.1171</v>
      </c>
      <c r="D28" s="59">
        <v>8.8999999999999996E-2</v>
      </c>
      <c r="E28" s="59">
        <v>0.1171</v>
      </c>
      <c r="F28" s="59">
        <v>8.8999999999999996E-2</v>
      </c>
    </row>
    <row r="29" spans="1:6" ht="15" customHeight="1" x14ac:dyDescent="0.3">
      <c r="A29" s="58" t="s">
        <v>788</v>
      </c>
      <c r="B29" s="58" t="s">
        <v>789</v>
      </c>
      <c r="C29" s="59">
        <v>2.9999999999999997E-4</v>
      </c>
      <c r="D29" s="59">
        <v>2.9999999999999997E-4</v>
      </c>
      <c r="E29" s="59">
        <v>2.9999999999999997E-4</v>
      </c>
      <c r="F29" s="59">
        <v>2.9999999999999997E-4</v>
      </c>
    </row>
    <row r="30" spans="1:6" ht="15" customHeight="1" x14ac:dyDescent="0.3">
      <c r="A30" s="58" t="s">
        <v>790</v>
      </c>
      <c r="B30" s="58" t="s">
        <v>768</v>
      </c>
      <c r="C30" s="59">
        <f>SUM(C20:C29)</f>
        <v>0.47399999999999992</v>
      </c>
      <c r="D30" s="59">
        <f>SUM(D20:D29)</f>
        <v>0.18589999999999998</v>
      </c>
      <c r="E30" s="59">
        <f>SUM(E20:E29)</f>
        <v>0.47399999999999992</v>
      </c>
      <c r="F30" s="59">
        <f>SUM(F20:F29)</f>
        <v>0.18589999999999998</v>
      </c>
    </row>
    <row r="31" spans="1:6" ht="15" customHeight="1" x14ac:dyDescent="0.3">
      <c r="A31" s="86" t="s">
        <v>674</v>
      </c>
      <c r="B31" s="87"/>
      <c r="C31" s="87"/>
      <c r="D31" s="87"/>
      <c r="E31" s="87"/>
      <c r="F31" s="88"/>
    </row>
    <row r="32" spans="1:6" ht="15" customHeight="1" x14ac:dyDescent="0.3">
      <c r="A32" s="58" t="s">
        <v>791</v>
      </c>
      <c r="B32" s="58" t="s">
        <v>792</v>
      </c>
      <c r="C32" s="59">
        <v>5.2999999999999999E-2</v>
      </c>
      <c r="D32" s="59">
        <v>4.0300000000000002E-2</v>
      </c>
      <c r="E32" s="59">
        <v>5.2999999999999999E-2</v>
      </c>
      <c r="F32" s="59">
        <v>4.0300000000000002E-2</v>
      </c>
    </row>
    <row r="33" spans="1:6" ht="15" customHeight="1" x14ac:dyDescent="0.3">
      <c r="A33" s="58" t="s">
        <v>793</v>
      </c>
      <c r="B33" s="58" t="s">
        <v>794</v>
      </c>
      <c r="C33" s="59">
        <v>1.1999999999999999E-3</v>
      </c>
      <c r="D33" s="59">
        <v>8.9999999999999998E-4</v>
      </c>
      <c r="E33" s="59">
        <v>1.1999999999999999E-3</v>
      </c>
      <c r="F33" s="59">
        <v>8.9999999999999998E-4</v>
      </c>
    </row>
    <row r="34" spans="1:6" ht="15" customHeight="1" x14ac:dyDescent="0.3">
      <c r="A34" s="58" t="s">
        <v>795</v>
      </c>
      <c r="B34" s="58" t="s">
        <v>796</v>
      </c>
      <c r="C34" s="59">
        <v>2.46E-2</v>
      </c>
      <c r="D34" s="59">
        <v>1.8700000000000001E-2</v>
      </c>
      <c r="E34" s="59">
        <v>2.46E-2</v>
      </c>
      <c r="F34" s="59">
        <v>1.8700000000000001E-2</v>
      </c>
    </row>
    <row r="35" spans="1:6" ht="15" customHeight="1" x14ac:dyDescent="0.3">
      <c r="A35" s="58" t="s">
        <v>797</v>
      </c>
      <c r="B35" s="58" t="s">
        <v>798</v>
      </c>
      <c r="C35" s="59">
        <v>2.8899999999999999E-2</v>
      </c>
      <c r="D35" s="59">
        <v>2.1999999999999999E-2</v>
      </c>
      <c r="E35" s="59">
        <v>2.8899999999999999E-2</v>
      </c>
      <c r="F35" s="59">
        <v>2.1999999999999999E-2</v>
      </c>
    </row>
    <row r="36" spans="1:6" ht="15" customHeight="1" x14ac:dyDescent="0.3">
      <c r="A36" s="58" t="s">
        <v>799</v>
      </c>
      <c r="B36" s="58" t="s">
        <v>800</v>
      </c>
      <c r="C36" s="59">
        <v>4.4999999999999997E-3</v>
      </c>
      <c r="D36" s="59">
        <v>3.3999999999999998E-3</v>
      </c>
      <c r="E36" s="59">
        <v>4.4999999999999997E-3</v>
      </c>
      <c r="F36" s="59">
        <v>3.3999999999999998E-3</v>
      </c>
    </row>
    <row r="37" spans="1:6" ht="15" customHeight="1" x14ac:dyDescent="0.3">
      <c r="A37" s="58" t="s">
        <v>801</v>
      </c>
      <c r="B37" s="58" t="s">
        <v>768</v>
      </c>
      <c r="C37" s="59">
        <f>SUM(C32:C36)</f>
        <v>0.11219999999999999</v>
      </c>
      <c r="D37" s="59">
        <f>SUM(D32:D36)</f>
        <v>8.5300000000000001E-2</v>
      </c>
      <c r="E37" s="59">
        <f>SUM(E32:E36)</f>
        <v>0.11219999999999999</v>
      </c>
      <c r="F37" s="59">
        <f>SUM(F32:F36)</f>
        <v>8.5300000000000001E-2</v>
      </c>
    </row>
    <row r="38" spans="1:6" ht="15" customHeight="1" x14ac:dyDescent="0.3">
      <c r="A38" s="86" t="s">
        <v>678</v>
      </c>
      <c r="B38" s="87"/>
      <c r="C38" s="87"/>
      <c r="D38" s="87"/>
      <c r="E38" s="87"/>
      <c r="F38" s="88"/>
    </row>
    <row r="39" spans="1:6" ht="15" customHeight="1" x14ac:dyDescent="0.3">
      <c r="A39" s="58" t="s">
        <v>802</v>
      </c>
      <c r="B39" s="54" t="s">
        <v>803</v>
      </c>
      <c r="C39" s="59">
        <v>9.7900000000000001E-2</v>
      </c>
      <c r="D39" s="59">
        <v>3.6400000000000002E-2</v>
      </c>
      <c r="E39" s="59">
        <v>0.1744</v>
      </c>
      <c r="F39" s="59">
        <v>6.8400000000000002E-2</v>
      </c>
    </row>
    <row r="40" spans="1:6" ht="42" customHeight="1" x14ac:dyDescent="0.3">
      <c r="A40" s="58" t="s">
        <v>804</v>
      </c>
      <c r="B40" s="60" t="s">
        <v>805</v>
      </c>
      <c r="C40" s="59">
        <v>4.4999999999999997E-3</v>
      </c>
      <c r="D40" s="59">
        <v>3.3999999999999998E-3</v>
      </c>
      <c r="E40" s="59">
        <v>4.7000000000000002E-3</v>
      </c>
      <c r="F40" s="59">
        <v>3.5999999999999999E-3</v>
      </c>
    </row>
    <row r="41" spans="1:6" ht="15" customHeight="1" x14ac:dyDescent="0.3">
      <c r="A41" s="58" t="s">
        <v>806</v>
      </c>
      <c r="B41" s="58" t="s">
        <v>768</v>
      </c>
      <c r="C41" s="59">
        <f>SUM(C39:C40)</f>
        <v>0.1024</v>
      </c>
      <c r="D41" s="59">
        <f>SUM(D39:D40)</f>
        <v>3.9800000000000002E-2</v>
      </c>
      <c r="E41" s="59">
        <f>SUM(E39:E40)</f>
        <v>0.17910000000000001</v>
      </c>
      <c r="F41" s="59">
        <f>SUM(F39:F40)</f>
        <v>7.2000000000000008E-2</v>
      </c>
    </row>
    <row r="42" spans="1:6" ht="15" customHeight="1" x14ac:dyDescent="0.3">
      <c r="A42" s="86" t="s">
        <v>807</v>
      </c>
      <c r="B42" s="87"/>
      <c r="C42" s="87"/>
      <c r="D42" s="87"/>
      <c r="E42" s="87"/>
      <c r="F42" s="88"/>
    </row>
    <row r="43" spans="1:6" ht="15" customHeight="1" x14ac:dyDescent="0.3">
      <c r="A43" s="86" t="s">
        <v>768</v>
      </c>
      <c r="B43" s="88"/>
      <c r="C43" s="61">
        <f>SUM(C18,C30,C37,C41)</f>
        <v>0.90659999999999996</v>
      </c>
      <c r="D43" s="61">
        <f>SUM(D18,D30,D37,D41)</f>
        <v>0.52900000000000003</v>
      </c>
      <c r="E43" s="61">
        <f>SUM(E18,E30,E37,E41)</f>
        <v>1.1333</v>
      </c>
      <c r="F43" s="61">
        <f>SUM(F18,F30,F37,F41)</f>
        <v>0.71120000000000005</v>
      </c>
    </row>
    <row r="44" spans="1:6" ht="15" customHeight="1" x14ac:dyDescent="0.3">
      <c r="A44" s="62" t="s">
        <v>808</v>
      </c>
    </row>
  </sheetData>
  <mergeCells count="13">
    <mergeCell ref="A43:B43"/>
    <mergeCell ref="A1:F1"/>
    <mergeCell ref="A2:F2"/>
    <mergeCell ref="A3:F3"/>
    <mergeCell ref="A6:A7"/>
    <mergeCell ref="B6:B7"/>
    <mergeCell ref="C6:D6"/>
    <mergeCell ref="E6:F6"/>
    <mergeCell ref="A8:F8"/>
    <mergeCell ref="A19:F19"/>
    <mergeCell ref="A31:F31"/>
    <mergeCell ref="A38:F38"/>
    <mergeCell ref="A42:F42"/>
  </mergeCells>
  <pageMargins left="0.5" right="0.5" top="1.6783333333333332" bottom="1" header="2.5333333333333333E-2" footer="0.5"/>
  <pageSetup paperSize="9" scale="54" fitToHeight="0" orientation="portrait" r:id="rId1"/>
  <headerFooter>
    <oddHeader xml:space="preserve">&amp;L &amp;C&amp;G
</oddHeader>
    <oddFooter>&amp;L &amp;CRua João Cabral  - Matinha - Teresina / PI
 / brunoevelinsn@gmail.com &amp;R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3</vt:i4>
      </vt:variant>
    </vt:vector>
  </HeadingPairs>
  <TitlesOfParts>
    <vt:vector size="12" baseType="lpstr">
      <vt:lpstr>Resumo do Orçamento</vt:lpstr>
      <vt:lpstr>Orçamento Sintético</vt:lpstr>
      <vt:lpstr>Memoria Calculo</vt:lpstr>
      <vt:lpstr>CPUs</vt:lpstr>
      <vt:lpstr>Cronograma</vt:lpstr>
      <vt:lpstr>Composição BDI</vt:lpstr>
      <vt:lpstr>Curva ABC de Serviços</vt:lpstr>
      <vt:lpstr>Curva ABC de Insumos</vt:lpstr>
      <vt:lpstr>Leis Sociais</vt:lpstr>
      <vt:lpstr>'Curva ABC de Insumos'!Area_de_impressao</vt:lpstr>
      <vt:lpstr>'Leis Sociais'!Area_de_impressao</vt:lpstr>
      <vt:lpstr>'Leis Sociais'!Titulos_de_impressao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Flávio Castro</cp:lastModifiedBy>
  <cp:revision>0</cp:revision>
  <dcterms:created xsi:type="dcterms:W3CDTF">2026-01-09T13:08:01Z</dcterms:created>
  <dcterms:modified xsi:type="dcterms:W3CDTF">2026-04-30T13:54:19Z</dcterms:modified>
</cp:coreProperties>
</file>