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filterPrivacy="1"/>
  <xr:revisionPtr revIDLastSave="0" documentId="13_ncr:1_{C4D19741-B209-FA4D-AA6E-172536CB0531}" xr6:coauthVersionLast="47" xr6:coauthVersionMax="47" xr10:uidLastSave="{00000000-0000-0000-0000-000000000000}"/>
  <bookViews>
    <workbookView xWindow="0" yWindow="600" windowWidth="25600" windowHeight="14960" activeTab="2" xr2:uid="{00000000-000D-0000-FFFF-FFFF00000000}"/>
  </bookViews>
  <sheets>
    <sheet name="Planilha Orçamentária" sheetId="2" r:id="rId1"/>
    <sheet name="CPU" sheetId="1" r:id="rId2"/>
    <sheet name="BDI" sheetId="3" r:id="rId3"/>
    <sheet name="ENCARGOS_SOCIAIS" sheetId="4" r:id="rId4"/>
    <sheet name="Cotação" sheetId="5" r:id="rId5"/>
  </sheets>
  <definedNames>
    <definedName name="_____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123Graph_ASIDECO" hidden="1">#REF!</definedName>
    <definedName name="__123Graph_BSIDECO" hidden="1">#REF!</definedName>
    <definedName name="__123Graph_CSIDECO" hidden="1">#REF!</definedName>
    <definedName name="__123Graph_XSIDECO" hidden="1">#REF!</definedName>
    <definedName name="_1__123Graph_BGrßfico_10C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Mult_A" localSheetId="2" hidden="1">#REF!</definedName>
    <definedName name="_MatMult_A" localSheetId="3" hidden="1">#REF!</definedName>
    <definedName name="_MatMult_A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_Table1_In1" localSheetId="2" hidden="1">#REF!</definedName>
    <definedName name="_Table1_In1" localSheetId="3" hidden="1">#REF!</definedName>
    <definedName name="_Table1_In1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localSheetId="2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aaaaa" localSheetId="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" localSheetId="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mortiz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scount" hidden="1">1</definedName>
    <definedName name="a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S2DocOpenMode" hidden="1">"AS2DocumentEdit"</definedName>
    <definedName name="balanc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LPH1" localSheetId="2" hidden="1">#REF!</definedName>
    <definedName name="BLPH1" localSheetId="3" hidden="1">#REF!</definedName>
    <definedName name="BLPH1" hidden="1">#REF!</definedName>
    <definedName name="BLPH14" localSheetId="2" hidden="1">#REF!</definedName>
    <definedName name="BLPH14" localSheetId="3" hidden="1">#REF!</definedName>
    <definedName name="BLPH14" hidden="1">#REF!</definedName>
    <definedName name="BLPH15" localSheetId="2" hidden="1">#REF!</definedName>
    <definedName name="BLPH15" localSheetId="3" hidden="1">#REF!</definedName>
    <definedName name="BLPH15" hidden="1">#REF!</definedName>
    <definedName name="BLPH2" localSheetId="2" hidden="1">#REF!</definedName>
    <definedName name="BLPH2" localSheetId="3" hidden="1">#REF!</definedName>
    <definedName name="BLPH2" hidden="1">#REF!</definedName>
    <definedName name="BLPH3" localSheetId="2" hidden="1">#REF!</definedName>
    <definedName name="BLPH3" localSheetId="3" hidden="1">#REF!</definedName>
    <definedName name="BLPH3" hidden="1">#REF!</definedName>
    <definedName name="BLPH4" localSheetId="2" hidden="1">#REF!</definedName>
    <definedName name="BLPH4" localSheetId="3" hidden="1">#REF!</definedName>
    <definedName name="BLPH4" hidden="1">#REF!</definedName>
    <definedName name="BLPH5" localSheetId="2" hidden="1">#REF!</definedName>
    <definedName name="BLPH5" localSheetId="3" hidden="1">#REF!</definedName>
    <definedName name="BLPH5" hidden="1">#REF!</definedName>
    <definedName name="BV" localSheetId="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BV" localSheetId="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BV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Capa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a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a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EX98" localSheetId="2" hidden="1">#REF!</definedName>
    <definedName name="CAPEX98" localSheetId="3" hidden="1">#REF!</definedName>
    <definedName name="CAPEX98" hidden="1">#REF!</definedName>
    <definedName name="CBWorkbookPriority" hidden="1">-1446652124</definedName>
    <definedName name="ddd" localSheetId="2" hidden="1">#REF!</definedName>
    <definedName name="ddd" localSheetId="3" hidden="1">#REF!</definedName>
    <definedName name="ddd" hidden="1">#REF!</definedName>
    <definedName name="Depreciação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ção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çã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hfd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hfd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hfd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ento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ento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ent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fhgfhgfh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fhgfhgfh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fhgfhgfh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HTML_CodePage" hidden="1">1252</definedName>
    <definedName name="HTML_Control" localSheetId="2" hidden="1">{"'Plan1'!$A$8:$F$68","'Plan1'!$A$8:$F$68"}</definedName>
    <definedName name="HTML_Control" localSheetId="3" hidden="1">{"'Plan1'!$A$8:$F$68","'Plan1'!$A$8:$F$68"}</definedName>
    <definedName name="HTML_Control" hidden="1">{"'Plan1'!$A$8:$F$68","'Plan1'!$A$8:$F$68"}</definedName>
    <definedName name="HTML_Description" hidden="1">""</definedName>
    <definedName name="HTML_Email" hidden="1">""</definedName>
    <definedName name="HTML_Header" hidden="1">"Plan1"</definedName>
    <definedName name="HTML_LastUpdate" hidden="1">"18/01/98"</definedName>
    <definedName name="HTML_LineAfter" hidden="1">FALSE</definedName>
    <definedName name="HTML_LineBefore" hidden="1">FALSE</definedName>
    <definedName name="HTML_Name" hidden="1">"Alberto de Castro"</definedName>
    <definedName name="HTML_OBDlg2" hidden="1">TRUE</definedName>
    <definedName name="HTML_OBDlg4" hidden="1">TRUE</definedName>
    <definedName name="HTML_OS" hidden="1">0</definedName>
    <definedName name="HTML_PathFile" hidden="1">"C:\MSOffice\Modelos\MeuHTML.htm"</definedName>
    <definedName name="HTML_PathFileMac" hidden="1">"Macintosh HD:HomePageStuff:New_Home_Page:datafile:histret.html"</definedName>
    <definedName name="HTML_Title" hidden="1">"UNIDADE SANITÁRIA PADRÃO"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nflac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limcount" hidden="1">2</definedName>
    <definedName name="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no" localSheetId="2" hidden="1">{"'Plan1'!$A$8:$F$68","'Plan1'!$A$8:$F$68"}</definedName>
    <definedName name="mono" localSheetId="3" hidden="1">{"'Plan1'!$A$8:$F$68","'Plan1'!$A$8:$F$68"}</definedName>
    <definedName name="mono" hidden="1">{"'Plan1'!$A$8:$F$68","'Plan1'!$A$8:$F$68"}</definedName>
    <definedName name="O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encount" hidden="1">3</definedName>
    <definedName name="SIN" localSheetId="2" hidden="1">{#N/A,#N/A,FALSE,"Planilha";#N/A,#N/A,FALSE,"Resumo";#N/A,#N/A,FALSE,"Fisico";#N/A,#N/A,FALSE,"Financeiro";#N/A,#N/A,FALSE,"Financeiro"}</definedName>
    <definedName name="SIN" localSheetId="3" hidden="1">{#N/A,#N/A,FALSE,"Planilha";#N/A,#N/A,FALSE,"Resumo";#N/A,#N/A,FALSE,"Fisico";#N/A,#N/A,FALSE,"Financeiro";#N/A,#N/A,FALSE,"Financeiro"}</definedName>
    <definedName name="SIN" hidden="1">{#N/A,#N/A,FALSE,"Planilha";#N/A,#N/A,FALSE,"Resumo";#N/A,#N/A,FALSE,"Fisico";#N/A,#N/A,FALSE,"Financeiro";#N/A,#N/A,FALSE,"Financeiro"}</definedName>
    <definedName name="SINA" localSheetId="2" hidden="1">{#N/A,#N/A,FALSE,"Planilha";#N/A,#N/A,FALSE,"Resumo";#N/A,#N/A,FALSE,"Fisico";#N/A,#N/A,FALSE,"Financeiro";#N/A,#N/A,FALSE,"Financeiro"}</definedName>
    <definedName name="SINA" localSheetId="3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API" localSheetId="2" hidden="1">{#N/A,#N/A,FALSE,"Planilha";#N/A,#N/A,FALSE,"Resumo";#N/A,#N/A,FALSE,"Fisico";#N/A,#N/A,FALSE,"Financeiro";#N/A,#N/A,FALSE,"Financeiro"}</definedName>
    <definedName name="SINAPI" localSheetId="3" hidden="1">{#N/A,#N/A,FALSE,"Planilha";#N/A,#N/A,FALSE,"Resumo";#N/A,#N/A,FALSE,"Fisico";#N/A,#N/A,FALSE,"Financeiro";#N/A,#N/A,FALSE,"Financeiro"}</definedName>
    <definedName name="SINAPI" hidden="1">{#N/A,#N/A,FALSE,"Planilha";#N/A,#N/A,FALSE,"Resumo";#N/A,#N/A,FALSE,"Fisico";#N/A,#N/A,FALSE,"Financeiro";#N/A,#N/A,FALSE,"Financeiro"}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temp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eee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eee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eee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xtRefCopyRangeCount" hidden="1">1</definedName>
    <definedName name="wrn.Board._.Pack." localSheetId="2" hidden="1">{"Board Income Statement",#N/A,FALSE,"Board Summary";"Board Balance Sheet",#N/A,FALSE,"Board Summary";"Board Cash Flow",#N/A,FALSE,"Board Summary"}</definedName>
    <definedName name="wrn.Board._.Pack." localSheetId="3" hidden="1">{"Board Income Statement",#N/A,FALSE,"Board Summary";"Board Balance Sheet",#N/A,FALSE,"Board Summary";"Board Cash Flow",#N/A,FALSE,"Board Summary"}</definedName>
    <definedName name="wrn.Board._.Pack." hidden="1">{"Board Income Statement",#N/A,FALSE,"Board Summary";"Board Balance Sheet",#N/A,FALSE,"Board Summary";"Board Cash Flow",#N/A,FALSE,"Board Summary"}</definedName>
    <definedName name="wrn.CASO._.BASE." localSheetId="2" hidden="1">{"SCENARIOS",#N/A,FALSE,"Resumen de escenario";"INFORHIPOT",#N/A,FALSE,"hipotesis";"INFORA8",#N/A,FALSE,"A-8";"INFORSS",#N/A,FALSE,"SSUR";"SCENARIOS",#N/A,FALSE,"consolidado"}</definedName>
    <definedName name="wrn.CASO._.BASE." localSheetId="3" hidden="1">{"SCENARIOS",#N/A,FALSE,"Resumen de escenario";"INFORHIPOT",#N/A,FALSE,"hipotesis";"INFORA8",#N/A,FALSE,"A-8";"INFORSS",#N/A,FALSE,"SSUR";"SCENARIOS",#N/A,FALSE,"consolidado"}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impresión.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Model.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localSheetId="2" hidden="1">{#N/A,#N/A,FALSE,"Planilha";#N/A,#N/A,FALSE,"Resumo";#N/A,#N/A,FALSE,"Fisico";#N/A,#N/A,FALSE,"Financeiro";#N/A,#N/A,FALSE,"Financeiro"}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L." localSheetId="2" hidden="1">{"20 Years",#N/A,FALSE,"P&amp;Ls";"2001",#N/A,FALSE,"P&amp;Ls"}</definedName>
    <definedName name="wrn.PL." localSheetId="3" hidden="1">{"20 Years",#N/A,FALSE,"P&amp;Ls";"2001",#N/A,FALSE,"P&amp;Ls"}</definedName>
    <definedName name="wrn.PL." hidden="1">{"20 Years",#N/A,FALSE,"P&amp;Ls";"2001",#N/A,FALSE,"P&amp;Ls"}</definedName>
    <definedName name="wrn.Presentacion." localSheetId="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localSheetId="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Scenario._.Summary." localSheetId="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localSheetId="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Todo." localSheetId="2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" localSheetId="3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VENTAS.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hole._.Pack." localSheetId="2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" localSheetId="3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vu.Print_Todo.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6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3Row" hidden="1">#REF!</definedName>
    <definedName name="XRefCopy4" hidden="1">#REF!</definedName>
    <definedName name="XRefCopy5" hidden="1">#REF!</definedName>
    <definedName name="XRefCopy6" hidden="1">#REF!</definedName>
    <definedName name="XRefCopy7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9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RangeCount" hidden="1">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1" l="1"/>
  <c r="H65" i="1"/>
  <c r="H67" i="1"/>
  <c r="H68" i="1"/>
  <c r="H63" i="1"/>
  <c r="H64" i="1"/>
  <c r="H62" i="1"/>
  <c r="H18" i="1"/>
  <c r="H25" i="1"/>
  <c r="H26" i="1"/>
  <c r="H27" i="1"/>
  <c r="H28" i="1"/>
  <c r="H29" i="1"/>
  <c r="H30" i="1"/>
  <c r="H31" i="1"/>
  <c r="H32" i="1"/>
  <c r="H33" i="1"/>
  <c r="H34" i="1"/>
  <c r="H35" i="1"/>
  <c r="H61" i="1"/>
  <c r="H59" i="1"/>
  <c r="H58" i="1"/>
  <c r="H60" i="1"/>
  <c r="H24" i="1"/>
  <c r="H10" i="1"/>
  <c r="H16" i="1"/>
  <c r="H9" i="1"/>
  <c r="G69" i="1" l="1"/>
  <c r="H54" i="1"/>
  <c r="H12" i="1"/>
  <c r="H14" i="1"/>
  <c r="H15" i="1"/>
  <c r="H40" i="1"/>
  <c r="H56" i="1"/>
  <c r="H55" i="1"/>
  <c r="H53" i="1"/>
  <c r="H52" i="1"/>
  <c r="H51" i="1"/>
  <c r="H50" i="1"/>
  <c r="H49" i="1"/>
  <c r="H47" i="1"/>
  <c r="H48" i="1"/>
  <c r="H46" i="1"/>
  <c r="H45" i="1"/>
  <c r="H44" i="1"/>
  <c r="H43" i="1"/>
  <c r="H42" i="1"/>
  <c r="H41" i="1"/>
  <c r="H39" i="1"/>
  <c r="H38" i="1"/>
  <c r="H37" i="1"/>
  <c r="H22" i="1"/>
  <c r="H21" i="1"/>
  <c r="H20" i="1"/>
  <c r="H19" i="1"/>
  <c r="H17" i="1"/>
  <c r="H11" i="1"/>
  <c r="H13" i="1"/>
  <c r="H8" i="1"/>
  <c r="F40" i="4" l="1"/>
  <c r="E40" i="4"/>
  <c r="D40" i="4"/>
  <c r="C40" i="4"/>
  <c r="F36" i="4"/>
  <c r="E36" i="4"/>
  <c r="D36" i="4"/>
  <c r="C36" i="4"/>
  <c r="F29" i="4"/>
  <c r="E29" i="4"/>
  <c r="D29" i="4"/>
  <c r="C29" i="4"/>
  <c r="F17" i="4"/>
  <c r="E17" i="4"/>
  <c r="D17" i="4"/>
  <c r="C17" i="4"/>
  <c r="H4" i="1"/>
  <c r="B4" i="1"/>
  <c r="A4" i="1"/>
  <c r="C41" i="4" l="1"/>
  <c r="D41" i="4"/>
  <c r="E41" i="4"/>
  <c r="F41" i="4"/>
  <c r="E10" i="3" l="1"/>
  <c r="E15" i="3" s="1"/>
  <c r="A70" i="1" l="1"/>
  <c r="H7" i="1"/>
  <c r="G70" i="1" l="1"/>
  <c r="G71" i="1" l="1"/>
  <c r="E3" i="2"/>
  <c r="F3" i="2" l="1"/>
  <c r="G3" i="2" s="1"/>
  <c r="G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7" authorId="0" shapeId="0" xr:uid="{00000000-0006-0000-0100-000001000000}">
      <text>
        <r>
          <rPr>
            <sz val="11"/>
            <color theme="1"/>
            <rFont val="Aptos Narrow"/>
            <family val="2"/>
            <scheme val="minor"/>
          </rPr>
          <t>Comentário:
    Comprimento de cabo deve levar em consideração a distancia até o padrão de entrada</t>
        </r>
      </text>
    </comment>
    <comment ref="A33" authorId="0" shapeId="0" xr:uid="{00000000-0006-0000-0100-000002000000}">
      <text>
        <r>
          <rPr>
            <sz val="11"/>
            <color theme="1"/>
            <rFont val="Aptos Narrow"/>
            <family val="2"/>
            <scheme val="minor"/>
          </rPr>
          <t>Comentário:
    Suporte e parafusos quantidade muito baixa, o que pode não atender ao número de módulos.</t>
        </r>
      </text>
    </comment>
    <comment ref="A46" authorId="0" shapeId="0" xr:uid="{00000000-0006-0000-0100-000003000000}">
      <text>
        <r>
          <rPr>
            <sz val="11"/>
            <color theme="1"/>
            <rFont val="Aptos Narrow"/>
            <family val="2"/>
            <scheme val="minor"/>
          </rPr>
          <t>Comentário:
    A NBR 5410 E NBR 16690  recomenda mais de uma haste ou malha dependendo da resistividade do solo</t>
        </r>
      </text>
    </comment>
    <comment ref="A47" authorId="0" shapeId="0" xr:uid="{00000000-0006-0000-0100-000004000000}">
      <text>
        <r>
          <rPr>
            <sz val="11"/>
            <color theme="1"/>
            <rFont val="Aptos Narrow"/>
            <family val="2"/>
            <scheme val="minor"/>
          </rPr>
          <t>Comentário:
    com a alteração da quantidade de haste, alterar o grapo.</t>
        </r>
      </text>
    </comment>
    <comment ref="A62" authorId="0" shapeId="0" xr:uid="{00000000-0006-0000-0100-000005000000}">
      <text>
        <r>
          <rPr>
            <sz val="11"/>
            <color theme="1"/>
            <rFont val="Aptos Narrow"/>
            <family val="2"/>
            <scheme val="minor"/>
          </rPr>
          <t>Comentário:
onde colocar esse concreto no telhado.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4" authorId="0" shapeId="0" xr:uid="{00000000-0006-0000-0200-000001000000}">
      <text>
        <r>
          <rPr>
            <sz val="11"/>
            <color theme="1"/>
            <rFont val="Aptos Narrow"/>
            <family val="2"/>
            <scheme val="minor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Consta como 0% no valor utilizado, mas aparece 4,5% na referência. Isso precisa ser justificado </t>
        </r>
      </text>
    </comment>
    <comment ref="E14" authorId="0" shapeId="0" xr:uid="{00000000-0006-0000-0200-000002000000}">
      <text>
        <r>
          <rPr>
            <sz val="11"/>
            <color theme="1"/>
            <rFont val="Aptos Narrow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Está parametrizado em 5% (terceiro Quartil), mas na coluna valor utilizado aparece 1,5%. Inconsistência entre referência e aplicação.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7" authorId="0" shapeId="0" xr:uid="{00000000-0006-0000-0300-000001000000}">
      <text>
        <r>
          <rPr>
            <sz val="11"/>
            <color theme="1"/>
            <rFont val="Aptos Narrow"/>
            <family val="2"/>
            <scheme val="minor"/>
          </rPr>
          <t>Comentário:
    Aperece 5% com desoneração e 20% sem desoneração. O valor de 20% é correto, mas o de 5% precisa ser justificado (normalmente é 20% sobre folha, salvo regimes especiais).</t>
        </r>
      </text>
    </comment>
  </commentList>
</comments>
</file>

<file path=xl/sharedStrings.xml><?xml version="1.0" encoding="utf-8"?>
<sst xmlns="http://schemas.openxmlformats.org/spreadsheetml/2006/main" count="438" uniqueCount="282">
  <si>
    <t>TOTAL GERAL C/ BDI</t>
  </si>
  <si>
    <t>TOTAL GERAL S/ BDI</t>
  </si>
  <si>
    <t>H</t>
  </si>
  <si>
    <t>AUXILIAR DE ELETRICISTA COM ENCARGOS COMPLEMENTARES</t>
  </si>
  <si>
    <t>ELETRICISTA COM ENCARGOS COMPLEMENTARES</t>
  </si>
  <si>
    <t>UN</t>
  </si>
  <si>
    <t>FITA ISOLANTE ADESIVA ANTICHAMA, USO ATE 750 V, EM ROLO DE 19 MM X 20 M</t>
  </si>
  <si>
    <t>M</t>
  </si>
  <si>
    <t>Perfil Alumínio, Cantoneira anodizada, 50,80mm  x 3,20mm x 0,850kg/m</t>
  </si>
  <si>
    <t>LOCACAO DE CONTAINER 2,30 X 6,00 M, ALT. 2,50 M, PARA SANITARIO, COM 4 BACIAS, 8 CHUVEIROS,1 LAVATORIO E 1 MICTORIO (NAO INCLUI MOBILIZACAO/DESMOBILIZACAO)</t>
  </si>
  <si>
    <t>MÊS</t>
  </si>
  <si>
    <t>LOCACAO DE CONTAINER 2,30 X 6,00 M, ALT. 2,50 M, COM 1 SANITARIO, PARA ESCRITORIO, COMPLETO, SEM DIVISORIAS INTERNAS (NAO INCLUI MOBILIZACAO/DESMOBILIZACAO)</t>
  </si>
  <si>
    <t>ALMOXARIFE COM ENCARGOS COMPLEMENTARES</t>
  </si>
  <si>
    <t>MES</t>
  </si>
  <si>
    <t>AUXILIAR DE ESCRITORIO COM ENCARGOS COMPLEMENTARES</t>
  </si>
  <si>
    <t>1.3</t>
  </si>
  <si>
    <t>ENCARREGADO GERAL DE OBRAS COM ENCARGOS COMPLEMENTARES</t>
  </si>
  <si>
    <t>1.2</t>
  </si>
  <si>
    <t>1.1</t>
  </si>
  <si>
    <t>DESCRIÇÃO/ESPECIFICAÇÃO</t>
  </si>
  <si>
    <t>SUBTOTAL S/ BDI</t>
  </si>
  <si>
    <t>VALOR UNIT</t>
  </si>
  <si>
    <t>QTD</t>
  </si>
  <si>
    <t>UNIDADE</t>
  </si>
  <si>
    <t>CÓDIGO</t>
  </si>
  <si>
    <t>ORIGEM</t>
  </si>
  <si>
    <t>ITEM</t>
  </si>
  <si>
    <t>BDI - NÃO DESONERADO</t>
  </si>
  <si>
    <t>COMPOSIÇÃO DE PREÇOS UNITÁRIOS</t>
  </si>
  <si>
    <t xml:space="preserve">ITEM </t>
  </si>
  <si>
    <t>DESCRIÇÃO / ESPECIFICAÇÃO</t>
  </si>
  <si>
    <t>QUANTIDADE</t>
  </si>
  <si>
    <t>VALOR TOTAL</t>
  </si>
  <si>
    <t>COMPOSIÇÃO DE BDI PARA SERVIÇOS</t>
  </si>
  <si>
    <t>DESCRIÇÃO</t>
  </si>
  <si>
    <t xml:space="preserve">VALORES DE REFERÊNCIA </t>
  </si>
  <si>
    <t>VALOR UTILIZADO</t>
  </si>
  <si>
    <t>1º QUARTIL</t>
  </si>
  <si>
    <t>MÉDIO</t>
  </si>
  <si>
    <t>3º QUARTIL</t>
  </si>
  <si>
    <r>
      <t xml:space="preserve">Administração Central </t>
    </r>
    <r>
      <rPr>
        <b/>
        <sz val="10"/>
        <rFont val="Aptos Narrow"/>
        <family val="2"/>
        <scheme val="minor"/>
      </rPr>
      <t>(AC)</t>
    </r>
  </si>
  <si>
    <r>
      <t xml:space="preserve">Seguro e Garantia </t>
    </r>
    <r>
      <rPr>
        <b/>
        <sz val="10"/>
        <rFont val="Aptos Narrow"/>
        <family val="2"/>
        <scheme val="minor"/>
      </rPr>
      <t>(S, G)</t>
    </r>
  </si>
  <si>
    <r>
      <t>Risco</t>
    </r>
    <r>
      <rPr>
        <b/>
        <sz val="10"/>
        <rFont val="Aptos Narrow"/>
        <family val="2"/>
        <scheme val="minor"/>
      </rPr>
      <t xml:space="preserve"> (R)</t>
    </r>
  </si>
  <si>
    <r>
      <t xml:space="preserve">Despesas Financeiras </t>
    </r>
    <r>
      <rPr>
        <b/>
        <sz val="10"/>
        <rFont val="Aptos Narrow"/>
        <family val="2"/>
        <scheme val="minor"/>
      </rPr>
      <t>(DF)</t>
    </r>
  </si>
  <si>
    <r>
      <t xml:space="preserve">Lucro </t>
    </r>
    <r>
      <rPr>
        <b/>
        <sz val="10"/>
        <rFont val="Aptos Narrow"/>
        <family val="2"/>
        <scheme val="minor"/>
      </rPr>
      <t>(L)</t>
    </r>
  </si>
  <si>
    <r>
      <t xml:space="preserve">Tributos </t>
    </r>
    <r>
      <rPr>
        <i/>
        <sz val="10"/>
        <rFont val="Aptos Narrow"/>
        <family val="2"/>
        <scheme val="minor"/>
      </rPr>
      <t>(soma dos itens abaixo)</t>
    </r>
    <r>
      <rPr>
        <sz val="10"/>
        <rFont val="Aptos Narrow"/>
        <family val="2"/>
        <scheme val="minor"/>
      </rPr>
      <t xml:space="preserve"> </t>
    </r>
    <r>
      <rPr>
        <b/>
        <sz val="10"/>
        <rFont val="Aptos Narrow"/>
        <family val="2"/>
        <scheme val="minor"/>
      </rPr>
      <t>(I)</t>
    </r>
  </si>
  <si>
    <t>COFINS</t>
  </si>
  <si>
    <t>PIS</t>
  </si>
  <si>
    <t>ISSQN (**)</t>
  </si>
  <si>
    <r>
      <t xml:space="preserve">CONTRIBUIÇÃO PREVIDENCIÁRIA SOBRE A RECEITA BRUTA </t>
    </r>
    <r>
      <rPr>
        <b/>
        <sz val="10"/>
        <rFont val="Aptos Narrow"/>
        <family val="2"/>
        <scheme val="minor"/>
      </rPr>
      <t>(CPRB)</t>
    </r>
  </si>
  <si>
    <t>TOTAL BDI</t>
  </si>
  <si>
    <t>O BDI foi calculado conforme formula abaixo. Paramentros utilizados para compor o BDI foram os baseados no item de "CONSTRUÇÃO E MANUTENÇÃO DE ESTAÇÕES E REDES DE DISTRIBUIÇÃO DE ENERGIA ELÉTRICA", (conforme o ACÓRDÃO Nº 2622/2013 – TCU – Plenário).</t>
  </si>
  <si>
    <t>VALORES DE BDI POR TIPO DE OBRA</t>
  </si>
  <si>
    <t>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</si>
  <si>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</si>
  <si>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</si>
  <si>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</si>
  <si>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</si>
  <si>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</si>
  <si>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ORSE - 03/2025</t>
  </si>
  <si>
    <t>TÉCNICO EM SEGURANÇA DO TRABALHO COM ENCARGOS COMPLEMENTARES</t>
  </si>
  <si>
    <t>DESENHISTA PROJETISTA COM ENCARGOS COMPLEMENTARES</t>
  </si>
  <si>
    <t>CABO DE COBRE, FLEXIVEL, CLASSE 4 OU 5, ISOLACAO EM PVC/A, ANTICHAMA BWF-B, COBERTURA PVC-ST1, ANTICHAMA BWF-B, 1 CONDUTOR, 0,6/1 KV, SECAO NOMINAL 10 MM2</t>
  </si>
  <si>
    <t>VIGIA DIURNO COM ENCARGOS COMPLEMENTARES</t>
  </si>
  <si>
    <t>PLANILHA ORÇAMENTÁRIA</t>
  </si>
  <si>
    <t>ENCARGOS SOCIAIS SOBRE A MÃO DE OBRA</t>
  </si>
  <si>
    <t>COM DESONERAÇÃO</t>
  </si>
  <si>
    <t>SEM DESONERAÇÃO</t>
  </si>
  <si>
    <t>HORISTA</t>
  </si>
  <si>
    <t>MENSALISTA</t>
  </si>
  <si>
    <t>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</si>
  <si>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</si>
  <si>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</si>
  <si>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</si>
  <si>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</si>
  <si>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</si>
  <si>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</si>
  <si>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</si>
  <si>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</si>
  <si>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</si>
  <si>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</si>
  <si>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</si>
  <si>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</si>
  <si>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</si>
  <si>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</si>
  <si>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</si>
  <si>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</si>
  <si>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</si>
  <si>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</si>
  <si>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</si>
  <si>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</si>
  <si>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</si>
  <si>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</si>
  <si>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</si>
  <si>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</si>
  <si>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</si>
  <si>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</si>
  <si>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</si>
  <si>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</si>
  <si>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</si>
  <si>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</si>
  <si>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</si>
  <si>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</si>
  <si>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</si>
  <si>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</si>
  <si>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</si>
  <si>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</si>
  <si>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</si>
  <si>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</si>
  <si>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</si>
  <si>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</si>
  <si>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</si>
  <si>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</si>
  <si>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</si>
  <si>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</si>
  <si>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</si>
  <si>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</si>
  <si>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</si>
  <si>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</si>
  <si>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</si>
  <si>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</si>
  <si>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</si>
  <si>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</si>
  <si>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</si>
  <si>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</si>
  <si>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</si>
  <si>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</si>
  <si>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</si>
  <si>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</si>
  <si>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</si>
  <si>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</si>
  <si>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</si>
  <si>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</si>
  <si>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TOTAL(A+B+C+D)</t>
  </si>
  <si>
    <t>AMAPÁ</t>
  </si>
  <si>
    <t>VIGÊNCIA A PARTIR DE 01/2025</t>
  </si>
  <si>
    <t>ENGENHEIRO DE SEGURANÇA DO TRABALHO JUNIOR COM ENCARGOS COMPLEMENTARES</t>
  </si>
  <si>
    <t>ENGENHEIRO ELETRICISTA SENIOR COM ENCARGOS COMPLEMENTARES</t>
  </si>
  <si>
    <t>CONTAINER ALMOXARIFADO, DE *2,40* X *6,00* M, PADRAO SIMPLES, SEM REVESTIMENTO E SEM DIVISORIAS INTERNOS E SEM SANITARIO, PARA USO EM CANTEIRO DE OBRAS</t>
  </si>
  <si>
    <t>ENTRADA DE ENERGIA ELÉTRICA, AÉREA, MONOFÁSICA, COM CAIXA DE EMBUTIR, CABO DE 16 MM2 E DISJUNTOR DIN 50A (NÃO INCLUSO O POSTE DE CONCRETO). AF_07/2020_PS</t>
  </si>
  <si>
    <t>QUADRO DE DISTRIBUICAO, EM PVC, DE EMBUTIR, COM BARRAMENTO TERRA / NEUTRO, PARA 18 DISJUNTORES NEMA OU 24 DISJUNTORES DIN</t>
  </si>
  <si>
    <t>CAIXA PARA MEDIDOR MONOFASICO, EM POLICARBONATO / TERMOPLASTICO, PARA ALOJAR 1 DISJUNTOR (PADRAO DA CONCESSIONARIA LOCAL)</t>
  </si>
  <si>
    <t>DISJUNTOR TERMOMAGNETICO PARA TRILHO DIN (IEC), MONOPOLAR, 40 - 50 A</t>
  </si>
  <si>
    <t>DISJUNTOR TERMOMAGNETICO PARA TRILHO DIN (IEC), MONOPOLAR, 6 - 32 A</t>
  </si>
  <si>
    <t>HASTE DE ATERRAMENTO EM ACO COM 3,00 M DE COMPRIMENTO E DN = 3/4", REVESTIDA COM BAIXA CAMADA DE COBRE, SEM CONECTOR</t>
  </si>
  <si>
    <t>GRAMPO METALICO TIPO U PARA HASTE DE ATERRAMENTO DE ATE 3/4'', CONDUTOR DE 10 A 25 MM2</t>
  </si>
  <si>
    <t>ELETRODUTO FLEXIVEL PLANO EM PEAD, COR PRETA E LARANJA, DIAMETRO 32 MM</t>
  </si>
  <si>
    <t>ABRACADEIRA DE NYLON PARA AMARRACAO DE CABOS, COMPRIMENTO DE 200 X *4,6* MM</t>
  </si>
  <si>
    <t>ABRACADEIRA EM ACO PARA AMARRACAO DE ELETRODUTOS, TIPO D, COM 1 1/4" E PARAFUSO DE FIXACAO</t>
  </si>
  <si>
    <t>PLACA DE SINALIZACAO DE SEGURANCA CONTRA INCENDIO - ALERTA, TRIANGULAR, BASE DE *30* CM, EM PVC *2* MM ANTI-CHAMAS (SIMBOLOS, CORES E PICTOGRAMAS CONFORME NBR 16820)</t>
  </si>
  <si>
    <t>TERMINAL A COMPRESSAO EM COBRE ESTANHADO PARA CABO 10 MM2, 1 FURO E 1 COMPRESSAO, PARA PARAFUSO DE FIXACAO M6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</si>
  <si>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</si>
  <si>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</si>
  <si>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SERRALHEIRO COM ENCARGOS COMPLEMENTARES</t>
  </si>
  <si>
    <t>AUXILIAR DE SERRALHEIRO COM ENCARGOS COMPLEMENTARES</t>
  </si>
  <si>
    <t>PREÇO UNITÁRIO (SEM BDI)</t>
  </si>
  <si>
    <t>PREÇO UNITÁRIO (COM BDI)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</si>
  <si>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</si>
  <si>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</si>
  <si>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</si>
  <si>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</si>
  <si>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</si>
  <si>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</si>
  <si>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</si>
  <si>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</si>
  <si>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</si>
  <si>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</si>
  <si>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</si>
  <si>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</si>
  <si>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</si>
  <si>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</si>
  <si>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</si>
  <si>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</si>
  <si>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</si>
  <si>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</si>
  <si>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</si>
  <si>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</si>
  <si>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</si>
  <si>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</si>
  <si>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</si>
  <si>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</si>
  <si>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</si>
  <si>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1.3.10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</si>
  <si>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</si>
  <si>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</si>
  <si>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</si>
  <si>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</si>
  <si>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</si>
  <si>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</si>
  <si>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</si>
  <si>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</si>
  <si>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</si>
  <si>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</si>
  <si>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</si>
  <si>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UTILIZADO VALOR DE REFERÊNCIA - SINAPI - 08/2025 - COMPOSIÇÃO 93568</t>
  </si>
  <si>
    <t>UTILIZADO VALOR DE REFERÊNCIA - SINAPI - 08/2025 - COMPOSIÇÃO 93565</t>
  </si>
  <si>
    <t>SINAPI - 08/2025</t>
  </si>
  <si>
    <t>INSUMO</t>
  </si>
  <si>
    <t>FORNECEDORES</t>
  </si>
  <si>
    <t>COTAÇÕES DE MERCADO</t>
  </si>
  <si>
    <t>MÓDULO FOTOVOLTÁICO (PAINEL) MONOCRISTALINO - 610W</t>
  </si>
  <si>
    <t>MICROINVERSOR FOTOVOLTÁICO MONOFÁSICO - 2,25 KW - 4 MPPT</t>
  </si>
  <si>
    <t>Cotação</t>
  </si>
  <si>
    <t>SISTEMAS FOTOVOLTAICOS ON-GRID DE 2,44 KWP</t>
  </si>
  <si>
    <t>ORSE - 07/2025</t>
  </si>
  <si>
    <t>Fornecimento e Instalação de Sistema Solar Fotovoltaico Conectado a Rede (On Grid) de 2,44 KWp para a Compensação de Energia Elétrica de Unidades Habitacionais do Programa MCMV. O sistema é Composto por 1 Microinversores Monofásico de 2,25 KW; 4 Módulos Fotovoltaicos Monocristalinos de 610 W; Estruturas Metálicas em Alumínio para a Fixação dos Módulos; Componentes para a Interligação dos Circuitos de Corrente Contínua (CC); Componentes para a Interligação dos Circuitos de Corrente Alternada (CA); Equipamentos de Proteção para os Circuitos CC e CA; Reforma ou Construção do Padrão de Entrada de Energia Elétrica; Adequeação e Reforço da Estrutura do Telhado se necessário; Elaboração e Homologação dos Projetos de Interligação Junto a Concessionária Local de Energia.</t>
  </si>
  <si>
    <t>1.1.13</t>
  </si>
  <si>
    <t>ENGENHEIRO CIVIL DE OBRA SENIOR COM ENCARGOS COMPLEMENTARES</t>
  </si>
  <si>
    <t>AUXILIAR DE SERVIÇOS GERAIS COM ENCARGOS COMPLEMENTARES</t>
  </si>
  <si>
    <t>ELETROTÉCNICO COM ENCARGOS COMPLEMENTARES</t>
  </si>
  <si>
    <t>1.1.14</t>
  </si>
  <si>
    <t>1.1.15</t>
  </si>
  <si>
    <t>PAR</t>
  </si>
  <si>
    <t xml:space="preserve">CABO SOLAR 1.8 KV CC 6 MM2 - PRETO </t>
  </si>
  <si>
    <t>CABO SOLAR 1.8 KV CC 6 MM2 - VEMELHO</t>
  </si>
  <si>
    <t>GRAMPO FINAL PARA FIXAÇÃO DE MÓDULOS FOTOVOLTÁICOS</t>
  </si>
  <si>
    <t>CONECTOR MC4 PARA MÓDULOS FOTOVOLTÁICO MACHO E FEMEA</t>
  </si>
  <si>
    <t>GRAMPO INTERMEDIÁRIO PARA FIXAÇÃO DE MÓDULOS FOTOVOLTÁICOS</t>
  </si>
  <si>
    <t>SUPORTE PARA FIXAÇÃO DE MICROINVERSOR</t>
  </si>
  <si>
    <t>SUPORTE PE EM L PARA FIXAÇÃO DE MÓDULOS FOTOVOLTÁICOS EM TELHADOS FIBROCIMENTO</t>
  </si>
  <si>
    <t>PARAFUSO PARA A FIXAÇÃO DE SUPORTE PE EM L EM TELHADOS FIBROCIMENTO</t>
  </si>
  <si>
    <t>JUNÇÃO PARA PERFIL DE ALUMÍNIO</t>
  </si>
  <si>
    <t>1.2.6</t>
  </si>
  <si>
    <t>1.2.7</t>
  </si>
  <si>
    <t>1.2.8</t>
  </si>
  <si>
    <t>1.2.9</t>
  </si>
  <si>
    <t>1.2.10</t>
  </si>
  <si>
    <t>1.2.11</t>
  </si>
  <si>
    <t>1.2.12</t>
  </si>
  <si>
    <t>MATERIAIS E MÃO DE OBRA PARA A INSTALAÇÕES DO SISTEMA FOTOVOLTAICO, INSTALAÇÕES ELÉTRICAS E ADEQUAÇÃO DE PADRÃO DE ENTRADA DE ENERGIA ELÉTRICA</t>
  </si>
  <si>
    <t>DISPOSITIVO DR, 2 POLOS, SENSIBILIDADE DE 30 MA, CORRENTE DE 40 A, TIPO AC</t>
  </si>
  <si>
    <t>1.4</t>
  </si>
  <si>
    <t>1.4.1</t>
  </si>
  <si>
    <t>1.4.2</t>
  </si>
  <si>
    <t>TELHAMENTO COM TELHA ONDULADA DE FIBROCIMENTO E = 6 MM, COM RECOBRIMENTO LATERAL DE 1 1/4 DE ONDA PARA TELHADO COM INCLINAÇÃO MÁXIMA DE 10°, COM ATÉ 2 ÁGUAS, INCLUSO IÇAMENTO. AF_07/2019</t>
  </si>
  <si>
    <t>M2</t>
  </si>
  <si>
    <t>RETIRADA E RECOLOCAÇÃO DE CAIBRO EM TELHADOS DE ATÉ 2 ÁGUAS COM TELHA CERÂMICA OU DE CONCRETO DE ENCAIXE, INCLUSO TRANSPORTE VERTICAL. AF_07/2019</t>
  </si>
  <si>
    <t>RETIRADA E RECOLOCAÇÃO DE RIPA EM TELHADOS DE ATÉ 2 ÁGUAS COM TELHA CERÂMICA OU DE CONCRETO DE ENCAIXE, INCLUSO TRANSPORTE VERTICAL. AF_07/2019</t>
  </si>
  <si>
    <t>QUEBRA EM ALVENARIA PARA INSTALAÇÃO DE QUADRO DISTRIBUIÇÃO PEQUENO (19X25 CM). AF_09/2023</t>
  </si>
  <si>
    <t>1.4.3</t>
  </si>
  <si>
    <t>1.4.4</t>
  </si>
  <si>
    <t>Valor Médio</t>
  </si>
  <si>
    <t>FORNECEDOR 01</t>
  </si>
  <si>
    <t>FORNECEDOR 02</t>
  </si>
  <si>
    <t>FORNECEDOR 03</t>
  </si>
  <si>
    <t>Próprio-01</t>
  </si>
  <si>
    <t>Próprio-02</t>
  </si>
  <si>
    <t>Próprio-03</t>
  </si>
  <si>
    <t>Próprio-04</t>
  </si>
  <si>
    <t>Próprio-05</t>
  </si>
  <si>
    <t>Próprio-06</t>
  </si>
  <si>
    <t>Próprio-07</t>
  </si>
  <si>
    <t>Próprio-08</t>
  </si>
  <si>
    <t>Próprio-09</t>
  </si>
  <si>
    <t>Próprio-10</t>
  </si>
  <si>
    <t>Próprio-11</t>
  </si>
  <si>
    <t>Próprio-12</t>
  </si>
  <si>
    <t>Próprio-13</t>
  </si>
  <si>
    <t>ADMINISTRAÇÃO, PROJETOS, HOMOLOGAÇÃO E ESTRUTURA PARA GERENCIAMENTO DA OBRA</t>
  </si>
  <si>
    <t>1.1.16</t>
  </si>
  <si>
    <t>TABELA DE VALORES CREA AP, (ITEM 3 - TAXAS DE ART, FAIXA 2 - ACIMA DE 15.000,00)</t>
  </si>
  <si>
    <t>ADEQUAÇÕES OU REFORÇOS DE TELHADOS E PARTES CIVIS</t>
  </si>
  <si>
    <t>1.4.5</t>
  </si>
  <si>
    <t>1.4.6</t>
  </si>
  <si>
    <t>1.4.7</t>
  </si>
  <si>
    <t>1.4.8</t>
  </si>
  <si>
    <t>1.4.9</t>
  </si>
  <si>
    <t>PEDREIRO COM ENCARGOS COMPLEMENTARES</t>
  </si>
  <si>
    <t>SERVENTE COM ENCARGOS COMPLEMENTARES</t>
  </si>
  <si>
    <t>CHAPA/PAINEL DE MADEIRA COMPENSADA RESINADA (MADEIRITE RESINADO ROSA) PARA FORMA DE CONCRETO, DE 2200 X 1100 MM, E = 17 MM</t>
  </si>
  <si>
    <t>PREGO DE ACO POLIDO COM CABECA 17 X 21 (2 X 11)</t>
  </si>
  <si>
    <t>KG</t>
  </si>
  <si>
    <t>CONCRETO FCK = 20MPA, TRAÇO 1:2,7:3 (EM MASSA SECA DE CIMENTO/ AREIA MÉDIA/ BRITA 1) - PREPARO MECÂNICO COM BETONEIRA 600 L. AF_05/2021</t>
  </si>
  <si>
    <t>M3</t>
  </si>
  <si>
    <t>TELHADISTA COM ENCARGOS COMPLEMENTARES</t>
  </si>
  <si>
    <t>AJUDANTE DE CARPINTEIRO COM ENCARGOS COMPLEMENTARES</t>
  </si>
  <si>
    <t>EMISSÃO DE ART JUNTO AO CREA-AP PARA PROJETOS ACIMA DE R$ 15.000,00</t>
  </si>
  <si>
    <t>DISPOSITIVO DPS CLASSE II, 2 POLOS, TENSAO MAXIMA DE 275 V, CORRENTE MAXIMA DE *45* KA (TIPO AC)</t>
  </si>
  <si>
    <t>Macapá/AP, 27 de outubro de 2025</t>
  </si>
  <si>
    <t>BRUNO ROBERTO COSTA
Engenheiro Eletricista</t>
  </si>
  <si>
    <r>
      <rPr>
        <b/>
        <sz val="11"/>
        <color theme="1"/>
        <rFont val="Aptos Narrow"/>
        <scheme val="minor"/>
      </rPr>
      <t>BRUNO ROBERTO COSTA</t>
    </r>
    <r>
      <rPr>
        <sz val="11"/>
        <color theme="1"/>
        <rFont val="Aptos Narrow"/>
        <family val="2"/>
        <scheme val="minor"/>
      </rPr>
      <t xml:space="preserve">
Engenheiro Eletricista</t>
    </r>
  </si>
  <si>
    <r>
      <rPr>
        <b/>
        <sz val="10"/>
        <rFont val="Aptos Narrow"/>
        <scheme val="minor"/>
      </rPr>
      <t>BRUNO ROBERTO COSTA</t>
    </r>
    <r>
      <rPr>
        <sz val="10"/>
        <rFont val="Aptos Narrow"/>
        <family val="2"/>
        <scheme val="minor"/>
      </rPr>
      <t xml:space="preserve">
Engenheiro Eletricista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</si>
</sst>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0.0000"/>
    <numFmt numFmtId="166" formatCode="0.000"/>
  </numFmts>
  <fonts count="2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Display"/>
      <family val="2"/>
      <scheme val="major"/>
    </font>
    <font>
      <b/>
      <sz val="8"/>
      <color theme="0"/>
      <name val="Aptos Display"/>
      <family val="2"/>
      <scheme val="major"/>
    </font>
    <font>
      <b/>
      <sz val="8"/>
      <name val="Aptos Display"/>
      <family val="2"/>
      <scheme val="major"/>
    </font>
    <font>
      <sz val="11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i/>
      <sz val="10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b/>
      <sz val="10"/>
      <color theme="0"/>
      <name val="Aptos Narrow"/>
      <family val="2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8"/>
      <color theme="1"/>
      <name val="Century Gothic"/>
      <family val="2"/>
    </font>
    <font>
      <b/>
      <sz val="9"/>
      <color theme="0"/>
      <name val="Century Gothic"/>
      <family val="2"/>
    </font>
    <font>
      <b/>
      <sz val="8"/>
      <color theme="1"/>
      <name val="Century Gothic"/>
      <family val="2"/>
    </font>
    <font>
      <b/>
      <sz val="8"/>
      <color theme="0"/>
      <name val="Century Gothic"/>
      <family val="2"/>
    </font>
    <font>
      <sz val="8"/>
      <color rgb="FF000000"/>
      <name val="Century Gothic"/>
      <family val="2"/>
    </font>
    <font>
      <b/>
      <sz val="8"/>
      <name val="Century Gothic"/>
      <family val="2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10"/>
      <name val="Aptos Narrow"/>
      <scheme val="minor"/>
    </font>
    <font>
      <sz val="1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9" fillId="0" borderId="0"/>
  </cellStyleXfs>
  <cellXfs count="12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0" fillId="0" borderId="0" xfId="2" applyFont="1"/>
    <xf numFmtId="10" fontId="10" fillId="0" borderId="1" xfId="1" applyNumberFormat="1" applyFont="1" applyBorder="1" applyAlignment="1">
      <alignment horizontal="center" vertical="center" wrapText="1"/>
    </xf>
    <xf numFmtId="10" fontId="10" fillId="0" borderId="12" xfId="1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10" fontId="11" fillId="4" borderId="1" xfId="1" applyNumberFormat="1" applyFont="1" applyFill="1" applyBorder="1" applyAlignment="1">
      <alignment horizontal="center" vertical="center" wrapText="1"/>
    </xf>
    <xf numFmtId="10" fontId="11" fillId="4" borderId="12" xfId="1" applyNumberFormat="1" applyFont="1" applyFill="1" applyBorder="1" applyAlignment="1">
      <alignment horizontal="center" vertical="center" wrapText="1"/>
    </xf>
    <xf numFmtId="0" fontId="17" fillId="3" borderId="12" xfId="2" applyFont="1" applyFill="1" applyBorder="1" applyAlignment="1">
      <alignment horizontal="center" vertical="center" wrapText="1"/>
    </xf>
    <xf numFmtId="0" fontId="10" fillId="0" borderId="11" xfId="2" applyFont="1" applyBorder="1" applyAlignment="1">
      <alignment vertical="center" wrapText="1"/>
    </xf>
    <xf numFmtId="10" fontId="11" fillId="4" borderId="12" xfId="1" quotePrefix="1" applyNumberFormat="1" applyFont="1" applyFill="1" applyBorder="1" applyAlignment="1" applyProtection="1">
      <alignment horizontal="center" vertical="center" wrapText="1"/>
      <protection locked="0"/>
    </xf>
    <xf numFmtId="10" fontId="11" fillId="4" borderId="12" xfId="1" applyNumberFormat="1" applyFont="1" applyFill="1" applyBorder="1" applyAlignment="1" applyProtection="1">
      <alignment horizontal="center" vertical="center" wrapText="1"/>
      <protection locked="0"/>
    </xf>
    <xf numFmtId="10" fontId="17" fillId="3" borderId="12" xfId="1" applyNumberFormat="1" applyFont="1" applyFill="1" applyBorder="1" applyAlignment="1">
      <alignment horizontal="center" vertical="center" wrapText="1"/>
    </xf>
    <xf numFmtId="10" fontId="10" fillId="0" borderId="20" xfId="1" applyNumberFormat="1" applyFont="1" applyBorder="1" applyAlignment="1">
      <alignment horizontal="center" vertical="center" wrapText="1"/>
    </xf>
    <xf numFmtId="10" fontId="10" fillId="0" borderId="21" xfId="1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10" fontId="7" fillId="4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8" fillId="0" borderId="0" xfId="0" applyFont="1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0" fontId="22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0" fontId="23" fillId="4" borderId="1" xfId="0" applyNumberFormat="1" applyFont="1" applyFill="1" applyBorder="1" applyAlignment="1">
      <alignment horizontal="center" vertical="center" wrapText="1"/>
    </xf>
    <xf numFmtId="10" fontId="19" fillId="3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16" fillId="3" borderId="21" xfId="0" applyNumberFormat="1" applyFont="1" applyFill="1" applyBorder="1"/>
    <xf numFmtId="166" fontId="0" fillId="0" borderId="0" xfId="0" applyNumberFormat="1"/>
    <xf numFmtId="3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1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 wrapText="1"/>
    </xf>
    <xf numFmtId="0" fontId="5" fillId="0" borderId="30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10" fillId="0" borderId="0" xfId="2" applyFont="1" applyAlignment="1">
      <alignment horizontal="center"/>
    </xf>
    <xf numFmtId="0" fontId="27" fillId="0" borderId="0" xfId="2" applyFont="1" applyAlignment="1">
      <alignment horizontal="center" wrapText="1"/>
    </xf>
    <xf numFmtId="0" fontId="10" fillId="0" borderId="1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1" fillId="4" borderId="11" xfId="2" applyFont="1" applyFill="1" applyBorder="1" applyAlignment="1">
      <alignment horizontal="left" vertical="center" wrapText="1"/>
    </xf>
    <xf numFmtId="0" fontId="11" fillId="4" borderId="1" xfId="2" applyFont="1" applyFill="1" applyBorder="1" applyAlignment="1">
      <alignment horizontal="left" vertical="center" wrapText="1"/>
    </xf>
    <xf numFmtId="0" fontId="10" fillId="0" borderId="19" xfId="2" applyFont="1" applyBorder="1" applyAlignment="1">
      <alignment horizontal="left" vertical="center" wrapText="1"/>
    </xf>
    <xf numFmtId="0" fontId="10" fillId="0" borderId="20" xfId="2" applyFont="1" applyBorder="1" applyAlignment="1">
      <alignment horizontal="left" vertical="center" wrapText="1"/>
    </xf>
    <xf numFmtId="0" fontId="10" fillId="2" borderId="1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>
      <alignment horizontal="center" vertical="center" wrapText="1"/>
    </xf>
    <xf numFmtId="0" fontId="13" fillId="0" borderId="13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3" fillId="0" borderId="15" xfId="2" applyFont="1" applyBorder="1" applyAlignment="1">
      <alignment horizontal="left" vertical="center" wrapText="1"/>
    </xf>
    <xf numFmtId="0" fontId="17" fillId="3" borderId="16" xfId="2" applyFont="1" applyFill="1" applyBorder="1" applyAlignment="1">
      <alignment horizontal="center" vertical="center" wrapText="1"/>
    </xf>
    <xf numFmtId="0" fontId="17" fillId="3" borderId="17" xfId="2" applyFont="1" applyFill="1" applyBorder="1" applyAlignment="1">
      <alignment horizontal="center" vertical="center" wrapText="1"/>
    </xf>
    <xf numFmtId="0" fontId="17" fillId="3" borderId="18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right" vertical="center" wrapText="1"/>
    </xf>
    <xf numFmtId="0" fontId="17" fillId="3" borderId="1" xfId="2" applyFont="1" applyFill="1" applyBorder="1" applyAlignment="1">
      <alignment horizontal="right" vertical="center" wrapText="1"/>
    </xf>
    <xf numFmtId="0" fontId="17" fillId="3" borderId="8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left" vertical="center"/>
    </xf>
    <xf numFmtId="0" fontId="11" fillId="2" borderId="0" xfId="2" applyFont="1" applyFill="1" applyAlignment="1">
      <alignment horizontal="left" vertical="center"/>
    </xf>
    <xf numFmtId="0" fontId="11" fillId="2" borderId="5" xfId="2" applyFont="1" applyFill="1" applyBorder="1" applyAlignment="1">
      <alignment horizontal="left" vertical="center"/>
    </xf>
    <xf numFmtId="0" fontId="17" fillId="3" borderId="12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3" borderId="24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3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15</xdr:row>
      <xdr:rowOff>121920</xdr:rowOff>
    </xdr:from>
    <xdr:ext cx="3535680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5D2AF45-FBD6-4610-8E87-68952F442ADB}"/>
                </a:ext>
              </a:extLst>
            </xdr:cNvPr>
            <xdr:cNvSpPr txBox="1"/>
          </xdr:nvSpPr>
          <xdr:spPr>
            <a:xfrm>
              <a:off x="228600" y="3230880"/>
              <a:ext cx="3535680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solidFill>
                                  <a:srgbClr val="836967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100" b="0" i="0">
                                <a:latin typeface="Cambria Math" panose="02040503050406030204" pitchFamily="18" charset="0"/>
                              </a:rPr>
                              <m:t>AC</m:t>
                            </m:r>
                            <m:r>
                              <a:rPr lang="pt-BR" sz="11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100" b="0" i="0">
                                <a:latin typeface="Cambria Math" panose="02040503050406030204" pitchFamily="18" charset="0"/>
                              </a:rPr>
                              <m:t>S</m:t>
                            </m:r>
                            <m:r>
                              <a:rPr lang="pt-BR" sz="11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100" b="0" i="0">
                                <a:latin typeface="Cambria Math" panose="02040503050406030204" pitchFamily="18" charset="0"/>
                              </a:rPr>
                              <m:t>R</m:t>
                            </m:r>
                            <m:r>
                              <a:rPr lang="pt-BR" sz="11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1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</m:d>
                        <m:r>
                          <a:rPr lang="pt-BR" sz="1100" b="0" i="0">
                            <a:latin typeface="Cambria Math" panose="02040503050406030204" pitchFamily="18" charset="0"/>
                          </a:rPr>
                          <m:t>.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.(1+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 b="0">
                <a:latin typeface="Aptos Narrow (Corpo)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5D2AF45-FBD6-4610-8E87-68952F442ADB}"/>
                </a:ext>
              </a:extLst>
            </xdr:cNvPr>
            <xdr:cNvSpPr txBox="1"/>
          </xdr:nvSpPr>
          <xdr:spPr>
            <a:xfrm>
              <a:off x="228600" y="3230880"/>
              <a:ext cx="3535680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</a:t>
              </a:r>
              <a:r>
                <a:rPr lang="pt-BR" sz="1100" b="0" i="0">
                  <a:solidFill>
                    <a:srgbClr val="836967"/>
                  </a:solidFill>
                  <a:latin typeface="Cambria Math" panose="02040503050406030204" pitchFamily="18" charset="0"/>
                </a:rPr>
                <a:t>((</a:t>
              </a:r>
              <a:r>
                <a:rPr lang="pt-BR" sz="1100" b="0" i="0">
                  <a:latin typeface="Cambria Math" panose="02040503050406030204" pitchFamily="18" charset="0"/>
                </a:rPr>
                <a:t>1+AC+S+R+G).(1+𝐷𝐹).(1+𝐿)</a:t>
              </a:r>
              <a:r>
                <a:rPr lang="pt-BR" sz="1100" b="0" i="0">
                  <a:solidFill>
                    <a:srgbClr val="836967"/>
                  </a:solidFill>
                  <a:latin typeface="Cambria Math" panose="02040503050406030204" pitchFamily="18" charset="0"/>
                </a:rPr>
                <a:t>)/(</a:t>
              </a:r>
              <a:r>
                <a:rPr lang="pt-BR" sz="1100" b="0" i="0">
                  <a:latin typeface="Cambria Math" panose="02040503050406030204" pitchFamily="18" charset="0"/>
                </a:rPr>
                <a:t>(1−𝐼)</a:t>
              </a:r>
              <a:r>
                <a:rPr lang="pt-BR" sz="1100" b="0" i="0">
                  <a:solidFill>
                    <a:srgbClr val="836967"/>
                  </a:solidFill>
                  <a:latin typeface="Cambria Math" panose="02040503050406030204" pitchFamily="18" charset="0"/>
                </a:rPr>
                <a:t>)</a:t>
              </a:r>
              <a:r>
                <a:rPr lang="pt-BR" sz="1100" b="0" i="0">
                  <a:latin typeface="Cambria Math" panose="02040503050406030204" pitchFamily="18" charset="0"/>
                </a:rPr>
                <a:t>−1</a:t>
              </a:r>
              <a:endParaRPr lang="pt-BR" sz="1100" b="0">
                <a:latin typeface="Aptos Narrow (Corpo)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"/>
  <sheetViews>
    <sheetView topLeftCell="A3" workbookViewId="0">
      <selection activeCell="A10" sqref="A10"/>
    </sheetView>
  </sheetViews>
  <sheetFormatPr baseColWidth="10" defaultColWidth="8.83203125" defaultRowHeight="15" x14ac:dyDescent="0.2"/>
  <cols>
    <col min="2" max="2" width="67.6640625" customWidth="1"/>
    <col min="3" max="3" width="10.6640625" customWidth="1"/>
    <col min="4" max="4" width="12" bestFit="1" customWidth="1"/>
    <col min="5" max="5" width="23.6640625" bestFit="1" customWidth="1"/>
    <col min="6" max="6" width="24.1640625" bestFit="1" customWidth="1"/>
    <col min="7" max="7" width="16.1640625" bestFit="1" customWidth="1"/>
    <col min="9" max="9" width="11.6640625" bestFit="1" customWidth="1"/>
    <col min="10" max="10" width="16.1640625" bestFit="1" customWidth="1"/>
    <col min="11" max="11" width="16.1640625" customWidth="1"/>
    <col min="13" max="13" width="11.6640625" bestFit="1" customWidth="1"/>
    <col min="14" max="14" width="11.1640625" bestFit="1" customWidth="1"/>
  </cols>
  <sheetData>
    <row r="1" spans="1:14" ht="34.25" customHeight="1" x14ac:dyDescent="0.2">
      <c r="A1" s="58" t="s">
        <v>64</v>
      </c>
      <c r="B1" s="59"/>
      <c r="C1" s="59"/>
      <c r="D1" s="59"/>
      <c r="E1" s="59"/>
      <c r="F1" s="59"/>
      <c r="G1" s="60"/>
    </row>
    <row r="2" spans="1:14" ht="22.25" customHeight="1" x14ac:dyDescent="0.2">
      <c r="A2" s="47" t="s">
        <v>29</v>
      </c>
      <c r="B2" s="25" t="s">
        <v>30</v>
      </c>
      <c r="C2" s="25" t="s">
        <v>23</v>
      </c>
      <c r="D2" s="25" t="s">
        <v>31</v>
      </c>
      <c r="E2" s="25" t="s">
        <v>155</v>
      </c>
      <c r="F2" s="25" t="s">
        <v>156</v>
      </c>
      <c r="G2" s="48" t="s">
        <v>32</v>
      </c>
    </row>
    <row r="3" spans="1:14" ht="174.75" customHeight="1" x14ac:dyDescent="0.2">
      <c r="A3" s="49">
        <v>1</v>
      </c>
      <c r="B3" s="32" t="s">
        <v>205</v>
      </c>
      <c r="C3" s="26" t="s">
        <v>23</v>
      </c>
      <c r="D3" s="53">
        <v>4366</v>
      </c>
      <c r="E3" s="27">
        <f>CPU!G69</f>
        <v>16318.679999999998</v>
      </c>
      <c r="F3" s="27">
        <f>CPU!G71</f>
        <v>20855.269999999997</v>
      </c>
      <c r="G3" s="50">
        <f>D3*F3</f>
        <v>91054108.819999993</v>
      </c>
      <c r="I3" s="46"/>
      <c r="J3" s="45"/>
      <c r="K3" s="45"/>
      <c r="M3" s="45"/>
      <c r="N3" s="45"/>
    </row>
    <row r="4" spans="1:14" ht="16" thickBot="1" x14ac:dyDescent="0.25">
      <c r="A4" s="61" t="s">
        <v>32</v>
      </c>
      <c r="B4" s="62"/>
      <c r="C4" s="62"/>
      <c r="D4" s="62"/>
      <c r="E4" s="62"/>
      <c r="F4" s="63"/>
      <c r="G4" s="51">
        <f>SUM(G3:G3)</f>
        <v>91054108.819999993</v>
      </c>
    </row>
    <row r="6" spans="1:14" x14ac:dyDescent="0.2">
      <c r="A6" s="64" t="s">
        <v>278</v>
      </c>
      <c r="B6" s="64"/>
      <c r="C6" s="64"/>
      <c r="D6" s="64"/>
      <c r="E6" s="64"/>
      <c r="F6" s="64"/>
      <c r="G6" s="64"/>
    </row>
    <row r="9" spans="1:14" ht="30" customHeight="1" x14ac:dyDescent="0.2">
      <c r="A9" s="65" t="s">
        <v>280</v>
      </c>
      <c r="B9" s="64"/>
      <c r="C9" s="64"/>
      <c r="D9" s="64"/>
      <c r="E9" s="64"/>
      <c r="F9" s="64"/>
      <c r="G9" s="64"/>
    </row>
    <row r="10" spans="1:14" x14ac:dyDescent="0.2">
      <c r="D10" s="52"/>
    </row>
  </sheetData>
  <mergeCells count="4">
    <mergeCell ref="A1:G1"/>
    <mergeCell ref="A4:F4"/>
    <mergeCell ref="A6:G6"/>
    <mergeCell ref="A9:G9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topLeftCell="A68" zoomScale="90" zoomScaleNormal="90" workbookViewId="0">
      <selection activeCell="A76" sqref="A76"/>
    </sheetView>
  </sheetViews>
  <sheetFormatPr baseColWidth="10" defaultColWidth="8.83203125" defaultRowHeight="15" x14ac:dyDescent="0.2"/>
  <cols>
    <col min="1" max="1" width="4.6640625" bestFit="1" customWidth="1"/>
    <col min="2" max="2" width="9.1640625" bestFit="1" customWidth="1"/>
    <col min="3" max="3" width="17.6640625" customWidth="1"/>
    <col min="4" max="4" width="84.83203125" customWidth="1"/>
    <col min="5" max="5" width="9.1640625" bestFit="1" customWidth="1"/>
    <col min="6" max="6" width="8.1640625" bestFit="1" customWidth="1"/>
    <col min="7" max="7" width="12.33203125" bestFit="1" customWidth="1"/>
    <col min="8" max="8" width="11.6640625" bestFit="1" customWidth="1"/>
    <col min="9" max="9" width="4.1640625" customWidth="1"/>
    <col min="10" max="10" width="15.1640625" bestFit="1" customWidth="1"/>
    <col min="11" max="11" width="2.1640625" customWidth="1"/>
    <col min="12" max="12" width="12.1640625" bestFit="1" customWidth="1"/>
  </cols>
  <sheetData>
    <row r="1" spans="1:12" s="6" customFormat="1" thickBot="1" x14ac:dyDescent="0.25">
      <c r="A1" s="68" t="s">
        <v>28</v>
      </c>
      <c r="B1" s="68"/>
      <c r="C1" s="68"/>
      <c r="D1" s="68"/>
      <c r="E1" s="68"/>
      <c r="F1" s="68"/>
      <c r="G1" s="68"/>
      <c r="H1" s="69"/>
    </row>
    <row r="2" spans="1:12" s="6" customFormat="1" ht="14" x14ac:dyDescent="0.2">
      <c r="A2" s="70" t="s">
        <v>27</v>
      </c>
      <c r="B2" s="70"/>
      <c r="C2" s="70"/>
      <c r="D2" s="70"/>
      <c r="E2" s="70"/>
      <c r="F2" s="70"/>
      <c r="G2" s="31">
        <v>0.27800000000000002</v>
      </c>
    </row>
    <row r="3" spans="1:12" ht="3.5" customHeight="1" x14ac:dyDescent="0.2">
      <c r="A3" s="66"/>
      <c r="B3" s="66"/>
      <c r="C3" s="66"/>
      <c r="D3" s="66"/>
      <c r="E3" s="66"/>
      <c r="F3" s="66"/>
      <c r="G3" s="66"/>
      <c r="H3" s="66"/>
    </row>
    <row r="4" spans="1:12" ht="53" customHeight="1" x14ac:dyDescent="0.2">
      <c r="A4" s="29">
        <f>'Planilha Orçamentária'!A3</f>
        <v>1</v>
      </c>
      <c r="B4" s="67" t="str">
        <f>'Planilha Orçamentária'!B3</f>
        <v>Fornecimento e Instalação de Sistema Solar Fotovoltaico Conectado a Rede (On Grid) de 2,44 KWp para a Compensação de Energia Elétrica de Unidades Habitacionais do Programa MCMV. O sistema é Composto por 1 Microinversores Monofásico de 2,25 KW; 4 Módulos Fotovoltaicos Monocristalinos de 610 W; Estruturas Metálicas em Alumínio para a Fixação dos Módulos; Componentes para a Interligação dos Circuitos de Corrente Contínua (CC); Componentes para a Interligação dos Circuitos de Corrente Alternada (CA); Equipamentos de Proteção para os Circuitos CC e CA; Reforma ou Construção do Padrão de Entrada de Energia Elétrica; Adequeação e Reforço da Estrutura do Telhado se necessário; Elaboração e Homologação dos Projetos de Interligação Junto a Concessionária Local de Energia.</v>
      </c>
      <c r="C4" s="67"/>
      <c r="D4" s="67"/>
      <c r="E4" s="67"/>
      <c r="F4" s="67"/>
      <c r="G4" s="67"/>
      <c r="H4" s="30" t="str">
        <f>'Planilha Orçamentária'!C3</f>
        <v>UNIDADE</v>
      </c>
    </row>
    <row r="5" spans="1:12" x14ac:dyDescent="0.2">
      <c r="A5" s="28" t="s">
        <v>26</v>
      </c>
      <c r="B5" s="28" t="s">
        <v>24</v>
      </c>
      <c r="C5" s="28" t="s">
        <v>25</v>
      </c>
      <c r="D5" s="28" t="s">
        <v>19</v>
      </c>
      <c r="E5" s="28" t="s">
        <v>23</v>
      </c>
      <c r="F5" s="28" t="s">
        <v>22</v>
      </c>
      <c r="G5" s="28" t="s">
        <v>21</v>
      </c>
      <c r="H5" s="28" t="s">
        <v>20</v>
      </c>
    </row>
    <row r="6" spans="1:12" x14ac:dyDescent="0.2">
      <c r="A6" s="10" t="s">
        <v>18</v>
      </c>
      <c r="B6" s="11"/>
      <c r="C6" s="10"/>
      <c r="D6" s="12" t="s">
        <v>258</v>
      </c>
      <c r="E6" s="10"/>
      <c r="F6" s="13"/>
      <c r="G6" s="14"/>
      <c r="H6" s="14"/>
    </row>
    <row r="7" spans="1:12" ht="44" x14ac:dyDescent="0.2">
      <c r="A7" s="4" t="s">
        <v>157</v>
      </c>
      <c r="B7" s="4" t="s">
        <v>245</v>
      </c>
      <c r="C7" s="4" t="s">
        <v>194</v>
      </c>
      <c r="D7" s="1" t="s">
        <v>137</v>
      </c>
      <c r="E7" s="4" t="s">
        <v>13</v>
      </c>
      <c r="F7" s="3">
        <v>1.14E-2</v>
      </c>
      <c r="G7" s="2">
        <v>28051.1</v>
      </c>
      <c r="H7" s="2">
        <f t="shared" ref="H7:H56" si="0">TRUNC(F7*G7,2)</f>
        <v>319.77999999999997</v>
      </c>
      <c r="J7" s="54"/>
      <c r="L7" s="54"/>
    </row>
    <row r="8" spans="1:12" x14ac:dyDescent="0.2">
      <c r="A8" s="4" t="s">
        <v>158</v>
      </c>
      <c r="B8" s="4">
        <v>93568</v>
      </c>
      <c r="C8" s="4" t="s">
        <v>196</v>
      </c>
      <c r="D8" s="1" t="s">
        <v>207</v>
      </c>
      <c r="E8" s="4" t="s">
        <v>13</v>
      </c>
      <c r="F8" s="3">
        <v>1.14E-2</v>
      </c>
      <c r="G8" s="2">
        <v>28051.1</v>
      </c>
      <c r="H8" s="2">
        <f t="shared" si="0"/>
        <v>319.77999999999997</v>
      </c>
      <c r="J8" s="54"/>
      <c r="L8" s="54"/>
    </row>
    <row r="9" spans="1:12" ht="44" x14ac:dyDescent="0.2">
      <c r="A9" s="4" t="s">
        <v>159</v>
      </c>
      <c r="B9" s="4" t="s">
        <v>246</v>
      </c>
      <c r="C9" s="4" t="s">
        <v>195</v>
      </c>
      <c r="D9" s="1" t="s">
        <v>136</v>
      </c>
      <c r="E9" s="4" t="s">
        <v>13</v>
      </c>
      <c r="F9" s="3">
        <v>1.14E-2</v>
      </c>
      <c r="G9" s="2">
        <v>22467.42</v>
      </c>
      <c r="H9" s="2">
        <f t="shared" ref="H9" si="1">TRUNC(F9*G9,2)</f>
        <v>256.12</v>
      </c>
      <c r="J9" s="54"/>
      <c r="L9" s="54"/>
    </row>
    <row r="10" spans="1:12" x14ac:dyDescent="0.2">
      <c r="A10" s="4" t="s">
        <v>160</v>
      </c>
      <c r="B10" s="4">
        <v>101401</v>
      </c>
      <c r="C10" s="4" t="s">
        <v>196</v>
      </c>
      <c r="D10" s="1" t="s">
        <v>209</v>
      </c>
      <c r="E10" s="4" t="s">
        <v>13</v>
      </c>
      <c r="F10" s="3">
        <v>2.2800000000000001E-2</v>
      </c>
      <c r="G10" s="2">
        <v>5195.8100000000004</v>
      </c>
      <c r="H10" s="2">
        <f t="shared" ref="H10" si="2">TRUNC(F10*G10,2)</f>
        <v>118.46</v>
      </c>
      <c r="J10" s="54"/>
      <c r="L10" s="54"/>
    </row>
    <row r="11" spans="1:12" x14ac:dyDescent="0.2">
      <c r="A11" s="4" t="s">
        <v>161</v>
      </c>
      <c r="B11" s="5">
        <v>93561</v>
      </c>
      <c r="C11" s="4" t="s">
        <v>196</v>
      </c>
      <c r="D11" s="1" t="s">
        <v>61</v>
      </c>
      <c r="E11" s="4" t="s">
        <v>13</v>
      </c>
      <c r="F11" s="3">
        <v>2.2800000000000001E-2</v>
      </c>
      <c r="G11" s="2">
        <v>3353.43</v>
      </c>
      <c r="H11" s="2">
        <f t="shared" si="0"/>
        <v>76.45</v>
      </c>
      <c r="J11" s="54"/>
      <c r="L11" s="54"/>
    </row>
    <row r="12" spans="1:12" x14ac:dyDescent="0.2">
      <c r="A12" s="4" t="s">
        <v>162</v>
      </c>
      <c r="B12" s="5">
        <v>93566</v>
      </c>
      <c r="C12" s="4" t="s">
        <v>196</v>
      </c>
      <c r="D12" s="1" t="s">
        <v>14</v>
      </c>
      <c r="E12" s="4" t="s">
        <v>13</v>
      </c>
      <c r="F12" s="3">
        <v>2.2800000000000001E-2</v>
      </c>
      <c r="G12" s="2">
        <v>3054.46</v>
      </c>
      <c r="H12" s="2">
        <f>TRUNC(F12*G12,2)</f>
        <v>69.64</v>
      </c>
      <c r="J12" s="54"/>
      <c r="L12" s="54"/>
    </row>
    <row r="13" spans="1:12" x14ac:dyDescent="0.2">
      <c r="A13" s="4" t="s">
        <v>163</v>
      </c>
      <c r="B13" s="5">
        <v>93572</v>
      </c>
      <c r="C13" s="4" t="s">
        <v>196</v>
      </c>
      <c r="D13" s="1" t="s">
        <v>16</v>
      </c>
      <c r="E13" s="4" t="s">
        <v>13</v>
      </c>
      <c r="F13" s="3">
        <v>2.2800000000000001E-2</v>
      </c>
      <c r="G13" s="2">
        <v>4868.17</v>
      </c>
      <c r="H13" s="2">
        <f>TRUNC(F13*G13,2)</f>
        <v>110.99</v>
      </c>
      <c r="J13" s="54"/>
      <c r="L13" s="54"/>
    </row>
    <row r="14" spans="1:12" x14ac:dyDescent="0.2">
      <c r="A14" s="4" t="s">
        <v>164</v>
      </c>
      <c r="B14" s="5">
        <v>93563</v>
      </c>
      <c r="C14" s="4" t="s">
        <v>196</v>
      </c>
      <c r="D14" s="1" t="s">
        <v>60</v>
      </c>
      <c r="E14" s="4" t="s">
        <v>13</v>
      </c>
      <c r="F14" s="3">
        <v>2.2800000000000001E-2</v>
      </c>
      <c r="G14" s="2">
        <v>4133.84</v>
      </c>
      <c r="H14" s="2">
        <f t="shared" si="0"/>
        <v>94.25</v>
      </c>
      <c r="J14" s="54"/>
      <c r="L14" s="54"/>
    </row>
    <row r="15" spans="1:12" x14ac:dyDescent="0.2">
      <c r="A15" s="4" t="s">
        <v>165</v>
      </c>
      <c r="B15" s="5">
        <v>100321</v>
      </c>
      <c r="C15" s="4" t="s">
        <v>196</v>
      </c>
      <c r="D15" s="1" t="s">
        <v>12</v>
      </c>
      <c r="E15" s="4" t="s">
        <v>13</v>
      </c>
      <c r="F15" s="3">
        <v>2.2800000000000001E-2</v>
      </c>
      <c r="G15" s="2">
        <v>5879.64</v>
      </c>
      <c r="H15" s="2">
        <f t="shared" si="0"/>
        <v>134.05000000000001</v>
      </c>
      <c r="J15" s="54"/>
      <c r="L15" s="54"/>
    </row>
    <row r="16" spans="1:12" x14ac:dyDescent="0.2">
      <c r="A16" s="4" t="s">
        <v>166</v>
      </c>
      <c r="B16" s="4">
        <v>101388</v>
      </c>
      <c r="C16" s="4" t="s">
        <v>196</v>
      </c>
      <c r="D16" s="1" t="s">
        <v>208</v>
      </c>
      <c r="E16" s="4" t="s">
        <v>13</v>
      </c>
      <c r="F16" s="3">
        <v>1.14E-2</v>
      </c>
      <c r="G16" s="2">
        <v>3480.94</v>
      </c>
      <c r="H16" s="2">
        <f t="shared" ref="H16" si="3">TRUNC(F16*G16,2)</f>
        <v>39.68</v>
      </c>
      <c r="J16" s="54"/>
      <c r="L16" s="54"/>
    </row>
    <row r="17" spans="1:12" x14ac:dyDescent="0.2">
      <c r="A17" s="4" t="s">
        <v>167</v>
      </c>
      <c r="B17" s="5">
        <v>101460</v>
      </c>
      <c r="C17" s="4" t="s">
        <v>196</v>
      </c>
      <c r="D17" s="1" t="s">
        <v>63</v>
      </c>
      <c r="E17" s="4" t="s">
        <v>13</v>
      </c>
      <c r="F17" s="3">
        <v>1.14E-2</v>
      </c>
      <c r="G17" s="2">
        <v>3494.6</v>
      </c>
      <c r="H17" s="2">
        <f t="shared" si="0"/>
        <v>39.83</v>
      </c>
      <c r="J17" s="54"/>
      <c r="L17" s="54"/>
    </row>
    <row r="18" spans="1:12" ht="44" x14ac:dyDescent="0.2">
      <c r="A18" s="4" t="s">
        <v>168</v>
      </c>
      <c r="B18" s="5" t="s">
        <v>247</v>
      </c>
      <c r="C18" s="4" t="s">
        <v>260</v>
      </c>
      <c r="D18" s="1" t="s">
        <v>276</v>
      </c>
      <c r="E18" s="4" t="s">
        <v>5</v>
      </c>
      <c r="F18" s="3">
        <v>1</v>
      </c>
      <c r="G18" s="2">
        <v>233.94</v>
      </c>
      <c r="H18" s="2">
        <f>TRUNC(F18*G18,2)</f>
        <v>233.94</v>
      </c>
      <c r="L18" s="55"/>
    </row>
    <row r="19" spans="1:12" ht="22" x14ac:dyDescent="0.2">
      <c r="A19" s="4" t="s">
        <v>206</v>
      </c>
      <c r="B19" s="4">
        <v>10775</v>
      </c>
      <c r="C19" s="4" t="s">
        <v>204</v>
      </c>
      <c r="D19" s="1" t="s">
        <v>11</v>
      </c>
      <c r="E19" s="4" t="s">
        <v>10</v>
      </c>
      <c r="F19" s="3">
        <v>2.2800000000000001E-2</v>
      </c>
      <c r="G19" s="2">
        <v>847.5</v>
      </c>
      <c r="H19" s="2">
        <f t="shared" si="0"/>
        <v>19.32</v>
      </c>
      <c r="L19" s="54"/>
    </row>
    <row r="20" spans="1:12" ht="22" x14ac:dyDescent="0.2">
      <c r="A20" s="4" t="s">
        <v>210</v>
      </c>
      <c r="B20" s="4">
        <v>10778</v>
      </c>
      <c r="C20" s="4" t="s">
        <v>204</v>
      </c>
      <c r="D20" s="1" t="s">
        <v>9</v>
      </c>
      <c r="E20" s="4" t="s">
        <v>10</v>
      </c>
      <c r="F20" s="3">
        <v>2.2800000000000001E-2</v>
      </c>
      <c r="G20" s="2">
        <v>1059.3699999999999</v>
      </c>
      <c r="H20" s="2">
        <f t="shared" si="0"/>
        <v>24.15</v>
      </c>
      <c r="J20" s="54"/>
      <c r="L20" s="54"/>
    </row>
    <row r="21" spans="1:12" ht="22" x14ac:dyDescent="0.2">
      <c r="A21" s="4" t="s">
        <v>211</v>
      </c>
      <c r="B21" s="4">
        <v>10667</v>
      </c>
      <c r="C21" s="4" t="s">
        <v>204</v>
      </c>
      <c r="D21" s="1" t="s">
        <v>138</v>
      </c>
      <c r="E21" s="4" t="s">
        <v>5</v>
      </c>
      <c r="F21" s="3">
        <v>2.3700000000000001E-3</v>
      </c>
      <c r="G21" s="2">
        <v>19920</v>
      </c>
      <c r="H21" s="2">
        <f t="shared" si="0"/>
        <v>47.21</v>
      </c>
      <c r="J21" s="54"/>
      <c r="L21" s="54"/>
    </row>
    <row r="22" spans="1:12" ht="22" x14ac:dyDescent="0.2">
      <c r="A22" s="4" t="s">
        <v>259</v>
      </c>
      <c r="B22" s="5">
        <v>5928</v>
      </c>
      <c r="C22" s="4" t="s">
        <v>196</v>
      </c>
      <c r="D22" s="1" t="s">
        <v>151</v>
      </c>
      <c r="E22" s="4" t="s">
        <v>152</v>
      </c>
      <c r="F22" s="3">
        <v>0.88519999999999999</v>
      </c>
      <c r="G22" s="2">
        <v>286.55</v>
      </c>
      <c r="H22" s="2">
        <f t="shared" si="0"/>
        <v>253.65</v>
      </c>
      <c r="L22" s="55"/>
    </row>
    <row r="23" spans="1:12" x14ac:dyDescent="0.2">
      <c r="A23" s="10" t="s">
        <v>17</v>
      </c>
      <c r="B23" s="11"/>
      <c r="C23" s="10"/>
      <c r="D23" s="12" t="s">
        <v>203</v>
      </c>
      <c r="E23" s="10"/>
      <c r="F23" s="13"/>
      <c r="G23" s="14"/>
      <c r="H23" s="14"/>
      <c r="J23" s="54"/>
      <c r="L23" s="54"/>
    </row>
    <row r="24" spans="1:12" x14ac:dyDescent="0.2">
      <c r="A24" s="4" t="s">
        <v>169</v>
      </c>
      <c r="B24" s="4" t="s">
        <v>248</v>
      </c>
      <c r="C24" s="57" t="s">
        <v>202</v>
      </c>
      <c r="D24" s="1" t="s">
        <v>200</v>
      </c>
      <c r="E24" s="4" t="s">
        <v>5</v>
      </c>
      <c r="F24" s="3">
        <v>4</v>
      </c>
      <c r="G24" s="2">
        <v>800</v>
      </c>
      <c r="H24" s="2">
        <f t="shared" si="0"/>
        <v>3200</v>
      </c>
      <c r="J24" s="54"/>
      <c r="L24" s="54"/>
    </row>
    <row r="25" spans="1:12" x14ac:dyDescent="0.2">
      <c r="A25" s="4" t="s">
        <v>170</v>
      </c>
      <c r="B25" s="4" t="s">
        <v>248</v>
      </c>
      <c r="C25" s="57" t="s">
        <v>202</v>
      </c>
      <c r="D25" s="1" t="s">
        <v>201</v>
      </c>
      <c r="E25" s="4" t="s">
        <v>5</v>
      </c>
      <c r="F25" s="3">
        <v>1</v>
      </c>
      <c r="G25" s="2">
        <v>2800</v>
      </c>
      <c r="H25" s="2">
        <f t="shared" si="0"/>
        <v>2800</v>
      </c>
      <c r="J25" s="54"/>
      <c r="L25" s="54"/>
    </row>
    <row r="26" spans="1:12" x14ac:dyDescent="0.2">
      <c r="A26" s="4" t="s">
        <v>171</v>
      </c>
      <c r="B26" s="4" t="s">
        <v>249</v>
      </c>
      <c r="C26" s="57" t="s">
        <v>202</v>
      </c>
      <c r="D26" s="1" t="s">
        <v>216</v>
      </c>
      <c r="E26" s="4" t="s">
        <v>212</v>
      </c>
      <c r="F26" s="3">
        <v>4</v>
      </c>
      <c r="G26" s="2">
        <v>20</v>
      </c>
      <c r="H26" s="2">
        <f t="shared" si="0"/>
        <v>80</v>
      </c>
      <c r="J26" s="54"/>
      <c r="L26" s="54"/>
    </row>
    <row r="27" spans="1:12" x14ac:dyDescent="0.2">
      <c r="A27" s="4" t="s">
        <v>172</v>
      </c>
      <c r="B27" s="4" t="s">
        <v>250</v>
      </c>
      <c r="C27" s="57" t="s">
        <v>202</v>
      </c>
      <c r="D27" s="1" t="s">
        <v>213</v>
      </c>
      <c r="E27" s="4" t="s">
        <v>7</v>
      </c>
      <c r="F27" s="3">
        <v>25</v>
      </c>
      <c r="G27" s="2">
        <v>5.6</v>
      </c>
      <c r="H27" s="2">
        <f t="shared" si="0"/>
        <v>140</v>
      </c>
      <c r="J27" s="54"/>
      <c r="L27" s="54"/>
    </row>
    <row r="28" spans="1:12" x14ac:dyDescent="0.2">
      <c r="A28" s="4" t="s">
        <v>173</v>
      </c>
      <c r="B28" s="4" t="s">
        <v>251</v>
      </c>
      <c r="C28" s="57" t="s">
        <v>202</v>
      </c>
      <c r="D28" s="1" t="s">
        <v>214</v>
      </c>
      <c r="E28" s="4" t="s">
        <v>7</v>
      </c>
      <c r="F28" s="3">
        <v>25</v>
      </c>
      <c r="G28" s="2">
        <v>5.6</v>
      </c>
      <c r="H28" s="2">
        <f t="shared" si="0"/>
        <v>140</v>
      </c>
      <c r="J28" s="54"/>
      <c r="L28" s="54"/>
    </row>
    <row r="29" spans="1:12" x14ac:dyDescent="0.2">
      <c r="A29" s="4" t="s">
        <v>222</v>
      </c>
      <c r="B29" s="4" t="s">
        <v>252</v>
      </c>
      <c r="C29" s="57" t="s">
        <v>202</v>
      </c>
      <c r="D29" s="1" t="s">
        <v>215</v>
      </c>
      <c r="E29" s="4" t="s">
        <v>5</v>
      </c>
      <c r="F29" s="3">
        <v>4</v>
      </c>
      <c r="G29" s="2">
        <v>20</v>
      </c>
      <c r="H29" s="2">
        <f t="shared" si="0"/>
        <v>80</v>
      </c>
      <c r="J29" s="54"/>
      <c r="L29" s="54"/>
    </row>
    <row r="30" spans="1:12" x14ac:dyDescent="0.2">
      <c r="A30" s="4" t="s">
        <v>223</v>
      </c>
      <c r="B30" s="4" t="s">
        <v>253</v>
      </c>
      <c r="C30" s="57" t="s">
        <v>202</v>
      </c>
      <c r="D30" s="1" t="s">
        <v>217</v>
      </c>
      <c r="E30" s="4" t="s">
        <v>5</v>
      </c>
      <c r="F30" s="3">
        <v>6</v>
      </c>
      <c r="G30" s="2">
        <v>20</v>
      </c>
      <c r="H30" s="2">
        <f t="shared" si="0"/>
        <v>120</v>
      </c>
      <c r="J30" s="54"/>
      <c r="L30" s="54"/>
    </row>
    <row r="31" spans="1:12" x14ac:dyDescent="0.2">
      <c r="A31" s="4" t="s">
        <v>224</v>
      </c>
      <c r="B31" s="4" t="s">
        <v>254</v>
      </c>
      <c r="C31" s="57" t="s">
        <v>202</v>
      </c>
      <c r="D31" s="1" t="s">
        <v>218</v>
      </c>
      <c r="E31" s="4" t="s">
        <v>5</v>
      </c>
      <c r="F31" s="3">
        <v>1</v>
      </c>
      <c r="G31" s="2">
        <v>30</v>
      </c>
      <c r="H31" s="2">
        <f t="shared" si="0"/>
        <v>30</v>
      </c>
      <c r="J31" s="54"/>
      <c r="L31" s="54"/>
    </row>
    <row r="32" spans="1:12" x14ac:dyDescent="0.2">
      <c r="A32" s="4" t="s">
        <v>225</v>
      </c>
      <c r="B32" s="4" t="s">
        <v>255</v>
      </c>
      <c r="C32" s="57" t="s">
        <v>202</v>
      </c>
      <c r="D32" s="1" t="s">
        <v>219</v>
      </c>
      <c r="E32" s="4" t="s">
        <v>5</v>
      </c>
      <c r="F32" s="3">
        <v>6</v>
      </c>
      <c r="G32" s="2">
        <v>25</v>
      </c>
      <c r="H32" s="2">
        <f t="shared" si="0"/>
        <v>150</v>
      </c>
      <c r="J32" s="54"/>
      <c r="L32" s="54"/>
    </row>
    <row r="33" spans="1:12" x14ac:dyDescent="0.2">
      <c r="A33" s="4" t="s">
        <v>226</v>
      </c>
      <c r="B33" s="4" t="s">
        <v>256</v>
      </c>
      <c r="C33" s="57" t="s">
        <v>202</v>
      </c>
      <c r="D33" s="1" t="s">
        <v>220</v>
      </c>
      <c r="E33" s="4" t="s">
        <v>5</v>
      </c>
      <c r="F33" s="3">
        <v>6</v>
      </c>
      <c r="G33" s="2">
        <v>15</v>
      </c>
      <c r="H33" s="2">
        <f t="shared" si="0"/>
        <v>90</v>
      </c>
      <c r="J33" s="54"/>
      <c r="L33" s="54"/>
    </row>
    <row r="34" spans="1:12" ht="21.5" customHeight="1" x14ac:dyDescent="0.2">
      <c r="A34" s="4" t="s">
        <v>227</v>
      </c>
      <c r="B34" s="5">
        <v>13144</v>
      </c>
      <c r="C34" s="4" t="s">
        <v>59</v>
      </c>
      <c r="D34" s="1" t="s">
        <v>8</v>
      </c>
      <c r="E34" s="4" t="s">
        <v>7</v>
      </c>
      <c r="F34" s="3">
        <v>15.08</v>
      </c>
      <c r="G34" s="2">
        <v>36.21</v>
      </c>
      <c r="H34" s="2">
        <f t="shared" si="0"/>
        <v>546.04</v>
      </c>
      <c r="J34" s="54"/>
      <c r="L34" s="54"/>
    </row>
    <row r="35" spans="1:12" x14ac:dyDescent="0.2">
      <c r="A35" s="4" t="s">
        <v>228</v>
      </c>
      <c r="B35" s="4" t="s">
        <v>257</v>
      </c>
      <c r="C35" s="57" t="s">
        <v>202</v>
      </c>
      <c r="D35" s="1" t="s">
        <v>221</v>
      </c>
      <c r="E35" s="4" t="s">
        <v>5</v>
      </c>
      <c r="F35" s="3">
        <v>2</v>
      </c>
      <c r="G35" s="2">
        <v>10</v>
      </c>
      <c r="H35" s="2">
        <f t="shared" si="0"/>
        <v>20</v>
      </c>
      <c r="J35" s="54"/>
      <c r="L35" s="54"/>
    </row>
    <row r="36" spans="1:12" ht="22" x14ac:dyDescent="0.2">
      <c r="A36" s="10" t="s">
        <v>15</v>
      </c>
      <c r="B36" s="11"/>
      <c r="C36" s="10"/>
      <c r="D36" s="12" t="s">
        <v>229</v>
      </c>
      <c r="E36" s="10"/>
      <c r="F36" s="13"/>
      <c r="G36" s="14"/>
      <c r="H36" s="14"/>
      <c r="J36" s="54"/>
      <c r="L36" s="54"/>
    </row>
    <row r="37" spans="1:12" ht="22" x14ac:dyDescent="0.2">
      <c r="A37" s="4" t="s">
        <v>174</v>
      </c>
      <c r="B37" s="4">
        <v>101494</v>
      </c>
      <c r="C37" s="4" t="s">
        <v>196</v>
      </c>
      <c r="D37" s="1" t="s">
        <v>139</v>
      </c>
      <c r="E37" s="4" t="s">
        <v>5</v>
      </c>
      <c r="F37" s="3">
        <v>1</v>
      </c>
      <c r="G37" s="2">
        <v>1768.55</v>
      </c>
      <c r="H37" s="2">
        <f t="shared" si="0"/>
        <v>1768.55</v>
      </c>
      <c r="J37" s="54"/>
      <c r="L37" s="54"/>
    </row>
    <row r="38" spans="1:12" ht="22" x14ac:dyDescent="0.2">
      <c r="A38" s="4" t="s">
        <v>175</v>
      </c>
      <c r="B38" s="4">
        <v>39806</v>
      </c>
      <c r="C38" s="4" t="s">
        <v>196</v>
      </c>
      <c r="D38" s="1" t="s">
        <v>140</v>
      </c>
      <c r="E38" s="4" t="s">
        <v>5</v>
      </c>
      <c r="F38" s="3">
        <v>1</v>
      </c>
      <c r="G38" s="2">
        <v>318.64</v>
      </c>
      <c r="H38" s="2">
        <f t="shared" si="0"/>
        <v>318.64</v>
      </c>
      <c r="J38" s="54"/>
      <c r="L38" s="54"/>
    </row>
    <row r="39" spans="1:12" ht="22" x14ac:dyDescent="0.2">
      <c r="A39" s="4" t="s">
        <v>176</v>
      </c>
      <c r="B39" s="4">
        <v>39808</v>
      </c>
      <c r="C39" s="4" t="s">
        <v>196</v>
      </c>
      <c r="D39" s="1" t="s">
        <v>141</v>
      </c>
      <c r="E39" s="4" t="s">
        <v>5</v>
      </c>
      <c r="F39" s="3">
        <v>1</v>
      </c>
      <c r="G39" s="2">
        <v>94.5</v>
      </c>
      <c r="H39" s="2">
        <f t="shared" si="0"/>
        <v>94.5</v>
      </c>
      <c r="J39" s="54"/>
      <c r="L39" s="54"/>
    </row>
    <row r="40" spans="1:12" x14ac:dyDescent="0.2">
      <c r="A40" s="4" t="s">
        <v>177</v>
      </c>
      <c r="B40" s="4">
        <v>34686</v>
      </c>
      <c r="C40" s="4" t="s">
        <v>196</v>
      </c>
      <c r="D40" s="1" t="s">
        <v>142</v>
      </c>
      <c r="E40" s="4" t="s">
        <v>5</v>
      </c>
      <c r="F40" s="3">
        <v>1</v>
      </c>
      <c r="G40" s="2">
        <v>14.88</v>
      </c>
      <c r="H40" s="2">
        <f>TRUNC(F40*G40,2)</f>
        <v>14.88</v>
      </c>
      <c r="J40" s="54"/>
      <c r="L40" s="54"/>
    </row>
    <row r="41" spans="1:12" x14ac:dyDescent="0.2">
      <c r="A41" s="4" t="s">
        <v>178</v>
      </c>
      <c r="B41" s="4">
        <v>34653</v>
      </c>
      <c r="C41" s="4" t="s">
        <v>196</v>
      </c>
      <c r="D41" s="1" t="s">
        <v>143</v>
      </c>
      <c r="E41" s="4" t="s">
        <v>5</v>
      </c>
      <c r="F41" s="3">
        <v>6</v>
      </c>
      <c r="G41" s="2">
        <v>10.029999999999999</v>
      </c>
      <c r="H41" s="2">
        <f t="shared" si="0"/>
        <v>60.18</v>
      </c>
      <c r="J41" s="54"/>
      <c r="L41" s="54"/>
    </row>
    <row r="42" spans="1:12" x14ac:dyDescent="0.2">
      <c r="A42" s="4" t="s">
        <v>179</v>
      </c>
      <c r="B42" s="4">
        <v>39446</v>
      </c>
      <c r="C42" s="4" t="s">
        <v>196</v>
      </c>
      <c r="D42" s="1" t="s">
        <v>230</v>
      </c>
      <c r="E42" s="4" t="s">
        <v>5</v>
      </c>
      <c r="F42" s="3">
        <v>1</v>
      </c>
      <c r="G42" s="2">
        <v>157.30000000000001</v>
      </c>
      <c r="H42" s="2">
        <f t="shared" si="0"/>
        <v>157.30000000000001</v>
      </c>
      <c r="J42" s="54"/>
      <c r="L42" s="54"/>
    </row>
    <row r="43" spans="1:12" x14ac:dyDescent="0.2">
      <c r="A43" s="4" t="s">
        <v>180</v>
      </c>
      <c r="B43" s="4">
        <v>39471</v>
      </c>
      <c r="C43" s="4" t="s">
        <v>196</v>
      </c>
      <c r="D43" s="1" t="s">
        <v>277</v>
      </c>
      <c r="E43" s="4" t="s">
        <v>5</v>
      </c>
      <c r="F43" s="3">
        <v>1</v>
      </c>
      <c r="G43" s="2">
        <v>115.55</v>
      </c>
      <c r="H43" s="2">
        <f t="shared" si="0"/>
        <v>115.55</v>
      </c>
      <c r="J43" s="54"/>
      <c r="L43" s="54"/>
    </row>
    <row r="44" spans="1:12" ht="22" x14ac:dyDescent="0.2">
      <c r="A44" s="4" t="s">
        <v>181</v>
      </c>
      <c r="B44" s="5">
        <v>1020</v>
      </c>
      <c r="C44" s="4" t="s">
        <v>196</v>
      </c>
      <c r="D44" s="1" t="s">
        <v>62</v>
      </c>
      <c r="E44" s="4" t="s">
        <v>7</v>
      </c>
      <c r="F44" s="3">
        <v>150</v>
      </c>
      <c r="G44" s="2">
        <v>12.18</v>
      </c>
      <c r="H44" s="2">
        <f t="shared" si="0"/>
        <v>1827</v>
      </c>
      <c r="J44" s="54"/>
      <c r="L44" s="54"/>
    </row>
    <row r="45" spans="1:12" x14ac:dyDescent="0.2">
      <c r="A45" s="4" t="s">
        <v>182</v>
      </c>
      <c r="B45" s="5">
        <v>1574</v>
      </c>
      <c r="C45" s="4" t="s">
        <v>196</v>
      </c>
      <c r="D45" s="1" t="s">
        <v>150</v>
      </c>
      <c r="E45" s="4" t="s">
        <v>5</v>
      </c>
      <c r="F45" s="3">
        <v>6</v>
      </c>
      <c r="G45" s="2">
        <v>2.04</v>
      </c>
      <c r="H45" s="2">
        <f t="shared" si="0"/>
        <v>12.24</v>
      </c>
      <c r="J45" s="54"/>
      <c r="L45" s="54"/>
    </row>
    <row r="46" spans="1:12" x14ac:dyDescent="0.2">
      <c r="A46" s="4" t="s">
        <v>183</v>
      </c>
      <c r="B46" s="5">
        <v>3378</v>
      </c>
      <c r="C46" s="4" t="s">
        <v>196</v>
      </c>
      <c r="D46" s="1" t="s">
        <v>144</v>
      </c>
      <c r="E46" s="4" t="s">
        <v>5</v>
      </c>
      <c r="F46" s="3">
        <v>1</v>
      </c>
      <c r="G46" s="2">
        <v>115.35</v>
      </c>
      <c r="H46" s="2">
        <f t="shared" si="0"/>
        <v>115.35</v>
      </c>
      <c r="J46" s="54"/>
      <c r="L46" s="54"/>
    </row>
    <row r="47" spans="1:12" x14ac:dyDescent="0.2">
      <c r="A47" s="4" t="s">
        <v>184</v>
      </c>
      <c r="B47" s="5">
        <v>426</v>
      </c>
      <c r="C47" s="4" t="s">
        <v>196</v>
      </c>
      <c r="D47" s="1" t="s">
        <v>145</v>
      </c>
      <c r="E47" s="4" t="s">
        <v>5</v>
      </c>
      <c r="F47" s="3">
        <v>1</v>
      </c>
      <c r="G47" s="2">
        <v>40.729999999999997</v>
      </c>
      <c r="H47" s="2">
        <f>TRUNC(F47*G47,2)</f>
        <v>40.729999999999997</v>
      </c>
      <c r="J47" s="54"/>
      <c r="L47" s="54"/>
    </row>
    <row r="48" spans="1:12" x14ac:dyDescent="0.2">
      <c r="A48" s="4" t="s">
        <v>185</v>
      </c>
      <c r="B48" s="5">
        <v>20111</v>
      </c>
      <c r="C48" s="4" t="s">
        <v>196</v>
      </c>
      <c r="D48" s="1" t="s">
        <v>6</v>
      </c>
      <c r="E48" s="4" t="s">
        <v>5</v>
      </c>
      <c r="F48" s="3">
        <v>2</v>
      </c>
      <c r="G48" s="2">
        <v>29</v>
      </c>
      <c r="H48" s="2">
        <f t="shared" si="0"/>
        <v>58</v>
      </c>
      <c r="J48" s="54"/>
      <c r="L48" s="54"/>
    </row>
    <row r="49" spans="1:12" x14ac:dyDescent="0.2">
      <c r="A49" s="4" t="s">
        <v>186</v>
      </c>
      <c r="B49" s="5">
        <v>40401</v>
      </c>
      <c r="C49" s="4" t="s">
        <v>196</v>
      </c>
      <c r="D49" s="1" t="s">
        <v>146</v>
      </c>
      <c r="E49" s="4" t="s">
        <v>7</v>
      </c>
      <c r="F49" s="3">
        <v>20</v>
      </c>
      <c r="G49" s="2">
        <v>2.86</v>
      </c>
      <c r="H49" s="2">
        <f t="shared" si="0"/>
        <v>57.2</v>
      </c>
      <c r="J49" s="54"/>
      <c r="L49" s="54"/>
    </row>
    <row r="50" spans="1:12" x14ac:dyDescent="0.2">
      <c r="A50" s="4" t="s">
        <v>187</v>
      </c>
      <c r="B50" s="5">
        <v>411</v>
      </c>
      <c r="C50" s="4" t="s">
        <v>196</v>
      </c>
      <c r="D50" s="1" t="s">
        <v>147</v>
      </c>
      <c r="E50" s="4" t="s">
        <v>5</v>
      </c>
      <c r="F50" s="3">
        <v>200</v>
      </c>
      <c r="G50" s="2">
        <v>0.18</v>
      </c>
      <c r="H50" s="2">
        <f t="shared" si="0"/>
        <v>36</v>
      </c>
      <c r="J50" s="54"/>
      <c r="L50" s="54"/>
    </row>
    <row r="51" spans="1:12" x14ac:dyDescent="0.2">
      <c r="A51" s="4" t="s">
        <v>188</v>
      </c>
      <c r="B51" s="5">
        <v>395</v>
      </c>
      <c r="C51" s="4" t="s">
        <v>196</v>
      </c>
      <c r="D51" s="1" t="s">
        <v>148</v>
      </c>
      <c r="E51" s="4" t="s">
        <v>5</v>
      </c>
      <c r="F51" s="3">
        <v>25</v>
      </c>
      <c r="G51" s="2">
        <v>6.6</v>
      </c>
      <c r="H51" s="2">
        <f t="shared" si="0"/>
        <v>165</v>
      </c>
      <c r="J51" s="54"/>
      <c r="L51" s="54"/>
    </row>
    <row r="52" spans="1:12" ht="22" x14ac:dyDescent="0.2">
      <c r="A52" s="4" t="s">
        <v>189</v>
      </c>
      <c r="B52" s="5">
        <v>37560</v>
      </c>
      <c r="C52" s="4" t="s">
        <v>196</v>
      </c>
      <c r="D52" s="1" t="s">
        <v>149</v>
      </c>
      <c r="E52" s="4" t="s">
        <v>5</v>
      </c>
      <c r="F52" s="3">
        <v>1</v>
      </c>
      <c r="G52" s="2">
        <v>66.930000000000007</v>
      </c>
      <c r="H52" s="2">
        <f t="shared" si="0"/>
        <v>66.930000000000007</v>
      </c>
      <c r="J52" s="54"/>
      <c r="L52" s="54"/>
    </row>
    <row r="53" spans="1:12" x14ac:dyDescent="0.2">
      <c r="A53" s="4" t="s">
        <v>190</v>
      </c>
      <c r="B53" s="5">
        <v>88264</v>
      </c>
      <c r="C53" s="4" t="s">
        <v>196</v>
      </c>
      <c r="D53" s="1" t="s">
        <v>4</v>
      </c>
      <c r="E53" s="4" t="s">
        <v>2</v>
      </c>
      <c r="F53" s="3">
        <v>5.5115600000000002</v>
      </c>
      <c r="G53" s="2">
        <v>26.59</v>
      </c>
      <c r="H53" s="2">
        <f t="shared" si="0"/>
        <v>146.55000000000001</v>
      </c>
      <c r="J53" s="54"/>
      <c r="L53" s="54"/>
    </row>
    <row r="54" spans="1:12" x14ac:dyDescent="0.2">
      <c r="A54" s="4" t="s">
        <v>191</v>
      </c>
      <c r="B54" s="5">
        <v>88247</v>
      </c>
      <c r="C54" s="4" t="s">
        <v>196</v>
      </c>
      <c r="D54" s="1" t="s">
        <v>3</v>
      </c>
      <c r="E54" s="4" t="s">
        <v>2</v>
      </c>
      <c r="F54" s="3">
        <v>5.5115600000000002</v>
      </c>
      <c r="G54" s="2">
        <v>22.36</v>
      </c>
      <c r="H54" s="2">
        <f t="shared" si="0"/>
        <v>123.23</v>
      </c>
      <c r="J54" s="54"/>
      <c r="L54" s="54"/>
    </row>
    <row r="55" spans="1:12" x14ac:dyDescent="0.2">
      <c r="A55" s="4" t="s">
        <v>192</v>
      </c>
      <c r="B55" s="5">
        <v>88315</v>
      </c>
      <c r="C55" s="4" t="s">
        <v>196</v>
      </c>
      <c r="D55" s="1" t="s">
        <v>153</v>
      </c>
      <c r="E55" s="4" t="s">
        <v>2</v>
      </c>
      <c r="F55" s="3">
        <v>2.66</v>
      </c>
      <c r="G55" s="2">
        <v>26.01</v>
      </c>
      <c r="H55" s="2">
        <f t="shared" si="0"/>
        <v>69.180000000000007</v>
      </c>
      <c r="J55" s="54"/>
      <c r="L55" s="54"/>
    </row>
    <row r="56" spans="1:12" x14ac:dyDescent="0.2">
      <c r="A56" s="4" t="s">
        <v>193</v>
      </c>
      <c r="B56" s="5">
        <v>88251</v>
      </c>
      <c r="C56" s="4" t="s">
        <v>196</v>
      </c>
      <c r="D56" s="1" t="s">
        <v>154</v>
      </c>
      <c r="E56" s="4" t="s">
        <v>2</v>
      </c>
      <c r="F56" s="3">
        <v>2.66</v>
      </c>
      <c r="G56" s="2">
        <v>21.89</v>
      </c>
      <c r="H56" s="2">
        <f t="shared" si="0"/>
        <v>58.22</v>
      </c>
      <c r="J56" s="54"/>
      <c r="L56" s="54"/>
    </row>
    <row r="57" spans="1:12" x14ac:dyDescent="0.2">
      <c r="A57" s="10" t="s">
        <v>231</v>
      </c>
      <c r="B57" s="11"/>
      <c r="C57" s="10"/>
      <c r="D57" s="12" t="s">
        <v>261</v>
      </c>
      <c r="E57" s="10"/>
      <c r="F57" s="13"/>
      <c r="G57" s="14"/>
      <c r="H57" s="14"/>
      <c r="J57" s="54"/>
      <c r="L57" s="54"/>
    </row>
    <row r="58" spans="1:12" ht="22" x14ac:dyDescent="0.2">
      <c r="A58" s="4" t="s">
        <v>232</v>
      </c>
      <c r="B58" s="4">
        <v>100389</v>
      </c>
      <c r="C58" s="4" t="s">
        <v>196</v>
      </c>
      <c r="D58" s="1" t="s">
        <v>236</v>
      </c>
      <c r="E58" s="4" t="s">
        <v>235</v>
      </c>
      <c r="F58" s="3">
        <v>4.5599999999999996</v>
      </c>
      <c r="G58" s="2">
        <v>15.34</v>
      </c>
      <c r="H58" s="2">
        <f t="shared" ref="H58" si="4">TRUNC(F58*G58,2)</f>
        <v>69.95</v>
      </c>
      <c r="J58" s="54"/>
      <c r="L58" s="54"/>
    </row>
    <row r="59" spans="1:12" ht="22" x14ac:dyDescent="0.2">
      <c r="A59" s="4" t="s">
        <v>233</v>
      </c>
      <c r="B59" s="4">
        <v>100388</v>
      </c>
      <c r="C59" s="4" t="s">
        <v>196</v>
      </c>
      <c r="D59" s="1" t="s">
        <v>237</v>
      </c>
      <c r="E59" s="4" t="s">
        <v>235</v>
      </c>
      <c r="F59" s="3">
        <v>4.5599999999999996</v>
      </c>
      <c r="G59" s="2">
        <v>16.559999999999999</v>
      </c>
      <c r="H59" s="2">
        <f t="shared" ref="H59" si="5">TRUNC(F59*G59,2)</f>
        <v>75.510000000000005</v>
      </c>
      <c r="J59" s="54"/>
      <c r="L59" s="54"/>
    </row>
    <row r="60" spans="1:12" ht="22" x14ac:dyDescent="0.2">
      <c r="A60" s="4" t="s">
        <v>239</v>
      </c>
      <c r="B60" s="4">
        <v>94210</v>
      </c>
      <c r="C60" s="4" t="s">
        <v>196</v>
      </c>
      <c r="D60" s="1" t="s">
        <v>234</v>
      </c>
      <c r="E60" s="4" t="s">
        <v>235</v>
      </c>
      <c r="F60" s="3">
        <v>10.26</v>
      </c>
      <c r="G60" s="2">
        <v>41.04</v>
      </c>
      <c r="H60" s="2">
        <f>TRUNC(F60*G60,2)</f>
        <v>421.07</v>
      </c>
      <c r="J60" s="54"/>
      <c r="L60" s="54"/>
    </row>
    <row r="61" spans="1:12" x14ac:dyDescent="0.2">
      <c r="A61" s="4" t="s">
        <v>240</v>
      </c>
      <c r="B61" s="4">
        <v>90457</v>
      </c>
      <c r="C61" s="4" t="s">
        <v>196</v>
      </c>
      <c r="D61" s="1" t="s">
        <v>238</v>
      </c>
      <c r="E61" s="4" t="s">
        <v>5</v>
      </c>
      <c r="F61" s="3">
        <v>1</v>
      </c>
      <c r="G61" s="2">
        <v>11.66</v>
      </c>
      <c r="H61" s="2">
        <f>TRUNC(F61*G61,2)</f>
        <v>11.66</v>
      </c>
      <c r="J61" s="54"/>
      <c r="L61" s="54"/>
    </row>
    <row r="62" spans="1:12" ht="22" x14ac:dyDescent="0.2">
      <c r="A62" s="4" t="s">
        <v>262</v>
      </c>
      <c r="B62" s="4">
        <v>94970</v>
      </c>
      <c r="C62" s="4" t="s">
        <v>196</v>
      </c>
      <c r="D62" s="1" t="s">
        <v>272</v>
      </c>
      <c r="E62" s="4" t="s">
        <v>273</v>
      </c>
      <c r="F62" s="3">
        <v>0.72727280000000005</v>
      </c>
      <c r="G62" s="2">
        <v>722.71</v>
      </c>
      <c r="H62" s="2">
        <f t="shared" ref="H62:H68" si="6">TRUNC(F62*G62,2)</f>
        <v>525.6</v>
      </c>
      <c r="J62" s="54"/>
      <c r="L62" s="54"/>
    </row>
    <row r="63" spans="1:12" ht="22" x14ac:dyDescent="0.2">
      <c r="A63" s="4" t="s">
        <v>263</v>
      </c>
      <c r="B63" s="4">
        <v>1358</v>
      </c>
      <c r="C63" s="4" t="s">
        <v>196</v>
      </c>
      <c r="D63" s="1" t="s">
        <v>269</v>
      </c>
      <c r="E63" s="4" t="s">
        <v>235</v>
      </c>
      <c r="F63" s="3">
        <v>2.1160000000000001</v>
      </c>
      <c r="G63" s="2">
        <v>62.3</v>
      </c>
      <c r="H63" s="2">
        <f>TRUNC(F63*G63,2)</f>
        <v>131.82</v>
      </c>
      <c r="J63" s="54"/>
      <c r="L63" s="54"/>
    </row>
    <row r="64" spans="1:12" x14ac:dyDescent="0.2">
      <c r="A64" s="4" t="s">
        <v>264</v>
      </c>
      <c r="B64" s="4">
        <v>5068</v>
      </c>
      <c r="C64" s="4" t="s">
        <v>196</v>
      </c>
      <c r="D64" s="1" t="s">
        <v>270</v>
      </c>
      <c r="E64" s="4" t="s">
        <v>271</v>
      </c>
      <c r="F64" s="3">
        <v>0.59071119999999999</v>
      </c>
      <c r="G64" s="2">
        <v>16.559999999999999</v>
      </c>
      <c r="H64" s="2">
        <f t="shared" si="6"/>
        <v>9.7799999999999994</v>
      </c>
      <c r="J64" s="54"/>
      <c r="L64" s="54"/>
    </row>
    <row r="65" spans="1:13" x14ac:dyDescent="0.2">
      <c r="A65" s="4" t="s">
        <v>265</v>
      </c>
      <c r="B65" s="4">
        <v>88323</v>
      </c>
      <c r="C65" s="4" t="s">
        <v>196</v>
      </c>
      <c r="D65" s="1" t="s">
        <v>274</v>
      </c>
      <c r="E65" s="4" t="s">
        <v>2</v>
      </c>
      <c r="F65" s="3">
        <v>2.5633181999999999</v>
      </c>
      <c r="G65" s="2">
        <v>25.23</v>
      </c>
      <c r="H65" s="2">
        <f>TRUNC(F65*G65,2)</f>
        <v>64.67</v>
      </c>
      <c r="J65" s="54"/>
      <c r="L65" s="54"/>
      <c r="M65" s="54"/>
    </row>
    <row r="66" spans="1:13" x14ac:dyDescent="0.2">
      <c r="A66" s="4" t="s">
        <v>265</v>
      </c>
      <c r="B66" s="4">
        <v>88239</v>
      </c>
      <c r="C66" s="4" t="s">
        <v>196</v>
      </c>
      <c r="D66" s="1" t="s">
        <v>275</v>
      </c>
      <c r="E66" s="4" t="s">
        <v>2</v>
      </c>
      <c r="F66" s="3">
        <v>2.5633181999999999</v>
      </c>
      <c r="G66" s="2">
        <v>21.73</v>
      </c>
      <c r="H66" s="2">
        <f>TRUNC(F66*G66,2)</f>
        <v>55.7</v>
      </c>
      <c r="J66" s="54"/>
      <c r="L66" s="54"/>
      <c r="M66" s="54"/>
    </row>
    <row r="67" spans="1:13" x14ac:dyDescent="0.2">
      <c r="A67" s="4" t="s">
        <v>265</v>
      </c>
      <c r="B67" s="4">
        <v>88309</v>
      </c>
      <c r="C67" s="4" t="s">
        <v>196</v>
      </c>
      <c r="D67" s="1" t="s">
        <v>267</v>
      </c>
      <c r="E67" s="4" t="s">
        <v>2</v>
      </c>
      <c r="F67" s="3">
        <v>2.0487000000000002</v>
      </c>
      <c r="G67" s="2">
        <v>26.21</v>
      </c>
      <c r="H67" s="2">
        <f>TRUNC(F67*G67,2)</f>
        <v>53.69</v>
      </c>
      <c r="J67" s="54"/>
      <c r="L67" s="54"/>
      <c r="M67" s="54"/>
    </row>
    <row r="68" spans="1:13" x14ac:dyDescent="0.2">
      <c r="A68" s="4" t="s">
        <v>266</v>
      </c>
      <c r="B68" s="4">
        <v>88316</v>
      </c>
      <c r="C68" s="4" t="s">
        <v>196</v>
      </c>
      <c r="D68" s="1" t="s">
        <v>268</v>
      </c>
      <c r="E68" s="4" t="s">
        <v>2</v>
      </c>
      <c r="F68" s="3">
        <v>2.0487000000000002</v>
      </c>
      <c r="G68" s="2">
        <v>19.850000000000001</v>
      </c>
      <c r="H68" s="2">
        <f t="shared" si="6"/>
        <v>40.659999999999997</v>
      </c>
      <c r="J68" s="54"/>
      <c r="L68" s="54"/>
      <c r="M68" s="54"/>
    </row>
    <row r="69" spans="1:13" x14ac:dyDescent="0.2">
      <c r="A69" s="75" t="s">
        <v>1</v>
      </c>
      <c r="B69" s="76"/>
      <c r="C69" s="76"/>
      <c r="D69" s="76"/>
      <c r="E69" s="76"/>
      <c r="F69" s="77"/>
      <c r="G69" s="71">
        <f>SUM(H6:H68)</f>
        <v>16318.679999999998</v>
      </c>
      <c r="H69" s="72"/>
      <c r="J69" s="54"/>
      <c r="L69" s="54"/>
    </row>
    <row r="70" spans="1:13" x14ac:dyDescent="0.2">
      <c r="A70" s="75" t="str">
        <f>_xlfn.CONCAT("BDI: ",$G$2*100,"%")</f>
        <v>BDI: 27,8%</v>
      </c>
      <c r="B70" s="76"/>
      <c r="C70" s="76"/>
      <c r="D70" s="76"/>
      <c r="E70" s="76"/>
      <c r="F70" s="77"/>
      <c r="G70" s="71">
        <f>TRUNC(G69*$G$2,2)</f>
        <v>4536.59</v>
      </c>
      <c r="H70" s="72"/>
      <c r="J70" s="54"/>
      <c r="L70" s="54"/>
    </row>
    <row r="71" spans="1:13" x14ac:dyDescent="0.2">
      <c r="A71" s="78" t="s">
        <v>0</v>
      </c>
      <c r="B71" s="79"/>
      <c r="C71" s="79"/>
      <c r="D71" s="79"/>
      <c r="E71" s="79"/>
      <c r="F71" s="80"/>
      <c r="G71" s="73">
        <f>G69+G70</f>
        <v>20855.269999999997</v>
      </c>
      <c r="H71" s="74"/>
      <c r="J71" s="54"/>
      <c r="L71" s="54"/>
    </row>
    <row r="73" spans="1:13" x14ac:dyDescent="0.2">
      <c r="A73" s="64" t="s">
        <v>278</v>
      </c>
      <c r="B73" s="64"/>
      <c r="C73" s="64"/>
      <c r="D73" s="64"/>
      <c r="E73" s="64"/>
      <c r="F73" s="64"/>
      <c r="G73" s="64"/>
      <c r="H73" s="64"/>
    </row>
    <row r="75" spans="1:13" ht="31" customHeight="1" x14ac:dyDescent="0.2">
      <c r="A75" s="65" t="s">
        <v>280</v>
      </c>
      <c r="B75" s="64"/>
      <c r="C75" s="64"/>
      <c r="D75" s="64"/>
      <c r="E75" s="64"/>
      <c r="F75" s="64"/>
      <c r="G75" s="64"/>
      <c r="H75" s="64"/>
    </row>
    <row r="76" spans="1:13" x14ac:dyDescent="0.2">
      <c r="J76" s="54"/>
    </row>
  </sheetData>
  <mergeCells count="12">
    <mergeCell ref="A73:H73"/>
    <mergeCell ref="A75:H75"/>
    <mergeCell ref="A3:H3"/>
    <mergeCell ref="B4:G4"/>
    <mergeCell ref="A1:H1"/>
    <mergeCell ref="A2:F2"/>
    <mergeCell ref="G69:H69"/>
    <mergeCell ref="G70:H70"/>
    <mergeCell ref="G71:H71"/>
    <mergeCell ref="A69:F69"/>
    <mergeCell ref="A70:F70"/>
    <mergeCell ref="A71:F71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tabSelected="1" topLeftCell="A15" zoomScaleNormal="100" workbookViewId="0">
      <selection activeCell="D33" sqref="D33"/>
    </sheetView>
  </sheetViews>
  <sheetFormatPr baseColWidth="10" defaultColWidth="19.1640625" defaultRowHeight="14" x14ac:dyDescent="0.2"/>
  <cols>
    <col min="1" max="1" width="28.6640625" style="7" bestFit="1" customWidth="1"/>
    <col min="2" max="2" width="10" style="7" bestFit="1" customWidth="1"/>
    <col min="3" max="3" width="13.6640625" style="7" bestFit="1" customWidth="1"/>
    <col min="4" max="4" width="12" style="7" bestFit="1" customWidth="1"/>
    <col min="5" max="5" width="15.1640625" style="7" bestFit="1" customWidth="1"/>
    <col min="6" max="16384" width="19.1640625" style="7"/>
  </cols>
  <sheetData>
    <row r="1" spans="1:5" ht="33.5" customHeight="1" x14ac:dyDescent="0.2">
      <c r="A1" s="102" t="s">
        <v>33</v>
      </c>
      <c r="B1" s="103"/>
      <c r="C1" s="103"/>
      <c r="D1" s="103"/>
      <c r="E1" s="104"/>
    </row>
    <row r="2" spans="1:5" ht="4.25" customHeight="1" x14ac:dyDescent="0.2">
      <c r="A2" s="105"/>
      <c r="B2" s="106"/>
      <c r="C2" s="106"/>
      <c r="D2" s="106"/>
      <c r="E2" s="107"/>
    </row>
    <row r="3" spans="1:5" ht="18.5" customHeight="1" x14ac:dyDescent="0.2">
      <c r="A3" s="98" t="s">
        <v>34</v>
      </c>
      <c r="B3" s="99" t="s">
        <v>35</v>
      </c>
      <c r="C3" s="99"/>
      <c r="D3" s="99"/>
      <c r="E3" s="108" t="s">
        <v>36</v>
      </c>
    </row>
    <row r="4" spans="1:5" ht="18.5" customHeight="1" x14ac:dyDescent="0.2">
      <c r="A4" s="98"/>
      <c r="B4" s="15" t="s">
        <v>37</v>
      </c>
      <c r="C4" s="15" t="s">
        <v>38</v>
      </c>
      <c r="D4" s="15" t="s">
        <v>39</v>
      </c>
      <c r="E4" s="108"/>
    </row>
    <row r="5" spans="1:5" ht="15" x14ac:dyDescent="0.2">
      <c r="A5" s="19" t="s">
        <v>40</v>
      </c>
      <c r="B5" s="8">
        <v>5.2900000000000003E-2</v>
      </c>
      <c r="C5" s="8">
        <v>5.9200000000000003E-2</v>
      </c>
      <c r="D5" s="8">
        <v>7.9299999999999995E-2</v>
      </c>
      <c r="E5" s="20">
        <v>5.2900000000000003E-2</v>
      </c>
    </row>
    <row r="6" spans="1:5" ht="15" x14ac:dyDescent="0.2">
      <c r="A6" s="19" t="s">
        <v>41</v>
      </c>
      <c r="B6" s="8">
        <v>2.5000000000000001E-3</v>
      </c>
      <c r="C6" s="8">
        <v>5.1000000000000004E-3</v>
      </c>
      <c r="D6" s="8">
        <v>5.5999999999999999E-3</v>
      </c>
      <c r="E6" s="21">
        <v>2.5000000000000001E-3</v>
      </c>
    </row>
    <row r="7" spans="1:5" ht="15" x14ac:dyDescent="0.2">
      <c r="A7" s="19" t="s">
        <v>42</v>
      </c>
      <c r="B7" s="8">
        <v>0.01</v>
      </c>
      <c r="C7" s="8">
        <v>1.4800000000000001E-2</v>
      </c>
      <c r="D7" s="8">
        <v>1.9699999999999999E-2</v>
      </c>
      <c r="E7" s="21">
        <v>1.4800000000000001E-2</v>
      </c>
    </row>
    <row r="8" spans="1:5" ht="15" x14ac:dyDescent="0.2">
      <c r="A8" s="19" t="s">
        <v>43</v>
      </c>
      <c r="B8" s="8">
        <v>1.01E-2</v>
      </c>
      <c r="C8" s="8">
        <v>1.0699999999999999E-2</v>
      </c>
      <c r="D8" s="8">
        <v>1.11E-2</v>
      </c>
      <c r="E8" s="21">
        <v>1.01E-2</v>
      </c>
    </row>
    <row r="9" spans="1:5" ht="15" x14ac:dyDescent="0.2">
      <c r="A9" s="19" t="s">
        <v>44</v>
      </c>
      <c r="B9" s="8">
        <v>0.08</v>
      </c>
      <c r="C9" s="8">
        <v>8.3099999999999993E-2</v>
      </c>
      <c r="D9" s="8">
        <v>9.5100000000000004E-2</v>
      </c>
      <c r="E9" s="21">
        <v>0.08</v>
      </c>
    </row>
    <row r="10" spans="1:5" ht="15" x14ac:dyDescent="0.2">
      <c r="A10" s="19" t="s">
        <v>45</v>
      </c>
      <c r="B10" s="8"/>
      <c r="C10" s="8"/>
      <c r="D10" s="8"/>
      <c r="E10" s="17">
        <f>SUM(E11:E14)</f>
        <v>8.6499999999999994E-2</v>
      </c>
    </row>
    <row r="11" spans="1:5" ht="15" x14ac:dyDescent="0.2">
      <c r="A11" s="19" t="s">
        <v>46</v>
      </c>
      <c r="B11" s="8">
        <v>0.03</v>
      </c>
      <c r="C11" s="8">
        <v>0.03</v>
      </c>
      <c r="D11" s="8">
        <v>0.03</v>
      </c>
      <c r="E11" s="21">
        <v>0.03</v>
      </c>
    </row>
    <row r="12" spans="1:5" ht="15" x14ac:dyDescent="0.2">
      <c r="A12" s="19" t="s">
        <v>47</v>
      </c>
      <c r="B12" s="8">
        <v>6.4999999999999997E-3</v>
      </c>
      <c r="C12" s="8">
        <v>6.4999999999999997E-3</v>
      </c>
      <c r="D12" s="8">
        <v>6.4999999999999997E-3</v>
      </c>
      <c r="E12" s="21">
        <v>6.4999999999999997E-3</v>
      </c>
    </row>
    <row r="13" spans="1:5" ht="15" x14ac:dyDescent="0.2">
      <c r="A13" s="19" t="s">
        <v>48</v>
      </c>
      <c r="B13" s="8">
        <v>1.4999999999999999E-2</v>
      </c>
      <c r="C13" s="8">
        <v>0.03</v>
      </c>
      <c r="D13" s="8">
        <v>0.05</v>
      </c>
      <c r="E13" s="21">
        <v>0.05</v>
      </c>
    </row>
    <row r="14" spans="1:5" ht="30" x14ac:dyDescent="0.2">
      <c r="A14" s="19" t="s">
        <v>49</v>
      </c>
      <c r="B14" s="8">
        <v>0</v>
      </c>
      <c r="C14" s="8"/>
      <c r="D14" s="8">
        <v>4.4999999999999998E-2</v>
      </c>
      <c r="E14" s="21">
        <v>0</v>
      </c>
    </row>
    <row r="15" spans="1:5" ht="18" customHeight="1" x14ac:dyDescent="0.2">
      <c r="A15" s="100" t="s">
        <v>50</v>
      </c>
      <c r="B15" s="101"/>
      <c r="C15" s="101"/>
      <c r="D15" s="101"/>
      <c r="E15" s="22">
        <f>TRUNC(((1+E5+E6+E7)*(1+E8)*(1+E9))/(1-E10)-1,4)</f>
        <v>0.27800000000000002</v>
      </c>
    </row>
    <row r="16" spans="1:5" ht="42.5" customHeight="1" thickBot="1" x14ac:dyDescent="0.25">
      <c r="A16" s="89"/>
      <c r="B16" s="90"/>
      <c r="C16" s="90"/>
      <c r="D16" s="90"/>
      <c r="E16" s="91"/>
    </row>
    <row r="17" spans="1:5" ht="50" customHeight="1" thickBot="1" x14ac:dyDescent="0.25">
      <c r="A17" s="92" t="s">
        <v>51</v>
      </c>
      <c r="B17" s="93"/>
      <c r="C17" s="93"/>
      <c r="D17" s="93"/>
      <c r="E17" s="94"/>
    </row>
    <row r="18" spans="1:5" ht="18.5" customHeight="1" x14ac:dyDescent="0.2">
      <c r="A18" s="95" t="s">
        <v>52</v>
      </c>
      <c r="B18" s="96"/>
      <c r="C18" s="96"/>
      <c r="D18" s="96"/>
      <c r="E18" s="97"/>
    </row>
    <row r="19" spans="1:5" ht="18.5" customHeight="1" x14ac:dyDescent="0.2">
      <c r="A19" s="98" t="s">
        <v>53</v>
      </c>
      <c r="B19" s="99"/>
      <c r="C19" s="15" t="s">
        <v>37</v>
      </c>
      <c r="D19" s="15" t="s">
        <v>38</v>
      </c>
      <c r="E19" s="18" t="s">
        <v>39</v>
      </c>
    </row>
    <row r="20" spans="1:5" x14ac:dyDescent="0.2">
      <c r="A20" s="83" t="s">
        <v>54</v>
      </c>
      <c r="B20" s="84"/>
      <c r="C20" s="8">
        <v>0.2034</v>
      </c>
      <c r="D20" s="8">
        <v>0.22120000000000001</v>
      </c>
      <c r="E20" s="9">
        <v>0.25</v>
      </c>
    </row>
    <row r="21" spans="1:5" x14ac:dyDescent="0.2">
      <c r="A21" s="83" t="s">
        <v>55</v>
      </c>
      <c r="B21" s="84"/>
      <c r="C21" s="8">
        <v>0.19600000000000001</v>
      </c>
      <c r="D21" s="8">
        <v>0.2097</v>
      </c>
      <c r="E21" s="9">
        <v>0.24229999999999999</v>
      </c>
    </row>
    <row r="22" spans="1:5" x14ac:dyDescent="0.2">
      <c r="A22" s="83" t="s">
        <v>56</v>
      </c>
      <c r="B22" s="84"/>
      <c r="C22" s="8">
        <v>0.20760000000000001</v>
      </c>
      <c r="D22" s="8">
        <v>0.24179999999999999</v>
      </c>
      <c r="E22" s="9">
        <v>0.26440000000000002</v>
      </c>
    </row>
    <row r="23" spans="1:5" x14ac:dyDescent="0.2">
      <c r="A23" s="85" t="s">
        <v>57</v>
      </c>
      <c r="B23" s="86"/>
      <c r="C23" s="16">
        <v>0.24</v>
      </c>
      <c r="D23" s="16">
        <v>0.25840000000000002</v>
      </c>
      <c r="E23" s="17">
        <v>0.27860000000000001</v>
      </c>
    </row>
    <row r="24" spans="1:5" ht="15" thickBot="1" x14ac:dyDescent="0.25">
      <c r="A24" s="87" t="s">
        <v>58</v>
      </c>
      <c r="B24" s="88"/>
      <c r="C24" s="23">
        <v>0.22800000000000001</v>
      </c>
      <c r="D24" s="23">
        <v>0.27479999999999999</v>
      </c>
      <c r="E24" s="24">
        <v>0.3095</v>
      </c>
    </row>
    <row r="26" spans="1:5" x14ac:dyDescent="0.2">
      <c r="A26" s="81" t="s">
        <v>278</v>
      </c>
      <c r="B26" s="81"/>
      <c r="C26" s="81"/>
      <c r="D26" s="81"/>
      <c r="E26" s="81"/>
    </row>
    <row r="29" spans="1:5" ht="31" customHeight="1" x14ac:dyDescent="0.2">
      <c r="A29" s="82" t="s">
        <v>281</v>
      </c>
      <c r="B29" s="81"/>
      <c r="C29" s="81"/>
      <c r="D29" s="81"/>
      <c r="E29" s="81"/>
    </row>
  </sheetData>
  <protectedRanges>
    <protectedRange sqref="E5:E9 E11:E14" name="Intervalo1"/>
  </protectedRanges>
  <mergeCells count="17">
    <mergeCell ref="A21:B21"/>
    <mergeCell ref="A15:D15"/>
    <mergeCell ref="A1:E1"/>
    <mergeCell ref="A2:E2"/>
    <mergeCell ref="A3:A4"/>
    <mergeCell ref="B3:D3"/>
    <mergeCell ref="E3:E4"/>
    <mergeCell ref="A16:E16"/>
    <mergeCell ref="A17:E17"/>
    <mergeCell ref="A18:E18"/>
    <mergeCell ref="A19:B19"/>
    <mergeCell ref="A20:B20"/>
    <mergeCell ref="A26:E26"/>
    <mergeCell ref="A29:E29"/>
    <mergeCell ref="A22:B22"/>
    <mergeCell ref="A23:B23"/>
    <mergeCell ref="A24:B24"/>
  </mergeCells>
  <pageMargins left="0.78740157499999996" right="0.78740157499999996" top="0.984251969" bottom="0.984251969" header="0.49212598499999999" footer="0.49212598499999999"/>
  <pageSetup paperSize="9" scale="93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6"/>
  <sheetViews>
    <sheetView topLeftCell="A40" zoomScaleNormal="100" workbookViewId="0">
      <selection activeCell="A47" sqref="A47"/>
    </sheetView>
  </sheetViews>
  <sheetFormatPr baseColWidth="10" defaultColWidth="8.83203125" defaultRowHeight="11" x14ac:dyDescent="0.15"/>
  <cols>
    <col min="1" max="1" width="12.1640625" style="33" customWidth="1"/>
    <col min="2" max="2" width="27.1640625" style="33" customWidth="1"/>
    <col min="3" max="6" width="13.6640625" style="33" customWidth="1"/>
    <col min="7" max="16384" width="8.83203125" style="33"/>
  </cols>
  <sheetData>
    <row r="1" spans="1:6" ht="43.25" customHeight="1" x14ac:dyDescent="0.15">
      <c r="A1" s="114" t="s">
        <v>65</v>
      </c>
      <c r="B1" s="115"/>
      <c r="C1" s="115"/>
      <c r="D1" s="115"/>
      <c r="E1" s="115"/>
      <c r="F1" s="116"/>
    </row>
    <row r="2" spans="1:6" ht="6.5" customHeight="1" x14ac:dyDescent="0.15">
      <c r="A2" s="44"/>
      <c r="B2" s="44"/>
      <c r="C2" s="44"/>
      <c r="D2" s="44"/>
      <c r="E2" s="44"/>
      <c r="F2" s="44"/>
    </row>
    <row r="3" spans="1:6" ht="18" customHeight="1" x14ac:dyDescent="0.15">
      <c r="A3" s="111" t="s">
        <v>134</v>
      </c>
      <c r="B3" s="112"/>
      <c r="C3" s="111" t="s">
        <v>135</v>
      </c>
      <c r="D3" s="113"/>
      <c r="E3" s="113"/>
      <c r="F3" s="112"/>
    </row>
    <row r="4" spans="1:6" ht="12.5" customHeight="1" x14ac:dyDescent="0.15">
      <c r="A4" s="117" t="s">
        <v>24</v>
      </c>
      <c r="B4" s="117" t="s">
        <v>34</v>
      </c>
      <c r="C4" s="118" t="s">
        <v>66</v>
      </c>
      <c r="D4" s="118"/>
      <c r="E4" s="118" t="s">
        <v>67</v>
      </c>
      <c r="F4" s="118"/>
    </row>
    <row r="5" spans="1:6" ht="12.5" customHeight="1" x14ac:dyDescent="0.15">
      <c r="A5" s="117"/>
      <c r="B5" s="117"/>
      <c r="C5" s="41" t="s">
        <v>68</v>
      </c>
      <c r="D5" s="41" t="s">
        <v>69</v>
      </c>
      <c r="E5" s="41" t="s">
        <v>68</v>
      </c>
      <c r="F5" s="41" t="s">
        <v>69</v>
      </c>
    </row>
    <row r="6" spans="1:6" ht="12.5" customHeight="1" x14ac:dyDescent="0.15">
      <c r="A6" s="117"/>
      <c r="B6" s="117"/>
      <c r="C6" s="34" t="s">
        <v>70</v>
      </c>
      <c r="D6" s="34" t="s">
        <v>70</v>
      </c>
      <c r="E6" s="34" t="s">
        <v>70</v>
      </c>
      <c r="F6" s="34" t="s">
        <v>70</v>
      </c>
    </row>
    <row r="7" spans="1:6" ht="12.5" customHeight="1" x14ac:dyDescent="0.15">
      <c r="A7" s="119" t="s">
        <v>71</v>
      </c>
      <c r="B7" s="119"/>
      <c r="C7" s="119"/>
      <c r="D7" s="119"/>
      <c r="E7" s="119"/>
      <c r="F7" s="119"/>
    </row>
    <row r="8" spans="1:6" ht="12.5" customHeight="1" x14ac:dyDescent="0.15">
      <c r="A8" s="39" t="s">
        <v>72</v>
      </c>
      <c r="B8" s="35" t="s">
        <v>73</v>
      </c>
      <c r="C8" s="36">
        <v>0.05</v>
      </c>
      <c r="D8" s="36">
        <v>0.05</v>
      </c>
      <c r="E8" s="36">
        <v>0.2</v>
      </c>
      <c r="F8" s="36">
        <v>0.2</v>
      </c>
    </row>
    <row r="9" spans="1:6" ht="12.5" customHeight="1" x14ac:dyDescent="0.15">
      <c r="A9" s="40" t="s">
        <v>74</v>
      </c>
      <c r="B9" s="37" t="s">
        <v>75</v>
      </c>
      <c r="C9" s="38">
        <v>1.4999999999999999E-2</v>
      </c>
      <c r="D9" s="38">
        <v>1.4999999999999999E-2</v>
      </c>
      <c r="E9" s="38">
        <v>1.4999999999999999E-2</v>
      </c>
      <c r="F9" s="38">
        <v>1.4999999999999999E-2</v>
      </c>
    </row>
    <row r="10" spans="1:6" ht="12.5" customHeight="1" x14ac:dyDescent="0.15">
      <c r="A10" s="39" t="s">
        <v>76</v>
      </c>
      <c r="B10" s="35" t="s">
        <v>77</v>
      </c>
      <c r="C10" s="36">
        <v>0.01</v>
      </c>
      <c r="D10" s="36">
        <v>0.01</v>
      </c>
      <c r="E10" s="36">
        <v>0.01</v>
      </c>
      <c r="F10" s="36">
        <v>0.01</v>
      </c>
    </row>
    <row r="11" spans="1:6" ht="12.5" customHeight="1" x14ac:dyDescent="0.15">
      <c r="A11" s="40" t="s">
        <v>78</v>
      </c>
      <c r="B11" s="37" t="s">
        <v>79</v>
      </c>
      <c r="C11" s="38">
        <v>2E-3</v>
      </c>
      <c r="D11" s="38">
        <v>2E-3</v>
      </c>
      <c r="E11" s="38">
        <v>2E-3</v>
      </c>
      <c r="F11" s="38">
        <v>2E-3</v>
      </c>
    </row>
    <row r="12" spans="1:6" ht="12.5" customHeight="1" x14ac:dyDescent="0.15">
      <c r="A12" s="39" t="s">
        <v>80</v>
      </c>
      <c r="B12" s="35" t="s">
        <v>81</v>
      </c>
      <c r="C12" s="36">
        <v>6.0000000000000001E-3</v>
      </c>
      <c r="D12" s="36">
        <v>6.0000000000000001E-3</v>
      </c>
      <c r="E12" s="36">
        <v>6.0000000000000001E-3</v>
      </c>
      <c r="F12" s="36">
        <v>6.0000000000000001E-3</v>
      </c>
    </row>
    <row r="13" spans="1:6" ht="12.5" customHeight="1" x14ac:dyDescent="0.15">
      <c r="A13" s="40" t="s">
        <v>82</v>
      </c>
      <c r="B13" s="37" t="s">
        <v>83</v>
      </c>
      <c r="C13" s="38">
        <v>2.5000000000000001E-2</v>
      </c>
      <c r="D13" s="38">
        <v>2.5000000000000001E-2</v>
      </c>
      <c r="E13" s="38">
        <v>2.5000000000000001E-2</v>
      </c>
      <c r="F13" s="38">
        <v>2.5000000000000001E-2</v>
      </c>
    </row>
    <row r="14" spans="1:6" ht="12.5" customHeight="1" x14ac:dyDescent="0.15">
      <c r="A14" s="39" t="s">
        <v>84</v>
      </c>
      <c r="B14" s="35" t="s">
        <v>85</v>
      </c>
      <c r="C14" s="36">
        <v>0.03</v>
      </c>
      <c r="D14" s="36">
        <v>0.03</v>
      </c>
      <c r="E14" s="36">
        <v>0.03</v>
      </c>
      <c r="F14" s="36">
        <v>0.03</v>
      </c>
    </row>
    <row r="15" spans="1:6" ht="12.5" customHeight="1" x14ac:dyDescent="0.15">
      <c r="A15" s="40" t="s">
        <v>86</v>
      </c>
      <c r="B15" s="37" t="s">
        <v>87</v>
      </c>
      <c r="C15" s="38">
        <v>0.08</v>
      </c>
      <c r="D15" s="38">
        <v>0.08</v>
      </c>
      <c r="E15" s="38">
        <v>0.08</v>
      </c>
      <c r="F15" s="38">
        <v>0.08</v>
      </c>
    </row>
    <row r="16" spans="1:6" ht="12.5" customHeight="1" x14ac:dyDescent="0.15">
      <c r="A16" s="39" t="s">
        <v>88</v>
      </c>
      <c r="B16" s="35" t="s">
        <v>89</v>
      </c>
      <c r="C16" s="36">
        <v>0</v>
      </c>
      <c r="D16" s="36">
        <v>0</v>
      </c>
      <c r="E16" s="36">
        <v>0</v>
      </c>
      <c r="F16" s="36">
        <v>0</v>
      </c>
    </row>
    <row r="17" spans="1:6" ht="12.5" customHeight="1" x14ac:dyDescent="0.15">
      <c r="A17" s="41" t="s">
        <v>90</v>
      </c>
      <c r="B17" s="41" t="s">
        <v>91</v>
      </c>
      <c r="C17" s="42">
        <f>SUM(C8:C16)</f>
        <v>0.21800000000000003</v>
      </c>
      <c r="D17" s="42">
        <f t="shared" ref="D17:F17" si="0">SUM(D8:D16)</f>
        <v>0.21800000000000003</v>
      </c>
      <c r="E17" s="42">
        <f t="shared" si="0"/>
        <v>0.36800000000000005</v>
      </c>
      <c r="F17" s="42">
        <f t="shared" si="0"/>
        <v>0.36800000000000005</v>
      </c>
    </row>
    <row r="18" spans="1:6" ht="12.5" customHeight="1" x14ac:dyDescent="0.15">
      <c r="A18" s="119" t="s">
        <v>92</v>
      </c>
      <c r="B18" s="119"/>
      <c r="C18" s="119"/>
      <c r="D18" s="119"/>
      <c r="E18" s="119"/>
      <c r="F18" s="119"/>
    </row>
    <row r="19" spans="1:6" ht="12.5" customHeight="1" x14ac:dyDescent="0.15">
      <c r="A19" s="39" t="s">
        <v>93</v>
      </c>
      <c r="B19" s="35" t="s">
        <v>94</v>
      </c>
      <c r="C19" s="36">
        <v>0.1812</v>
      </c>
      <c r="D19" s="39" t="s">
        <v>95</v>
      </c>
      <c r="E19" s="36">
        <v>0.1812</v>
      </c>
      <c r="F19" s="39" t="s">
        <v>95</v>
      </c>
    </row>
    <row r="20" spans="1:6" ht="12.5" customHeight="1" x14ac:dyDescent="0.15">
      <c r="A20" s="40" t="s">
        <v>96</v>
      </c>
      <c r="B20" s="37" t="s">
        <v>97</v>
      </c>
      <c r="C20" s="38">
        <v>4.8300000000000003E-2</v>
      </c>
      <c r="D20" s="40" t="s">
        <v>95</v>
      </c>
      <c r="E20" s="38">
        <v>4.8300000000000003E-2</v>
      </c>
      <c r="F20" s="40" t="s">
        <v>95</v>
      </c>
    </row>
    <row r="21" spans="1:6" ht="12.5" customHeight="1" x14ac:dyDescent="0.15">
      <c r="A21" s="39" t="s">
        <v>98</v>
      </c>
      <c r="B21" s="35" t="s">
        <v>99</v>
      </c>
      <c r="C21" s="36">
        <v>8.6999999999999994E-3</v>
      </c>
      <c r="D21" s="36">
        <v>6.4999999999999997E-3</v>
      </c>
      <c r="E21" s="36">
        <v>8.6999999999999994E-3</v>
      </c>
      <c r="F21" s="36">
        <v>6.4999999999999997E-3</v>
      </c>
    </row>
    <row r="22" spans="1:6" ht="12.5" customHeight="1" x14ac:dyDescent="0.15">
      <c r="A22" s="40" t="s">
        <v>100</v>
      </c>
      <c r="B22" s="37" t="s">
        <v>101</v>
      </c>
      <c r="C22" s="38">
        <v>0.1114</v>
      </c>
      <c r="D22" s="38">
        <v>8.3299999999999999E-2</v>
      </c>
      <c r="E22" s="38">
        <v>0.1114</v>
      </c>
      <c r="F22" s="38">
        <v>8.3299999999999999E-2</v>
      </c>
    </row>
    <row r="23" spans="1:6" ht="12.5" customHeight="1" x14ac:dyDescent="0.15">
      <c r="A23" s="39" t="s">
        <v>102</v>
      </c>
      <c r="B23" s="35" t="s">
        <v>103</v>
      </c>
      <c r="C23" s="36">
        <v>6.9999999999999999E-4</v>
      </c>
      <c r="D23" s="36">
        <v>5.0000000000000001E-4</v>
      </c>
      <c r="E23" s="36">
        <v>6.9999999999999999E-4</v>
      </c>
      <c r="F23" s="36">
        <v>5.0000000000000001E-4</v>
      </c>
    </row>
    <row r="24" spans="1:6" ht="12.5" customHeight="1" x14ac:dyDescent="0.15">
      <c r="A24" s="40" t="s">
        <v>104</v>
      </c>
      <c r="B24" s="37" t="s">
        <v>105</v>
      </c>
      <c r="C24" s="38">
        <v>7.4000000000000003E-3</v>
      </c>
      <c r="D24" s="38">
        <v>5.5999999999999999E-3</v>
      </c>
      <c r="E24" s="38">
        <v>7.4000000000000003E-3</v>
      </c>
      <c r="F24" s="38">
        <v>5.5999999999999999E-3</v>
      </c>
    </row>
    <row r="25" spans="1:6" ht="12.5" customHeight="1" x14ac:dyDescent="0.15">
      <c r="A25" s="39" t="s">
        <v>106</v>
      </c>
      <c r="B25" s="35" t="s">
        <v>107</v>
      </c>
      <c r="C25" s="36">
        <v>2.0799999999999999E-2</v>
      </c>
      <c r="D25" s="39" t="s">
        <v>95</v>
      </c>
      <c r="E25" s="36">
        <v>2.0799999999999999E-2</v>
      </c>
      <c r="F25" s="39" t="s">
        <v>95</v>
      </c>
    </row>
    <row r="26" spans="1:6" ht="12.5" customHeight="1" x14ac:dyDescent="0.15">
      <c r="A26" s="40" t="s">
        <v>108</v>
      </c>
      <c r="B26" s="37" t="s">
        <v>109</v>
      </c>
      <c r="C26" s="38">
        <v>1E-3</v>
      </c>
      <c r="D26" s="38">
        <v>6.9999999999999999E-4</v>
      </c>
      <c r="E26" s="38">
        <v>1E-3</v>
      </c>
      <c r="F26" s="38">
        <v>6.9999999999999999E-4</v>
      </c>
    </row>
    <row r="27" spans="1:6" ht="12.5" customHeight="1" x14ac:dyDescent="0.15">
      <c r="A27" s="39" t="s">
        <v>110</v>
      </c>
      <c r="B27" s="35" t="s">
        <v>111</v>
      </c>
      <c r="C27" s="36">
        <v>0.1172</v>
      </c>
      <c r="D27" s="36">
        <v>8.77E-2</v>
      </c>
      <c r="E27" s="36">
        <v>0.1172</v>
      </c>
      <c r="F27" s="36">
        <v>8.77E-2</v>
      </c>
    </row>
    <row r="28" spans="1:6" ht="12.5" customHeight="1" x14ac:dyDescent="0.15">
      <c r="A28" s="40" t="s">
        <v>112</v>
      </c>
      <c r="B28" s="37" t="s">
        <v>113</v>
      </c>
      <c r="C28" s="38">
        <v>2.9999999999999997E-4</v>
      </c>
      <c r="D28" s="38">
        <v>2.9999999999999997E-4</v>
      </c>
      <c r="E28" s="38">
        <v>2.9999999999999997E-4</v>
      </c>
      <c r="F28" s="38">
        <v>2.9999999999999997E-4</v>
      </c>
    </row>
    <row r="29" spans="1:6" ht="12.5" customHeight="1" x14ac:dyDescent="0.15">
      <c r="A29" s="41" t="s">
        <v>114</v>
      </c>
      <c r="B29" s="41" t="s">
        <v>91</v>
      </c>
      <c r="C29" s="42">
        <f>SUM(C19:C28)</f>
        <v>0.49700000000000005</v>
      </c>
      <c r="D29" s="42">
        <f t="shared" ref="D29:F29" si="1">SUM(D19:D28)</f>
        <v>0.18460000000000001</v>
      </c>
      <c r="E29" s="42">
        <f t="shared" si="1"/>
        <v>0.49700000000000005</v>
      </c>
      <c r="F29" s="42">
        <f t="shared" si="1"/>
        <v>0.18460000000000001</v>
      </c>
    </row>
    <row r="30" spans="1:6" ht="12.5" customHeight="1" x14ac:dyDescent="0.15">
      <c r="A30" s="119" t="s">
        <v>115</v>
      </c>
      <c r="B30" s="119"/>
      <c r="C30" s="119"/>
      <c r="D30" s="119"/>
      <c r="E30" s="119"/>
      <c r="F30" s="119"/>
    </row>
    <row r="31" spans="1:6" ht="12.5" customHeight="1" x14ac:dyDescent="0.15">
      <c r="A31" s="39" t="s">
        <v>116</v>
      </c>
      <c r="B31" s="35" t="s">
        <v>117</v>
      </c>
      <c r="C31" s="36">
        <v>4.0300000000000002E-2</v>
      </c>
      <c r="D31" s="36">
        <v>3.0200000000000001E-2</v>
      </c>
      <c r="E31" s="36">
        <v>4.0300000000000002E-2</v>
      </c>
      <c r="F31" s="36">
        <v>3.0200000000000001E-2</v>
      </c>
    </row>
    <row r="32" spans="1:6" ht="12.5" customHeight="1" x14ac:dyDescent="0.15">
      <c r="A32" s="40" t="s">
        <v>118</v>
      </c>
      <c r="B32" s="37" t="s">
        <v>119</v>
      </c>
      <c r="C32" s="38">
        <v>1E-3</v>
      </c>
      <c r="D32" s="38">
        <v>6.9999999999999999E-4</v>
      </c>
      <c r="E32" s="38">
        <v>1E-3</v>
      </c>
      <c r="F32" s="38">
        <v>6.9999999999999999E-4</v>
      </c>
    </row>
    <row r="33" spans="1:6" ht="12.5" customHeight="1" x14ac:dyDescent="0.15">
      <c r="A33" s="39" t="s">
        <v>120</v>
      </c>
      <c r="B33" s="35" t="s">
        <v>121</v>
      </c>
      <c r="C33" s="36">
        <v>2.23E-2</v>
      </c>
      <c r="D33" s="36">
        <v>1.67E-2</v>
      </c>
      <c r="E33" s="36">
        <v>2.23E-2</v>
      </c>
      <c r="F33" s="36">
        <v>1.67E-2</v>
      </c>
    </row>
    <row r="34" spans="1:6" ht="12.5" customHeight="1" x14ac:dyDescent="0.15">
      <c r="A34" s="40" t="s">
        <v>122</v>
      </c>
      <c r="B34" s="37" t="s">
        <v>123</v>
      </c>
      <c r="C34" s="38">
        <v>2.23E-2</v>
      </c>
      <c r="D34" s="38">
        <v>1.67E-2</v>
      </c>
      <c r="E34" s="38">
        <v>2.23E-2</v>
      </c>
      <c r="F34" s="38">
        <v>1.67E-2</v>
      </c>
    </row>
    <row r="35" spans="1:6" ht="12.5" customHeight="1" x14ac:dyDescent="0.15">
      <c r="A35" s="39" t="s">
        <v>124</v>
      </c>
      <c r="B35" s="35" t="s">
        <v>125</v>
      </c>
      <c r="C35" s="36">
        <v>3.3999999999999998E-3</v>
      </c>
      <c r="D35" s="36">
        <v>2.5000000000000001E-3</v>
      </c>
      <c r="E35" s="36">
        <v>3.3999999999999998E-3</v>
      </c>
      <c r="F35" s="36">
        <v>2.5000000000000001E-3</v>
      </c>
    </row>
    <row r="36" spans="1:6" ht="12.5" customHeight="1" x14ac:dyDescent="0.15">
      <c r="A36" s="41" t="s">
        <v>126</v>
      </c>
      <c r="B36" s="41" t="s">
        <v>91</v>
      </c>
      <c r="C36" s="42">
        <f>SUM(C31:C35)</f>
        <v>8.9300000000000004E-2</v>
      </c>
      <c r="D36" s="42">
        <f t="shared" ref="D36:F36" si="2">SUM(D31:D35)</f>
        <v>6.6799999999999998E-2</v>
      </c>
      <c r="E36" s="42">
        <f t="shared" si="2"/>
        <v>8.9300000000000004E-2</v>
      </c>
      <c r="F36" s="42">
        <f t="shared" si="2"/>
        <v>6.6799999999999998E-2</v>
      </c>
    </row>
    <row r="37" spans="1:6" ht="12.5" customHeight="1" x14ac:dyDescent="0.15">
      <c r="A37" s="119" t="s">
        <v>127</v>
      </c>
      <c r="B37" s="119"/>
      <c r="C37" s="119"/>
      <c r="D37" s="119"/>
      <c r="E37" s="119"/>
      <c r="F37" s="119"/>
    </row>
    <row r="38" spans="1:6" ht="12.5" customHeight="1" x14ac:dyDescent="0.15">
      <c r="A38" s="39" t="s">
        <v>128</v>
      </c>
      <c r="B38" s="35" t="s">
        <v>129</v>
      </c>
      <c r="C38" s="36">
        <v>0.1028</v>
      </c>
      <c r="D38" s="36">
        <v>3.61E-2</v>
      </c>
      <c r="E38" s="36">
        <v>0.18290000000000001</v>
      </c>
      <c r="F38" s="36">
        <v>6.7900000000000002E-2</v>
      </c>
    </row>
    <row r="39" spans="1:6" ht="12.5" customHeight="1" x14ac:dyDescent="0.15">
      <c r="A39" s="40" t="s">
        <v>130</v>
      </c>
      <c r="B39" s="37" t="s">
        <v>131</v>
      </c>
      <c r="C39" s="38">
        <v>3.3999999999999998E-3</v>
      </c>
      <c r="D39" s="38">
        <v>2.5999999999999999E-3</v>
      </c>
      <c r="E39" s="38">
        <v>3.5999999999999999E-3</v>
      </c>
      <c r="F39" s="38">
        <v>2.7000000000000001E-3</v>
      </c>
    </row>
    <row r="40" spans="1:6" ht="12.5" customHeight="1" x14ac:dyDescent="0.15">
      <c r="A40" s="41" t="s">
        <v>132</v>
      </c>
      <c r="B40" s="41" t="s">
        <v>91</v>
      </c>
      <c r="C40" s="42">
        <f>SUM(C38:C39)</f>
        <v>0.1062</v>
      </c>
      <c r="D40" s="42">
        <f t="shared" ref="D40:F40" si="3">SUM(D38:D39)</f>
        <v>3.8699999999999998E-2</v>
      </c>
      <c r="E40" s="42">
        <f t="shared" si="3"/>
        <v>0.1865</v>
      </c>
      <c r="F40" s="42">
        <f t="shared" si="3"/>
        <v>7.0599999999999996E-2</v>
      </c>
    </row>
    <row r="41" spans="1:6" ht="17.5" customHeight="1" x14ac:dyDescent="0.15">
      <c r="A41" s="120" t="s">
        <v>133</v>
      </c>
      <c r="B41" s="120"/>
      <c r="C41" s="43">
        <f>C17+C29+C36+C40</f>
        <v>0.91050000000000009</v>
      </c>
      <c r="D41" s="43">
        <f t="shared" ref="D41:F41" si="4">D17+D29+D36+D40</f>
        <v>0.5081</v>
      </c>
      <c r="E41" s="43">
        <f t="shared" si="4"/>
        <v>1.1408</v>
      </c>
      <c r="F41" s="43">
        <f t="shared" si="4"/>
        <v>0.69000000000000006</v>
      </c>
    </row>
    <row r="43" spans="1:6" x14ac:dyDescent="0.15">
      <c r="A43" s="109" t="s">
        <v>278</v>
      </c>
      <c r="B43" s="109"/>
      <c r="C43" s="109"/>
      <c r="D43" s="109"/>
      <c r="E43" s="109"/>
      <c r="F43" s="109"/>
    </row>
    <row r="46" spans="1:6" ht="23" customHeight="1" x14ac:dyDescent="0.15">
      <c r="A46" s="110" t="s">
        <v>279</v>
      </c>
      <c r="B46" s="109"/>
      <c r="C46" s="109"/>
      <c r="D46" s="109"/>
      <c r="E46" s="109"/>
      <c r="F46" s="109"/>
    </row>
  </sheetData>
  <mergeCells count="14">
    <mergeCell ref="A43:F43"/>
    <mergeCell ref="A46:F46"/>
    <mergeCell ref="A3:B3"/>
    <mergeCell ref="C3:F3"/>
    <mergeCell ref="A1:F1"/>
    <mergeCell ref="A4:A6"/>
    <mergeCell ref="B4:B6"/>
    <mergeCell ref="C4:D4"/>
    <mergeCell ref="E4:F4"/>
    <mergeCell ref="A7:F7"/>
    <mergeCell ref="A18:F18"/>
    <mergeCell ref="A30:F30"/>
    <mergeCell ref="A37:F37"/>
    <mergeCell ref="A41:B4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zoomScaleNormal="100" workbookViewId="0">
      <selection activeCell="L8" sqref="L8"/>
    </sheetView>
  </sheetViews>
  <sheetFormatPr baseColWidth="10" defaultColWidth="8.83203125" defaultRowHeight="15" x14ac:dyDescent="0.2"/>
  <cols>
    <col min="1" max="1" width="4.6640625" bestFit="1" customWidth="1"/>
    <col min="2" max="2" width="84.83203125" customWidth="1"/>
    <col min="3" max="3" width="6.6640625" bestFit="1" customWidth="1"/>
    <col min="4" max="4" width="7.1640625" customWidth="1"/>
    <col min="5" max="7" width="13" customWidth="1"/>
    <col min="8" max="8" width="15.1640625" customWidth="1"/>
    <col min="9" max="9" width="2.1640625" customWidth="1"/>
  </cols>
  <sheetData>
    <row r="1" spans="1:8" s="6" customFormat="1" ht="23" customHeight="1" x14ac:dyDescent="0.2">
      <c r="A1" s="123" t="s">
        <v>199</v>
      </c>
      <c r="B1" s="124"/>
      <c r="C1" s="124"/>
      <c r="D1" s="124"/>
      <c r="E1" s="124"/>
      <c r="F1" s="124"/>
      <c r="G1" s="124"/>
      <c r="H1" s="124"/>
    </row>
    <row r="2" spans="1:8" ht="18" customHeight="1" x14ac:dyDescent="0.2">
      <c r="A2" s="125" t="s">
        <v>26</v>
      </c>
      <c r="B2" s="125" t="s">
        <v>197</v>
      </c>
      <c r="C2" s="125" t="s">
        <v>23</v>
      </c>
      <c r="D2" s="125" t="s">
        <v>22</v>
      </c>
      <c r="E2" s="126" t="s">
        <v>198</v>
      </c>
      <c r="F2" s="126"/>
      <c r="G2" s="126"/>
      <c r="H2" s="121" t="s">
        <v>241</v>
      </c>
    </row>
    <row r="3" spans="1:8" x14ac:dyDescent="0.2">
      <c r="A3" s="125"/>
      <c r="B3" s="125"/>
      <c r="C3" s="125"/>
      <c r="D3" s="125"/>
      <c r="E3" s="14" t="s">
        <v>242</v>
      </c>
      <c r="F3" s="14" t="s">
        <v>243</v>
      </c>
      <c r="G3" s="14" t="s">
        <v>244</v>
      </c>
      <c r="H3" s="122"/>
    </row>
    <row r="4" spans="1:8" ht="24.5" customHeight="1" x14ac:dyDescent="0.2">
      <c r="A4" s="4">
        <v>1</v>
      </c>
      <c r="B4" s="1" t="s">
        <v>200</v>
      </c>
      <c r="C4" s="4" t="s">
        <v>5</v>
      </c>
      <c r="D4" s="56">
        <v>4</v>
      </c>
      <c r="E4" s="2"/>
      <c r="F4" s="2"/>
      <c r="G4" s="2"/>
      <c r="H4" s="2"/>
    </row>
    <row r="5" spans="1:8" x14ac:dyDescent="0.2">
      <c r="A5" s="4">
        <v>2</v>
      </c>
      <c r="B5" s="1" t="s">
        <v>201</v>
      </c>
      <c r="C5" s="4" t="s">
        <v>5</v>
      </c>
      <c r="D5" s="56">
        <v>1</v>
      </c>
      <c r="E5" s="1"/>
      <c r="F5" s="1"/>
      <c r="G5" s="1"/>
      <c r="H5" s="1"/>
    </row>
    <row r="6" spans="1:8" x14ac:dyDescent="0.2">
      <c r="A6" s="4">
        <v>3</v>
      </c>
      <c r="B6" s="1" t="s">
        <v>216</v>
      </c>
      <c r="C6" s="4" t="s">
        <v>212</v>
      </c>
      <c r="D6" s="56">
        <v>4</v>
      </c>
      <c r="E6" s="1"/>
      <c r="F6" s="1"/>
      <c r="G6" s="1"/>
      <c r="H6" s="1"/>
    </row>
    <row r="7" spans="1:8" x14ac:dyDescent="0.2">
      <c r="A7" s="4">
        <v>4</v>
      </c>
      <c r="B7" s="1" t="s">
        <v>213</v>
      </c>
      <c r="C7" s="4" t="s">
        <v>7</v>
      </c>
      <c r="D7" s="56">
        <v>25</v>
      </c>
      <c r="E7" s="1"/>
      <c r="F7" s="1"/>
      <c r="G7" s="1"/>
      <c r="H7" s="1"/>
    </row>
    <row r="8" spans="1:8" x14ac:dyDescent="0.2">
      <c r="A8" s="4">
        <v>5</v>
      </c>
      <c r="B8" s="1" t="s">
        <v>214</v>
      </c>
      <c r="C8" s="4" t="s">
        <v>7</v>
      </c>
      <c r="D8" s="56">
        <v>25</v>
      </c>
      <c r="E8" s="1"/>
      <c r="F8" s="1"/>
      <c r="G8" s="1"/>
      <c r="H8" s="1"/>
    </row>
    <row r="9" spans="1:8" x14ac:dyDescent="0.2">
      <c r="A9" s="4">
        <v>6</v>
      </c>
      <c r="B9" s="1" t="s">
        <v>215</v>
      </c>
      <c r="C9" s="4" t="s">
        <v>5</v>
      </c>
      <c r="D9" s="56">
        <v>4</v>
      </c>
      <c r="E9" s="1"/>
      <c r="F9" s="1"/>
      <c r="G9" s="1"/>
      <c r="H9" s="1"/>
    </row>
    <row r="10" spans="1:8" x14ac:dyDescent="0.2">
      <c r="A10" s="4">
        <v>7</v>
      </c>
      <c r="B10" s="1" t="s">
        <v>217</v>
      </c>
      <c r="C10" s="4" t="s">
        <v>5</v>
      </c>
      <c r="D10" s="56">
        <v>6</v>
      </c>
      <c r="E10" s="1"/>
      <c r="F10" s="1"/>
      <c r="G10" s="1"/>
      <c r="H10" s="1"/>
    </row>
    <row r="11" spans="1:8" x14ac:dyDescent="0.2">
      <c r="A11" s="4">
        <v>8</v>
      </c>
      <c r="B11" s="1" t="s">
        <v>218</v>
      </c>
      <c r="C11" s="4" t="s">
        <v>5</v>
      </c>
      <c r="D11" s="56">
        <v>1</v>
      </c>
      <c r="E11" s="1"/>
      <c r="F11" s="1"/>
      <c r="G11" s="1"/>
      <c r="H11" s="1"/>
    </row>
    <row r="12" spans="1:8" x14ac:dyDescent="0.2">
      <c r="A12" s="4">
        <v>9</v>
      </c>
      <c r="B12" s="1" t="s">
        <v>219</v>
      </c>
      <c r="C12" s="4" t="s">
        <v>5</v>
      </c>
      <c r="D12" s="56">
        <v>6</v>
      </c>
      <c r="E12" s="1"/>
      <c r="F12" s="1"/>
      <c r="G12" s="1"/>
      <c r="H12" s="1"/>
    </row>
    <row r="13" spans="1:8" x14ac:dyDescent="0.2">
      <c r="A13" s="4">
        <v>10</v>
      </c>
      <c r="B13" s="1" t="s">
        <v>220</v>
      </c>
      <c r="C13" s="4" t="s">
        <v>5</v>
      </c>
      <c r="D13" s="56">
        <v>6</v>
      </c>
      <c r="E13" s="1"/>
      <c r="F13" s="1"/>
      <c r="G13" s="1"/>
      <c r="H13" s="1"/>
    </row>
    <row r="14" spans="1:8" x14ac:dyDescent="0.2">
      <c r="A14" s="4">
        <v>11</v>
      </c>
      <c r="B14" s="1" t="s">
        <v>8</v>
      </c>
      <c r="C14" s="4" t="s">
        <v>7</v>
      </c>
      <c r="D14" s="56">
        <v>15.08</v>
      </c>
      <c r="E14" s="1"/>
      <c r="F14" s="1"/>
      <c r="G14" s="1"/>
      <c r="H14" s="1"/>
    </row>
    <row r="15" spans="1:8" x14ac:dyDescent="0.2">
      <c r="A15" s="4">
        <v>12</v>
      </c>
      <c r="B15" s="1" t="s">
        <v>221</v>
      </c>
      <c r="C15" s="4" t="s">
        <v>5</v>
      </c>
      <c r="D15" s="56">
        <v>2</v>
      </c>
      <c r="E15" s="1"/>
      <c r="F15" s="1"/>
      <c r="G15" s="1"/>
      <c r="H15" s="1"/>
    </row>
  </sheetData>
  <mergeCells count="7">
    <mergeCell ref="H2:H3"/>
    <mergeCell ref="A1:H1"/>
    <mergeCell ref="A2:A3"/>
    <mergeCell ref="B2:B3"/>
    <mergeCell ref="C2:C3"/>
    <mergeCell ref="D2:D3"/>
    <mergeCell ref="E2:G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</vt:lpstr>
      <vt:lpstr>CPU</vt:lpstr>
      <vt:lpstr>BDI</vt:lpstr>
      <vt:lpstr>ENCARGOS_SOCIAIS</vt:lpstr>
      <vt:lpstr>Cotação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2025-06-04T12:58:51Z</dcterms:created>
  <dcterms:modified xsi:type="dcterms:W3CDTF">2025-10-27T14:30:49Z</dcterms:modified>
</cp:coreProperties>
</file>