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7979.25-PE/Termo de Referência e Anexos/"/>
    </mc:Choice>
  </mc:AlternateContent>
  <xr:revisionPtr revIDLastSave="0" documentId="8_{3651DA85-E4C5-4ED6-BE40-5DF255A1DF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J 1" sheetId="7" r:id="rId1"/>
    <sheet name="Plan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7" l="1"/>
  <c r="H11" i="7"/>
  <c r="H12" i="7"/>
  <c r="H13" i="7"/>
  <c r="H14" i="7"/>
  <c r="H15" i="7"/>
  <c r="H16" i="7"/>
  <c r="H17" i="7"/>
  <c r="H18" i="7"/>
  <c r="H19" i="7"/>
  <c r="H20" i="7"/>
  <c r="H21" i="7"/>
  <c r="H9" i="7"/>
  <c r="G23" i="7" l="1"/>
  <c r="G24" i="7" s="1"/>
</calcChain>
</file>

<file path=xl/sharedStrings.xml><?xml version="1.0" encoding="utf-8"?>
<sst xmlns="http://schemas.openxmlformats.org/spreadsheetml/2006/main" count="59" uniqueCount="36">
  <si>
    <t>ENDEREÇO</t>
  </si>
  <si>
    <t>QUANT.</t>
  </si>
  <si>
    <t>1. Os campos a serem preenchidos estão destacados em verde.</t>
  </si>
  <si>
    <t>2. Os preços da proposta deverão ser expressos com no máximo 2 (duas) casas decimais.</t>
  </si>
  <si>
    <t>EQUIPAMENTO</t>
  </si>
  <si>
    <t>ANEXO II-B - PLANILHA DE FORMAÇÃO DE PREÇOS</t>
  </si>
  <si>
    <t>PREÇO TOTAL CONTRATUAL (30 meses)</t>
  </si>
  <si>
    <t>MARCA</t>
  </si>
  <si>
    <t>TR</t>
  </si>
  <si>
    <t>PREÇO TOTAL MENSAL</t>
  </si>
  <si>
    <r>
      <t>ESCLARECIMENTOS</t>
    </r>
    <r>
      <rPr>
        <sz val="12"/>
        <color theme="1"/>
        <rFont val="Calibri"/>
        <family val="2"/>
        <scheme val="minor"/>
      </rPr>
      <t xml:space="preserve">: </t>
    </r>
  </si>
  <si>
    <t>ITEM</t>
  </si>
  <si>
    <t>SISTEMA SPLIT CENTRAL PARA DUTOS</t>
  </si>
  <si>
    <t xml:space="preserve">Manutenção preventiva e corretiva de sistema de ar-condicionado  </t>
  </si>
  <si>
    <t>Evaporadora</t>
  </si>
  <si>
    <t>MODELO</t>
  </si>
  <si>
    <t>Condensadora</t>
  </si>
  <si>
    <t>UNIDADE</t>
  </si>
  <si>
    <t>Carrier</t>
  </si>
  <si>
    <t>38CCM060535MCB</t>
  </si>
  <si>
    <t>38CCM090535MCB</t>
  </si>
  <si>
    <t>38CCM120535MCB</t>
  </si>
  <si>
    <t>38CCM180535MCB</t>
  </si>
  <si>
    <t>Preço unitário mensal do item (R$)</t>
  </si>
  <si>
    <t>Preço total             mensal do item      (R$)</t>
  </si>
  <si>
    <t>BOTUCATU I - FÓRUM PRINCIPAL</t>
  </si>
  <si>
    <t>Praça Iole Dinucci Fernandes, s/n.º – Jardim Riviera – Botucatu/SP</t>
  </si>
  <si>
    <t>40MSD060236VH + 40MSC060TCR</t>
  </si>
  <si>
    <t>40MSC060236V + 40MSD060TCR</t>
  </si>
  <si>
    <t>40MSD090236VH + 40MSD090TFR</t>
  </si>
  <si>
    <t>40MSC090236V + 40MSD090TFR</t>
  </si>
  <si>
    <t>40MSD090236VH + 40MSC090TFR</t>
  </si>
  <si>
    <t>40MSC090236VS + 40MSD090TFR</t>
  </si>
  <si>
    <t>40MSD120236VH + 40MSD120TFR</t>
  </si>
  <si>
    <t>40MSD120236VS + 40MSD120TFR</t>
  </si>
  <si>
    <t>40MSD180236VH + 40MSD180TFR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</si>
</sst>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4" fontId="6" fillId="0" borderId="0" xfId="2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3" fontId="0" fillId="2" borderId="3" xfId="0" applyNumberFormat="1" applyFill="1" applyBorder="1" applyAlignment="1">
      <alignment horizontal="center" vertical="center"/>
    </xf>
    <xf numFmtId="43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6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Normal 2" xfId="3" xr:uid="{00000000-0005-0000-0000-000002000000}"/>
    <cellStyle name="Vírgula" xfId="1" builtinId="3"/>
  </cellStyles>
  <dxfs count="0"/>
  <tableStyles count="0" defaultTableStyle="TableStyleMedium2" defaultPivotStyle="PivotStyleLight16"/>
  <colors>
    <mruColors>
      <color rgb="FFC5D9F1"/>
      <color rgb="FFFFFF99"/>
      <color rgb="FFD8E4BC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topLeftCell="A16" zoomScaleNormal="100" workbookViewId="0">
      <selection activeCell="G36" sqref="G36"/>
    </sheetView>
  </sheetViews>
  <sheetFormatPr defaultColWidth="9.140625" defaultRowHeight="15.75" x14ac:dyDescent="0.25"/>
  <cols>
    <col min="1" max="1" width="5.42578125" style="2" customWidth="1"/>
    <col min="2" max="2" width="15.7109375" style="2" customWidth="1"/>
    <col min="3" max="3" width="7.42578125" style="2" bestFit="1" customWidth="1"/>
    <col min="4" max="4" width="18.7109375" style="2" customWidth="1"/>
    <col min="5" max="5" width="6.7109375" style="2" customWidth="1"/>
    <col min="6" max="6" width="7.7109375" style="2" bestFit="1" customWidth="1"/>
    <col min="7" max="7" width="14.85546875" style="2" bestFit="1" customWidth="1"/>
    <col min="8" max="8" width="16.7109375" style="2" customWidth="1"/>
    <col min="9" max="16384" width="9.140625" style="1"/>
  </cols>
  <sheetData>
    <row r="1" spans="1:8" ht="39.950000000000003" customHeight="1" x14ac:dyDescent="0.25">
      <c r="A1" s="25" t="s">
        <v>5</v>
      </c>
      <c r="B1" s="25"/>
      <c r="C1" s="25"/>
      <c r="D1" s="25"/>
      <c r="E1" s="25"/>
      <c r="F1" s="25"/>
      <c r="G1" s="25"/>
      <c r="H1" s="25"/>
    </row>
    <row r="2" spans="1:8" ht="39.950000000000003" customHeight="1" x14ac:dyDescent="0.25">
      <c r="A2" s="20" t="s">
        <v>13</v>
      </c>
      <c r="B2" s="26"/>
      <c r="C2" s="26"/>
      <c r="D2" s="26"/>
      <c r="E2" s="26"/>
      <c r="F2" s="26"/>
      <c r="G2" s="26"/>
      <c r="H2" s="27"/>
    </row>
    <row r="4" spans="1:8" ht="24" customHeight="1" x14ac:dyDescent="0.25">
      <c r="A4" s="28" t="s">
        <v>17</v>
      </c>
      <c r="B4" s="29"/>
      <c r="C4" s="33" t="s">
        <v>25</v>
      </c>
      <c r="D4" s="34"/>
      <c r="E4" s="34"/>
      <c r="F4" s="34"/>
      <c r="G4" s="34"/>
      <c r="H4" s="35"/>
    </row>
    <row r="5" spans="1:8" customFormat="1" ht="24" customHeight="1" x14ac:dyDescent="0.25">
      <c r="A5" s="28" t="s">
        <v>0</v>
      </c>
      <c r="B5" s="29"/>
      <c r="C5" s="30" t="s">
        <v>26</v>
      </c>
      <c r="D5" s="31"/>
      <c r="E5" s="31"/>
      <c r="F5" s="31"/>
      <c r="G5" s="31"/>
      <c r="H5" s="32"/>
    </row>
    <row r="6" spans="1:8" customFormat="1" ht="18" customHeight="1" x14ac:dyDescent="0.25">
      <c r="A6" s="12"/>
      <c r="B6" s="13"/>
      <c r="C6" s="13"/>
      <c r="D6" s="13"/>
      <c r="E6" s="13"/>
      <c r="F6" s="13"/>
      <c r="G6" s="13"/>
      <c r="H6" s="13"/>
    </row>
    <row r="7" spans="1:8" customFormat="1" ht="20.100000000000001" customHeight="1" x14ac:dyDescent="0.25">
      <c r="A7" s="19" t="s">
        <v>12</v>
      </c>
      <c r="B7" s="19"/>
      <c r="C7" s="19"/>
      <c r="D7" s="19"/>
      <c r="E7" s="19"/>
      <c r="F7" s="19"/>
      <c r="G7" s="19"/>
      <c r="H7" s="19"/>
    </row>
    <row r="8" spans="1:8" customFormat="1" ht="53.45" customHeight="1" x14ac:dyDescent="0.25">
      <c r="A8" s="6" t="s">
        <v>11</v>
      </c>
      <c r="B8" s="7" t="s">
        <v>4</v>
      </c>
      <c r="C8" s="7" t="s">
        <v>7</v>
      </c>
      <c r="D8" s="7" t="s">
        <v>15</v>
      </c>
      <c r="E8" s="8" t="s">
        <v>8</v>
      </c>
      <c r="F8" s="7" t="s">
        <v>1</v>
      </c>
      <c r="G8" s="7" t="s">
        <v>23</v>
      </c>
      <c r="H8" s="7" t="s">
        <v>24</v>
      </c>
    </row>
    <row r="9" spans="1:8" customFormat="1" ht="30" x14ac:dyDescent="0.25">
      <c r="A9" s="9">
        <v>1</v>
      </c>
      <c r="B9" s="9" t="s">
        <v>14</v>
      </c>
      <c r="C9" s="9" t="s">
        <v>18</v>
      </c>
      <c r="D9" s="9" t="s">
        <v>27</v>
      </c>
      <c r="E9" s="9">
        <v>5</v>
      </c>
      <c r="F9" s="18">
        <v>1</v>
      </c>
      <c r="G9" s="10"/>
      <c r="H9" s="11">
        <f>+G9*F9</f>
        <v>0</v>
      </c>
    </row>
    <row r="10" spans="1:8" customFormat="1" ht="30" x14ac:dyDescent="0.25">
      <c r="A10" s="9">
        <v>2</v>
      </c>
      <c r="B10" s="9" t="s">
        <v>14</v>
      </c>
      <c r="C10" s="9" t="s">
        <v>18</v>
      </c>
      <c r="D10" s="9" t="s">
        <v>28</v>
      </c>
      <c r="E10" s="9">
        <v>5</v>
      </c>
      <c r="F10" s="18">
        <v>1</v>
      </c>
      <c r="G10" s="10"/>
      <c r="H10" s="11">
        <f t="shared" ref="H10:H21" si="0">+G10*F10</f>
        <v>0</v>
      </c>
    </row>
    <row r="11" spans="1:8" customFormat="1" ht="30" x14ac:dyDescent="0.25">
      <c r="A11" s="9">
        <v>3</v>
      </c>
      <c r="B11" s="9" t="s">
        <v>14</v>
      </c>
      <c r="C11" s="9" t="s">
        <v>18</v>
      </c>
      <c r="D11" s="9" t="s">
        <v>29</v>
      </c>
      <c r="E11" s="9">
        <v>7.5</v>
      </c>
      <c r="F11" s="18">
        <v>5</v>
      </c>
      <c r="G11" s="10"/>
      <c r="H11" s="11">
        <f t="shared" si="0"/>
        <v>0</v>
      </c>
    </row>
    <row r="12" spans="1:8" customFormat="1" ht="30" x14ac:dyDescent="0.25">
      <c r="A12" s="9">
        <v>4</v>
      </c>
      <c r="B12" s="9" t="s">
        <v>14</v>
      </c>
      <c r="C12" s="9" t="s">
        <v>18</v>
      </c>
      <c r="D12" s="9" t="s">
        <v>30</v>
      </c>
      <c r="E12" s="9">
        <v>7.5</v>
      </c>
      <c r="F12" s="18">
        <v>1</v>
      </c>
      <c r="G12" s="10"/>
      <c r="H12" s="11">
        <f t="shared" si="0"/>
        <v>0</v>
      </c>
    </row>
    <row r="13" spans="1:8" customFormat="1" ht="30" x14ac:dyDescent="0.25">
      <c r="A13" s="9">
        <v>5</v>
      </c>
      <c r="B13" s="9" t="s">
        <v>14</v>
      </c>
      <c r="C13" s="9" t="s">
        <v>18</v>
      </c>
      <c r="D13" s="9" t="s">
        <v>31</v>
      </c>
      <c r="E13" s="9">
        <v>7.5</v>
      </c>
      <c r="F13" s="18">
        <v>1</v>
      </c>
      <c r="G13" s="10"/>
      <c r="H13" s="11">
        <f t="shared" si="0"/>
        <v>0</v>
      </c>
    </row>
    <row r="14" spans="1:8" customFormat="1" ht="30" x14ac:dyDescent="0.25">
      <c r="A14" s="9">
        <v>6</v>
      </c>
      <c r="B14" s="9" t="s">
        <v>14</v>
      </c>
      <c r="C14" s="9" t="s">
        <v>18</v>
      </c>
      <c r="D14" s="9" t="s">
        <v>32</v>
      </c>
      <c r="E14" s="9">
        <v>7.5</v>
      </c>
      <c r="F14" s="18">
        <v>1</v>
      </c>
      <c r="G14" s="10"/>
      <c r="H14" s="11">
        <f t="shared" si="0"/>
        <v>0</v>
      </c>
    </row>
    <row r="15" spans="1:8" customFormat="1" ht="30" x14ac:dyDescent="0.25">
      <c r="A15" s="9">
        <v>7</v>
      </c>
      <c r="B15" s="9" t="s">
        <v>14</v>
      </c>
      <c r="C15" s="9" t="s">
        <v>18</v>
      </c>
      <c r="D15" s="9" t="s">
        <v>33</v>
      </c>
      <c r="E15" s="9">
        <v>10</v>
      </c>
      <c r="F15" s="18">
        <v>5</v>
      </c>
      <c r="G15" s="10"/>
      <c r="H15" s="11">
        <f t="shared" si="0"/>
        <v>0</v>
      </c>
    </row>
    <row r="16" spans="1:8" customFormat="1" ht="30" x14ac:dyDescent="0.25">
      <c r="A16" s="9">
        <v>8</v>
      </c>
      <c r="B16" s="9" t="s">
        <v>14</v>
      </c>
      <c r="C16" s="9" t="s">
        <v>18</v>
      </c>
      <c r="D16" s="9" t="s">
        <v>34</v>
      </c>
      <c r="E16" s="9">
        <v>10</v>
      </c>
      <c r="F16" s="18">
        <v>2</v>
      </c>
      <c r="G16" s="10"/>
      <c r="H16" s="11">
        <f t="shared" si="0"/>
        <v>0</v>
      </c>
    </row>
    <row r="17" spans="1:8" customFormat="1" ht="30" x14ac:dyDescent="0.25">
      <c r="A17" s="9">
        <v>9</v>
      </c>
      <c r="B17" s="9" t="s">
        <v>14</v>
      </c>
      <c r="C17" s="9" t="s">
        <v>18</v>
      </c>
      <c r="D17" s="9" t="s">
        <v>35</v>
      </c>
      <c r="E17" s="9">
        <v>15</v>
      </c>
      <c r="F17" s="18">
        <v>2</v>
      </c>
      <c r="G17" s="10"/>
      <c r="H17" s="11">
        <f t="shared" si="0"/>
        <v>0</v>
      </c>
    </row>
    <row r="18" spans="1:8" ht="21" customHeight="1" x14ac:dyDescent="0.25">
      <c r="A18" s="9">
        <v>10</v>
      </c>
      <c r="B18" s="9" t="s">
        <v>16</v>
      </c>
      <c r="C18" s="9" t="s">
        <v>18</v>
      </c>
      <c r="D18" s="9" t="s">
        <v>19</v>
      </c>
      <c r="E18" s="9">
        <v>5</v>
      </c>
      <c r="F18" s="18">
        <v>2</v>
      </c>
      <c r="G18" s="10"/>
      <c r="H18" s="11">
        <f t="shared" si="0"/>
        <v>0</v>
      </c>
    </row>
    <row r="19" spans="1:8" s="3" customFormat="1" ht="23.25" customHeight="1" x14ac:dyDescent="0.25">
      <c r="A19" s="9">
        <v>11</v>
      </c>
      <c r="B19" s="9" t="s">
        <v>16</v>
      </c>
      <c r="C19" s="9" t="s">
        <v>18</v>
      </c>
      <c r="D19" s="9" t="s">
        <v>20</v>
      </c>
      <c r="E19" s="9">
        <v>7.5</v>
      </c>
      <c r="F19" s="18">
        <v>8</v>
      </c>
      <c r="G19" s="10"/>
      <c r="H19" s="11">
        <f t="shared" si="0"/>
        <v>0</v>
      </c>
    </row>
    <row r="20" spans="1:8" s="3" customFormat="1" ht="30.75" customHeight="1" x14ac:dyDescent="0.25">
      <c r="A20" s="9">
        <v>12</v>
      </c>
      <c r="B20" s="9" t="s">
        <v>16</v>
      </c>
      <c r="C20" s="9" t="s">
        <v>18</v>
      </c>
      <c r="D20" s="9" t="s">
        <v>21</v>
      </c>
      <c r="E20" s="9">
        <v>10</v>
      </c>
      <c r="F20" s="18">
        <v>7</v>
      </c>
      <c r="G20" s="10"/>
      <c r="H20" s="11">
        <f t="shared" si="0"/>
        <v>0</v>
      </c>
    </row>
    <row r="21" spans="1:8" ht="20.100000000000001" customHeight="1" x14ac:dyDescent="0.25">
      <c r="A21" s="9">
        <v>13</v>
      </c>
      <c r="B21" s="9" t="s">
        <v>16</v>
      </c>
      <c r="C21" s="9" t="s">
        <v>18</v>
      </c>
      <c r="D21" s="9" t="s">
        <v>22</v>
      </c>
      <c r="E21" s="9">
        <v>15</v>
      </c>
      <c r="F21" s="18">
        <v>2</v>
      </c>
      <c r="G21" s="10"/>
      <c r="H21" s="11">
        <f t="shared" si="0"/>
        <v>0</v>
      </c>
    </row>
    <row r="22" spans="1:8" ht="20.100000000000001" customHeight="1" x14ac:dyDescent="0.25">
      <c r="A22" s="14"/>
      <c r="B22" s="15"/>
      <c r="C22" s="15"/>
      <c r="D22" s="16"/>
      <c r="E22" s="17"/>
      <c r="F22" s="17"/>
      <c r="G22" s="14"/>
      <c r="H22" s="14"/>
    </row>
    <row r="23" spans="1:8" ht="20.100000000000001" customHeight="1" x14ac:dyDescent="0.25">
      <c r="A23" s="23" t="s">
        <v>9</v>
      </c>
      <c r="B23" s="23"/>
      <c r="C23" s="23"/>
      <c r="D23" s="23"/>
      <c r="E23" s="23"/>
      <c r="F23" s="23"/>
      <c r="G23" s="24">
        <f>SUM(H9:H21)</f>
        <v>0</v>
      </c>
      <c r="H23" s="24"/>
    </row>
    <row r="24" spans="1:8" x14ac:dyDescent="0.25">
      <c r="A24" s="23" t="s">
        <v>6</v>
      </c>
      <c r="B24" s="23"/>
      <c r="C24" s="23"/>
      <c r="D24" s="23"/>
      <c r="E24" s="23"/>
      <c r="F24" s="23"/>
      <c r="G24" s="24">
        <f>+G23*30</f>
        <v>0</v>
      </c>
      <c r="H24" s="24"/>
    </row>
    <row r="25" spans="1:8" x14ac:dyDescent="0.25">
      <c r="A25" s="4"/>
      <c r="B25" s="4"/>
      <c r="C25" s="4"/>
      <c r="D25" s="4"/>
      <c r="E25" s="4"/>
      <c r="F25" s="4"/>
      <c r="G25" s="4"/>
      <c r="H25" s="5"/>
    </row>
    <row r="26" spans="1:8" x14ac:dyDescent="0.25">
      <c r="A26" s="20" t="s">
        <v>10</v>
      </c>
      <c r="B26" s="21"/>
      <c r="C26" s="21"/>
      <c r="D26" s="21"/>
      <c r="E26" s="21"/>
      <c r="F26" s="21"/>
      <c r="G26" s="21"/>
      <c r="H26" s="22"/>
    </row>
    <row r="27" spans="1:8" x14ac:dyDescent="0.25">
      <c r="A27" s="20" t="s">
        <v>2</v>
      </c>
      <c r="B27" s="21"/>
      <c r="C27" s="21"/>
      <c r="D27" s="21"/>
      <c r="E27" s="21"/>
      <c r="F27" s="21"/>
      <c r="G27" s="21"/>
      <c r="H27" s="22"/>
    </row>
    <row r="28" spans="1:8" x14ac:dyDescent="0.25">
      <c r="A28" s="20" t="s">
        <v>3</v>
      </c>
      <c r="B28" s="21"/>
      <c r="C28" s="21"/>
      <c r="D28" s="21"/>
      <c r="E28" s="21"/>
      <c r="F28" s="21"/>
      <c r="G28" s="21"/>
      <c r="H28" s="22"/>
    </row>
  </sheetData>
  <mergeCells count="14">
    <mergeCell ref="A1:H1"/>
    <mergeCell ref="A2:H2"/>
    <mergeCell ref="A5:B5"/>
    <mergeCell ref="C5:H5"/>
    <mergeCell ref="C4:H4"/>
    <mergeCell ref="A4:B4"/>
    <mergeCell ref="A7:H7"/>
    <mergeCell ref="A26:H26"/>
    <mergeCell ref="A27:H27"/>
    <mergeCell ref="A28:H28"/>
    <mergeCell ref="A23:F23"/>
    <mergeCell ref="A24:F24"/>
    <mergeCell ref="G23:H23"/>
    <mergeCell ref="G24:H24"/>
  </mergeCells>
  <pageMargins left="0.51181102362204722" right="0.31496062992125984" top="0.9448818897637796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5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6970F250-5A39-4CA8-91A5-835E859DF1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F413C5-DA19-43EA-A7F0-326E5F4D8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A682AE-9C1F-4010-9523-88505D66ACCD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7d5cd00-152d-49e0-b921-55982667caa0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RAJ 1</vt:lpstr>
      <vt:lpstr>Plan1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JOAO MARCOS GARCIA DE LIMA</cp:lastModifiedBy>
  <cp:revision/>
  <cp:lastPrinted>2025-11-10T19:48:18Z</cp:lastPrinted>
  <dcterms:created xsi:type="dcterms:W3CDTF">2019-03-27T14:06:56Z</dcterms:created>
  <dcterms:modified xsi:type="dcterms:W3CDTF">2026-02-10T14:24:28Z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