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vasari\departamentos\SME\cae\PROJETOS BÁSICOS\Instalação de Gás\2023-2024\"/>
    </mc:Choice>
  </mc:AlternateContent>
  <xr:revisionPtr revIDLastSave="0" documentId="13_ncr:1_{11B4469B-E3B2-47DC-8D56-F8971B15BD0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</sheets>
  <definedNames>
    <definedName name="_xlnm.Print_Titles" localSheetId="0">Plan1!$7:$7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1" l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18" i="1"/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H51" i="1" l="1"/>
  <c r="H16" i="1"/>
  <c r="H52" i="1" s="1"/>
</calcChain>
</file>

<file path=xl/sharedStrings.xml><?xml version="1.0" encoding="utf-8"?>
<sst xmlns="http://schemas.openxmlformats.org/spreadsheetml/2006/main" count="137" uniqueCount="102">
  <si>
    <t>Objeto: Manutenção corretiva e preventiva nas instalações de gás combustível das unidades  educacionais </t>
  </si>
  <si>
    <t>Tabela de quantitativos e preços estimados para 12 meses</t>
  </si>
  <si>
    <t>Item</t>
  </si>
  <si>
    <t>Código SIM</t>
  </si>
  <si>
    <t>Descrição</t>
  </si>
  <si>
    <t>Unidade</t>
  </si>
  <si>
    <t>Custo unit. (R$)</t>
  </si>
  <si>
    <t>Custo unit. 
(R$) C/BDI</t>
  </si>
  <si>
    <t>Custo total (R$)</t>
  </si>
  <si>
    <t>SERVIÇOS</t>
  </si>
  <si>
    <t>1.1</t>
  </si>
  <si>
    <t>Laudo com teste de estanqueidade em instalações de redes de distribuição de gás combustível, incluindo emissão de ART</t>
  </si>
  <si>
    <t>UN  </t>
  </si>
  <si>
    <t>1.2</t>
  </si>
  <si>
    <t>Pintura com tinta alquídica de acabamento (esmalte sintético acetinado), pulverizada sobre superfícies metálicas (exceto perfil) executado em obra (02 demãos), inclusos diluente aguarras, tinta esmalte sintético premium acetinado e mão de obra.</t>
  </si>
  <si>
    <t>M²</t>
  </si>
  <si>
    <t>1.3</t>
  </si>
  <si>
    <t>Remoção de piso de bloco intertravado ou de pedra portuguesa, de forma manual, com reaproveitamento, inclusa mão de obra</t>
  </si>
  <si>
    <t>1.4</t>
  </si>
  <si>
    <t>Escavação manual de vala com profundidade menor ou igual a 1,30 m, inclusa mão de obra</t>
  </si>
  <si>
    <t>M³</t>
  </si>
  <si>
    <t>1.5</t>
  </si>
  <si>
    <t>Preparo de fundo de vala com largura menor que 1,5 m (acerto do solo natural), inclusos mão de obra e compactadores de solos de percussão</t>
  </si>
  <si>
    <t>1.6</t>
  </si>
  <si>
    <t>Reaterro manual de valas, com compactador de solos de percussão, incluindo caminhão pipa, mão de obra e compactadores de solos de percussão</t>
  </si>
  <si>
    <t>1.7</t>
  </si>
  <si>
    <t>Serviço de mão-de-obra para troca, reparo, restauração, instalação, calibrações e afins de componentes do sistema de gás combustível predial.</t>
  </si>
  <si>
    <t>H</t>
  </si>
  <si>
    <t>Subtotal item 1 com BDI</t>
  </si>
  <si>
    <t> MATERIAIS/INSUMOS (necessários para troca, reparo, restauração, instalação, calibrações e afins de componentes do sistema de gás combustível)</t>
  </si>
  <si>
    <t>2.1</t>
  </si>
  <si>
    <t>Tubo aço carbono sem costura 1/2", e= *3,73 mm, schedule 80, *1,62 kg/m, rosca NPT, conforme ABNT NBR 5590 ou suas atualizações</t>
  </si>
  <si>
    <t>M</t>
  </si>
  <si>
    <t>2.2</t>
  </si>
  <si>
    <t>Tubo aço carbono sem costura 3/4", e= *3,91 mm, schedule 80, *2,19 kg/m, rosca NPT, conforme ABNT NBR 5590 ou suas atualizações</t>
  </si>
  <si>
    <t>2.3</t>
  </si>
  <si>
    <t>Tubo de cobre classe "A", DN = 1/2 " (15 mm), para instalações de média pressão para gases combustíveis e medicinais, conforme ABNT NBR 13206 ou suas atualizações</t>
  </si>
  <si>
    <t>2.4</t>
  </si>
  <si>
    <t>Tubo de cobre classe "A", DN = 3/4 " (22 mm), para instalações de média pressão para gases combustíveis e medicinais, conforme ABNT NBR 13206 ou suas atualizações</t>
  </si>
  <si>
    <t>2.5</t>
  </si>
  <si>
    <t>Regulador para gás, industrial vazão 12 kg/h, 2º estágio; ref. 76511/1 fabricação Aliança</t>
  </si>
  <si>
    <t>2.6</t>
  </si>
  <si>
    <t>Fita veda rosca em rolos de 18 mm x 50 m (L X C)</t>
  </si>
  <si>
    <t>2.7</t>
  </si>
  <si>
    <t>Válvula de esfera em aço carbono fundido, esfera em aço inoxidável, passagem plena, rosca NPT, classe 300lbs para vapor, 600lbs para água, óleo e gás, DN= 1/2" </t>
  </si>
  <si>
    <t>2.8</t>
  </si>
  <si>
    <t>Válvula de esfera em aço carbono fundido, esfera em aço inoxidável, passagem plena, rosca NPT, classe 300lbs para vapor, 600lbs para água, óleo e gás, DN= 3/4" </t>
  </si>
  <si>
    <t>2.9</t>
  </si>
  <si>
    <t>Regulador de primeiro estágio, tipo alta pressão até 1,3 kgf/cm², vazão de 50 kg GLP/hora; ref. 76510/2 fabricação Aliança ou equivalente</t>
  </si>
  <si>
    <t>2.10</t>
  </si>
  <si>
    <t>Válvula de retenção vertical, de bronze (PN-16), 1/2", 200 PSI</t>
  </si>
  <si>
    <t>2.11</t>
  </si>
  <si>
    <t>Pig tail ou chicote flexível revestimento em borracha sintética resistente, DN= 7/16" x 1,00 m</t>
  </si>
  <si>
    <t>2.12</t>
  </si>
  <si>
    <t>Placa de sinalização de segurança contra incêndio, fotoluminescente, quadrada, *20 x 20* cm</t>
  </si>
  <si>
    <t>2.13</t>
  </si>
  <si>
    <t>Abraçadeira em aço para amarração de eletrodutos, tipo D, com 3/4" e cunha de fixação</t>
  </si>
  <si>
    <t>2.14</t>
  </si>
  <si>
    <t>Abraçadeira em aço para amarração de eletrodutos, tipo U simples, com 3/4"</t>
  </si>
  <si>
    <t>2.15</t>
  </si>
  <si>
    <t>Bucha de nylon sem aba s10, com parafuso de 6,10 x 65 mm em aço zincado com rosca soberba, cabeça chata e fenda Phillips</t>
  </si>
  <si>
    <t>2.16</t>
  </si>
  <si>
    <t>Cotovelo 90 graus de ferro galvanizado, com rosca NPT, de 1/2", conforme ABNT NBR 6925:2016</t>
  </si>
  <si>
    <t>2.17</t>
  </si>
  <si>
    <t>Cotovelo de redução 90 graus de ferro galvanizado, com rosca NPT, de 3/4" x 1/2", conforme ABNT NBR 6925:2016</t>
  </si>
  <si>
    <t>2.18</t>
  </si>
  <si>
    <t>Niple de ferro galvanizado, com rosca NPT, de 3/4", conforme ABNT NBR 6925:2016</t>
  </si>
  <si>
    <t>2.19</t>
  </si>
  <si>
    <t>Niple de ferro galvanizado, com rosca NPT, de 1/2", conforme ABNT NBR 6925:2016</t>
  </si>
  <si>
    <t>2.20</t>
  </si>
  <si>
    <t>Te de ferro galvanizado, com rosca NPT, de 1/2", conforme ABNT NBR 6925:2016</t>
  </si>
  <si>
    <t>2.21</t>
  </si>
  <si>
    <t>Te de ferro galvanizado, com rosca NPT, de 3/4", conforme ABNT NBR 6925:2016</t>
  </si>
  <si>
    <t>2.22</t>
  </si>
  <si>
    <t>Te de redução de ferro galvanizado, com rosca NPT, de 3/4" x 1/2", conforme ABNT NBR 6925:2016</t>
  </si>
  <si>
    <t>2.23</t>
  </si>
  <si>
    <t>Luva de ferro galvanizado, com rosca NPT, de 1/2", conforme ABNT NBR 6925:2016</t>
  </si>
  <si>
    <t>2.24</t>
  </si>
  <si>
    <t>Cap ou tampão de ferro galvanizado, com rosca NPT, de 1/2", conforme ABNT NBR 6925:2016</t>
  </si>
  <si>
    <t>2.25</t>
  </si>
  <si>
    <t>Cap ou tampão de ferro galvanizado, com rosca NPT, de 3/4", conforme ABNT NBR 6925:2016</t>
  </si>
  <si>
    <t>2.26</t>
  </si>
  <si>
    <t>Bucha de redução de ferro galvanizado, com rosca NPT, de 3/4" x 1/2", conforme ABNT NBR 6925:2016</t>
  </si>
  <si>
    <t>2.27</t>
  </si>
  <si>
    <t>Bucha de redução de ferro galvanizado, com rosca NPT, de 1/2" x 3/8", conforme ABNT NBR 6925:2016</t>
  </si>
  <si>
    <t>2.28</t>
  </si>
  <si>
    <t>União com assento cônico de bronze, diâmetro 1/2", rosca NPT, conforme ABNT NBR 6925:2016</t>
  </si>
  <si>
    <t>2.29</t>
  </si>
  <si>
    <t>Tubo de cobre flexível, DN = 1/2 ", e = 0,79 mm, para ar-condicionado/ instalações gás residenciais e comerciais</t>
  </si>
  <si>
    <t>2.30</t>
  </si>
  <si>
    <t>Cotovelo 90 graus, PEAD PE 100, de 20 mm, para eletrofusão</t>
  </si>
  <si>
    <t>2.31</t>
  </si>
  <si>
    <t>Tubo multicamada PEX, DN 20 mm, para instalações a gás (amarelo)</t>
  </si>
  <si>
    <t>2.32</t>
  </si>
  <si>
    <t>Luva, PEAD PE 100, de 20 mm, para eletrofusão</t>
  </si>
  <si>
    <t>2.33</t>
  </si>
  <si>
    <t>Manômetro em aço carbono, com mostrador de 4", escala:  0‐28 kg/cm², com rosca NPT 1/2", conforme ABNT NBR 14105-1:2013</t>
  </si>
  <si>
    <t>Subtotal item 2 com BDI</t>
  </si>
  <si>
    <t>Preço global de referência (com BDI)</t>
  </si>
  <si>
    <t>BDI (bonificações e despesas indiretas)</t>
  </si>
  <si>
    <t>Leis Sociais: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</si>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</sst>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9" x14ac:knownFonts="1">
    <font>
      <sz val="11"/>
      <color rgb="FF000000"/>
      <name val="Calibri"/>
      <family val="2"/>
      <charset val="1"/>
    </font>
    <font>
      <sz val="11"/>
      <color rgb="FFC9211E"/>
      <name val="Calibri"/>
      <family val="2"/>
      <charset val="1"/>
    </font>
    <font>
      <b/>
      <sz val="11"/>
      <color rgb="FF000000"/>
      <name val="Tahoma"/>
      <family val="2"/>
      <charset val="1"/>
    </font>
    <font>
      <sz val="11"/>
      <color rgb="FF000000"/>
      <name val="Tahoma"/>
      <family val="2"/>
      <charset val="1"/>
    </font>
    <font>
      <sz val="10"/>
      <name val="Arial"/>
      <family val="2"/>
    </font>
    <font>
      <b/>
      <sz val="10"/>
      <name val="Arial"/>
      <family val="2"/>
      <charset val="1"/>
    </font>
    <font>
      <b/>
      <sz val="11"/>
      <color rgb="FFC9211E"/>
      <name val="Calibri"/>
      <family val="2"/>
      <charset val="1"/>
    </font>
    <font>
      <b/>
      <sz val="10.5"/>
      <color rgb="FF000000"/>
      <name val="Tahoma"/>
      <family val="2"/>
      <charset val="1"/>
    </font>
    <font>
      <sz val="11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Border="0" applyProtection="0"/>
  </cellStyleXfs>
  <cellXfs count="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10" fontId="5" fillId="0" borderId="2" xfId="1" applyNumberFormat="1" applyFont="1" applyBorder="1" applyAlignment="1" applyProtection="1">
      <alignment horizontal="center" vertical="center" wrapText="1"/>
    </xf>
    <xf numFmtId="10" fontId="5" fillId="0" borderId="4" xfId="1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52"/>
  <sheetViews>
    <sheetView tabSelected="1" zoomScaleNormal="100" workbookViewId="0">
      <selection activeCell="J10" sqref="J10"/>
    </sheetView>
  </sheetViews>
  <sheetFormatPr defaultColWidth="8.5703125" defaultRowHeight="15" x14ac:dyDescent="0.25"/>
  <cols>
    <col min="1" max="1" width="8.5703125" style="4"/>
    <col min="2" max="2" width="12.5703125" style="4" customWidth="1"/>
    <col min="3" max="3" width="72.5703125" customWidth="1"/>
    <col min="4" max="4" width="9.7109375" style="4" customWidth="1"/>
    <col min="5" max="5" width="14" style="4" customWidth="1"/>
    <col min="6" max="6" width="12.42578125" style="4" customWidth="1"/>
    <col min="7" max="7" width="14.5703125" style="4" customWidth="1"/>
    <col min="8" max="8" width="19" style="5" customWidth="1"/>
    <col min="9" max="9" width="15.85546875" style="6" customWidth="1"/>
    <col min="10" max="10" width="14.42578125" style="6" customWidth="1"/>
  </cols>
  <sheetData>
    <row r="2" spans="1:10" ht="16.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</row>
    <row r="3" spans="1:10" x14ac:dyDescent="0.25">
      <c r="A3" s="15"/>
      <c r="B3" s="15"/>
      <c r="C3" s="15"/>
      <c r="D3" s="15"/>
      <c r="E3" s="15"/>
      <c r="F3" s="15"/>
      <c r="G3" s="15"/>
      <c r="H3" s="15"/>
    </row>
    <row r="4" spans="1:10" ht="15" customHeight="1" x14ac:dyDescent="0.25">
      <c r="A4" s="16"/>
      <c r="B4" s="16"/>
      <c r="C4" s="16"/>
      <c r="D4" s="16"/>
      <c r="E4" s="16"/>
      <c r="F4" s="21" t="s">
        <v>99</v>
      </c>
      <c r="G4" s="21"/>
      <c r="H4" s="17"/>
    </row>
    <row r="5" spans="1:10" ht="14.85" customHeight="1" x14ac:dyDescent="0.25">
      <c r="A5" s="16" t="s">
        <v>100</v>
      </c>
      <c r="B5" s="16"/>
      <c r="C5" s="16"/>
      <c r="D5" s="16"/>
      <c r="E5" s="16"/>
      <c r="F5" s="21"/>
      <c r="G5" s="21"/>
      <c r="H5" s="18"/>
    </row>
    <row r="6" spans="1:10" ht="21" customHeight="1" x14ac:dyDescent="0.25">
      <c r="A6" s="19" t="s">
        <v>1</v>
      </c>
      <c r="B6" s="19"/>
      <c r="C6" s="19"/>
      <c r="D6" s="19"/>
      <c r="E6" s="19"/>
      <c r="F6" s="19"/>
      <c r="G6" s="19"/>
      <c r="H6" s="19"/>
      <c r="I6" s="7"/>
    </row>
    <row r="7" spans="1:10" ht="32.25" customHeight="1" x14ac:dyDescent="0.25">
      <c r="A7" s="8" t="s">
        <v>2</v>
      </c>
      <c r="B7" s="8" t="s">
        <v>3</v>
      </c>
      <c r="C7" s="8" t="s">
        <v>4</v>
      </c>
      <c r="D7" s="8" t="s">
        <v>5</v>
      </c>
      <c r="E7" s="8" t="s">
        <v>101</v>
      </c>
      <c r="F7" s="8" t="s">
        <v>6</v>
      </c>
      <c r="G7" s="8" t="s">
        <v>7</v>
      </c>
      <c r="H7" s="9" t="s">
        <v>8</v>
      </c>
    </row>
    <row r="8" spans="1:10" ht="24" customHeight="1" x14ac:dyDescent="0.25">
      <c r="A8" s="3">
        <v>1</v>
      </c>
      <c r="B8" s="15" t="s">
        <v>9</v>
      </c>
      <c r="C8" s="15"/>
      <c r="D8" s="15"/>
      <c r="E8" s="15"/>
      <c r="F8" s="15"/>
      <c r="G8" s="15"/>
      <c r="H8" s="15"/>
    </row>
    <row r="9" spans="1:10" ht="28.5" x14ac:dyDescent="0.25">
      <c r="A9" s="2" t="s">
        <v>10</v>
      </c>
      <c r="B9" s="2">
        <v>162425</v>
      </c>
      <c r="C9" s="1" t="s">
        <v>11</v>
      </c>
      <c r="D9" s="2" t="s">
        <v>12</v>
      </c>
      <c r="E9" s="2">
        <v>261</v>
      </c>
      <c r="F9" s="10"/>
      <c r="G9" s="10">
        <f t="shared" ref="G9:G15" si="0">TRUNC((F9*(1+$H$4)),2)</f>
        <v>0</v>
      </c>
      <c r="H9" s="10">
        <f t="shared" ref="H9:H15" si="1">TRUNC(E9*G9,2)</f>
        <v>0</v>
      </c>
      <c r="I9" s="11"/>
      <c r="J9" s="11"/>
    </row>
    <row r="10" spans="1:10" ht="57" x14ac:dyDescent="0.25">
      <c r="A10" s="2" t="s">
        <v>13</v>
      </c>
      <c r="B10" s="2">
        <v>162427</v>
      </c>
      <c r="C10" s="12" t="s">
        <v>14</v>
      </c>
      <c r="D10" s="2" t="s">
        <v>15</v>
      </c>
      <c r="E10" s="2">
        <v>65</v>
      </c>
      <c r="F10" s="13"/>
      <c r="G10" s="10">
        <f t="shared" si="0"/>
        <v>0</v>
      </c>
      <c r="H10" s="10">
        <f t="shared" si="1"/>
        <v>0</v>
      </c>
      <c r="I10" s="11"/>
      <c r="J10" s="11"/>
    </row>
    <row r="11" spans="1:10" ht="28.5" x14ac:dyDescent="0.25">
      <c r="A11" s="2" t="s">
        <v>16</v>
      </c>
      <c r="B11" s="2">
        <v>162429</v>
      </c>
      <c r="C11" s="1" t="s">
        <v>17</v>
      </c>
      <c r="D11" s="2" t="s">
        <v>15</v>
      </c>
      <c r="E11" s="2">
        <v>48</v>
      </c>
      <c r="F11" s="2"/>
      <c r="G11" s="10">
        <f t="shared" si="0"/>
        <v>0</v>
      </c>
      <c r="H11" s="10">
        <f t="shared" si="1"/>
        <v>0</v>
      </c>
      <c r="I11" s="11"/>
      <c r="J11" s="11"/>
    </row>
    <row r="12" spans="1:10" ht="32.25" customHeight="1" x14ac:dyDescent="0.25">
      <c r="A12" s="2" t="s">
        <v>18</v>
      </c>
      <c r="B12" s="2">
        <v>162430</v>
      </c>
      <c r="C12" s="1" t="s">
        <v>19</v>
      </c>
      <c r="D12" s="2" t="s">
        <v>20</v>
      </c>
      <c r="E12" s="2">
        <v>24</v>
      </c>
      <c r="F12" s="2"/>
      <c r="G12" s="10">
        <f t="shared" si="0"/>
        <v>0</v>
      </c>
      <c r="H12" s="10">
        <f t="shared" si="1"/>
        <v>0</v>
      </c>
      <c r="I12" s="11"/>
      <c r="J12" s="11"/>
    </row>
    <row r="13" spans="1:10" ht="32.25" customHeight="1" x14ac:dyDescent="0.25">
      <c r="A13" s="2" t="s">
        <v>21</v>
      </c>
      <c r="B13" s="2">
        <v>162431</v>
      </c>
      <c r="C13" s="1" t="s">
        <v>22</v>
      </c>
      <c r="D13" s="2" t="s">
        <v>15</v>
      </c>
      <c r="E13" s="2">
        <v>48</v>
      </c>
      <c r="F13" s="2"/>
      <c r="G13" s="10">
        <f t="shared" si="0"/>
        <v>0</v>
      </c>
      <c r="H13" s="10">
        <f t="shared" si="1"/>
        <v>0</v>
      </c>
      <c r="I13" s="11"/>
      <c r="J13" s="11"/>
    </row>
    <row r="14" spans="1:10" ht="42.75" x14ac:dyDescent="0.25">
      <c r="A14" s="2" t="s">
        <v>23</v>
      </c>
      <c r="B14" s="2">
        <v>162432</v>
      </c>
      <c r="C14" s="1" t="s">
        <v>24</v>
      </c>
      <c r="D14" s="2" t="s">
        <v>20</v>
      </c>
      <c r="E14" s="2">
        <v>24</v>
      </c>
      <c r="F14" s="2"/>
      <c r="G14" s="10">
        <f t="shared" si="0"/>
        <v>0</v>
      </c>
      <c r="H14" s="10">
        <f t="shared" si="1"/>
        <v>0</v>
      </c>
      <c r="I14" s="11"/>
      <c r="J14" s="11"/>
    </row>
    <row r="15" spans="1:10" ht="42.75" x14ac:dyDescent="0.25">
      <c r="A15" s="2" t="s">
        <v>25</v>
      </c>
      <c r="B15" s="2">
        <v>162463</v>
      </c>
      <c r="C15" s="1" t="s">
        <v>26</v>
      </c>
      <c r="D15" s="2" t="s">
        <v>27</v>
      </c>
      <c r="E15" s="2">
        <v>1950</v>
      </c>
      <c r="F15" s="10"/>
      <c r="G15" s="10">
        <f t="shared" si="0"/>
        <v>0</v>
      </c>
      <c r="H15" s="10">
        <f t="shared" si="1"/>
        <v>0</v>
      </c>
      <c r="I15" s="11"/>
      <c r="J15" s="11"/>
    </row>
    <row r="16" spans="1:10" ht="24" customHeight="1" x14ac:dyDescent="0.25">
      <c r="A16" s="20"/>
      <c r="B16" s="20"/>
      <c r="C16" s="20"/>
      <c r="D16" s="15" t="s">
        <v>28</v>
      </c>
      <c r="E16" s="15"/>
      <c r="F16" s="15"/>
      <c r="G16" s="15"/>
      <c r="H16" s="10">
        <f>TRUNC(SUM(H9:H15),2)</f>
        <v>0</v>
      </c>
      <c r="I16" s="11"/>
      <c r="J16" s="11"/>
    </row>
    <row r="17" spans="1:10" ht="30.75" customHeight="1" x14ac:dyDescent="0.25">
      <c r="A17" s="3">
        <v>2</v>
      </c>
      <c r="B17" s="15" t="s">
        <v>29</v>
      </c>
      <c r="C17" s="15"/>
      <c r="D17" s="15"/>
      <c r="E17" s="15"/>
      <c r="F17" s="15"/>
      <c r="G17" s="15"/>
      <c r="H17" s="15"/>
      <c r="I17" s="11"/>
      <c r="J17" s="11"/>
    </row>
    <row r="18" spans="1:10" ht="28.5" x14ac:dyDescent="0.25">
      <c r="A18" s="2" t="s">
        <v>30</v>
      </c>
      <c r="B18" s="19">
        <v>162434</v>
      </c>
      <c r="C18" s="1" t="s">
        <v>31</v>
      </c>
      <c r="D18" s="2" t="s">
        <v>32</v>
      </c>
      <c r="E18" s="2">
        <v>257</v>
      </c>
      <c r="F18" s="10"/>
      <c r="G18" s="10">
        <f>TRUNC(F18*(1+$H$4),2)</f>
        <v>0</v>
      </c>
      <c r="H18" s="10">
        <f t="shared" ref="H18:H50" si="2">TRUNC(E18*G18,2)</f>
        <v>0</v>
      </c>
      <c r="I18" s="11"/>
      <c r="J18" s="11"/>
    </row>
    <row r="19" spans="1:10" ht="28.5" x14ac:dyDescent="0.25">
      <c r="A19" s="2" t="s">
        <v>33</v>
      </c>
      <c r="B19" s="19"/>
      <c r="C19" s="1" t="s">
        <v>34</v>
      </c>
      <c r="D19" s="2" t="s">
        <v>32</v>
      </c>
      <c r="E19" s="2">
        <v>26</v>
      </c>
      <c r="F19" s="10"/>
      <c r="G19" s="10">
        <f t="shared" ref="G19:G50" si="3">TRUNC(F19*(1+$H$4),2)</f>
        <v>0</v>
      </c>
      <c r="H19" s="10">
        <f t="shared" si="2"/>
        <v>0</v>
      </c>
      <c r="I19" s="11"/>
      <c r="J19" s="11"/>
    </row>
    <row r="20" spans="1:10" ht="42.75" x14ac:dyDescent="0.25">
      <c r="A20" s="2" t="s">
        <v>35</v>
      </c>
      <c r="B20" s="19"/>
      <c r="C20" s="12" t="s">
        <v>36</v>
      </c>
      <c r="D20" s="2" t="s">
        <v>32</v>
      </c>
      <c r="E20" s="2">
        <v>54</v>
      </c>
      <c r="F20" s="10"/>
      <c r="G20" s="10">
        <f t="shared" si="3"/>
        <v>0</v>
      </c>
      <c r="H20" s="10">
        <f t="shared" si="2"/>
        <v>0</v>
      </c>
      <c r="I20" s="11"/>
      <c r="J20" s="11"/>
    </row>
    <row r="21" spans="1:10" ht="42.75" x14ac:dyDescent="0.25">
      <c r="A21" s="2" t="s">
        <v>37</v>
      </c>
      <c r="B21" s="19"/>
      <c r="C21" s="12" t="s">
        <v>38</v>
      </c>
      <c r="D21" s="2" t="s">
        <v>32</v>
      </c>
      <c r="E21" s="2">
        <v>21</v>
      </c>
      <c r="F21" s="10"/>
      <c r="G21" s="10">
        <f t="shared" si="3"/>
        <v>0</v>
      </c>
      <c r="H21" s="10">
        <f t="shared" si="2"/>
        <v>0</v>
      </c>
      <c r="I21" s="11"/>
      <c r="J21" s="11"/>
    </row>
    <row r="22" spans="1:10" ht="37.5" customHeight="1" x14ac:dyDescent="0.25">
      <c r="A22" s="2" t="s">
        <v>39</v>
      </c>
      <c r="B22" s="19"/>
      <c r="C22" s="1" t="s">
        <v>40</v>
      </c>
      <c r="D22" s="2" t="s">
        <v>12</v>
      </c>
      <c r="E22" s="2">
        <v>140</v>
      </c>
      <c r="F22" s="10"/>
      <c r="G22" s="10">
        <f t="shared" si="3"/>
        <v>0</v>
      </c>
      <c r="H22" s="10">
        <f t="shared" si="2"/>
        <v>0</v>
      </c>
      <c r="I22" s="11"/>
      <c r="J22" s="11"/>
    </row>
    <row r="23" spans="1:10" ht="32.25" customHeight="1" x14ac:dyDescent="0.25">
      <c r="A23" s="2" t="s">
        <v>41</v>
      </c>
      <c r="B23" s="19"/>
      <c r="C23" s="1" t="s">
        <v>42</v>
      </c>
      <c r="D23" s="2" t="s">
        <v>12</v>
      </c>
      <c r="E23" s="2">
        <v>54</v>
      </c>
      <c r="F23" s="10"/>
      <c r="G23" s="10">
        <f t="shared" si="3"/>
        <v>0</v>
      </c>
      <c r="H23" s="10">
        <f t="shared" si="2"/>
        <v>0</v>
      </c>
      <c r="I23" s="11"/>
      <c r="J23" s="11"/>
    </row>
    <row r="24" spans="1:10" ht="42.75" x14ac:dyDescent="0.25">
      <c r="A24" s="2" t="s">
        <v>43</v>
      </c>
      <c r="B24" s="19"/>
      <c r="C24" s="1" t="s">
        <v>44</v>
      </c>
      <c r="D24" s="2" t="s">
        <v>12</v>
      </c>
      <c r="E24" s="2">
        <v>129</v>
      </c>
      <c r="F24" s="10"/>
      <c r="G24" s="10">
        <f t="shared" si="3"/>
        <v>0</v>
      </c>
      <c r="H24" s="10">
        <f t="shared" si="2"/>
        <v>0</v>
      </c>
      <c r="I24" s="11"/>
      <c r="J24" s="11"/>
    </row>
    <row r="25" spans="1:10" ht="42.75" x14ac:dyDescent="0.25">
      <c r="A25" s="2" t="s">
        <v>45</v>
      </c>
      <c r="B25" s="19"/>
      <c r="C25" s="1" t="s">
        <v>46</v>
      </c>
      <c r="D25" s="2" t="s">
        <v>12</v>
      </c>
      <c r="E25" s="2">
        <v>129</v>
      </c>
      <c r="F25" s="10"/>
      <c r="G25" s="10">
        <f t="shared" si="3"/>
        <v>0</v>
      </c>
      <c r="H25" s="10">
        <f t="shared" si="2"/>
        <v>0</v>
      </c>
      <c r="I25" s="11"/>
      <c r="J25" s="11"/>
    </row>
    <row r="26" spans="1:10" ht="28.5" x14ac:dyDescent="0.25">
      <c r="A26" s="2" t="s">
        <v>47</v>
      </c>
      <c r="B26" s="19"/>
      <c r="C26" s="1" t="s">
        <v>48</v>
      </c>
      <c r="D26" s="2" t="s">
        <v>12</v>
      </c>
      <c r="E26" s="2">
        <v>129</v>
      </c>
      <c r="F26" s="10"/>
      <c r="G26" s="10">
        <f t="shared" si="3"/>
        <v>0</v>
      </c>
      <c r="H26" s="10">
        <f t="shared" si="2"/>
        <v>0</v>
      </c>
      <c r="I26" s="11"/>
      <c r="J26" s="11"/>
    </row>
    <row r="27" spans="1:10" ht="35.25" customHeight="1" x14ac:dyDescent="0.25">
      <c r="A27" s="2" t="s">
        <v>49</v>
      </c>
      <c r="B27" s="19"/>
      <c r="C27" s="1" t="s">
        <v>50</v>
      </c>
      <c r="D27" s="2" t="s">
        <v>12</v>
      </c>
      <c r="E27" s="2">
        <v>536</v>
      </c>
      <c r="F27" s="10"/>
      <c r="G27" s="10">
        <f t="shared" si="3"/>
        <v>0</v>
      </c>
      <c r="H27" s="10">
        <f t="shared" si="2"/>
        <v>0</v>
      </c>
      <c r="I27" s="11"/>
      <c r="J27" s="11"/>
    </row>
    <row r="28" spans="1:10" ht="28.5" x14ac:dyDescent="0.25">
      <c r="A28" s="2" t="s">
        <v>51</v>
      </c>
      <c r="B28" s="19"/>
      <c r="C28" s="1" t="s">
        <v>52</v>
      </c>
      <c r="D28" s="2" t="s">
        <v>12</v>
      </c>
      <c r="E28" s="2">
        <v>343</v>
      </c>
      <c r="F28" s="10"/>
      <c r="G28" s="10">
        <f t="shared" si="3"/>
        <v>0</v>
      </c>
      <c r="H28" s="10">
        <f t="shared" si="2"/>
        <v>0</v>
      </c>
      <c r="I28" s="11"/>
      <c r="J28" s="11"/>
    </row>
    <row r="29" spans="1:10" ht="28.5" x14ac:dyDescent="0.25">
      <c r="A29" s="2" t="s">
        <v>53</v>
      </c>
      <c r="B29" s="19"/>
      <c r="C29" s="1" t="s">
        <v>54</v>
      </c>
      <c r="D29" s="2" t="s">
        <v>12</v>
      </c>
      <c r="E29" s="2">
        <v>284</v>
      </c>
      <c r="F29" s="10"/>
      <c r="G29" s="10">
        <f t="shared" si="3"/>
        <v>0</v>
      </c>
      <c r="H29" s="10">
        <f t="shared" si="2"/>
        <v>0</v>
      </c>
      <c r="I29" s="11"/>
      <c r="J29" s="11"/>
    </row>
    <row r="30" spans="1:10" ht="28.5" x14ac:dyDescent="0.25">
      <c r="A30" s="2" t="s">
        <v>55</v>
      </c>
      <c r="B30" s="19"/>
      <c r="C30" s="1" t="s">
        <v>56</v>
      </c>
      <c r="D30" s="2" t="s">
        <v>12</v>
      </c>
      <c r="E30" s="2">
        <v>257</v>
      </c>
      <c r="F30" s="10"/>
      <c r="G30" s="10">
        <f t="shared" si="3"/>
        <v>0</v>
      </c>
      <c r="H30" s="10">
        <f t="shared" si="2"/>
        <v>0</v>
      </c>
      <c r="I30" s="11"/>
      <c r="J30" s="11"/>
    </row>
    <row r="31" spans="1:10" ht="32.25" customHeight="1" x14ac:dyDescent="0.25">
      <c r="A31" s="2" t="s">
        <v>57</v>
      </c>
      <c r="B31" s="19"/>
      <c r="C31" s="1" t="s">
        <v>58</v>
      </c>
      <c r="D31" s="2" t="s">
        <v>12</v>
      </c>
      <c r="E31" s="2">
        <v>257</v>
      </c>
      <c r="F31" s="10"/>
      <c r="G31" s="10">
        <f t="shared" si="3"/>
        <v>0</v>
      </c>
      <c r="H31" s="10">
        <f t="shared" si="2"/>
        <v>0</v>
      </c>
      <c r="I31" s="11"/>
      <c r="J31" s="11"/>
    </row>
    <row r="32" spans="1:10" ht="28.5" x14ac:dyDescent="0.25">
      <c r="A32" s="2" t="s">
        <v>59</v>
      </c>
      <c r="B32" s="19"/>
      <c r="C32" s="1" t="s">
        <v>60</v>
      </c>
      <c r="D32" s="2" t="s">
        <v>12</v>
      </c>
      <c r="E32" s="2">
        <v>536</v>
      </c>
      <c r="F32" s="10"/>
      <c r="G32" s="10">
        <f t="shared" si="3"/>
        <v>0</v>
      </c>
      <c r="H32" s="10">
        <f t="shared" si="2"/>
        <v>0</v>
      </c>
      <c r="I32" s="11"/>
      <c r="J32" s="11"/>
    </row>
    <row r="33" spans="1:10" ht="28.5" x14ac:dyDescent="0.25">
      <c r="A33" s="2" t="s">
        <v>61</v>
      </c>
      <c r="B33" s="19"/>
      <c r="C33" s="1" t="s">
        <v>62</v>
      </c>
      <c r="D33" s="2" t="s">
        <v>12</v>
      </c>
      <c r="E33" s="2">
        <v>536</v>
      </c>
      <c r="F33" s="10"/>
      <c r="G33" s="10">
        <f t="shared" si="3"/>
        <v>0</v>
      </c>
      <c r="H33" s="10">
        <f t="shared" si="2"/>
        <v>0</v>
      </c>
      <c r="I33" s="11"/>
      <c r="J33" s="11"/>
    </row>
    <row r="34" spans="1:10" ht="28.5" x14ac:dyDescent="0.25">
      <c r="A34" s="2" t="s">
        <v>63</v>
      </c>
      <c r="B34" s="19"/>
      <c r="C34" s="1" t="s">
        <v>64</v>
      </c>
      <c r="D34" s="2" t="s">
        <v>12</v>
      </c>
      <c r="E34" s="2">
        <v>129</v>
      </c>
      <c r="F34" s="10"/>
      <c r="G34" s="10">
        <f t="shared" si="3"/>
        <v>0</v>
      </c>
      <c r="H34" s="10">
        <f t="shared" si="2"/>
        <v>0</v>
      </c>
      <c r="I34" s="11"/>
      <c r="J34" s="11"/>
    </row>
    <row r="35" spans="1:10" ht="32.25" customHeight="1" x14ac:dyDescent="0.25">
      <c r="A35" s="2" t="s">
        <v>65</v>
      </c>
      <c r="B35" s="19"/>
      <c r="C35" s="1" t="s">
        <v>66</v>
      </c>
      <c r="D35" s="2" t="s">
        <v>12</v>
      </c>
      <c r="E35" s="2">
        <v>32</v>
      </c>
      <c r="F35" s="10"/>
      <c r="G35" s="10">
        <f t="shared" si="3"/>
        <v>0</v>
      </c>
      <c r="H35" s="10">
        <f t="shared" si="2"/>
        <v>0</v>
      </c>
      <c r="I35" s="11"/>
      <c r="J35" s="11"/>
    </row>
    <row r="36" spans="1:10" ht="32.25" customHeight="1" x14ac:dyDescent="0.25">
      <c r="A36" s="2" t="s">
        <v>67</v>
      </c>
      <c r="B36" s="19"/>
      <c r="C36" s="1" t="s">
        <v>68</v>
      </c>
      <c r="D36" s="2" t="s">
        <v>12</v>
      </c>
      <c r="E36" s="2">
        <v>914</v>
      </c>
      <c r="F36" s="10"/>
      <c r="G36" s="10">
        <f t="shared" si="3"/>
        <v>0</v>
      </c>
      <c r="H36" s="10">
        <f t="shared" si="2"/>
        <v>0</v>
      </c>
      <c r="I36" s="11"/>
      <c r="J36" s="11"/>
    </row>
    <row r="37" spans="1:10" ht="32.25" customHeight="1" x14ac:dyDescent="0.25">
      <c r="A37" s="2" t="s">
        <v>69</v>
      </c>
      <c r="B37" s="19"/>
      <c r="C37" s="1" t="s">
        <v>70</v>
      </c>
      <c r="D37" s="2" t="s">
        <v>12</v>
      </c>
      <c r="E37" s="2">
        <v>263</v>
      </c>
      <c r="F37" s="10"/>
      <c r="G37" s="10">
        <f t="shared" si="3"/>
        <v>0</v>
      </c>
      <c r="H37" s="10">
        <f t="shared" si="2"/>
        <v>0</v>
      </c>
      <c r="I37" s="11"/>
      <c r="J37" s="11"/>
    </row>
    <row r="38" spans="1:10" ht="32.25" customHeight="1" x14ac:dyDescent="0.25">
      <c r="A38" s="2" t="s">
        <v>71</v>
      </c>
      <c r="B38" s="19"/>
      <c r="C38" s="1" t="s">
        <v>72</v>
      </c>
      <c r="D38" s="2" t="s">
        <v>12</v>
      </c>
      <c r="E38" s="2">
        <v>54</v>
      </c>
      <c r="F38" s="10"/>
      <c r="G38" s="10">
        <f t="shared" si="3"/>
        <v>0</v>
      </c>
      <c r="H38" s="10">
        <f t="shared" si="2"/>
        <v>0</v>
      </c>
      <c r="I38" s="11"/>
      <c r="J38" s="11"/>
    </row>
    <row r="39" spans="1:10" ht="28.5" x14ac:dyDescent="0.25">
      <c r="A39" s="2" t="s">
        <v>73</v>
      </c>
      <c r="B39" s="19"/>
      <c r="C39" s="1" t="s">
        <v>74</v>
      </c>
      <c r="D39" s="2" t="s">
        <v>12</v>
      </c>
      <c r="E39" s="2">
        <v>54</v>
      </c>
      <c r="F39" s="10"/>
      <c r="G39" s="10">
        <f t="shared" si="3"/>
        <v>0</v>
      </c>
      <c r="H39" s="10">
        <f t="shared" si="2"/>
        <v>0</v>
      </c>
      <c r="I39" s="11"/>
      <c r="J39" s="11"/>
    </row>
    <row r="40" spans="1:10" ht="32.25" customHeight="1" x14ac:dyDescent="0.25">
      <c r="A40" s="2" t="s">
        <v>75</v>
      </c>
      <c r="B40" s="19"/>
      <c r="C40" s="1" t="s">
        <v>76</v>
      </c>
      <c r="D40" s="2" t="s">
        <v>12</v>
      </c>
      <c r="E40" s="2">
        <v>107</v>
      </c>
      <c r="F40" s="10"/>
      <c r="G40" s="10">
        <f t="shared" si="3"/>
        <v>0</v>
      </c>
      <c r="H40" s="10">
        <f t="shared" si="2"/>
        <v>0</v>
      </c>
      <c r="I40" s="11"/>
      <c r="J40" s="11"/>
    </row>
    <row r="41" spans="1:10" ht="28.5" x14ac:dyDescent="0.25">
      <c r="A41" s="2" t="s">
        <v>77</v>
      </c>
      <c r="B41" s="19"/>
      <c r="C41" s="1" t="s">
        <v>78</v>
      </c>
      <c r="D41" s="2" t="s">
        <v>12</v>
      </c>
      <c r="E41" s="2">
        <v>50</v>
      </c>
      <c r="F41" s="10"/>
      <c r="G41" s="10">
        <f t="shared" si="3"/>
        <v>0</v>
      </c>
      <c r="H41" s="10">
        <f t="shared" si="2"/>
        <v>0</v>
      </c>
      <c r="I41" s="11"/>
      <c r="J41" s="11"/>
    </row>
    <row r="42" spans="1:10" ht="28.5" x14ac:dyDescent="0.25">
      <c r="A42" s="2" t="s">
        <v>79</v>
      </c>
      <c r="B42" s="19"/>
      <c r="C42" s="1" t="s">
        <v>80</v>
      </c>
      <c r="D42" s="2" t="s">
        <v>12</v>
      </c>
      <c r="E42" s="2">
        <v>25</v>
      </c>
      <c r="F42" s="10"/>
      <c r="G42" s="10">
        <f t="shared" si="3"/>
        <v>0</v>
      </c>
      <c r="H42" s="10">
        <f t="shared" si="2"/>
        <v>0</v>
      </c>
      <c r="I42" s="11"/>
      <c r="J42" s="11"/>
    </row>
    <row r="43" spans="1:10" ht="28.5" x14ac:dyDescent="0.25">
      <c r="A43" s="2" t="s">
        <v>81</v>
      </c>
      <c r="B43" s="19"/>
      <c r="C43" s="1" t="s">
        <v>82</v>
      </c>
      <c r="D43" s="2" t="s">
        <v>12</v>
      </c>
      <c r="E43" s="2">
        <v>26</v>
      </c>
      <c r="F43" s="10"/>
      <c r="G43" s="10">
        <f t="shared" si="3"/>
        <v>0</v>
      </c>
      <c r="H43" s="10">
        <f t="shared" si="2"/>
        <v>0</v>
      </c>
      <c r="I43" s="11"/>
      <c r="J43" s="11"/>
    </row>
    <row r="44" spans="1:10" ht="28.5" x14ac:dyDescent="0.25">
      <c r="A44" s="2" t="s">
        <v>83</v>
      </c>
      <c r="B44" s="19"/>
      <c r="C44" s="1" t="s">
        <v>84</v>
      </c>
      <c r="D44" s="2" t="s">
        <v>12</v>
      </c>
      <c r="E44" s="2">
        <v>26</v>
      </c>
      <c r="F44" s="10"/>
      <c r="G44" s="10">
        <f t="shared" si="3"/>
        <v>0</v>
      </c>
      <c r="H44" s="10">
        <f t="shared" si="2"/>
        <v>0</v>
      </c>
      <c r="I44" s="11"/>
      <c r="J44" s="11"/>
    </row>
    <row r="45" spans="1:10" ht="28.5" x14ac:dyDescent="0.25">
      <c r="A45" s="2" t="s">
        <v>85</v>
      </c>
      <c r="B45" s="19"/>
      <c r="C45" s="1" t="s">
        <v>86</v>
      </c>
      <c r="D45" s="2" t="s">
        <v>12</v>
      </c>
      <c r="E45" s="2">
        <v>107</v>
      </c>
      <c r="F45" s="10"/>
      <c r="G45" s="10">
        <f t="shared" si="3"/>
        <v>0</v>
      </c>
      <c r="H45" s="10">
        <f t="shared" si="2"/>
        <v>0</v>
      </c>
      <c r="I45" s="11"/>
      <c r="J45" s="11"/>
    </row>
    <row r="46" spans="1:10" ht="28.5" x14ac:dyDescent="0.25">
      <c r="A46" s="2" t="s">
        <v>87</v>
      </c>
      <c r="B46" s="19"/>
      <c r="C46" s="1" t="s">
        <v>88</v>
      </c>
      <c r="D46" s="2" t="s">
        <v>32</v>
      </c>
      <c r="E46" s="2">
        <v>237</v>
      </c>
      <c r="F46" s="10"/>
      <c r="G46" s="10">
        <f t="shared" si="3"/>
        <v>0</v>
      </c>
      <c r="H46" s="10">
        <f t="shared" si="2"/>
        <v>0</v>
      </c>
      <c r="I46" s="11"/>
      <c r="J46" s="11"/>
    </row>
    <row r="47" spans="1:10" x14ac:dyDescent="0.25">
      <c r="A47" s="2" t="s">
        <v>89</v>
      </c>
      <c r="B47" s="19"/>
      <c r="C47" s="1" t="s">
        <v>90</v>
      </c>
      <c r="D47" s="2" t="s">
        <v>12</v>
      </c>
      <c r="E47" s="2">
        <v>32</v>
      </c>
      <c r="F47" s="10"/>
      <c r="G47" s="10">
        <f t="shared" si="3"/>
        <v>0</v>
      </c>
      <c r="H47" s="10">
        <f t="shared" si="2"/>
        <v>0</v>
      </c>
      <c r="I47" s="11"/>
      <c r="J47" s="11"/>
    </row>
    <row r="48" spans="1:10" x14ac:dyDescent="0.25">
      <c r="A48" s="2" t="s">
        <v>91</v>
      </c>
      <c r="B48" s="19"/>
      <c r="C48" s="1" t="s">
        <v>92</v>
      </c>
      <c r="D48" s="2" t="s">
        <v>32</v>
      </c>
      <c r="E48" s="2">
        <v>24</v>
      </c>
      <c r="F48" s="10"/>
      <c r="G48" s="10">
        <f t="shared" si="3"/>
        <v>0</v>
      </c>
      <c r="H48" s="10">
        <f t="shared" si="2"/>
        <v>0</v>
      </c>
      <c r="I48" s="11"/>
      <c r="J48" s="11"/>
    </row>
    <row r="49" spans="1:10" x14ac:dyDescent="0.25">
      <c r="A49" s="2" t="s">
        <v>93</v>
      </c>
      <c r="B49" s="19"/>
      <c r="C49" s="1" t="s">
        <v>94</v>
      </c>
      <c r="D49" s="2" t="s">
        <v>12</v>
      </c>
      <c r="E49" s="2">
        <v>64</v>
      </c>
      <c r="F49" s="10"/>
      <c r="G49" s="10">
        <f t="shared" si="3"/>
        <v>0</v>
      </c>
      <c r="H49" s="10">
        <f t="shared" si="2"/>
        <v>0</v>
      </c>
      <c r="I49" s="11"/>
      <c r="J49" s="11"/>
    </row>
    <row r="50" spans="1:10" ht="28.5" x14ac:dyDescent="0.25">
      <c r="A50" s="2" t="s">
        <v>95</v>
      </c>
      <c r="B50" s="19"/>
      <c r="C50" s="1" t="s">
        <v>96</v>
      </c>
      <c r="D50" s="2" t="s">
        <v>12</v>
      </c>
      <c r="E50" s="2">
        <v>241</v>
      </c>
      <c r="F50" s="10"/>
      <c r="G50" s="10">
        <f t="shared" si="3"/>
        <v>0</v>
      </c>
      <c r="H50" s="10">
        <f t="shared" si="2"/>
        <v>0</v>
      </c>
      <c r="I50" s="11"/>
      <c r="J50" s="11"/>
    </row>
    <row r="51" spans="1:10" ht="23.25" customHeight="1" x14ac:dyDescent="0.25">
      <c r="A51" s="20"/>
      <c r="B51" s="20"/>
      <c r="C51" s="20"/>
      <c r="D51" s="15" t="s">
        <v>97</v>
      </c>
      <c r="E51" s="15"/>
      <c r="F51" s="15"/>
      <c r="G51" s="15"/>
      <c r="H51" s="10">
        <f>TRUNC(SUM(H18:H50),2)</f>
        <v>0</v>
      </c>
      <c r="J51" s="11"/>
    </row>
    <row r="52" spans="1:10" ht="23.25" customHeight="1" x14ac:dyDescent="0.25">
      <c r="A52" s="15" t="s">
        <v>98</v>
      </c>
      <c r="B52" s="15"/>
      <c r="C52" s="15"/>
      <c r="D52" s="15"/>
      <c r="E52" s="15"/>
      <c r="F52" s="15"/>
      <c r="G52" s="15"/>
      <c r="H52" s="14">
        <f>TRUNC(H16+H51,2)</f>
        <v>0</v>
      </c>
      <c r="J52" s="11"/>
    </row>
  </sheetData>
  <mergeCells count="14">
    <mergeCell ref="A51:C51"/>
    <mergeCell ref="D51:G51"/>
    <mergeCell ref="A52:G52"/>
    <mergeCell ref="F4:G5"/>
    <mergeCell ref="A6:H6"/>
    <mergeCell ref="B8:H8"/>
    <mergeCell ref="A16:C16"/>
    <mergeCell ref="D16:G16"/>
    <mergeCell ref="B17:H17"/>
    <mergeCell ref="A2:H3"/>
    <mergeCell ref="A4:E4"/>
    <mergeCell ref="A5:E5"/>
    <mergeCell ref="H4:H5"/>
    <mergeCell ref="B18:B50"/>
  </mergeCells>
  <printOptions horizontalCentered="1"/>
  <pageMargins left="0.51180555555555596" right="0.406944444444444" top="0.61180555555555605" bottom="0.40347222222222201" header="0.511811023622047" footer="0.511811023622047"/>
  <pageSetup paperSize="9" scale="62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Fábio Oliveira</cp:lastModifiedBy>
  <cp:revision>11</cp:revision>
  <dcterms:created xsi:type="dcterms:W3CDTF">2024-04-07T20:54:08Z</dcterms:created>
  <dcterms:modified xsi:type="dcterms:W3CDTF">2024-07-18T17:36:39Z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ActionId">
    <vt:lpwstr>65690adf-df65-47e3-bf72-2f07efc34db6</vt:lpwstr>
  </property>
  <property fmtid="{D5CDD505-2E9C-101B-9397-08002B2CF9AE}" pid="3" name="MSIP_Label_defa4170-0d19-0005-0004-bc88714345d2_ContentBits">
    <vt:lpwstr>0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etDate">
    <vt:lpwstr>2024-04-09T12:26:16Z</vt:lpwstr>
  </property>
  <property fmtid="{D5CDD505-2E9C-101B-9397-08002B2CF9AE}" pid="8" name="MSIP_Label_defa4170-0d19-0005-0004-bc88714345d2_SiteId">
    <vt:lpwstr>514b5756-7779-473b-af6f-8effe9fd0b91</vt:lpwstr>
  </property>
</Properties>
</file>