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 activeTab="1"/>
  </bookViews>
  <sheets>
    <sheet name="Planilha bases de concreto ATI" sheetId="2" r:id="rId1"/>
    <sheet name="Planilha bases de areia " sheetId="3" r:id="rId2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26" i="3" l="1"/>
  <c r="L26" i="3" s="1"/>
  <c r="K33" i="2"/>
  <c r="L33" i="2" s="1"/>
  <c r="K32" i="2" l="1"/>
  <c r="L32" i="2" s="1"/>
  <c r="K24" i="3"/>
  <c r="L24" i="3" s="1"/>
  <c r="K25" i="3"/>
  <c r="L25" i="3" s="1"/>
  <c r="K23" i="3"/>
  <c r="L23" i="3" s="1"/>
  <c r="K31" i="2"/>
  <c r="L31" i="2" s="1"/>
  <c r="K30" i="2"/>
  <c r="L30" i="2" s="1"/>
  <c r="K22" i="3"/>
  <c r="L22" i="3" s="1"/>
  <c r="K21" i="3"/>
  <c r="L21" i="3" s="1"/>
  <c r="K20" i="3"/>
  <c r="L20" i="3" s="1"/>
  <c r="K19" i="3"/>
  <c r="L19" i="3" s="1"/>
  <c r="K18" i="3"/>
  <c r="L18" i="3" s="1"/>
  <c r="K17" i="3"/>
  <c r="L17" i="3" s="1"/>
  <c r="K16" i="3"/>
  <c r="L16" i="3" s="1"/>
  <c r="K15" i="3"/>
  <c r="L15" i="3" s="1"/>
  <c r="K29" i="2"/>
  <c r="L29" i="2" s="1"/>
  <c r="K28" i="2"/>
  <c r="L28" i="2" s="1"/>
  <c r="K27" i="2"/>
  <c r="L27" i="2" s="1"/>
  <c r="K26" i="2"/>
  <c r="L26" i="2" s="1"/>
  <c r="K25" i="2"/>
  <c r="L25" i="2" s="1"/>
  <c r="K24" i="2"/>
  <c r="L24" i="2" s="1"/>
  <c r="K23" i="2"/>
  <c r="L23" i="2" s="1"/>
  <c r="K22" i="2"/>
  <c r="L22" i="2" s="1"/>
  <c r="K21" i="2"/>
  <c r="L21" i="2" s="1"/>
  <c r="K20" i="2"/>
  <c r="L20" i="2" s="1"/>
  <c r="K19" i="2"/>
  <c r="L19" i="2" s="1"/>
  <c r="K18" i="2"/>
  <c r="L18" i="2" s="1"/>
  <c r="K17" i="2"/>
  <c r="L17" i="2" s="1"/>
  <c r="K16" i="2"/>
  <c r="L16" i="2" s="1"/>
  <c r="K15" i="2"/>
  <c r="L15" i="2" s="1"/>
  <c r="L27" i="3" l="1"/>
  <c r="L34" i="2"/>
</calcChain>
</file>

<file path=xl/sharedStrings.xml><?xml version="1.0" encoding="utf-8"?>
<sst xmlns="http://schemas.openxmlformats.org/spreadsheetml/2006/main" count="168" uniqueCount="83">
  <si>
    <t>UN</t>
  </si>
  <si>
    <t>Prefeitura Municipal de Campinas</t>
  </si>
  <si>
    <t>Planilha Orçamentária</t>
  </si>
  <si>
    <t xml:space="preserve">Obra: Bases de academia para terceira idade                                           </t>
  </si>
  <si>
    <t>BDI: 20,35%</t>
  </si>
  <si>
    <t>Local:  Campinas - SP</t>
  </si>
  <si>
    <t>Item</t>
  </si>
  <si>
    <t>BASE DE CONCRETO - ACADEMIA PARA TERCEIRA IDADE</t>
  </si>
  <si>
    <t>BASE</t>
  </si>
  <si>
    <t>Código</t>
  </si>
  <si>
    <t>Descrição</t>
  </si>
  <si>
    <t>Unid.</t>
  </si>
  <si>
    <t>Quant.</t>
  </si>
  <si>
    <t>Valor Unit.</t>
  </si>
  <si>
    <t>Valor Unit. Com BDI</t>
  </si>
  <si>
    <t>Valor Total</t>
  </si>
  <si>
    <t>1.1</t>
  </si>
  <si>
    <t>SINAPI</t>
  </si>
  <si>
    <t>EXECUÇÃO DE PASSEIO (CALÇADA) OU PISO DE CONCRETO COM CONCRETO MOLDADO IN LOCO, USINADO, ACABAMENTO CONVENCIONAL, NÃO ARMADO. AF_08/2022</t>
  </si>
  <si>
    <t>M3</t>
  </si>
  <si>
    <t>1.2</t>
  </si>
  <si>
    <t>ARMAÇÃO PARA EXECUÇÃO DE RADIER, PISO DE CONCRETO OU LAJE SOBRE SOLO, COM USO DE TELA Q-92. AF_09/2021</t>
  </si>
  <si>
    <t>KG</t>
  </si>
  <si>
    <t>1.3</t>
  </si>
  <si>
    <t>CDHU</t>
  </si>
  <si>
    <t>11.20.050</t>
  </si>
  <si>
    <t>CORTE DE JUNTA DE DILATAÇÃO, COM SERRA DE DISCO DIAMANTADO PARA PISOS</t>
  </si>
  <si>
    <t>M</t>
  </si>
  <si>
    <t>1.4</t>
  </si>
  <si>
    <t>DEMOLIÇÃO DE LAJES, DE FORMA MECANIZADA COM MARTELETE, SEM REAPROVEITAMENTO. AF_12/2017</t>
  </si>
  <si>
    <t>1.5</t>
  </si>
  <si>
    <t>ESTACA BROCA DE CONCRETO, DIÂMETRO DE 20CM, ESCAVAÇÃO MANUAL COM TRADO CONCHA, COM ARMADURA DE ARRANQUE. AF_05/2020</t>
  </si>
  <si>
    <t>1.6</t>
  </si>
  <si>
    <t>MONTAGEM DE ARMADURA DE ESTACAS, DIÂMETRO = 10,0 MM. AF_09/2021_PS</t>
  </si>
  <si>
    <t>1.7</t>
  </si>
  <si>
    <t>MONTAGEM DE ARMADURA TRANSVERSAL DE ESTACAS DE SEÇÃO RETANGULAR, DIÂME KG CR 15,43
TRO = 6,30 MM. AF_09/2021_PS</t>
  </si>
  <si>
    <t>1.8</t>
  </si>
  <si>
    <t>LASTRO COM MATERIAL GRANULAR, APLICADO EM PISOS OU LAJES SOBRE SOLO, ESPESSURA DE *5 CM*. AF_08/2017</t>
  </si>
  <si>
    <t>1.9</t>
  </si>
  <si>
    <t>TRANSPORTE COM CAMINHÃO BASCULANTE DE 10 M³, EM VIA URBANA PAVIMENTADA, DMT ATÉ 30 KM (UNIDADE: M3XKM). AF_07/2020</t>
  </si>
  <si>
    <t>M3xKM</t>
  </si>
  <si>
    <t>1.10</t>
  </si>
  <si>
    <t xml:space="preserve">CAMINHÃO TOCO, PBT 16.000 KG, CARGA ÚTIL MÁX. 10.685 KG, DIST. ENTRE EIXOS 4,8 M, POTÊNCIA 189 CV, INCLUSIVE CARROCERIA FIXA ABERTA DE MADEIRA P/ TRANSPORTE GERAL DE CARGA SECA, DIMEN. APROX. 2,5 X 7,00 X 0,50 M - CHP DIURNO. AF_06/2014 </t>
  </si>
  <si>
    <t>CHP</t>
  </si>
  <si>
    <t>1.11</t>
  </si>
  <si>
    <t>PLANTIO DE GRAMA ESMERALDA OU SÃO CARLOS OU CURITIBANA, EM PLACAS. AF_05/2022</t>
  </si>
  <si>
    <t>M2</t>
  </si>
  <si>
    <t>1.12</t>
  </si>
  <si>
    <t>H</t>
  </si>
  <si>
    <t>1.13</t>
  </si>
  <si>
    <t>1.14</t>
  </si>
  <si>
    <t>1.15</t>
  </si>
  <si>
    <t>11.16.220</t>
  </si>
  <si>
    <t>NIVELAMENTO DE PISO EM CONCRETO COM ACABADORA DE SUPERFÍCIE</t>
  </si>
  <si>
    <t>1.16</t>
  </si>
  <si>
    <t>E.03.000.026513</t>
  </si>
  <si>
    <t>CHUMBADOR FISCHER BOLT DIÂMETRO = 1/2´ E COMPRIMENTO = 4´</t>
  </si>
  <si>
    <t>TOTAL</t>
  </si>
  <si>
    <t xml:space="preserve">Obra: Base de areia para playground                                             </t>
  </si>
  <si>
    <t>BASE DE AREIA - PLAYGROUND</t>
  </si>
  <si>
    <t>LASTRO COM MATERIAL GRANULAR (AREIA MÉDIA), APLICADO EM PISOS OU LAJES SOBRE SOLO, ESPESSURA DE *10 CM*. AF_07/2019</t>
  </si>
  <si>
    <t>TRANSPORTE COM CAMINHÃO BASCULANTE DE 10 M³, EM VIA URBANA PAVIMENTADA M3XKM, DMT ATÉ 30 KM (UNIDADE: M3XKM). AF_07/2020</t>
  </si>
  <si>
    <t>ASSENTAMENTO DE GUIA (MEIO-FIO) EM TRECHO RETO, CONFECCIONADA EM CONCRETO PRÉ-FABRICADO, DIMENSÕES 39X6,5X6,5X19 CM (COMPRIMENTO X BASE INFERIOR X BASE SUPERIOR X ALTURA), PARA DELIMITAÇÃO DE JARDINS, PRAÇAS OU PASSEIOS. AF_05/2016</t>
  </si>
  <si>
    <t>ARGAMASSA INDUSTRIALIZADA MULTIUSO, PARA REVESTIMENTO INTERNO E EXTERNO E ASSENTAMENTO DE BLOCOS DIVERSOS</t>
  </si>
  <si>
    <t>Data: 08/04/2024</t>
  </si>
  <si>
    <t>Boletim: SINAPI 02/24 e CDHU 02/24</t>
  </si>
  <si>
    <t>1.17</t>
  </si>
  <si>
    <t>1.18</t>
  </si>
  <si>
    <t>02.01.180</t>
  </si>
  <si>
    <t>Banheiro químico modelo Standard, com manutenção conforme
exigências da CETESB</t>
  </si>
  <si>
    <t>LEIS SOCIAIS(com oneração) DA FONTE SINAPI: 115,54% - horistas / 71,46% - mensalistas (Nota:Leis Sociais referentes à Lei Social base do SINAPI - Os preços unitários desta planilha orçamentária contêm a previsão das leis complementares do SINAPI, disponíveis no sítio eletrônico da Caixa Econômica Federal – CEF)</t>
  </si>
  <si>
    <t>unidxMês</t>
  </si>
  <si>
    <t>UnidxMês</t>
  </si>
  <si>
    <t>SOLDADOR COM ENCARGOS COMPLEMENTARES</t>
  </si>
  <si>
    <t>AUXILIAR DE SERRALHEIRO COM ENCARGOS COMPLEMENTARES</t>
  </si>
  <si>
    <t>SERRALHEIRO COM ENCARGOS COMPLEMENTARES</t>
  </si>
  <si>
    <t>AJUDANTE DE OPERAÇÃO EM GERAL COM ENCARGOS COMPLEMENTARES</t>
  </si>
  <si>
    <t>h</t>
  </si>
  <si>
    <t>CPU 01</t>
  </si>
  <si>
    <t>1.19</t>
  </si>
  <si>
    <t>CPU</t>
  </si>
  <si>
    <t>ADM. LOCAL</t>
  </si>
  <si>
    <t>UNID.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</si>
</sst>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R$ &quot;* #,##0.00_-;&quot;-R$ &quot;* #,##0.00_-;_-&quot;R$ &quot;* \-??_-;_-@_-"/>
    <numFmt numFmtId="166" formatCode="_-&quot;R$ &quot;* #,##0.000000000_-;&quot;-R$ &quot;* #,##0.000000000_-;_-&quot;R$ &quot;* \-??_-;_-@_-"/>
  </numFmts>
  <fonts count="5" x14ac:knownFonts="1">
    <font>
      <sz val="11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A6A6A6"/>
        <bgColor rgb="FFC0C0C0"/>
      </patternFill>
    </fill>
    <fill>
      <patternFill patternType="solid">
        <fgColor rgb="FFF2F2F2"/>
        <bgColor rgb="FFFFFFCC"/>
      </patternFill>
    </fill>
    <fill>
      <patternFill patternType="solid">
        <fgColor theme="6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4" fillId="0" borderId="0" applyBorder="0" applyProtection="0"/>
  </cellStyleXfs>
  <cellXfs count="42">
    <xf numFmtId="0" fontId="0" fillId="0" borderId="0" xfId="0"/>
    <xf numFmtId="164" fontId="0" fillId="0" borderId="0" xfId="1" applyFont="1" applyBorder="1" applyAlignment="1" applyProtection="1"/>
    <xf numFmtId="0" fontId="3" fillId="0" borderId="13" xfId="0" applyFont="1" applyBorder="1" applyAlignment="1">
      <alignment horizontal="left"/>
    </xf>
    <xf numFmtId="164" fontId="3" fillId="0" borderId="2" xfId="1" applyFont="1" applyBorder="1" applyAlignment="1" applyProtection="1"/>
    <xf numFmtId="0" fontId="3" fillId="2" borderId="3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4" fontId="3" fillId="2" borderId="6" xfId="1" applyFont="1" applyFill="1" applyBorder="1" applyAlignment="1" applyProtection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164" fontId="3" fillId="2" borderId="1" xfId="1" applyFont="1" applyFill="1" applyBorder="1" applyAlignment="1" applyProtection="1">
      <alignment horizont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0" fillId="0" borderId="5" xfId="1" applyFont="1" applyBorder="1" applyAlignment="1" applyProtection="1">
      <alignment horizontal="center" vertical="center"/>
    </xf>
    <xf numFmtId="164" fontId="0" fillId="3" borderId="6" xfId="1" applyFont="1" applyFill="1" applyBorder="1" applyAlignment="1" applyProtection="1">
      <alignment horizontal="center" vertical="center"/>
    </xf>
    <xf numFmtId="166" fontId="0" fillId="0" borderId="0" xfId="0" applyNumberFormat="1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3" fillId="2" borderId="5" xfId="0" applyFont="1" applyFill="1" applyBorder="1" applyAlignment="1"/>
    <xf numFmtId="0" fontId="3" fillId="2" borderId="8" xfId="0" applyFont="1" applyFill="1" applyBorder="1" applyAlignment="1"/>
    <xf numFmtId="0" fontId="3" fillId="2" borderId="1" xfId="0" applyFont="1" applyFill="1" applyBorder="1" applyAlignment="1"/>
    <xf numFmtId="164" fontId="3" fillId="2" borderId="15" xfId="0" applyNumberFormat="1" applyFont="1" applyFill="1" applyBorder="1" applyAlignment="1"/>
    <xf numFmtId="0" fontId="0" fillId="0" borderId="3" xfId="0" applyFont="1" applyBorder="1" applyAlignment="1">
      <alignment horizontal="center"/>
    </xf>
    <xf numFmtId="164" fontId="0" fillId="2" borderId="7" xfId="1" applyFont="1" applyFill="1" applyBorder="1" applyAlignment="1" applyProtection="1"/>
    <xf numFmtId="164" fontId="0" fillId="2" borderId="8" xfId="1" applyFont="1" applyFill="1" applyBorder="1" applyAlignment="1" applyProtection="1"/>
    <xf numFmtId="164" fontId="3" fillId="2" borderId="9" xfId="1" applyFont="1" applyFill="1" applyBorder="1" applyAlignment="1" applyProtection="1"/>
    <xf numFmtId="164" fontId="0" fillId="4" borderId="1" xfId="1" applyFont="1" applyFill="1" applyBorder="1" applyAlignment="1" applyProtection="1">
      <alignment horizontal="center" vertical="center"/>
    </xf>
    <xf numFmtId="0" fontId="3" fillId="0" borderId="14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top"/>
    </xf>
    <xf numFmtId="0" fontId="3" fillId="0" borderId="12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164" fontId="3" fillId="0" borderId="6" xfId="1" applyFont="1" applyBorder="1" applyAlignment="1" applyProtection="1">
      <alignment horizontal="center" wrapText="1"/>
    </xf>
    <xf numFmtId="164" fontId="3" fillId="2" borderId="9" xfId="1" applyFont="1" applyFill="1" applyBorder="1" applyAlignment="1" applyProtection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57960</xdr:colOff>
      <xdr:row>4</xdr:row>
      <xdr:rowOff>55440</xdr:rowOff>
    </xdr:from>
    <xdr:to>
      <xdr:col>4</xdr:col>
      <xdr:colOff>627840</xdr:colOff>
      <xdr:row>7</xdr:row>
      <xdr:rowOff>454320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410040" y="417240"/>
          <a:ext cx="1195560" cy="10180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57600</xdr:colOff>
      <xdr:row>4</xdr:row>
      <xdr:rowOff>31320</xdr:rowOff>
    </xdr:from>
    <xdr:to>
      <xdr:col>4</xdr:col>
      <xdr:colOff>627840</xdr:colOff>
      <xdr:row>7</xdr:row>
      <xdr:rowOff>212354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409680" y="735840"/>
          <a:ext cx="1195920" cy="83052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34"/>
  <sheetViews>
    <sheetView topLeftCell="A5" zoomScale="85" zoomScaleNormal="85" workbookViewId="0">
      <selection activeCell="S12" sqref="S12"/>
    </sheetView>
  </sheetViews>
  <sheetFormatPr defaultRowHeight="15" x14ac:dyDescent="0.25"/>
  <cols>
    <col min="1" max="1" width="2.42578125" customWidth="1"/>
    <col min="2" max="2" width="2.5703125" customWidth="1"/>
    <col min="3" max="3" width="9.140625" hidden="1" customWidth="1"/>
    <col min="4" max="4" width="8.85546875" customWidth="1"/>
    <col min="5" max="5" width="11.140625" customWidth="1"/>
    <col min="6" max="6" width="15" customWidth="1"/>
    <col min="7" max="7" width="54.85546875" customWidth="1"/>
    <col min="8" max="8" width="10.5703125" customWidth="1"/>
    <col min="9" max="9" width="8.7109375" customWidth="1"/>
    <col min="10" max="10" width="16.42578125" style="1" customWidth="1"/>
    <col min="11" max="11" width="20.140625" style="1" customWidth="1"/>
    <col min="12" max="12" width="24.7109375" style="1" customWidth="1"/>
    <col min="13" max="13" width="22.28515625" customWidth="1"/>
    <col min="14" max="14" width="14.42578125" customWidth="1"/>
    <col min="15" max="1024" width="8.7109375" customWidth="1"/>
  </cols>
  <sheetData>
    <row r="2" spans="4:13" ht="13.5" customHeight="1" x14ac:dyDescent="0.25"/>
    <row r="3" spans="4:13" hidden="1" x14ac:dyDescent="0.25"/>
    <row r="4" spans="4:13" hidden="1" x14ac:dyDescent="0.25"/>
    <row r="5" spans="4:13" x14ac:dyDescent="0.25">
      <c r="D5" s="35" t="s">
        <v>1</v>
      </c>
      <c r="E5" s="35"/>
      <c r="F5" s="35"/>
      <c r="G5" s="35"/>
      <c r="H5" s="35"/>
      <c r="I5" s="35"/>
      <c r="J5" s="35"/>
      <c r="K5" s="35"/>
      <c r="L5" s="35"/>
    </row>
    <row r="6" spans="4:13" x14ac:dyDescent="0.25">
      <c r="D6" s="35"/>
      <c r="E6" s="35"/>
      <c r="F6" s="35"/>
      <c r="G6" s="35"/>
      <c r="H6" s="35"/>
      <c r="I6" s="35"/>
      <c r="J6" s="35"/>
      <c r="K6" s="35"/>
      <c r="L6" s="35"/>
    </row>
    <row r="7" spans="4:13" ht="18.75" customHeight="1" x14ac:dyDescent="0.25">
      <c r="D7" s="35"/>
      <c r="E7" s="35"/>
      <c r="F7" s="35"/>
      <c r="G7" s="35"/>
      <c r="H7" s="35"/>
      <c r="I7" s="35"/>
      <c r="J7" s="35"/>
      <c r="K7" s="35"/>
      <c r="L7" s="35"/>
    </row>
    <row r="8" spans="4:13" ht="38.25" customHeight="1" x14ac:dyDescent="0.25">
      <c r="D8" s="36" t="s">
        <v>2</v>
      </c>
      <c r="E8" s="36"/>
      <c r="F8" s="36"/>
      <c r="G8" s="36"/>
      <c r="H8" s="36"/>
      <c r="I8" s="36"/>
      <c r="J8" s="36"/>
      <c r="K8" s="36"/>
      <c r="L8" s="36"/>
    </row>
    <row r="9" spans="4:13" ht="23.25" customHeight="1" x14ac:dyDescent="0.25">
      <c r="D9" s="37" t="s">
        <v>3</v>
      </c>
      <c r="E9" s="37"/>
      <c r="F9" s="37"/>
      <c r="G9" s="37"/>
      <c r="H9" s="37"/>
      <c r="I9" s="37"/>
      <c r="J9" s="37"/>
      <c r="K9" s="2"/>
      <c r="L9" s="3" t="s">
        <v>4</v>
      </c>
    </row>
    <row r="10" spans="4:13" x14ac:dyDescent="0.25">
      <c r="D10" s="38" t="s">
        <v>5</v>
      </c>
      <c r="E10" s="38"/>
      <c r="F10" s="38"/>
      <c r="G10" s="38"/>
      <c r="H10" s="38"/>
      <c r="I10" s="38"/>
      <c r="J10" s="38"/>
      <c r="K10" s="38"/>
      <c r="L10" s="38"/>
    </row>
    <row r="11" spans="4:13" ht="15" customHeight="1" x14ac:dyDescent="0.25">
      <c r="D11" s="39" t="s">
        <v>64</v>
      </c>
      <c r="E11" s="39"/>
      <c r="F11" s="39"/>
      <c r="G11" s="39"/>
      <c r="H11" s="39"/>
      <c r="I11" s="39"/>
      <c r="J11" s="40" t="s">
        <v>65</v>
      </c>
      <c r="K11" s="40"/>
      <c r="L11" s="40"/>
    </row>
    <row r="12" spans="4:13" ht="33.75" customHeight="1" x14ac:dyDescent="0.25">
      <c r="D12" s="33" t="s">
        <v>70</v>
      </c>
      <c r="E12" s="33"/>
      <c r="F12" s="33"/>
      <c r="G12" s="33"/>
      <c r="H12" s="33"/>
      <c r="I12" s="33"/>
      <c r="J12" s="33"/>
      <c r="K12" s="33"/>
      <c r="L12" s="33"/>
    </row>
    <row r="13" spans="4:13" x14ac:dyDescent="0.25">
      <c r="D13" s="4" t="s">
        <v>6</v>
      </c>
      <c r="E13" s="5"/>
      <c r="F13" s="34" t="s">
        <v>7</v>
      </c>
      <c r="G13" s="34"/>
      <c r="H13" s="34"/>
      <c r="I13" s="34"/>
      <c r="J13" s="34"/>
      <c r="K13" s="5"/>
      <c r="L13" s="7"/>
    </row>
    <row r="14" spans="4:13" x14ac:dyDescent="0.25">
      <c r="D14" s="4">
        <v>1</v>
      </c>
      <c r="E14" s="8" t="s">
        <v>8</v>
      </c>
      <c r="F14" s="6" t="s">
        <v>9</v>
      </c>
      <c r="G14" s="9" t="s">
        <v>10</v>
      </c>
      <c r="H14" s="6" t="s">
        <v>11</v>
      </c>
      <c r="I14" s="6" t="s">
        <v>12</v>
      </c>
      <c r="J14" s="10" t="s">
        <v>13</v>
      </c>
      <c r="K14" s="10" t="s">
        <v>14</v>
      </c>
      <c r="L14" s="7" t="s">
        <v>15</v>
      </c>
    </row>
    <row r="15" spans="4:13" ht="60" x14ac:dyDescent="0.25">
      <c r="D15" s="11" t="s">
        <v>16</v>
      </c>
      <c r="E15" s="12" t="s">
        <v>17</v>
      </c>
      <c r="F15" s="13">
        <v>94991</v>
      </c>
      <c r="G15" s="14" t="s">
        <v>18</v>
      </c>
      <c r="H15" s="15" t="s">
        <v>19</v>
      </c>
      <c r="I15" s="16">
        <v>13.44</v>
      </c>
      <c r="J15" s="32"/>
      <c r="K15" s="17">
        <f t="shared" ref="K15:K33" si="0">ROUND(J15*1.2035,2)</f>
        <v>0</v>
      </c>
      <c r="L15" s="18">
        <f t="shared" ref="L15:L29" si="1">ROUND(I15*K15,2)</f>
        <v>0</v>
      </c>
      <c r="M15" s="19"/>
    </row>
    <row r="16" spans="4:13" s="20" customFormat="1" ht="30" x14ac:dyDescent="0.25">
      <c r="D16" s="11" t="s">
        <v>20</v>
      </c>
      <c r="E16" s="12" t="s">
        <v>17</v>
      </c>
      <c r="F16" s="13">
        <v>97088</v>
      </c>
      <c r="G16" s="14" t="s">
        <v>21</v>
      </c>
      <c r="H16" s="15" t="s">
        <v>22</v>
      </c>
      <c r="I16" s="13">
        <v>189.44</v>
      </c>
      <c r="J16" s="32"/>
      <c r="K16" s="17">
        <f t="shared" si="0"/>
        <v>0</v>
      </c>
      <c r="L16" s="18">
        <f t="shared" si="1"/>
        <v>0</v>
      </c>
      <c r="M16" s="21"/>
    </row>
    <row r="17" spans="4:14" s="22" customFormat="1" ht="30" x14ac:dyDescent="0.25">
      <c r="D17" s="11" t="s">
        <v>23</v>
      </c>
      <c r="E17" s="12" t="s">
        <v>24</v>
      </c>
      <c r="F17" s="13" t="s">
        <v>25</v>
      </c>
      <c r="G17" s="14" t="s">
        <v>26</v>
      </c>
      <c r="H17" s="15" t="s">
        <v>27</v>
      </c>
      <c r="I17" s="13">
        <v>104</v>
      </c>
      <c r="J17" s="32"/>
      <c r="K17" s="17">
        <f t="shared" si="0"/>
        <v>0</v>
      </c>
      <c r="L17" s="18">
        <f t="shared" si="1"/>
        <v>0</v>
      </c>
      <c r="M17" s="23"/>
      <c r="N17" s="23"/>
    </row>
    <row r="18" spans="4:14" s="22" customFormat="1" ht="30" x14ac:dyDescent="0.25">
      <c r="D18" s="11" t="s">
        <v>28</v>
      </c>
      <c r="E18" s="12" t="s">
        <v>17</v>
      </c>
      <c r="F18" s="13">
        <v>97629</v>
      </c>
      <c r="G18" s="14" t="s">
        <v>29</v>
      </c>
      <c r="H18" s="15" t="s">
        <v>19</v>
      </c>
      <c r="I18" s="16">
        <v>0.43</v>
      </c>
      <c r="J18" s="32"/>
      <c r="K18" s="17">
        <f t="shared" si="0"/>
        <v>0</v>
      </c>
      <c r="L18" s="18">
        <f t="shared" si="1"/>
        <v>0</v>
      </c>
    </row>
    <row r="19" spans="4:14" s="22" customFormat="1" ht="50.25" customHeight="1" x14ac:dyDescent="0.25">
      <c r="D19" s="11" t="s">
        <v>30</v>
      </c>
      <c r="E19" s="12" t="s">
        <v>17</v>
      </c>
      <c r="F19" s="13">
        <v>101173</v>
      </c>
      <c r="G19" s="14" t="s">
        <v>31</v>
      </c>
      <c r="H19" s="15" t="s">
        <v>27</v>
      </c>
      <c r="I19" s="13">
        <v>13.5</v>
      </c>
      <c r="J19" s="32"/>
      <c r="K19" s="17">
        <f t="shared" si="0"/>
        <v>0</v>
      </c>
      <c r="L19" s="18">
        <f t="shared" si="1"/>
        <v>0</v>
      </c>
    </row>
    <row r="20" spans="4:14" s="22" customFormat="1" ht="30" x14ac:dyDescent="0.25">
      <c r="D20" s="11" t="s">
        <v>32</v>
      </c>
      <c r="E20" s="12" t="s">
        <v>17</v>
      </c>
      <c r="F20" s="13">
        <v>95577</v>
      </c>
      <c r="G20" s="14" t="s">
        <v>33</v>
      </c>
      <c r="H20" s="15" t="s">
        <v>22</v>
      </c>
      <c r="I20" s="13">
        <v>3.09</v>
      </c>
      <c r="J20" s="32"/>
      <c r="K20" s="17">
        <f t="shared" si="0"/>
        <v>0</v>
      </c>
      <c r="L20" s="18">
        <f t="shared" si="1"/>
        <v>0</v>
      </c>
    </row>
    <row r="21" spans="4:14" s="22" customFormat="1" ht="45" x14ac:dyDescent="0.25">
      <c r="D21" s="11" t="s">
        <v>34</v>
      </c>
      <c r="E21" s="12" t="s">
        <v>17</v>
      </c>
      <c r="F21" s="13">
        <v>95593</v>
      </c>
      <c r="G21" s="14" t="s">
        <v>35</v>
      </c>
      <c r="H21" s="15" t="s">
        <v>22</v>
      </c>
      <c r="I21" s="13">
        <v>1.59</v>
      </c>
      <c r="J21" s="32"/>
      <c r="K21" s="17">
        <f t="shared" si="0"/>
        <v>0</v>
      </c>
      <c r="L21" s="18">
        <f t="shared" si="1"/>
        <v>0</v>
      </c>
    </row>
    <row r="22" spans="4:14" s="22" customFormat="1" ht="30" x14ac:dyDescent="0.25">
      <c r="D22" s="11" t="s">
        <v>36</v>
      </c>
      <c r="E22" s="12" t="s">
        <v>17</v>
      </c>
      <c r="F22" s="13">
        <v>96622</v>
      </c>
      <c r="G22" s="14" t="s">
        <v>37</v>
      </c>
      <c r="H22" s="15" t="s">
        <v>19</v>
      </c>
      <c r="I22" s="13">
        <v>6.4</v>
      </c>
      <c r="J22" s="32"/>
      <c r="K22" s="17">
        <f t="shared" si="0"/>
        <v>0</v>
      </c>
      <c r="L22" s="18">
        <f t="shared" si="1"/>
        <v>0</v>
      </c>
    </row>
    <row r="23" spans="4:14" s="22" customFormat="1" ht="59.25" customHeight="1" x14ac:dyDescent="0.25">
      <c r="D23" s="11" t="s">
        <v>38</v>
      </c>
      <c r="E23" s="12" t="s">
        <v>17</v>
      </c>
      <c r="F23" s="13">
        <v>95875</v>
      </c>
      <c r="G23" s="14" t="s">
        <v>39</v>
      </c>
      <c r="H23" s="15" t="s">
        <v>40</v>
      </c>
      <c r="I23" s="13">
        <v>192</v>
      </c>
      <c r="J23" s="32"/>
      <c r="K23" s="17">
        <f t="shared" si="0"/>
        <v>0</v>
      </c>
      <c r="L23" s="18">
        <f t="shared" si="1"/>
        <v>0</v>
      </c>
    </row>
    <row r="24" spans="4:14" s="22" customFormat="1" ht="75" x14ac:dyDescent="0.25">
      <c r="D24" s="11" t="s">
        <v>41</v>
      </c>
      <c r="E24" s="12" t="s">
        <v>17</v>
      </c>
      <c r="F24" s="13">
        <v>5824</v>
      </c>
      <c r="G24" s="14" t="s">
        <v>42</v>
      </c>
      <c r="H24" s="15" t="s">
        <v>43</v>
      </c>
      <c r="I24" s="13">
        <v>4</v>
      </c>
      <c r="J24" s="32"/>
      <c r="K24" s="17">
        <f t="shared" si="0"/>
        <v>0</v>
      </c>
      <c r="L24" s="18">
        <f t="shared" si="1"/>
        <v>0</v>
      </c>
    </row>
    <row r="25" spans="4:14" s="22" customFormat="1" ht="30" x14ac:dyDescent="0.25">
      <c r="D25" s="11" t="s">
        <v>44</v>
      </c>
      <c r="E25" s="12" t="s">
        <v>17</v>
      </c>
      <c r="F25" s="13">
        <v>103946</v>
      </c>
      <c r="G25" s="14" t="s">
        <v>45</v>
      </c>
      <c r="H25" s="15" t="s">
        <v>46</v>
      </c>
      <c r="I25" s="13">
        <v>100</v>
      </c>
      <c r="J25" s="32"/>
      <c r="K25" s="17">
        <f t="shared" si="0"/>
        <v>0</v>
      </c>
      <c r="L25" s="18">
        <f t="shared" si="1"/>
        <v>0</v>
      </c>
    </row>
    <row r="26" spans="4:14" s="22" customFormat="1" x14ac:dyDescent="0.25">
      <c r="D26" s="11" t="s">
        <v>47</v>
      </c>
      <c r="E26" s="12" t="s">
        <v>17</v>
      </c>
      <c r="F26" s="13">
        <v>88317</v>
      </c>
      <c r="G26" s="14" t="s">
        <v>73</v>
      </c>
      <c r="H26" s="15" t="s">
        <v>48</v>
      </c>
      <c r="I26" s="13">
        <v>8</v>
      </c>
      <c r="J26" s="32"/>
      <c r="K26" s="17">
        <f t="shared" si="0"/>
        <v>0</v>
      </c>
      <c r="L26" s="18">
        <f t="shared" si="1"/>
        <v>0</v>
      </c>
    </row>
    <row r="27" spans="4:14" ht="30" x14ac:dyDescent="0.25">
      <c r="D27" s="11" t="s">
        <v>49</v>
      </c>
      <c r="E27" s="12" t="s">
        <v>17</v>
      </c>
      <c r="F27" s="13">
        <v>88251</v>
      </c>
      <c r="G27" s="14" t="s">
        <v>74</v>
      </c>
      <c r="H27" s="15" t="s">
        <v>48</v>
      </c>
      <c r="I27" s="13">
        <v>24</v>
      </c>
      <c r="J27" s="32"/>
      <c r="K27" s="17">
        <f t="shared" si="0"/>
        <v>0</v>
      </c>
      <c r="L27" s="18">
        <f t="shared" si="1"/>
        <v>0</v>
      </c>
    </row>
    <row r="28" spans="4:14" x14ac:dyDescent="0.25">
      <c r="D28" s="11" t="s">
        <v>50</v>
      </c>
      <c r="E28" s="12" t="s">
        <v>17</v>
      </c>
      <c r="F28" s="13">
        <v>88315</v>
      </c>
      <c r="G28" s="14" t="s">
        <v>75</v>
      </c>
      <c r="H28" s="15" t="s">
        <v>48</v>
      </c>
      <c r="I28" s="13">
        <v>16</v>
      </c>
      <c r="J28" s="32"/>
      <c r="K28" s="17">
        <f t="shared" si="0"/>
        <v>0</v>
      </c>
      <c r="L28" s="18">
        <f t="shared" si="1"/>
        <v>0</v>
      </c>
    </row>
    <row r="29" spans="4:14" ht="30" x14ac:dyDescent="0.25">
      <c r="D29" s="11" t="s">
        <v>51</v>
      </c>
      <c r="E29" s="12" t="s">
        <v>24</v>
      </c>
      <c r="F29" s="15" t="s">
        <v>52</v>
      </c>
      <c r="G29" s="14" t="s">
        <v>53</v>
      </c>
      <c r="H29" s="15" t="s">
        <v>46</v>
      </c>
      <c r="I29" s="13">
        <v>128</v>
      </c>
      <c r="J29" s="32"/>
      <c r="K29" s="17">
        <f t="shared" si="0"/>
        <v>0</v>
      </c>
      <c r="L29" s="18">
        <f t="shared" si="1"/>
        <v>0</v>
      </c>
    </row>
    <row r="30" spans="4:14" ht="30" x14ac:dyDescent="0.25">
      <c r="D30" s="11" t="s">
        <v>54</v>
      </c>
      <c r="E30" s="12" t="s">
        <v>24</v>
      </c>
      <c r="F30" s="15" t="s">
        <v>55</v>
      </c>
      <c r="G30" s="14" t="s">
        <v>56</v>
      </c>
      <c r="H30" s="15" t="s">
        <v>0</v>
      </c>
      <c r="I30" s="13">
        <v>64</v>
      </c>
      <c r="J30" s="32"/>
      <c r="K30" s="17">
        <f t="shared" si="0"/>
        <v>0</v>
      </c>
      <c r="L30" s="18">
        <f t="shared" ref="L30:L32" si="2">ROUND(I30*K30,2)</f>
        <v>0</v>
      </c>
    </row>
    <row r="31" spans="4:14" ht="45" x14ac:dyDescent="0.25">
      <c r="D31" s="11" t="s">
        <v>66</v>
      </c>
      <c r="E31" s="12" t="s">
        <v>24</v>
      </c>
      <c r="F31" s="15" t="s">
        <v>68</v>
      </c>
      <c r="G31" s="14" t="s">
        <v>69</v>
      </c>
      <c r="H31" s="15" t="s">
        <v>71</v>
      </c>
      <c r="I31" s="13">
        <v>1</v>
      </c>
      <c r="J31" s="32"/>
      <c r="K31" s="17">
        <f t="shared" si="0"/>
        <v>0</v>
      </c>
      <c r="L31" s="18">
        <f t="shared" si="2"/>
        <v>0</v>
      </c>
    </row>
    <row r="32" spans="4:14" ht="30" x14ac:dyDescent="0.25">
      <c r="D32" s="11" t="s">
        <v>67</v>
      </c>
      <c r="E32" s="12" t="s">
        <v>17</v>
      </c>
      <c r="F32" s="15">
        <v>88241</v>
      </c>
      <c r="G32" s="14" t="s">
        <v>76</v>
      </c>
      <c r="H32" s="15" t="s">
        <v>77</v>
      </c>
      <c r="I32" s="13">
        <v>16</v>
      </c>
      <c r="J32" s="32"/>
      <c r="K32" s="17">
        <f t="shared" si="0"/>
        <v>0</v>
      </c>
      <c r="L32" s="18">
        <f t="shared" si="2"/>
        <v>0</v>
      </c>
    </row>
    <row r="33" spans="4:12" x14ac:dyDescent="0.25">
      <c r="D33" s="11" t="s">
        <v>79</v>
      </c>
      <c r="E33" s="12" t="s">
        <v>80</v>
      </c>
      <c r="F33" s="15" t="s">
        <v>78</v>
      </c>
      <c r="G33" s="14" t="s">
        <v>81</v>
      </c>
      <c r="H33" s="15" t="s">
        <v>82</v>
      </c>
      <c r="I33" s="13">
        <v>1</v>
      </c>
      <c r="J33" s="32"/>
      <c r="K33" s="17">
        <f t="shared" si="0"/>
        <v>0</v>
      </c>
      <c r="L33" s="18">
        <f t="shared" ref="L33" si="3">ROUND(I33*K33,2)</f>
        <v>0</v>
      </c>
    </row>
    <row r="34" spans="4:12" x14ac:dyDescent="0.25">
      <c r="D34" s="4"/>
      <c r="E34" s="5"/>
      <c r="F34" s="24"/>
      <c r="G34" s="25"/>
      <c r="H34" s="25"/>
      <c r="I34" s="25"/>
      <c r="J34" s="26" t="s">
        <v>57</v>
      </c>
      <c r="K34" s="25"/>
      <c r="L34" s="27">
        <f>SUM(L15:L32)</f>
        <v>0</v>
      </c>
    </row>
  </sheetData>
  <mergeCells count="8">
    <mergeCell ref="D12:L12"/>
    <mergeCell ref="F13:J13"/>
    <mergeCell ref="D5:L7"/>
    <mergeCell ref="D8:L8"/>
    <mergeCell ref="D9:J9"/>
    <mergeCell ref="D10:L10"/>
    <mergeCell ref="D11:I11"/>
    <mergeCell ref="J11:L11"/>
  </mergeCells>
  <pageMargins left="0.51180555555555496" right="0.51180555555555496" top="0.78749999999999998" bottom="0.78749999999999998" header="0.51180555555555496" footer="0.51180555555555496"/>
  <pageSetup paperSize="9" firstPageNumber="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4:L27"/>
  <sheetViews>
    <sheetView tabSelected="1" topLeftCell="A6" zoomScale="85" zoomScaleNormal="85" workbookViewId="0">
      <selection activeCell="P16" sqref="P16"/>
    </sheetView>
  </sheetViews>
  <sheetFormatPr defaultRowHeight="15" x14ac:dyDescent="0.25"/>
  <cols>
    <col min="1" max="1" width="2.42578125" customWidth="1"/>
    <col min="2" max="2" width="2.5703125" customWidth="1"/>
    <col min="3" max="3" width="9.140625" hidden="1" customWidth="1"/>
    <col min="4" max="4" width="8.85546875" customWidth="1"/>
    <col min="5" max="5" width="11.140625" customWidth="1"/>
    <col min="6" max="6" width="12.7109375" customWidth="1"/>
    <col min="7" max="7" width="54.85546875" customWidth="1"/>
    <col min="8" max="8" width="10.5703125" customWidth="1"/>
    <col min="9" max="9" width="8.7109375" customWidth="1"/>
    <col min="10" max="10" width="16.42578125" style="1" customWidth="1"/>
    <col min="11" max="11" width="20.140625" style="1" customWidth="1"/>
    <col min="12" max="12" width="24.7109375" style="1" customWidth="1"/>
    <col min="13" max="13" width="8.42578125" customWidth="1"/>
    <col min="14" max="14" width="22.28515625" customWidth="1"/>
    <col min="15" max="15" width="14.42578125" customWidth="1"/>
    <col min="16" max="1024" width="8.7109375" customWidth="1"/>
  </cols>
  <sheetData>
    <row r="4" spans="4:12" ht="10.5" customHeight="1" thickBot="1" x14ac:dyDescent="0.3"/>
    <row r="5" spans="4:12" ht="15.75" thickBot="1" x14ac:dyDescent="0.3">
      <c r="D5" s="35" t="s">
        <v>1</v>
      </c>
      <c r="E5" s="35"/>
      <c r="F5" s="35"/>
      <c r="G5" s="35"/>
      <c r="H5" s="35"/>
      <c r="I5" s="35"/>
      <c r="J5" s="35"/>
      <c r="K5" s="35"/>
      <c r="L5" s="35"/>
    </row>
    <row r="6" spans="4:12" ht="15.75" customHeight="1" thickBot="1" x14ac:dyDescent="0.3">
      <c r="D6" s="35"/>
      <c r="E6" s="35"/>
      <c r="F6" s="35"/>
      <c r="G6" s="35"/>
      <c r="H6" s="35"/>
      <c r="I6" s="35"/>
      <c r="J6" s="35"/>
      <c r="K6" s="35"/>
      <c r="L6" s="35"/>
    </row>
    <row r="7" spans="4:12" ht="19.5" customHeight="1" x14ac:dyDescent="0.25">
      <c r="D7" s="35"/>
      <c r="E7" s="35"/>
      <c r="F7" s="35"/>
      <c r="G7" s="35"/>
      <c r="H7" s="35"/>
      <c r="I7" s="35"/>
      <c r="J7" s="35"/>
      <c r="K7" s="35"/>
      <c r="L7" s="35"/>
    </row>
    <row r="8" spans="4:12" ht="19.5" thickBot="1" x14ac:dyDescent="0.3">
      <c r="D8" s="36" t="s">
        <v>2</v>
      </c>
      <c r="E8" s="36"/>
      <c r="F8" s="36"/>
      <c r="G8" s="36"/>
      <c r="H8" s="36"/>
      <c r="I8" s="36"/>
      <c r="J8" s="36"/>
      <c r="K8" s="36"/>
      <c r="L8" s="36"/>
    </row>
    <row r="9" spans="4:12" x14ac:dyDescent="0.25">
      <c r="D9" s="37" t="s">
        <v>58</v>
      </c>
      <c r="E9" s="37"/>
      <c r="F9" s="37"/>
      <c r="G9" s="37"/>
      <c r="H9" s="37"/>
      <c r="I9" s="37"/>
      <c r="J9" s="37"/>
      <c r="K9" s="2"/>
      <c r="L9" s="3" t="s">
        <v>4</v>
      </c>
    </row>
    <row r="10" spans="4:12" x14ac:dyDescent="0.25">
      <c r="D10" s="38" t="s">
        <v>5</v>
      </c>
      <c r="E10" s="38"/>
      <c r="F10" s="38"/>
      <c r="G10" s="38"/>
      <c r="H10" s="38"/>
      <c r="I10" s="38"/>
      <c r="J10" s="38"/>
      <c r="K10" s="38"/>
      <c r="L10" s="38"/>
    </row>
    <row r="11" spans="4:12" ht="15" customHeight="1" x14ac:dyDescent="0.25">
      <c r="D11" s="39" t="s">
        <v>64</v>
      </c>
      <c r="E11" s="39"/>
      <c r="F11" s="39"/>
      <c r="G11" s="39"/>
      <c r="H11" s="39"/>
      <c r="I11" s="39"/>
      <c r="J11" s="40" t="s">
        <v>65</v>
      </c>
      <c r="K11" s="40"/>
      <c r="L11" s="40"/>
    </row>
    <row r="12" spans="4:12" ht="33.75" customHeight="1" x14ac:dyDescent="0.25">
      <c r="D12" s="33" t="s">
        <v>70</v>
      </c>
      <c r="E12" s="33"/>
      <c r="F12" s="33"/>
      <c r="G12" s="33"/>
      <c r="H12" s="33"/>
      <c r="I12" s="33"/>
      <c r="J12" s="33"/>
      <c r="K12" s="33"/>
      <c r="L12" s="33"/>
    </row>
    <row r="13" spans="4:12" x14ac:dyDescent="0.25">
      <c r="D13" s="4" t="s">
        <v>6</v>
      </c>
      <c r="E13" s="5"/>
      <c r="F13" s="34" t="s">
        <v>59</v>
      </c>
      <c r="G13" s="34"/>
      <c r="H13" s="34"/>
      <c r="I13" s="34"/>
      <c r="J13" s="34"/>
      <c r="K13" s="5"/>
      <c r="L13" s="7"/>
    </row>
    <row r="14" spans="4:12" x14ac:dyDescent="0.25">
      <c r="D14" s="4">
        <v>1</v>
      </c>
      <c r="E14" s="8"/>
      <c r="F14" s="6" t="s">
        <v>9</v>
      </c>
      <c r="G14" s="9" t="s">
        <v>10</v>
      </c>
      <c r="H14" s="6" t="s">
        <v>11</v>
      </c>
      <c r="I14" s="6" t="s">
        <v>12</v>
      </c>
      <c r="J14" s="10" t="s">
        <v>13</v>
      </c>
      <c r="K14" s="10" t="s">
        <v>14</v>
      </c>
      <c r="L14" s="7" t="s">
        <v>15</v>
      </c>
    </row>
    <row r="15" spans="4:12" ht="45" x14ac:dyDescent="0.25">
      <c r="D15" s="11" t="s">
        <v>16</v>
      </c>
      <c r="E15" s="12" t="s">
        <v>17</v>
      </c>
      <c r="F15" s="13">
        <v>100323</v>
      </c>
      <c r="G15" s="14" t="s">
        <v>60</v>
      </c>
      <c r="H15" s="15" t="s">
        <v>19</v>
      </c>
      <c r="I15" s="13">
        <v>10.24</v>
      </c>
      <c r="J15" s="32"/>
      <c r="K15" s="17">
        <f t="shared" ref="K15:K21" si="0">ROUND(J15*1.2035,2)</f>
        <v>0</v>
      </c>
      <c r="L15" s="18">
        <f t="shared" ref="L15:L21" si="1">ROUND(I15*K15,2)</f>
        <v>0</v>
      </c>
    </row>
    <row r="16" spans="4:12" ht="49.5" customHeight="1" x14ac:dyDescent="0.25">
      <c r="D16" s="28" t="s">
        <v>20</v>
      </c>
      <c r="E16" s="12" t="s">
        <v>17</v>
      </c>
      <c r="F16" s="13">
        <v>95875</v>
      </c>
      <c r="G16" s="14" t="s">
        <v>61</v>
      </c>
      <c r="H16" s="15" t="s">
        <v>40</v>
      </c>
      <c r="I16" s="13">
        <v>307.2</v>
      </c>
      <c r="J16" s="32"/>
      <c r="K16" s="17">
        <f t="shared" si="0"/>
        <v>0</v>
      </c>
      <c r="L16" s="18">
        <f t="shared" si="1"/>
        <v>0</v>
      </c>
    </row>
    <row r="17" spans="4:12" ht="75" x14ac:dyDescent="0.25">
      <c r="D17" s="28" t="s">
        <v>23</v>
      </c>
      <c r="E17" s="12" t="s">
        <v>17</v>
      </c>
      <c r="F17" s="13">
        <v>94279</v>
      </c>
      <c r="G17" s="14" t="s">
        <v>62</v>
      </c>
      <c r="H17" s="15" t="s">
        <v>27</v>
      </c>
      <c r="I17" s="13">
        <v>48</v>
      </c>
      <c r="J17" s="32"/>
      <c r="K17" s="17">
        <f t="shared" si="0"/>
        <v>0</v>
      </c>
      <c r="L17" s="18">
        <f t="shared" si="1"/>
        <v>0</v>
      </c>
    </row>
    <row r="18" spans="4:12" ht="45" x14ac:dyDescent="0.25">
      <c r="D18" s="28" t="s">
        <v>28</v>
      </c>
      <c r="E18" s="12" t="s">
        <v>17</v>
      </c>
      <c r="F18" s="13">
        <v>101173</v>
      </c>
      <c r="G18" s="14" t="s">
        <v>31</v>
      </c>
      <c r="H18" s="15" t="s">
        <v>27</v>
      </c>
      <c r="I18" s="13">
        <v>4</v>
      </c>
      <c r="J18" s="32"/>
      <c r="K18" s="17">
        <f t="shared" si="0"/>
        <v>0</v>
      </c>
      <c r="L18" s="18">
        <f t="shared" si="1"/>
        <v>0</v>
      </c>
    </row>
    <row r="19" spans="4:12" ht="45" x14ac:dyDescent="0.25">
      <c r="D19" s="28" t="s">
        <v>30</v>
      </c>
      <c r="E19" s="12" t="s">
        <v>17</v>
      </c>
      <c r="F19" s="13">
        <v>371</v>
      </c>
      <c r="G19" s="14" t="s">
        <v>63</v>
      </c>
      <c r="H19" s="15" t="s">
        <v>22</v>
      </c>
      <c r="I19" s="13">
        <v>240</v>
      </c>
      <c r="J19" s="32"/>
      <c r="K19" s="17">
        <f t="shared" si="0"/>
        <v>0</v>
      </c>
      <c r="L19" s="18">
        <f t="shared" si="1"/>
        <v>0</v>
      </c>
    </row>
    <row r="20" spans="4:12" ht="30" x14ac:dyDescent="0.25">
      <c r="D20" s="28" t="s">
        <v>32</v>
      </c>
      <c r="E20" s="12" t="s">
        <v>17</v>
      </c>
      <c r="F20" s="13">
        <v>103946</v>
      </c>
      <c r="G20" s="14" t="s">
        <v>45</v>
      </c>
      <c r="H20" s="15" t="s">
        <v>46</v>
      </c>
      <c r="I20" s="13">
        <v>50</v>
      </c>
      <c r="J20" s="32"/>
      <c r="K20" s="17">
        <f t="shared" si="0"/>
        <v>0</v>
      </c>
      <c r="L20" s="18">
        <f t="shared" si="1"/>
        <v>0</v>
      </c>
    </row>
    <row r="21" spans="4:12" ht="30" x14ac:dyDescent="0.25">
      <c r="D21" s="28" t="s">
        <v>34</v>
      </c>
      <c r="E21" s="12" t="s">
        <v>17</v>
      </c>
      <c r="F21" s="13">
        <v>88251</v>
      </c>
      <c r="G21" s="14" t="s">
        <v>74</v>
      </c>
      <c r="H21" s="15" t="s">
        <v>48</v>
      </c>
      <c r="I21" s="13">
        <v>24</v>
      </c>
      <c r="J21" s="32"/>
      <c r="K21" s="17">
        <f t="shared" si="0"/>
        <v>0</v>
      </c>
      <c r="L21" s="18">
        <f t="shared" si="1"/>
        <v>0</v>
      </c>
    </row>
    <row r="22" spans="4:12" x14ac:dyDescent="0.25">
      <c r="D22" s="28" t="s">
        <v>36</v>
      </c>
      <c r="E22" s="12" t="s">
        <v>17</v>
      </c>
      <c r="F22" s="13">
        <v>88315</v>
      </c>
      <c r="G22" s="14" t="s">
        <v>75</v>
      </c>
      <c r="H22" s="15" t="s">
        <v>48</v>
      </c>
      <c r="I22" s="13">
        <v>16</v>
      </c>
      <c r="J22" s="32"/>
      <c r="K22" s="17">
        <f>ROUND(J22*1.2035,2)</f>
        <v>0</v>
      </c>
      <c r="L22" s="18">
        <f>ROUND(I22*K22,2)</f>
        <v>0</v>
      </c>
    </row>
    <row r="23" spans="4:12" s="22" customFormat="1" ht="75" x14ac:dyDescent="0.25">
      <c r="D23" s="28" t="s">
        <v>38</v>
      </c>
      <c r="E23" s="12" t="s">
        <v>17</v>
      </c>
      <c r="F23" s="13">
        <v>5824</v>
      </c>
      <c r="G23" s="14" t="s">
        <v>42</v>
      </c>
      <c r="H23" s="15" t="s">
        <v>43</v>
      </c>
      <c r="I23" s="13">
        <v>4</v>
      </c>
      <c r="J23" s="32"/>
      <c r="K23" s="17">
        <f t="shared" ref="K23:K26" si="2">ROUND(J23*1.2035,2)</f>
        <v>0</v>
      </c>
      <c r="L23" s="18">
        <f t="shared" ref="L23:L26" si="3">ROUND(I23*K23,2)</f>
        <v>0</v>
      </c>
    </row>
    <row r="24" spans="4:12" ht="45" x14ac:dyDescent="0.25">
      <c r="D24" s="28" t="s">
        <v>41</v>
      </c>
      <c r="E24" s="12" t="s">
        <v>24</v>
      </c>
      <c r="F24" s="15" t="s">
        <v>68</v>
      </c>
      <c r="G24" s="14" t="s">
        <v>69</v>
      </c>
      <c r="H24" s="15" t="s">
        <v>72</v>
      </c>
      <c r="I24" s="13">
        <v>1</v>
      </c>
      <c r="J24" s="32"/>
      <c r="K24" s="17">
        <f t="shared" si="2"/>
        <v>0</v>
      </c>
      <c r="L24" s="18">
        <f t="shared" ref="L24" si="4">ROUND(I24*K24,2)</f>
        <v>0</v>
      </c>
    </row>
    <row r="25" spans="4:12" ht="30" x14ac:dyDescent="0.25">
      <c r="D25" s="28" t="s">
        <v>44</v>
      </c>
      <c r="E25" s="12" t="s">
        <v>17</v>
      </c>
      <c r="F25" s="15">
        <v>88241</v>
      </c>
      <c r="G25" s="14" t="s">
        <v>76</v>
      </c>
      <c r="H25" s="15" t="s">
        <v>77</v>
      </c>
      <c r="I25" s="13">
        <v>16</v>
      </c>
      <c r="J25" s="32"/>
      <c r="K25" s="17">
        <f t="shared" si="2"/>
        <v>0</v>
      </c>
      <c r="L25" s="18">
        <f t="shared" si="3"/>
        <v>0</v>
      </c>
    </row>
    <row r="26" spans="4:12" ht="15.75" thickBot="1" x14ac:dyDescent="0.3">
      <c r="D26" s="11" t="s">
        <v>79</v>
      </c>
      <c r="E26" s="12" t="s">
        <v>80</v>
      </c>
      <c r="F26" s="15" t="s">
        <v>78</v>
      </c>
      <c r="G26" s="14" t="s">
        <v>81</v>
      </c>
      <c r="H26" s="15" t="s">
        <v>82</v>
      </c>
      <c r="I26" s="13">
        <v>1</v>
      </c>
      <c r="J26" s="32"/>
      <c r="K26" s="17">
        <f t="shared" si="2"/>
        <v>0</v>
      </c>
      <c r="L26" s="18">
        <f t="shared" si="3"/>
        <v>0</v>
      </c>
    </row>
    <row r="27" spans="4:12" ht="15.75" thickBot="1" x14ac:dyDescent="0.3">
      <c r="D27" s="29"/>
      <c r="E27" s="30"/>
      <c r="F27" s="30"/>
      <c r="G27" s="30"/>
      <c r="H27" s="30"/>
      <c r="I27" s="30"/>
      <c r="J27" s="41" t="s">
        <v>57</v>
      </c>
      <c r="K27" s="41"/>
      <c r="L27" s="31">
        <f>SUM(L15:L26)</f>
        <v>0</v>
      </c>
    </row>
  </sheetData>
  <mergeCells count="9">
    <mergeCell ref="J27:K27"/>
    <mergeCell ref="D5:L7"/>
    <mergeCell ref="D8:L8"/>
    <mergeCell ref="D9:J9"/>
    <mergeCell ref="D10:L10"/>
    <mergeCell ref="D11:I11"/>
    <mergeCell ref="J11:L11"/>
    <mergeCell ref="D12:L12"/>
    <mergeCell ref="F13:J13"/>
  </mergeCells>
  <pageMargins left="0.51180555555555496" right="0.51180555555555496" top="0.78749999999999998" bottom="0.78749999999999998" header="0.51180555555555496" footer="0.51180555555555496"/>
  <pageSetup paperSize="9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bases de concreto ATI</vt:lpstr>
      <vt:lpstr>Planilha bases de areia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COMAN</dc:creator>
  <dc:description/>
  <cp:lastModifiedBy>usuario</cp:lastModifiedBy>
  <cp:revision>17</cp:revision>
  <dcterms:created xsi:type="dcterms:W3CDTF">2022-02-17T10:45:18Z</dcterms:created>
  <dcterms:modified xsi:type="dcterms:W3CDTF">2024-04-08T18:16:34Z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