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jpeg" ContentType="image/jpeg"/>
  <Override PartName="/xl/media/image2.jpeg" ContentType="image/jpeg"/>
  <Override PartName="/xl/media/image3.jpeg" ContentType="image/jpe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reço global de referência" sheetId="1" state="visible" r:id="rId3"/>
    <sheet name="Planilha bases de concreto ATI" sheetId="2" state="visible" r:id="rId4"/>
    <sheet name="Planilha bases de areia " sheetId="3" state="visible" r:id="rId5"/>
    <sheet name="CPU ADM LOCAL ATI" sheetId="4" state="visible" r:id="rId6"/>
    <sheet name="CPU ADM LOCAL PLAYGROUND" sheetId="5" state="visible" r:id="rId7"/>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<sst xmlns="http://schemas.openxmlformats.org/spreadsheetml/2006/main" count="290" uniqueCount="152">
  <si>
    <r>
      <rPr>
        <b val="true"/>
        <sz val="16.5"/>
        <rFont val="Arial"/>
        <family val="2"/>
        <charset val="1"/>
      </rPr>
      <t xml:space="preserve">PREFEITURA</t>
    </r>
    <r>
      <rPr>
        <sz val="16.5"/>
        <rFont val="Times New Roman"/>
        <family val="1"/>
        <charset val="1"/>
      </rPr>
      <t xml:space="preserve"> </t>
    </r>
    <r>
      <rPr>
        <b val="true"/>
        <sz val="16.5"/>
        <rFont val="Arial"/>
        <family val="2"/>
        <charset val="1"/>
      </rPr>
      <t xml:space="preserve">MUNICIPAL</t>
    </r>
    <r>
      <rPr>
        <sz val="16.5"/>
        <rFont val="Times New Roman"/>
        <family val="1"/>
        <charset val="1"/>
      </rPr>
      <t xml:space="preserve"> </t>
    </r>
    <r>
      <rPr>
        <b val="true"/>
        <sz val="16.5"/>
        <rFont val="Arial"/>
        <family val="2"/>
        <charset val="1"/>
      </rPr>
      <t xml:space="preserve">DE</t>
    </r>
    <r>
      <rPr>
        <sz val="16.5"/>
        <rFont val="Times New Roman"/>
        <family val="1"/>
        <charset val="1"/>
      </rPr>
      <t xml:space="preserve"> </t>
    </r>
    <r>
      <rPr>
        <b val="true"/>
        <sz val="16.5"/>
        <rFont val="Arial"/>
        <family val="2"/>
        <charset val="1"/>
      </rPr>
      <t xml:space="preserve">CAMPINAS
</t>
    </r>
    <r>
      <rPr>
        <sz val="12.5"/>
        <rFont val="Arial MT"/>
        <family val="2"/>
        <charset val="1"/>
      </rPr>
      <t xml:space="preserve">Secretaria</t>
    </r>
    <r>
      <rPr>
        <sz val="12.5"/>
        <rFont val="Times New Roman"/>
        <family val="1"/>
        <charset val="1"/>
      </rPr>
      <t xml:space="preserve"> </t>
    </r>
    <r>
      <rPr>
        <sz val="12.5"/>
        <rFont val="Arial MT"/>
        <family val="2"/>
        <charset val="1"/>
      </rPr>
      <t xml:space="preserve">Municipal</t>
    </r>
    <r>
      <rPr>
        <sz val="12.5"/>
        <rFont val="Times New Roman"/>
        <family val="1"/>
        <charset val="1"/>
      </rPr>
      <t xml:space="preserve"> </t>
    </r>
    <r>
      <rPr>
        <sz val="12.5"/>
        <rFont val="Arial MT"/>
        <family val="2"/>
        <charset val="1"/>
      </rPr>
      <t xml:space="preserve">de</t>
    </r>
    <r>
      <rPr>
        <sz val="12.5"/>
        <rFont val="Times New Roman"/>
        <family val="1"/>
        <charset val="1"/>
      </rPr>
      <t xml:space="preserve"> </t>
    </r>
    <r>
      <rPr>
        <sz val="12.5"/>
        <rFont val="Arial MT"/>
        <family val="2"/>
        <charset val="1"/>
      </rPr>
      <t xml:space="preserve">Serviços</t>
    </r>
    <r>
      <rPr>
        <sz val="12.5"/>
        <rFont val="Times New Roman"/>
        <family val="1"/>
        <charset val="1"/>
      </rPr>
      <t xml:space="preserve"> </t>
    </r>
    <r>
      <rPr>
        <sz val="12.5"/>
        <rFont val="Arial MT"/>
        <family val="2"/>
        <charset val="1"/>
      </rPr>
      <t xml:space="preserve">Públicos</t>
    </r>
  </si>
  <si>
    <r>
      <rPr>
        <b val="true"/>
        <sz val="14.5"/>
        <rFont val="Arial"/>
        <family val="2"/>
        <charset val="1"/>
      </rPr>
      <t xml:space="preserve">PLANILHA</t>
    </r>
    <r>
      <rPr>
        <sz val="14.5"/>
        <rFont val="Times New Roman"/>
        <family val="1"/>
        <charset val="1"/>
      </rPr>
      <t xml:space="preserve"> </t>
    </r>
    <r>
      <rPr>
        <b val="true"/>
        <sz val="14.5"/>
        <rFont val="Arial"/>
        <family val="2"/>
        <charset val="1"/>
      </rPr>
      <t xml:space="preserve">DE</t>
    </r>
    <r>
      <rPr>
        <sz val="14.5"/>
        <rFont val="Times New Roman"/>
        <family val="1"/>
        <charset val="1"/>
      </rPr>
      <t xml:space="preserve"> </t>
    </r>
    <r>
      <rPr>
        <b val="true"/>
        <sz val="14.5"/>
        <rFont val="Arial"/>
        <family val="2"/>
        <charset val="1"/>
      </rPr>
      <t xml:space="preserve">PREÇO</t>
    </r>
    <r>
      <rPr>
        <sz val="14.5"/>
        <rFont val="Times New Roman"/>
        <family val="1"/>
        <charset val="1"/>
      </rPr>
      <t xml:space="preserve"> </t>
    </r>
    <r>
      <rPr>
        <b val="true"/>
        <sz val="14.5"/>
        <rFont val="Arial"/>
        <family val="2"/>
        <charset val="1"/>
      </rPr>
      <t xml:space="preserve">REFERÊNCIA</t>
    </r>
  </si>
  <si>
    <r>
      <rPr>
        <b val="true"/>
        <sz val="11"/>
        <rFont val="Arial"/>
        <family val="2"/>
        <charset val="1"/>
      </rPr>
      <t xml:space="preserve">OBJETO:</t>
    </r>
    <r>
      <rPr>
        <sz val="11"/>
        <rFont val="Arial"/>
        <family val="2"/>
        <charset val="1"/>
      </rPr>
      <t xml:space="preserve"> Prestação de serviços de construção de bases de concreto para instalação de Academia ao ar livre e base de areia para playground, compreendendo mão de obra, material, ferramental e instalação dos equipamentos</t>
    </r>
  </si>
  <si>
    <r>
      <rPr>
        <b val="true"/>
        <sz val="11"/>
        <rFont val="Arial"/>
        <family val="2"/>
        <charset val="1"/>
      </rPr>
      <t xml:space="preserve">FONTE</t>
    </r>
    <r>
      <rPr>
        <sz val="11"/>
        <rFont val="Times New Roman"/>
        <family val="1"/>
        <charset val="1"/>
      </rPr>
      <t xml:space="preserve"> </t>
    </r>
    <r>
      <rPr>
        <b val="true"/>
        <sz val="11"/>
        <rFont val="Arial"/>
        <family val="2"/>
        <charset val="1"/>
      </rPr>
      <t xml:space="preserve">PRINCIPAL:</t>
    </r>
    <r>
      <rPr>
        <sz val="11"/>
        <rFont val="Times New Roman"/>
        <family val="1"/>
        <charset val="1"/>
      </rPr>
      <t xml:space="preserve"> </t>
    </r>
    <r>
      <rPr>
        <sz val="11"/>
        <rFont val="Arial MT"/>
        <family val="2"/>
        <charset val="1"/>
      </rPr>
      <t xml:space="preserve">SINAPI</t>
    </r>
  </si>
  <si>
    <r>
      <rPr>
        <b val="true"/>
        <sz val="11"/>
        <rFont val="Calibri"/>
        <family val="1"/>
        <charset val="1"/>
      </rPr>
      <t xml:space="preserve">Boletim:</t>
    </r>
    <r>
      <rPr>
        <sz val="11"/>
        <rFont val="Times New Roman"/>
        <family val="1"/>
        <charset val="1"/>
      </rPr>
      <t xml:space="preserve"> </t>
    </r>
    <r>
      <rPr>
        <sz val="11"/>
        <rFont val="Calibri"/>
        <family val="1"/>
        <charset val="1"/>
      </rPr>
      <t xml:space="preserve">SINAPI</t>
    </r>
    <r>
      <rPr>
        <sz val="11"/>
        <rFont val="Times New Roman"/>
        <family val="1"/>
        <charset val="1"/>
      </rPr>
      <t xml:space="preserve"> 02</t>
    </r>
    <r>
      <rPr>
        <sz val="11"/>
        <rFont val="Calibri"/>
        <family val="1"/>
        <charset val="1"/>
      </rPr>
      <t xml:space="preserve">/24</t>
    </r>
    <r>
      <rPr>
        <sz val="11"/>
        <rFont val="Times New Roman"/>
        <family val="1"/>
        <charset val="1"/>
      </rPr>
      <t xml:space="preserve"> </t>
    </r>
    <r>
      <rPr>
        <sz val="11"/>
        <rFont val="Calibri"/>
        <family val="1"/>
        <charset val="1"/>
      </rPr>
      <t xml:space="preserve">e</t>
    </r>
    <r>
      <rPr>
        <sz val="11"/>
        <rFont val="Times New Roman"/>
        <family val="1"/>
        <charset val="1"/>
      </rPr>
      <t xml:space="preserve"> </t>
    </r>
    <r>
      <rPr>
        <sz val="11"/>
        <rFont val="Calibri"/>
        <family val="1"/>
        <charset val="1"/>
      </rPr>
      <t xml:space="preserve">CDHU</t>
    </r>
    <r>
      <rPr>
        <sz val="11"/>
        <rFont val="Times New Roman"/>
        <family val="1"/>
        <charset val="1"/>
      </rPr>
      <t xml:space="preserve"> 02</t>
    </r>
    <r>
      <rPr>
        <sz val="11"/>
        <rFont val="Calibri"/>
        <family val="1"/>
        <charset val="1"/>
      </rPr>
      <t xml:space="preserve">/24</t>
    </r>
  </si>
  <si>
    <r>
      <rPr>
        <b val="true"/>
        <sz val="11"/>
        <rFont val="Arial"/>
        <family val="2"/>
        <charset val="1"/>
      </rPr>
      <t xml:space="preserve">BDI</t>
    </r>
    <r>
      <rPr>
        <sz val="11"/>
        <rFont val="Arial"/>
        <family val="2"/>
        <charset val="1"/>
      </rPr>
      <t xml:space="preserve"> 20,35%</t>
    </r>
  </si>
  <si>
    <t xml:space="preserve">LEIS SOCIAIS(sem desoneração) DA FONTE SINAPI: 115,54% - horistas / 71,46% - mensalistas (Nota:Leis Sociais referentes à Lei Social base do SINAPI - Os preços unitários desta planilha orçamentária contêm a previsão das leis complementares do SINAPI, disponíveis no sítio eletrônico da Caixa Econômica Federal – CEF)</t>
  </si>
  <si>
    <t xml:space="preserve">ITEM</t>
  </si>
  <si>
    <t xml:space="preserve">CÓD.</t>
  </si>
  <si>
    <t xml:space="preserve">DESCRIÇÃO</t>
  </si>
  <si>
    <t xml:space="preserve">UNIDADE</t>
  </si>
  <si>
    <t xml:space="preserve">QUANTIDADE</t>
  </si>
  <si>
    <t xml:space="preserve">VALOR UNITÁRIO</t>
  </si>
  <si>
    <t xml:space="preserve">VALOR TOTAL</t>
  </si>
  <si>
    <t xml:space="preserve">SERVIÇO DE EXECUÇÃO DE BASE DE CONCRETO PARA INSTALAÇÃO DE ACADEMIA AO AR LIVRE, MOLDADO IN LOCO, USINADO C20, ACABAMENTO CONVENCIONAL, ARMADO, COMPREENDENDO MÃO DE OBRA, MATERIAL, FERRAMENTAL, TRANSPORTE, INSTALAÇÃO DOS EQUIPAMENTOS, PLANTIO DE GRAMA COM FINALIDADE DE ACABAMENTO, DESMOBILIZAÇÃO DOS EQUIPAMENTOS E LIMPEZA DO LOCAL, CONTEMPLA ARMADURA DE ARRANQUE PARA FIXAÇÃO DE
EQUIPAMENTOS.</t>
  </si>
  <si>
    <t xml:space="preserve">UN</t>
  </si>
  <si>
    <t xml:space="preserve">SERVIÇO DE EXECUÇÃO DE BASE DE AREIA PARA PLAYGROUND, COMPREENDENDO MÃO DE OBRA, MATERIAL, FERRAMENTAL, TRANSPORTE, INSTALAÇÃO DOS EQUIPAMENTOS, PLANTIO DE GRAMA COM FINALIDADE DE ACABAMENTO, DESMOBILIZAÇÃO DOS
EQUIPAMENTOS E LIMPEZA DO LOCAL.</t>
  </si>
  <si>
    <t xml:space="preserve">PREÇO GLOBAL DE REFERÊNCIA</t>
  </si>
  <si>
    <t xml:space="preserve">Prefeitura Municipal de Campinas</t>
  </si>
  <si>
    <t xml:space="preserve">Planilha Orçamentária</t>
  </si>
  <si>
    <t xml:space="preserve">Obra: Bases de academia para terceira idade                                           </t>
  </si>
  <si>
    <t xml:space="preserve">BDI: 20,35%</t>
  </si>
  <si>
    <t xml:space="preserve">Local:  Campinas - SP</t>
  </si>
  <si>
    <t xml:space="preserve">Data: 08/04/2024</t>
  </si>
  <si>
    <t xml:space="preserve">Boletim: SINAPI 02/24 e CDHU 02/24</t>
  </si>
  <si>
    <r>
      <rPr>
        <b val="true"/>
        <sz val="11"/>
        <color rgb="FF000000"/>
        <rFont val="Calibri"/>
        <family val="2"/>
        <charset val="1"/>
      </rPr>
      <t xml:space="preserve">LEIS SOCIAIS(</t>
    </r>
    <r>
      <rPr>
        <b val="true"/>
        <sz val="11"/>
        <color rgb="FF000000"/>
        <rFont val="Arial"/>
        <family val="2"/>
        <charset val="1"/>
      </rPr>
      <t xml:space="preserve">sem desoneração</t>
    </r>
    <r>
      <rPr>
        <b val="true"/>
        <sz val="11"/>
        <color rgb="FF000000"/>
        <rFont val="Calibri"/>
        <family val="2"/>
        <charset val="1"/>
      </rPr>
      <t xml:space="preserve">) DA FONTE SINAPI: 115,54% - horistas / 71,46% - mensalistas (Nota:Leis Sociais referentes à Lei Social base do SINAPI - Os preços unitários desta planilha orçamentária contêm a previsão das leis complementares do SINAPI, disponíveis no sítio eletrônico da Caixa Econômica Federal – CEF)</t>
    </r>
  </si>
  <si>
    <t xml:space="preserve">Memória de cálculo</t>
  </si>
  <si>
    <t xml:space="preserve">Item</t>
  </si>
  <si>
    <t xml:space="preserve">BASE DE CONCRETO - ACADEMIA PARA TERCEIRA IDADE</t>
  </si>
  <si>
    <t xml:space="preserve">BASE</t>
  </si>
  <si>
    <t xml:space="preserve">Código</t>
  </si>
  <si>
    <t xml:space="preserve">Descrição</t>
  </si>
  <si>
    <t xml:space="preserve">Unid.</t>
  </si>
  <si>
    <t xml:space="preserve">Quant.</t>
  </si>
  <si>
    <t xml:space="preserve">Valor Unit.</t>
  </si>
  <si>
    <t xml:space="preserve">Valor Unit. Com BDI</t>
  </si>
  <si>
    <t xml:space="preserve">Valor Total</t>
  </si>
  <si>
    <t xml:space="preserve">1.1</t>
  </si>
  <si>
    <t xml:space="preserve">SINAPI</t>
  </si>
  <si>
    <t xml:space="preserve">EXECUÇÃO DE PASSEIO (CALÇADA) OU PISO DE CONCRETO COM CONCRETO MOLDADO IN LOCO, USINADO, ACABAMENTO CONVENCIONAL, NÃO ARMADO. AF_08/2022</t>
  </si>
  <si>
    <t xml:space="preserve">M3</t>
  </si>
  <si>
    <r>
      <rPr>
        <sz val="11"/>
        <color rgb="FF000000"/>
        <rFont val="Calibri"/>
        <family val="2"/>
        <charset val="1"/>
      </rPr>
      <t xml:space="preserve">8x16x0,1m(LxCxE) = 12,80 m3 + 5% de perda = </t>
    </r>
    <r>
      <rPr>
        <b val="true"/>
        <sz val="11"/>
        <color rgb="FF000000"/>
        <rFont val="Calibri"/>
        <family val="2"/>
        <charset val="1"/>
      </rPr>
      <t xml:space="preserve">13,44 m3</t>
    </r>
  </si>
  <si>
    <t xml:space="preserve">1.2</t>
  </si>
  <si>
    <t xml:space="preserve">ARMAÇÃO PARA EXECUÇÃO DE RADIER, PISO DE CONCRETO OU LAJE SOBRE SOLO, COM USO DE TELA Q-92. AF_09/2021</t>
  </si>
  <si>
    <t xml:space="preserve">KG</t>
  </si>
  <si>
    <r>
      <rPr>
        <sz val="11"/>
        <color rgb="FF000000"/>
        <rFont val="Calibri"/>
        <family val="2"/>
        <charset val="1"/>
      </rPr>
      <t xml:space="preserve">8x16m (área do piso) x 1,48kg/m2 (peso tela) = </t>
    </r>
    <r>
      <rPr>
        <b val="true"/>
        <sz val="11"/>
        <color rgb="FF000000"/>
        <rFont val="Calibri"/>
        <family val="2"/>
        <charset val="1"/>
      </rPr>
      <t xml:space="preserve">189,44 kg</t>
    </r>
  </si>
  <si>
    <t xml:space="preserve">1.3</t>
  </si>
  <si>
    <t xml:space="preserve">CDHU</t>
  </si>
  <si>
    <t xml:space="preserve">11.20.050</t>
  </si>
  <si>
    <t xml:space="preserve">CORTE DE JUNTA DE DILATAÇÃO, COM SERRA DE DISCO DIAMANTADO PARA PISOS</t>
  </si>
  <si>
    <t xml:space="preserve">M</t>
  </si>
  <si>
    <r>
      <rPr>
        <sz val="11"/>
        <color rgb="FF000000"/>
        <rFont val="Calibri"/>
        <family val="2"/>
        <charset val="1"/>
      </rPr>
      <t xml:space="preserve">Cortes a cada 2m, sendo 3 cortes na largura e 7 cortes no comprimento = </t>
    </r>
    <r>
      <rPr>
        <b val="true"/>
        <sz val="11"/>
        <color rgb="FF000000"/>
        <rFont val="Calibri"/>
        <family val="2"/>
        <charset val="1"/>
      </rPr>
      <t xml:space="preserve">104 m</t>
    </r>
  </si>
  <si>
    <t xml:space="preserve">1.4</t>
  </si>
  <si>
    <t xml:space="preserve">DEMOLIÇÃO DE LAJES, DE FORMA MECANIZADA COM MARTELETE, SEM REAPROVEITAMENTO. AF_12/2017</t>
  </si>
  <si>
    <t xml:space="preserve">furos de 0,40x0,40x0,10m * 27 furos = 0,43m3</t>
  </si>
  <si>
    <t xml:space="preserve">1.5</t>
  </si>
  <si>
    <t xml:space="preserve">ESTACA BROCA DE CONCRETO, DIÂMETRO DE 20CM, ESCAVAÇÃO MANUAL COM TRADO CONCHA, COM ARMADURA DE ARRANQUE. AF_05/2020</t>
  </si>
  <si>
    <t xml:space="preserve">0,50m por broca * 27 brocas (22 ganchos + 5 gaiolas) = 13,50m</t>
  </si>
  <si>
    <t xml:space="preserve">1.6</t>
  </si>
  <si>
    <t xml:space="preserve">MONTAGEM DE ARMADURA DE ESTACAS, DIÂMETRO = 10,0 MM. AF_09/2021_PS</t>
  </si>
  <si>
    <t xml:space="preserve">Complemento da armadura de arranque = 1m por broca tipo gaiola * 0,617 (peso linear) * 5 (numero de brocas) = 3,09kg</t>
  </si>
  <si>
    <t xml:space="preserve">1.7</t>
  </si>
  <si>
    <t xml:space="preserve">MONTAGEM DE ARMADURA TRANSVERSAL DE ESTACAS DE SEÇÃO RETANGULAR, DIÂME KG CR 15,43
TRO = 6,30 MM. AF_09/2021_PS</t>
  </si>
  <si>
    <t xml:space="preserve">2 estribos de 0,65m por broca tipo gaiola. 1,3m *5(numero de brocas) = 1,3m*0,245(peso linear) = 1,59 kg</t>
  </si>
  <si>
    <t xml:space="preserve">1.8</t>
  </si>
  <si>
    <t xml:space="preserve">LASTRO COM MATERIAL GRANULAR, APLICADO EM PISOS OU LAJES SOBRE SOLO, ESPESSURA DE *5 CM*. AF_08/2017</t>
  </si>
  <si>
    <r>
      <rPr>
        <sz val="11"/>
        <color rgb="FF000000"/>
        <rFont val="Calibri"/>
        <family val="2"/>
        <charset val="1"/>
      </rPr>
      <t xml:space="preserve">8X16M (área do piso) x 0,05m (espessura) = </t>
    </r>
    <r>
      <rPr>
        <b val="true"/>
        <sz val="11"/>
        <color rgb="FF000000"/>
        <rFont val="Calibri"/>
        <family val="2"/>
        <charset val="1"/>
      </rPr>
      <t xml:space="preserve">6,4 m3</t>
    </r>
  </si>
  <si>
    <t xml:space="preserve">1.9</t>
  </si>
  <si>
    <t xml:space="preserve">TRANSPORTE COM CAMINHÃO BASCULANTE DE 10 M³, EM VIA URBANA PAVIMENTADA, DMT ATÉ 30 KM (UNIDADE: M3XKM). AF_07/2020</t>
  </si>
  <si>
    <t xml:space="preserve">M3xKM</t>
  </si>
  <si>
    <r>
      <rPr>
        <sz val="11"/>
        <color rgb="FF000000"/>
        <rFont val="Calibri"/>
        <family val="2"/>
        <charset val="1"/>
      </rPr>
      <t xml:space="preserve">6,4 x 30 km ( volume de brita x distancia média) = </t>
    </r>
    <r>
      <rPr>
        <b val="true"/>
        <sz val="11"/>
        <color rgb="FF000000"/>
        <rFont val="Calibri"/>
        <family val="2"/>
        <charset val="1"/>
      </rPr>
      <t xml:space="preserve">192 m3xKM</t>
    </r>
  </si>
  <si>
    <t xml:space="preserve">1.10</t>
  </si>
  <si>
    <t xml:space="preserve">CAMINHÃO TOCO, PBT 16.000 KG, CARGA ÚTIL MÁX. 10.685 KG, DIST. ENTRE EIXOS 4,8 M, POTÊNCIA 189 CV, INCLUSIVE CARROCERIA FIXA ABERTA DE MADEIRA P/ TRANSPORTE GERAL DE CARGA SECA, DIMEN. APROX. 2,5 X 7,00 X 0,50 M - CHP DIURNO. AF_06/2014 </t>
  </si>
  <si>
    <t xml:space="preserve">CHP</t>
  </si>
  <si>
    <r>
      <rPr>
        <sz val="11"/>
        <color rgb="FF000000"/>
        <rFont val="Calibri"/>
        <family val="2"/>
        <charset val="1"/>
      </rPr>
      <t xml:space="preserve">Meio período (4h) de trabalho contínuo = </t>
    </r>
    <r>
      <rPr>
        <b val="true"/>
        <sz val="11"/>
        <color rgb="FF000000"/>
        <rFont val="Calibri"/>
        <family val="2"/>
        <charset val="1"/>
      </rPr>
      <t xml:space="preserve">4 CHP </t>
    </r>
  </si>
  <si>
    <t xml:space="preserve">1.11</t>
  </si>
  <si>
    <t xml:space="preserve">PLANTIO DE GRAMA ESMERALDA OU SÃO CARLOS OU CURITIBANA, EM PLACAS. AF_05/2022</t>
  </si>
  <si>
    <t xml:space="preserve">M2</t>
  </si>
  <si>
    <t xml:space="preserve">1.12</t>
  </si>
  <si>
    <t xml:space="preserve">SOLDADOR COM ENCARGOS COMPLEMENTARES</t>
  </si>
  <si>
    <t xml:space="preserve">H</t>
  </si>
  <si>
    <r>
      <rPr>
        <sz val="11"/>
        <color rgb="FF000000"/>
        <rFont val="Calibri"/>
        <family val="2"/>
        <charset val="1"/>
      </rPr>
      <t xml:space="preserve">1 soldador por 8h = </t>
    </r>
    <r>
      <rPr>
        <b val="true"/>
        <sz val="11"/>
        <color rgb="FF000000"/>
        <rFont val="Calibri"/>
        <family val="2"/>
        <charset val="1"/>
      </rPr>
      <t xml:space="preserve">8h</t>
    </r>
  </si>
  <si>
    <t xml:space="preserve">1.13</t>
  </si>
  <si>
    <t xml:space="preserve">AUXILIAR DE SERRALHEIRO COM ENCARGOS COMPLEMENTARES</t>
  </si>
  <si>
    <r>
      <rPr>
        <sz val="11"/>
        <color rgb="FF000000"/>
        <rFont val="Calibri"/>
        <family val="2"/>
        <charset val="1"/>
      </rPr>
      <t xml:space="preserve">2 ajudantes, 8h de instalação e 4h de transporte cada um = </t>
    </r>
    <r>
      <rPr>
        <b val="true"/>
        <sz val="11"/>
        <color rgb="FF000000"/>
        <rFont val="Calibri"/>
        <family val="2"/>
        <charset val="1"/>
      </rPr>
      <t xml:space="preserve">24h</t>
    </r>
  </si>
  <si>
    <t xml:space="preserve">1.14</t>
  </si>
  <si>
    <t xml:space="preserve">SERRALHEIRO COM ENCARGOS COMPLEMENTARES</t>
  </si>
  <si>
    <r>
      <rPr>
        <sz val="11"/>
        <color rgb="FF000000"/>
        <rFont val="Calibri"/>
        <family val="2"/>
        <charset val="1"/>
      </rPr>
      <t xml:space="preserve">2 serralheiros por 8h de trabalho =  </t>
    </r>
    <r>
      <rPr>
        <b val="true"/>
        <sz val="11"/>
        <color rgb="FF000000"/>
        <rFont val="Calibri"/>
        <family val="2"/>
        <charset val="1"/>
      </rPr>
      <t xml:space="preserve">16h</t>
    </r>
  </si>
  <si>
    <t xml:space="preserve">1.15</t>
  </si>
  <si>
    <t xml:space="preserve">11.16.220</t>
  </si>
  <si>
    <t xml:space="preserve">NIVELAMENTO DE PISO EM CONCRETO COM ACABADORA DE SUPERFÍCIE</t>
  </si>
  <si>
    <r>
      <rPr>
        <sz val="11"/>
        <color rgb="FF000000"/>
        <rFont val="Calibri"/>
        <family val="2"/>
        <charset val="1"/>
      </rPr>
      <t xml:space="preserve">área total de piso (8x16m) = </t>
    </r>
    <r>
      <rPr>
        <b val="true"/>
        <sz val="11"/>
        <color rgb="FF000000"/>
        <rFont val="Calibri"/>
        <family val="2"/>
        <charset val="1"/>
      </rPr>
      <t xml:space="preserve">128m2</t>
    </r>
  </si>
  <si>
    <t xml:space="preserve">1.16</t>
  </si>
  <si>
    <t xml:space="preserve">E.03.000.026513</t>
  </si>
  <si>
    <t xml:space="preserve">CHUMBADOR FISCHER BOLT DIÂMETRO = 1/2´ E COMPRIMENTO = 4´</t>
  </si>
  <si>
    <t xml:space="preserve">Quantidade de peças necessárias para instalação</t>
  </si>
  <si>
    <t xml:space="preserve">1.17</t>
  </si>
  <si>
    <t xml:space="preserve">02.01.180</t>
  </si>
  <si>
    <t xml:space="preserve">Banheiro químico modelo Standard, com manutenção conforme
exigências da CETESB</t>
  </si>
  <si>
    <t xml:space="preserve">unidxMês</t>
  </si>
  <si>
    <r>
      <rPr>
        <sz val="11"/>
        <color rgb="FF000000"/>
        <rFont val="Calibri"/>
        <family val="2"/>
        <charset val="1"/>
      </rPr>
      <t xml:space="preserve">1 banheiro por 1 mês de obra = </t>
    </r>
    <r>
      <rPr>
        <b val="true"/>
        <sz val="11"/>
        <color rgb="FF000000"/>
        <rFont val="Calibri"/>
        <family val="2"/>
        <charset val="1"/>
      </rPr>
      <t xml:space="preserve">1 unidxMês</t>
    </r>
  </si>
  <si>
    <t xml:space="preserve">1.18</t>
  </si>
  <si>
    <t xml:space="preserve">AJUDANTE DE OPERAÇÃO EM GERAL COM ENCARGOS COMPLEMENTARES</t>
  </si>
  <si>
    <t xml:space="preserve">h</t>
  </si>
  <si>
    <r>
      <rPr>
        <sz val="11"/>
        <color rgb="FF000000"/>
        <rFont val="Calibri"/>
        <family val="2"/>
        <charset val="1"/>
      </rPr>
      <t xml:space="preserve">2 ajudantes gerais, por 1 dia, para limpeza e desmobilização final da obra = </t>
    </r>
    <r>
      <rPr>
        <b val="true"/>
        <sz val="11"/>
        <color rgb="FF000000"/>
        <rFont val="Calibri"/>
        <family val="2"/>
        <charset val="1"/>
      </rPr>
      <t xml:space="preserve">16h</t>
    </r>
  </si>
  <si>
    <t xml:space="preserve">1.19</t>
  </si>
  <si>
    <t xml:space="preserve">CPU</t>
  </si>
  <si>
    <t xml:space="preserve">CPU 01</t>
  </si>
  <si>
    <t xml:space="preserve">ADM. LOCAL</t>
  </si>
  <si>
    <t xml:space="preserve">UNID.</t>
  </si>
  <si>
    <t xml:space="preserve">1 ADM LOCAL por base construída</t>
  </si>
  <si>
    <t xml:space="preserve">TOTAL</t>
  </si>
  <si>
    <t xml:space="preserve">Obra: Base de areia para playground                                             </t>
  </si>
  <si>
    <t xml:space="preserve">MEMÓRIA DE CÁLCULO</t>
  </si>
  <si>
    <t xml:space="preserve">BASE DE AREIA - PLAYGROUND</t>
  </si>
  <si>
    <t xml:space="preserve">LASTRO COM MATERIAL GRANULAR (AREIA MÉDIA), APLICADO EM PISOS OU LAJES SOBRE SOLO, ESPESSURA DE *10 CM*. AF_07/2019</t>
  </si>
  <si>
    <r>
      <rPr>
        <sz val="11"/>
        <color rgb="FF000000"/>
        <rFont val="Calibri"/>
        <family val="2"/>
        <charset val="1"/>
      </rPr>
      <t xml:space="preserve">16*8m(área do playground) = 128m2*0,08(espessura) = </t>
    </r>
    <r>
      <rPr>
        <b val="true"/>
        <sz val="11"/>
        <color rgb="FF000000"/>
        <rFont val="Calibri"/>
        <family val="2"/>
        <charset val="1"/>
      </rPr>
      <t xml:space="preserve">10,24m3</t>
    </r>
  </si>
  <si>
    <t xml:space="preserve">TRANSPORTE COM CAMINHÃO BASCULANTE DE 10 M³, EM VIA URBANA PAVIMENTADA M3XKM, DMT ATÉ 30 KM (UNIDADE: M3XKM). AF_07/2020</t>
  </si>
  <si>
    <r>
      <rPr>
        <sz val="11"/>
        <color rgb="FF000000"/>
        <rFont val="Calibri"/>
        <family val="2"/>
        <charset val="1"/>
      </rPr>
      <t xml:space="preserve">10,24m3*30km(distância média) = </t>
    </r>
    <r>
      <rPr>
        <b val="true"/>
        <sz val="11"/>
        <color rgb="FF000000"/>
        <rFont val="Calibri"/>
        <family val="2"/>
        <charset val="1"/>
      </rPr>
      <t xml:space="preserve">307,20m3xkm</t>
    </r>
  </si>
  <si>
    <t xml:space="preserve">ASSENTAMENTO DE GUIA (MEIO-FIO) EM TRECHO RETO, CONFECCIONADA EM CONCRETO PRÉ-FABRICADO, DIMENSÕES 39X6,5X6,5X19 CM (COMPRIMENTO X BASE INFERIOR X BASE SUPERIOR X ALTURA), PARA DELIMITAÇÃO DE JARDINS, PRAÇAS OU PASSEIOS. AF_05/2016</t>
  </si>
  <si>
    <r>
      <rPr>
        <sz val="11"/>
        <color rgb="FF000000"/>
        <rFont val="Calibri"/>
        <family val="2"/>
        <charset val="1"/>
      </rPr>
      <t xml:space="preserve">perimetro do playground = </t>
    </r>
    <r>
      <rPr>
        <b val="true"/>
        <sz val="11"/>
        <color rgb="FF000000"/>
        <rFont val="Calibri"/>
        <family val="2"/>
        <charset val="1"/>
      </rPr>
      <t xml:space="preserve">48m</t>
    </r>
  </si>
  <si>
    <r>
      <rPr>
        <sz val="11"/>
        <color rgb="FF000000"/>
        <rFont val="Calibri"/>
        <family val="2"/>
        <charset val="1"/>
      </rPr>
      <t xml:space="preserve">5 brocas de 0,80m por playground = </t>
    </r>
    <r>
      <rPr>
        <b val="true"/>
        <sz val="11"/>
        <color rgb="FF000000"/>
        <rFont val="Calibri"/>
        <family val="2"/>
        <charset val="1"/>
      </rPr>
      <t xml:space="preserve">4m</t>
    </r>
  </si>
  <si>
    <t xml:space="preserve">ARGAMASSA INDUSTRIALIZADA MULTIUSO, PARA REVESTIMENTO INTERNO E EXTERNO E ASSENTAMENTO DE BLOCOS DIVERSOS</t>
  </si>
  <si>
    <t xml:space="preserve">Complemento para acabamento das guia assentadas. 5 KG por metro de guia</t>
  </si>
  <si>
    <r>
      <rPr>
        <sz val="11"/>
        <color rgb="FF000000"/>
        <rFont val="Calibri"/>
        <family val="2"/>
        <charset val="1"/>
      </rPr>
      <t xml:space="preserve">2 serralheiros por 8h = </t>
    </r>
    <r>
      <rPr>
        <b val="true"/>
        <sz val="11"/>
        <color rgb="FF000000"/>
        <rFont val="Calibri"/>
        <family val="2"/>
        <charset val="1"/>
      </rPr>
      <t xml:space="preserve">16h</t>
    </r>
  </si>
  <si>
    <t xml:space="preserve">UnidxMês</t>
  </si>
  <si>
    <t xml:space="preserve">1 ADM LOCAL por playground executado</t>
  </si>
  <si>
    <t xml:space="preserve">PREFEITURA MUNICIPAL DE CAMPINAS</t>
  </si>
  <si>
    <t xml:space="preserve">SECRETARIA MUNICIPAL DE SERVIÇOS PÚBLICOS</t>
  </si>
  <si>
    <t xml:space="preserve">OBJETO:   Bases de academia para terceira idade   </t>
  </si>
  <si>
    <t xml:space="preserve">Fonte principal: SINAPI</t>
  </si>
  <si>
    <t xml:space="preserve">Data base: Sinapi 02/2024</t>
  </si>
  <si>
    <t xml:space="preserve">BDI:</t>
  </si>
  <si>
    <t xml:space="preserve">Base</t>
  </si>
  <si>
    <t xml:space="preserve">Descrição dos serviços</t>
  </si>
  <si>
    <t xml:space="preserve">Preço unit.</t>
  </si>
  <si>
    <t xml:space="preserve">Total</t>
  </si>
  <si>
    <t xml:space="preserve">ADMINISTRAÇÃO LOCAL DA OBRA </t>
  </si>
  <si>
    <t xml:space="preserve">                         Mão de obra</t>
  </si>
  <si>
    <t xml:space="preserve">1.19.1</t>
  </si>
  <si>
    <t xml:space="preserve">SINAPI-C</t>
  </si>
  <si>
    <t xml:space="preserve">ENGENHEIRO CIVIL DE OBRA PLENO COM ENCARGOS COMPLEMENTARES</t>
  </si>
  <si>
    <t xml:space="preserve">1 eng por 5 dias de obra, 2h diárias = 10h</t>
  </si>
  <si>
    <t xml:space="preserve">1.19.2</t>
  </si>
  <si>
    <t xml:space="preserve">ENCARREGADO GERAL DE OBRAS COM ENCARGOS COMPLEMENTARES</t>
  </si>
  <si>
    <t xml:space="preserve">1 encarregados por 5 dias de obra = 40h</t>
  </si>
  <si>
    <t xml:space="preserve">Total de mão de obra com encargos complementares</t>
  </si>
  <si>
    <t xml:space="preserve">                         Insumos</t>
  </si>
  <si>
    <t xml:space="preserve">Total de insumos</t>
  </si>
  <si>
    <t xml:space="preserve">Total de equipamentos</t>
  </si>
  <si>
    <t xml:space="preserve">Total geral</t>
  </si>
  <si>
    <t xml:space="preserve">OBJETO:   Base de areia</t>
  </si>
</sst>
</file>

<file path=xl/styles.xml><?xml version="1.0" encoding="utf-8"?>
<styleSheet xmlns="http://schemas.openxmlformats.org/spreadsheetml/2006/main">
  <numFmts count="8">
    <numFmt numFmtId="164" formatCode="General"/>
    <numFmt numFmtId="165" formatCode="_-&quot;R$ &quot;* #,##0.00_-;&quot;-R$ &quot;* #,##0.00_-;_-&quot;R$ &quot;* \-??_-;_-@_-"/>
    <numFmt numFmtId="166" formatCode="0"/>
    <numFmt numFmtId="167" formatCode="[$R$-416]\ #,##0.00;[RED]\-[$R$-416]\ #,##0.00"/>
    <numFmt numFmtId="168" formatCode="0.00"/>
    <numFmt numFmtId="169" formatCode="_-&quot;R$ &quot;* #,##0.000000000_-;&quot;-R$ &quot;* #,##0.000000000_-;_-&quot;R$ &quot;* \-??_-;_-@_-"/>
    <numFmt numFmtId="170" formatCode="0.00%"/>
    <numFmt numFmtId="171" formatCode="0.000"/>
  </numFmts>
  <fonts count="24">
    <font>
      <sz val="11"/>
      <color rgb="FF000000"/>
      <name val="Calibri"/>
      <family val="2"/>
      <charset val="1"/>
    </font>
    <font>
      <sz val="10"/>
      <name val="Arial"/>
      <family val="0"/>
    </font>
    <font>
      <sz val="10"/>
      <name val="Arial"/>
      <family val="0"/>
    </font>
    <font>
      <sz val="10"/>
      <name val="Arial"/>
      <family val="0"/>
    </font>
    <font>
      <b val="true"/>
      <sz val="16.5"/>
      <name val="Arial"/>
      <family val="2"/>
      <charset val="1"/>
    </font>
    <font>
      <sz val="16.5"/>
      <name val="Times New Roman"/>
      <family val="1"/>
      <charset val="1"/>
    </font>
    <font>
      <sz val="12.5"/>
      <name val="Arial MT"/>
      <family val="2"/>
      <charset val="1"/>
    </font>
    <font>
      <sz val="12.5"/>
      <name val="Times New Roman"/>
      <family val="1"/>
      <charset val="1"/>
    </font>
    <font>
      <b val="true"/>
      <sz val="14.5"/>
      <name val="Arial"/>
      <family val="2"/>
      <charset val="1"/>
    </font>
    <font>
      <sz val="14.5"/>
      <name val="Times New Roman"/>
      <family val="1"/>
      <charset val="1"/>
    </font>
    <font>
      <b val="true"/>
      <sz val="11"/>
      <name val="Arial"/>
      <family val="2"/>
      <charset val="1"/>
    </font>
    <font>
      <sz val="11"/>
      <name val="Arial"/>
      <family val="2"/>
      <charset val="1"/>
    </font>
    <font>
      <sz val="11"/>
      <name val="Times New Roman"/>
      <family val="1"/>
      <charset val="1"/>
    </font>
    <font>
      <sz val="11"/>
      <name val="Arial MT"/>
      <family val="2"/>
      <charset val="1"/>
    </font>
    <font>
      <b val="true"/>
      <sz val="11"/>
      <name val="Calibri"/>
      <family val="1"/>
      <charset val="1"/>
    </font>
    <font>
      <sz val="11"/>
      <name val="Calibri"/>
      <family val="1"/>
      <charset val="1"/>
    </font>
    <font>
      <b val="true"/>
      <sz val="11"/>
      <color rgb="FF000000"/>
      <name val="Arial"/>
      <family val="2"/>
      <charset val="1"/>
    </font>
    <font>
      <sz val="11"/>
      <color rgb="FF000000"/>
      <name val="Arial"/>
      <family val="2"/>
      <charset val="1"/>
    </font>
    <font>
      <b val="true"/>
      <sz val="16"/>
      <color rgb="FF000000"/>
      <name val="Calibri"/>
      <family val="2"/>
      <charset val="1"/>
    </font>
    <font>
      <b val="true"/>
      <sz val="14"/>
      <color rgb="FF000000"/>
      <name val="Calibri"/>
      <family val="2"/>
      <charset val="1"/>
    </font>
    <font>
      <b val="true"/>
      <sz val="11"/>
      <color rgb="FF000000"/>
      <name val="Calibri"/>
      <family val="2"/>
      <charset val="1"/>
    </font>
    <font>
      <b val="true"/>
      <sz val="12"/>
      <color rgb="FF000000"/>
      <name val="Calibri"/>
      <family val="2"/>
      <charset val="1"/>
    </font>
    <font>
      <sz val="10"/>
      <color rgb="FF000000"/>
      <name val="Calibri"/>
      <family val="2"/>
      <charset val="1"/>
    </font>
    <font>
      <b val="true"/>
      <sz val="16"/>
      <color rgb="FF000000"/>
      <name val="Arial"/>
      <family val="2"/>
      <charset val="1"/>
    </font>
  </fonts>
  <fills count="10">
    <fill>
      <patternFill patternType="none"/>
    </fill>
    <fill>
      <patternFill patternType="gray125"/>
    </fill>
    <fill>
      <patternFill patternType="solid">
        <fgColor rgb="FFA6A6A6"/>
        <bgColor rgb="FF8EB4E3"/>
      </patternFill>
    </fill>
    <fill>
      <patternFill patternType="solid">
        <fgColor rgb="FFF2F2F2"/>
        <bgColor rgb="FFDCE6F2"/>
      </patternFill>
    </fill>
    <fill>
      <patternFill patternType="solid">
        <fgColor rgb="FFB9CDE5"/>
        <bgColor rgb="FFC6D9F1"/>
      </patternFill>
    </fill>
    <fill>
      <patternFill patternType="solid">
        <fgColor theme="6" tint="0.3999"/>
        <bgColor rgb="FFB9CDE5"/>
      </patternFill>
    </fill>
    <fill>
      <patternFill patternType="solid">
        <fgColor rgb="FFDCE6F2"/>
        <bgColor rgb="FFF2F2F2"/>
      </patternFill>
    </fill>
    <fill>
      <patternFill patternType="solid">
        <fgColor theme="3" tint="0.7999"/>
        <bgColor rgb="FFB9CDE5"/>
      </patternFill>
    </fill>
    <fill>
      <patternFill patternType="solid">
        <fgColor rgb="FF8EB4E3"/>
        <bgColor rgb="FF9999FF"/>
      </patternFill>
    </fill>
    <fill>
      <patternFill patternType="solid">
        <fgColor rgb="FF00B0F0"/>
        <bgColor rgb="FF33CCCC"/>
      </patternFill>
    </fill>
  </fills>
  <borders count="30">
    <border diagonalUp="false" diagonalDown="false">
      <left/>
      <right/>
      <top/>
      <bottom/>
      <diagonal/>
    </border>
    <border diagonalUp="false" diagonalDown="false">
      <left style="hair"/>
      <right style="hair"/>
      <top style="hair"/>
      <bottom style="hair"/>
      <diagonal/>
    </border>
    <border diagonalUp="false" diagonalDown="false">
      <left style="hair"/>
      <right style="hair"/>
      <top/>
      <bottom style="hair"/>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thin"/>
      <top style="thin"/>
      <bottom style="thin"/>
      <diagonal/>
    </border>
    <border diagonalUp="false" diagonalDown="false">
      <left style="thin"/>
      <right style="medium"/>
      <top/>
      <bottom style="thin"/>
      <diagonal/>
    </border>
    <border diagonalUp="false" diagonalDown="false">
      <left style="medium"/>
      <right style="thin"/>
      <top style="thin"/>
      <bottom style="thin"/>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medium"/>
      <top style="thin"/>
      <bottom style="thin"/>
      <diagonal/>
    </border>
    <border diagonalUp="false" diagonalDown="false">
      <left style="medium"/>
      <right/>
      <top style="thin"/>
      <bottom style="thin"/>
      <diagonal/>
    </border>
    <border diagonalUp="false" diagonalDown="false">
      <left/>
      <right/>
      <top style="thin"/>
      <bottom style="thin"/>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thin"/>
      <top style="medium"/>
      <bottom style="thin"/>
      <diagonal/>
    </border>
    <border diagonalUp="false" diagonalDown="false">
      <left/>
      <right/>
      <top/>
      <bottom style="thin"/>
      <diagonal/>
    </border>
    <border diagonalUp="false" diagonalDown="false">
      <left style="medium"/>
      <right style="medium"/>
      <top style="thin"/>
      <bottom style="thin"/>
      <diagonal/>
    </border>
    <border diagonalUp="false" diagonalDown="false">
      <left/>
      <right style="medium"/>
      <top style="thin"/>
      <bottom style="thin"/>
      <diagonal/>
    </border>
    <border diagonalUp="false" diagonalDown="false">
      <left/>
      <right style="medium"/>
      <top style="medium"/>
      <bottom/>
      <diagonal/>
    </border>
    <border diagonalUp="false" diagonalDown="false">
      <left style="medium"/>
      <right/>
      <top style="medium"/>
      <bottom style="medium"/>
      <diagonal/>
    </border>
    <border diagonalUp="false" diagonalDown="false">
      <left style="thin"/>
      <right style="medium"/>
      <top style="medium"/>
      <bottom style="thin"/>
      <diagonal/>
    </border>
    <border diagonalUp="false" diagonalDown="false">
      <left style="medium"/>
      <right style="medium"/>
      <top style="thin"/>
      <bottom style="medium"/>
      <diagonal/>
    </border>
    <border diagonalUp="false" diagonalDown="false">
      <left style="medium"/>
      <right style="medium"/>
      <top style="medium"/>
      <bottom style="thin"/>
      <diagonal/>
    </border>
    <border diagonalUp="false" diagonalDown="false">
      <left style="medium"/>
      <right style="medium"/>
      <top/>
      <bottom style="thin"/>
      <diagonal/>
    </border>
    <border diagonalUp="false" diagonalDown="false">
      <left style="medium"/>
      <right/>
      <top/>
      <bottom/>
      <diagonal/>
    </border>
    <border diagonalUp="false" diagonalDown="false">
      <left/>
      <right style="medium"/>
      <top/>
      <bottom/>
      <diagonal/>
    </border>
    <border diagonalUp="false" diagonalDown="false">
      <left style="medium"/>
      <right style="thin"/>
      <top style="thin"/>
      <bottom style="medium"/>
      <diagonal/>
    </border>
    <border diagonalUp="false" diagonalDown="false">
      <left style="thin"/>
      <right style="medium"/>
      <top style="thin"/>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cellStyleXfs>
  <cellXfs count="11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5" fontId="0" fillId="0" borderId="0" xfId="17" applyFont="true" applyBorder="tru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8" fillId="0" borderId="2" xfId="0" applyFont="true" applyBorder="true" applyAlignment="true" applyProtection="true">
      <alignment horizontal="center" vertical="top" textRotation="0" wrapText="false" indent="0" shrinkToFit="false"/>
      <protection locked="true" hidden="false"/>
    </xf>
    <xf numFmtId="164" fontId="10" fillId="0" borderId="3" xfId="0" applyFont="true" applyBorder="true" applyAlignment="true" applyProtection="true">
      <alignment horizontal="center" vertical="center" textRotation="0" wrapText="true" indent="0" shrinkToFit="false"/>
      <protection locked="true" hidden="false"/>
    </xf>
    <xf numFmtId="164" fontId="10" fillId="0" borderId="4" xfId="0" applyFont="true" applyBorder="true" applyAlignment="true" applyProtection="true">
      <alignment horizontal="general" vertical="center" textRotation="0" wrapText="true" indent="0" shrinkToFit="false"/>
      <protection locked="true" hidden="false"/>
    </xf>
    <xf numFmtId="164" fontId="14" fillId="0" borderId="5" xfId="0" applyFont="true" applyBorder="true" applyAlignment="true" applyProtection="true">
      <alignment horizontal="left" vertical="center" textRotation="0" wrapText="true" indent="1" shrinkToFit="false"/>
      <protection locked="true" hidden="false"/>
    </xf>
    <xf numFmtId="165" fontId="10" fillId="0" borderId="6" xfId="17" applyFont="true" applyBorder="true" applyAlignment="true" applyProtection="true">
      <alignment horizontal="center" vertical="center" textRotation="0" wrapText="false" indent="0" shrinkToFit="false"/>
      <protection locked="true" hidden="false"/>
    </xf>
    <xf numFmtId="164" fontId="16" fillId="2" borderId="7" xfId="0" applyFont="true" applyBorder="true" applyAlignment="true" applyProtection="true">
      <alignment horizontal="center" vertical="bottom" textRotation="0" wrapText="false" indent="0" shrinkToFit="false"/>
      <protection locked="true" hidden="false"/>
    </xf>
    <xf numFmtId="164" fontId="16" fillId="2" borderId="8" xfId="0" applyFont="true" applyBorder="true" applyAlignment="true" applyProtection="true">
      <alignment horizontal="center" vertical="bottom" textRotation="0" wrapText="false" indent="0" shrinkToFit="false"/>
      <protection locked="true" hidden="false"/>
    </xf>
    <xf numFmtId="164" fontId="16" fillId="2" borderId="9" xfId="0" applyFont="true" applyBorder="true" applyAlignment="true" applyProtection="true">
      <alignment horizontal="center" vertical="bottom" textRotation="0" wrapText="false" indent="0" shrinkToFit="false"/>
      <protection locked="true" hidden="false"/>
    </xf>
    <xf numFmtId="164" fontId="16" fillId="2" borderId="5" xfId="0" applyFont="true" applyBorder="true" applyAlignment="true" applyProtection="true">
      <alignment horizontal="center" vertical="bottom" textRotation="0" wrapText="false" indent="0" shrinkToFit="false"/>
      <protection locked="true" hidden="false"/>
    </xf>
    <xf numFmtId="165" fontId="16" fillId="2" borderId="5" xfId="17" applyFont="true" applyBorder="true" applyAlignment="true" applyProtection="true">
      <alignment horizontal="center" vertical="bottom" textRotation="0" wrapText="false" indent="0" shrinkToFit="false"/>
      <protection locked="true" hidden="false"/>
    </xf>
    <xf numFmtId="165" fontId="16" fillId="2" borderId="10" xfId="17" applyFont="true" applyBorder="true" applyAlignment="true" applyProtection="true">
      <alignment horizontal="center" vertical="bottom" textRotation="0" wrapText="false" indent="0" shrinkToFit="false"/>
      <protection locked="true" hidden="false"/>
    </xf>
    <xf numFmtId="164" fontId="17" fillId="0" borderId="7" xfId="0" applyFont="true" applyBorder="true" applyAlignment="true" applyProtection="true">
      <alignment horizontal="center" vertical="center" textRotation="0" wrapText="false" indent="0" shrinkToFit="false"/>
      <protection locked="true" hidden="false"/>
    </xf>
    <xf numFmtId="166" fontId="17" fillId="0" borderId="5" xfId="0" applyFont="true" applyBorder="true" applyAlignment="true" applyProtection="true">
      <alignment horizontal="center" vertical="center" textRotation="0" wrapText="false" indent="0" shrinkToFit="true"/>
      <protection locked="true" hidden="false"/>
    </xf>
    <xf numFmtId="164" fontId="11" fillId="0" borderId="5" xfId="0" applyFont="true" applyBorder="true" applyAlignment="true" applyProtection="true">
      <alignment horizontal="left" vertical="center" textRotation="0" wrapText="true" indent="0" shrinkToFit="false"/>
      <protection locked="true" hidden="false"/>
    </xf>
    <xf numFmtId="164" fontId="17" fillId="0" borderId="5" xfId="0" applyFont="true" applyBorder="true" applyAlignment="true" applyProtection="true">
      <alignment horizontal="center" vertical="center" textRotation="0" wrapText="false" indent="0" shrinkToFit="false"/>
      <protection locked="true" hidden="false"/>
    </xf>
    <xf numFmtId="167" fontId="17" fillId="0" borderId="5" xfId="0" applyFont="true" applyBorder="true" applyAlignment="true" applyProtection="true">
      <alignment horizontal="center" vertical="center" textRotation="0" wrapText="true" indent="0" shrinkToFit="false"/>
      <protection locked="true" hidden="false"/>
    </xf>
    <xf numFmtId="165" fontId="17" fillId="3" borderId="10" xfId="17" applyFont="true" applyBorder="true" applyAlignment="true" applyProtection="true">
      <alignment horizontal="center" vertical="center" textRotation="0" wrapText="false" indent="0" shrinkToFit="false"/>
      <protection locked="true" hidden="false"/>
    </xf>
    <xf numFmtId="167" fontId="0" fillId="0" borderId="0" xfId="0" applyFont="false" applyBorder="false" applyAlignment="true" applyProtection="true">
      <alignment horizontal="general" vertical="bottom" textRotation="0" wrapText="false" indent="0" shrinkToFit="false"/>
      <protection locked="true" hidden="false"/>
    </xf>
    <xf numFmtId="165" fontId="17" fillId="0" borderId="11" xfId="17" applyFont="true" applyBorder="true" applyAlignment="true" applyProtection="true">
      <alignment horizontal="general" vertical="bottom" textRotation="0" wrapText="false" indent="0" shrinkToFit="false"/>
      <protection locked="true" hidden="false"/>
    </xf>
    <xf numFmtId="165" fontId="17" fillId="0" borderId="12" xfId="17" applyFont="true" applyBorder="true" applyAlignment="true" applyProtection="true">
      <alignment horizontal="general" vertical="bottom" textRotation="0" wrapText="false" indent="0" shrinkToFit="false"/>
      <protection locked="true" hidden="false"/>
    </xf>
    <xf numFmtId="165" fontId="16" fillId="0" borderId="13" xfId="17" applyFont="true" applyBorder="true" applyAlignment="true" applyProtection="true">
      <alignment horizontal="center" vertical="bottom" textRotation="0" wrapText="false" indent="0" shrinkToFit="false"/>
      <protection locked="true" hidden="false"/>
    </xf>
    <xf numFmtId="165" fontId="16" fillId="0" borderId="13" xfId="17" applyFont="true" applyBorder="true" applyAlignment="true" applyProtection="true">
      <alignment horizontal="general" vertical="bottom" textRotation="0" wrapText="false" indent="0" shrinkToFit="false"/>
      <protection locked="true" hidden="false"/>
    </xf>
    <xf numFmtId="164" fontId="18" fillId="0" borderId="14" xfId="0" applyFont="true" applyBorder="true" applyAlignment="true" applyProtection="true">
      <alignment horizontal="center" vertical="center" textRotation="0" wrapText="false" indent="0" shrinkToFit="false"/>
      <protection locked="true" hidden="false"/>
    </xf>
    <xf numFmtId="164" fontId="19" fillId="0" borderId="15" xfId="0" applyFont="true" applyBorder="true" applyAlignment="true" applyProtection="true">
      <alignment horizontal="center" vertical="top" textRotation="0" wrapText="false" indent="0" shrinkToFit="false"/>
      <protection locked="true" hidden="false"/>
    </xf>
    <xf numFmtId="164" fontId="20" fillId="0" borderId="16" xfId="0" applyFont="true" applyBorder="true" applyAlignment="true" applyProtection="true">
      <alignment horizontal="left" vertical="bottom" textRotation="0" wrapText="false" indent="0" shrinkToFit="false"/>
      <protection locked="true" hidden="false"/>
    </xf>
    <xf numFmtId="164" fontId="20" fillId="0" borderId="17" xfId="0" applyFont="true" applyBorder="true" applyAlignment="true" applyProtection="true">
      <alignment horizontal="left" vertical="bottom" textRotation="0" wrapText="false" indent="0" shrinkToFit="false"/>
      <protection locked="true" hidden="false"/>
    </xf>
    <xf numFmtId="165" fontId="20" fillId="0" borderId="6" xfId="17" applyFont="true" applyBorder="true" applyAlignment="true" applyProtection="true">
      <alignment horizontal="general" vertical="bottom" textRotation="0" wrapText="false" indent="0" shrinkToFit="false"/>
      <protection locked="true" hidden="false"/>
    </xf>
    <xf numFmtId="164" fontId="20" fillId="0" borderId="18" xfId="0" applyFont="true" applyBorder="true" applyAlignment="true" applyProtection="true">
      <alignment horizontal="left" vertical="bottom" textRotation="0" wrapText="false" indent="0" shrinkToFit="false"/>
      <protection locked="true" hidden="false"/>
    </xf>
    <xf numFmtId="164" fontId="20" fillId="0" borderId="11" xfId="0" applyFont="true" applyBorder="true" applyAlignment="true" applyProtection="true">
      <alignment horizontal="left" vertical="bottom" textRotation="0" wrapText="false" indent="0" shrinkToFit="false"/>
      <protection locked="true" hidden="false"/>
    </xf>
    <xf numFmtId="165" fontId="20" fillId="0" borderId="10" xfId="17" applyFont="true" applyBorder="true" applyAlignment="true" applyProtection="true">
      <alignment horizontal="center" vertical="bottom" textRotation="0" wrapText="true" indent="0" shrinkToFit="false"/>
      <protection locked="true" hidden="false"/>
    </xf>
    <xf numFmtId="164" fontId="20" fillId="0" borderId="18" xfId="0" applyFont="true" applyBorder="true" applyAlignment="true" applyProtection="true">
      <alignment horizontal="center" vertical="bottom" textRotation="0" wrapText="true" indent="0" shrinkToFit="false"/>
      <protection locked="true" hidden="false"/>
    </xf>
    <xf numFmtId="164" fontId="21" fillId="4" borderId="5" xfId="0" applyFont="true" applyBorder="true" applyAlignment="true" applyProtection="true">
      <alignment horizontal="center" vertical="center" textRotation="0" wrapText="false" indent="0" shrinkToFit="false"/>
      <protection locked="true" hidden="false"/>
    </xf>
    <xf numFmtId="164" fontId="20" fillId="2" borderId="7" xfId="0" applyFont="true" applyBorder="true" applyAlignment="true" applyProtection="true">
      <alignment horizontal="center" vertical="bottom" textRotation="0" wrapText="false" indent="0" shrinkToFit="false"/>
      <protection locked="true" hidden="false"/>
    </xf>
    <xf numFmtId="164" fontId="20" fillId="2" borderId="12" xfId="0" applyFont="true" applyBorder="true" applyAlignment="true" applyProtection="true">
      <alignment horizontal="center" vertical="bottom" textRotation="0" wrapText="false" indent="0" shrinkToFit="false"/>
      <protection locked="true" hidden="false"/>
    </xf>
    <xf numFmtId="164" fontId="20" fillId="2" borderId="5" xfId="0" applyFont="true" applyBorder="true" applyAlignment="true" applyProtection="true">
      <alignment horizontal="center" vertical="bottom" textRotation="0" wrapText="false" indent="0" shrinkToFit="false"/>
      <protection locked="true" hidden="false"/>
    </xf>
    <xf numFmtId="165" fontId="20" fillId="2" borderId="10" xfId="17" applyFont="true" applyBorder="true" applyAlignment="true" applyProtection="true">
      <alignment horizontal="center" vertical="bottom" textRotation="0" wrapText="false" indent="0" shrinkToFit="false"/>
      <protection locked="true" hidden="false"/>
    </xf>
    <xf numFmtId="164" fontId="0" fillId="0" borderId="5" xfId="0" applyFont="false" applyBorder="true" applyAlignment="true" applyProtection="true">
      <alignment horizontal="center" vertical="bottom" textRotation="0" wrapText="false" indent="0" shrinkToFit="false"/>
      <protection locked="true" hidden="false"/>
    </xf>
    <xf numFmtId="164" fontId="20" fillId="2" borderId="8" xfId="0" applyFont="true" applyBorder="true" applyAlignment="true" applyProtection="true">
      <alignment horizontal="center" vertical="bottom" textRotation="0" wrapText="false" indent="0" shrinkToFit="false"/>
      <protection locked="true" hidden="false"/>
    </xf>
    <xf numFmtId="164" fontId="20" fillId="2" borderId="9" xfId="0" applyFont="true" applyBorder="true" applyAlignment="true" applyProtection="true">
      <alignment horizontal="center" vertical="bottom" textRotation="0" wrapText="false" indent="0" shrinkToFit="false"/>
      <protection locked="true" hidden="false"/>
    </xf>
    <xf numFmtId="165" fontId="20" fillId="2" borderId="5" xfId="17" applyFont="true" applyBorder="true" applyAlignment="true" applyProtection="true">
      <alignment horizontal="center" vertical="bottom" textRotation="0" wrapText="false" indent="0" shrinkToFit="false"/>
      <protection locked="true" hidden="false"/>
    </xf>
    <xf numFmtId="164" fontId="0" fillId="0" borderId="7" xfId="0" applyFont="true" applyBorder="true" applyAlignment="true" applyProtection="true">
      <alignment horizontal="center" vertical="center" textRotation="0" wrapText="false" indent="0" shrinkToFit="false"/>
      <protection locked="true" hidden="false"/>
    </xf>
    <xf numFmtId="164" fontId="0" fillId="0" borderId="8" xfId="0" applyFont="true" applyBorder="true" applyAlignment="true" applyProtection="true">
      <alignment horizontal="center" vertical="center" textRotation="0" wrapText="false" indent="0" shrinkToFit="false"/>
      <protection locked="true" hidden="false"/>
    </xf>
    <xf numFmtId="164" fontId="0" fillId="0" borderId="5" xfId="0" applyFont="false" applyBorder="true" applyAlignment="true" applyProtection="true">
      <alignment horizontal="center" vertical="center" textRotation="0" wrapText="false" indent="0" shrinkToFit="false"/>
      <protection locked="true" hidden="false"/>
    </xf>
    <xf numFmtId="164" fontId="0" fillId="0" borderId="5" xfId="0" applyFont="true" applyBorder="true" applyAlignment="true" applyProtection="true">
      <alignment horizontal="left" vertical="center" textRotation="0" wrapText="true" indent="0" shrinkToFit="false"/>
      <protection locked="true" hidden="false"/>
    </xf>
    <xf numFmtId="164" fontId="0" fillId="0" borderId="5" xfId="0" applyFont="true" applyBorder="true" applyAlignment="true" applyProtection="true">
      <alignment horizontal="center" vertical="center" textRotation="0" wrapText="false" indent="0" shrinkToFit="false"/>
      <protection locked="true" hidden="false"/>
    </xf>
    <xf numFmtId="168" fontId="0" fillId="0" borderId="5" xfId="0" applyFont="false" applyBorder="true" applyAlignment="true" applyProtection="true">
      <alignment horizontal="center" vertical="center" textRotation="0" wrapText="false" indent="0" shrinkToFit="false"/>
      <protection locked="true" hidden="false"/>
    </xf>
    <xf numFmtId="165" fontId="0" fillId="5" borderId="5" xfId="17" applyFont="true" applyBorder="true" applyAlignment="true" applyProtection="true">
      <alignment horizontal="center" vertical="center" textRotation="0" wrapText="false" indent="0" shrinkToFit="false"/>
      <protection locked="true" hidden="false"/>
    </xf>
    <xf numFmtId="165" fontId="0" fillId="0" borderId="9" xfId="17" applyFont="true" applyBorder="true" applyAlignment="true" applyProtection="true">
      <alignment horizontal="center" vertical="center" textRotation="0" wrapText="false" indent="0" shrinkToFit="false"/>
      <protection locked="true" hidden="false"/>
    </xf>
    <xf numFmtId="165" fontId="0" fillId="3" borderId="10" xfId="17" applyFont="true" applyBorder="true" applyAlignment="true" applyProtection="true">
      <alignment horizontal="center" vertical="center" textRotation="0" wrapText="fals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5"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5" xfId="0" applyFont="true" applyBorder="true" applyAlignment="true" applyProtection="true">
      <alignment horizontal="center" vertical="center" textRotation="0" wrapText="true" indent="0" shrinkToFit="false"/>
      <protection locked="true" hidden="false"/>
    </xf>
    <xf numFmtId="165" fontId="0" fillId="0" borderId="0" xfId="0" applyFont="false" applyBorder="false" applyAlignment="true" applyProtection="true">
      <alignment horizontal="general" vertical="center" textRotation="0" wrapText="false" indent="0" shrinkToFit="false"/>
      <protection locked="true" hidden="false"/>
    </xf>
    <xf numFmtId="164" fontId="0" fillId="0" borderId="12" xfId="0" applyFont="true" applyBorder="true" applyAlignment="true" applyProtection="true">
      <alignment horizontal="center" vertical="center" textRotation="0" wrapText="true" indent="0" shrinkToFit="false"/>
      <protection locked="true" hidden="false"/>
    </xf>
    <xf numFmtId="164" fontId="0" fillId="0" borderId="5" xfId="0" applyFont="true" applyBorder="true" applyAlignment="true" applyProtection="true">
      <alignment horizontal="center" vertical="bottom" textRotation="0" wrapText="true" indent="0" shrinkToFit="false"/>
      <protection locked="true" hidden="false"/>
    </xf>
    <xf numFmtId="164" fontId="20" fillId="2" borderId="9" xfId="0" applyFont="true" applyBorder="true" applyAlignment="true" applyProtection="true">
      <alignment horizontal="general" vertical="bottom" textRotation="0" wrapText="false" indent="0" shrinkToFit="false"/>
      <protection locked="true" hidden="false"/>
    </xf>
    <xf numFmtId="164" fontId="20" fillId="2" borderId="12" xfId="0" applyFont="true" applyBorder="true" applyAlignment="true" applyProtection="true">
      <alignment horizontal="general" vertical="bottom" textRotation="0" wrapText="false" indent="0" shrinkToFit="false"/>
      <protection locked="true" hidden="false"/>
    </xf>
    <xf numFmtId="164" fontId="20" fillId="2" borderId="5" xfId="0" applyFont="true" applyBorder="true" applyAlignment="true" applyProtection="true">
      <alignment horizontal="general" vertical="bottom" textRotation="0" wrapText="false" indent="0" shrinkToFit="false"/>
      <protection locked="true" hidden="false"/>
    </xf>
    <xf numFmtId="165" fontId="20" fillId="2" borderId="19" xfId="0" applyFont="true" applyBorder="true" applyAlignment="true" applyProtection="true">
      <alignment horizontal="general" vertical="bottom" textRotation="0" wrapText="false" indent="0" shrinkToFit="false"/>
      <protection locked="true" hidden="false"/>
    </xf>
    <xf numFmtId="164" fontId="0" fillId="4" borderId="20" xfId="0" applyFont="true" applyBorder="true" applyAlignment="true" applyProtection="true">
      <alignment horizontal="center" vertical="center" textRotation="0" wrapText="false" indent="0" shrinkToFit="false"/>
      <protection locked="true" hidden="false"/>
    </xf>
    <xf numFmtId="164" fontId="0" fillId="0" borderId="8" xfId="0" applyFont="false" applyBorder="true" applyAlignment="true" applyProtection="true">
      <alignment horizontal="general" vertical="center" textRotation="0" wrapText="true" indent="0" shrinkToFit="false"/>
      <protection locked="true" hidden="false"/>
    </xf>
    <xf numFmtId="164" fontId="0" fillId="0" borderId="8" xfId="0" applyFont="true" applyBorder="true" applyAlignment="true" applyProtection="true">
      <alignment horizontal="center" vertical="center" textRotation="0" wrapText="true" indent="0" shrinkToFit="false"/>
      <protection locked="true" hidden="false"/>
    </xf>
    <xf numFmtId="164" fontId="0" fillId="0" borderId="7" xfId="0" applyFont="true" applyBorder="true" applyAlignment="true" applyProtection="true">
      <alignment horizontal="center" vertical="bottom" textRotation="0" wrapText="false" indent="0" shrinkToFit="false"/>
      <protection locked="true" hidden="false"/>
    </xf>
    <xf numFmtId="165" fontId="0" fillId="2" borderId="11" xfId="17" applyFont="true" applyBorder="true" applyAlignment="true" applyProtection="true">
      <alignment horizontal="general" vertical="bottom" textRotation="0" wrapText="false" indent="0" shrinkToFit="false"/>
      <protection locked="true" hidden="false"/>
    </xf>
    <xf numFmtId="165" fontId="0" fillId="2" borderId="12" xfId="17" applyFont="true" applyBorder="true" applyAlignment="true" applyProtection="true">
      <alignment horizontal="general" vertical="bottom" textRotation="0" wrapText="false" indent="0" shrinkToFit="false"/>
      <protection locked="true" hidden="false"/>
    </xf>
    <xf numFmtId="165" fontId="20" fillId="2" borderId="13" xfId="17" applyFont="true" applyBorder="true" applyAlignment="true" applyProtection="true">
      <alignment horizontal="center" vertical="bottom" textRotation="0" wrapText="false" indent="0" shrinkToFit="false"/>
      <protection locked="true" hidden="false"/>
    </xf>
    <xf numFmtId="165" fontId="20" fillId="2" borderId="13" xfId="17" applyFont="true" applyBorder="true" applyAlignment="true" applyProtection="true">
      <alignment horizontal="general" vertical="bottom" textRotation="0" wrapText="false" indent="0" shrinkToFit="false"/>
      <protection locked="true" hidden="false"/>
    </xf>
    <xf numFmtId="164" fontId="0" fillId="0" borderId="8" xfId="0" applyFont="false" applyBorder="true" applyAlignment="true" applyProtection="true">
      <alignment horizontal="general" vertical="bottom"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bottom" textRotation="0" wrapText="false" indent="0" shrinkToFit="false"/>
      <protection locked="true" hidden="false"/>
    </xf>
    <xf numFmtId="164" fontId="0" fillId="0" borderId="21" xfId="0" applyFont="false" applyBorder="true" applyAlignment="true" applyProtection="true">
      <alignment horizontal="center" vertical="bottom" textRotation="0" wrapText="false" indent="0" shrinkToFit="false"/>
      <protection locked="true" hidden="false"/>
    </xf>
    <xf numFmtId="164" fontId="18" fillId="6" borderId="22" xfId="0" applyFont="true" applyBorder="true" applyAlignment="true" applyProtection="true">
      <alignment horizontal="center" vertical="center" textRotation="0" wrapText="false" indent="0" shrinkToFit="false"/>
      <protection locked="true" hidden="false"/>
    </xf>
    <xf numFmtId="164" fontId="0" fillId="6" borderId="23" xfId="0" applyFont="true" applyBorder="true" applyAlignment="true" applyProtection="true">
      <alignment horizontal="center" vertical="center" textRotation="0" wrapText="false" indent="0" shrinkToFit="false"/>
      <protection locked="true" hidden="false"/>
    </xf>
    <xf numFmtId="164" fontId="0" fillId="0" borderId="24" xfId="0" applyFont="true" applyBorder="true" applyAlignment="true" applyProtection="true">
      <alignment horizontal="left" vertical="bottom" textRotation="0" wrapText="false" indent="0" shrinkToFit="false"/>
      <protection locked="true" hidden="false"/>
    </xf>
    <xf numFmtId="164" fontId="0" fillId="0" borderId="7" xfId="0" applyFont="true" applyBorder="true" applyAlignment="true" applyProtection="true">
      <alignment horizontal="left" vertical="bottom" textRotation="0" wrapText="false" indent="0" shrinkToFit="false"/>
      <protection locked="true" hidden="false"/>
    </xf>
    <xf numFmtId="164" fontId="0" fillId="0" borderId="10" xfId="0" applyFont="true" applyBorder="true" applyAlignment="true" applyProtection="true">
      <alignment horizontal="center" vertical="bottom" textRotation="0" wrapText="false" indent="0" shrinkToFit="false"/>
      <protection locked="true" hidden="false"/>
    </xf>
    <xf numFmtId="164" fontId="0" fillId="0" borderId="5" xfId="0" applyFont="true" applyBorder="true" applyAlignment="true" applyProtection="true">
      <alignment horizontal="general" vertical="bottom" textRotation="0" wrapText="false" indent="0" shrinkToFit="false"/>
      <protection locked="true" hidden="false"/>
    </xf>
    <xf numFmtId="170" fontId="0" fillId="0" borderId="10" xfId="0" applyFont="false" applyBorder="true" applyAlignment="true" applyProtection="true">
      <alignment horizontal="center" vertical="bottom" textRotation="0" wrapText="false" indent="0" shrinkToFit="false"/>
      <protection locked="true" hidden="false"/>
    </xf>
    <xf numFmtId="164" fontId="0" fillId="7" borderId="13" xfId="0" applyFont="true" applyBorder="true" applyAlignment="true" applyProtection="true">
      <alignment horizontal="center" vertical="center" textRotation="0" wrapText="false" indent="0" shrinkToFit="false"/>
      <protection locked="true" hidden="false"/>
    </xf>
    <xf numFmtId="164" fontId="22" fillId="0" borderId="18" xfId="0" applyFont="true" applyBorder="true" applyAlignment="true" applyProtection="true">
      <alignment horizontal="center" vertical="bottom" textRotation="0" wrapText="true" indent="0" shrinkToFit="false"/>
      <protection locked="true" hidden="false"/>
    </xf>
    <xf numFmtId="164" fontId="0" fillId="6" borderId="7" xfId="0" applyFont="true" applyBorder="true" applyAlignment="true" applyProtection="true">
      <alignment horizontal="center" vertical="bottom" textRotation="0" wrapText="false" indent="0" shrinkToFit="false"/>
      <protection locked="true" hidden="false"/>
    </xf>
    <xf numFmtId="164" fontId="0" fillId="6" borderId="5" xfId="0" applyFont="true" applyBorder="true" applyAlignment="true" applyProtection="true">
      <alignment horizontal="center" vertical="bottom" textRotation="0" wrapText="false" indent="0" shrinkToFit="false"/>
      <protection locked="true" hidden="false"/>
    </xf>
    <xf numFmtId="164" fontId="0" fillId="6" borderId="10" xfId="0" applyFont="true" applyBorder="true" applyAlignment="true" applyProtection="true">
      <alignment horizontal="center" vertical="bottom" textRotation="0" wrapText="false" indent="0" shrinkToFit="false"/>
      <protection locked="true" hidden="false"/>
    </xf>
    <xf numFmtId="165" fontId="0" fillId="0" borderId="5" xfId="17" applyFont="true" applyBorder="true" applyAlignment="true" applyProtection="true">
      <alignment horizontal="center" vertical="center" textRotation="0" wrapText="false" indent="0" shrinkToFit="false"/>
      <protection locked="true" hidden="false"/>
    </xf>
    <xf numFmtId="165" fontId="0" fillId="0" borderId="10" xfId="17" applyFont="true" applyBorder="true" applyAlignment="true" applyProtection="true">
      <alignment horizontal="center" vertical="center" textRotation="0" wrapText="false" indent="0" shrinkToFit="false"/>
      <protection locked="true" hidden="false"/>
    </xf>
    <xf numFmtId="164" fontId="0" fillId="0" borderId="25" xfId="0" applyFont="true" applyBorder="true" applyAlignment="true" applyProtection="true">
      <alignment horizontal="general" vertical="center" textRotation="0" wrapText="false" indent="0" shrinkToFit="false"/>
      <protection locked="true" hidden="false"/>
    </xf>
    <xf numFmtId="164" fontId="0" fillId="6" borderId="18" xfId="0" applyFont="true" applyBorder="true" applyAlignment="true" applyProtection="true">
      <alignment horizontal="left" vertical="bottom" textRotation="0" wrapText="false" indent="0" shrinkToFit="false"/>
      <protection locked="true" hidden="false"/>
    </xf>
    <xf numFmtId="164" fontId="0" fillId="0" borderId="18" xfId="0" applyFont="false" applyBorder="true" applyAlignment="true" applyProtection="true">
      <alignment horizontal="general" vertical="center" textRotation="0" wrapText="true" indent="0" shrinkToFit="false"/>
      <protection locked="true" hidden="false"/>
    </xf>
    <xf numFmtId="164" fontId="0" fillId="0" borderId="5" xfId="0" applyFont="true" applyBorder="true" applyAlignment="true" applyProtection="true">
      <alignment horizontal="general" vertical="bottom" textRotation="0" wrapText="true" indent="0" shrinkToFit="false"/>
      <protection locked="true" hidden="false"/>
    </xf>
    <xf numFmtId="164" fontId="0" fillId="0" borderId="18" xfId="0" applyFont="true" applyBorder="true" applyAlignment="true" applyProtection="true">
      <alignment horizontal="general" vertical="center" textRotation="0" wrapText="true" indent="0" shrinkToFit="false"/>
      <protection locked="true" hidden="false"/>
    </xf>
    <xf numFmtId="164" fontId="0" fillId="0" borderId="18" xfId="0" applyFont="true" applyBorder="true" applyAlignment="true" applyProtection="true">
      <alignment horizontal="center" vertical="center" textRotation="0" wrapText="true" indent="0" shrinkToFit="false"/>
      <protection locked="true" hidden="false"/>
    </xf>
    <xf numFmtId="164" fontId="0" fillId="0" borderId="0" xfId="0" applyFont="true" applyBorder="true" applyAlignment="true" applyProtection="true">
      <alignment horizontal="left" vertical="bottom" textRotation="0" wrapText="false" indent="0" shrinkToFit="false"/>
      <protection locked="true" hidden="false"/>
    </xf>
    <xf numFmtId="164" fontId="0" fillId="0" borderId="7" xfId="0" applyFont="false" applyBorder="true" applyAlignment="true" applyProtection="true">
      <alignment horizontal="general" vertical="center" textRotation="0" wrapText="false" indent="0" shrinkToFit="false"/>
      <protection locked="true" hidden="false"/>
    </xf>
    <xf numFmtId="164" fontId="0" fillId="0" borderId="5" xfId="0" applyFont="false" applyBorder="true" applyAlignment="true" applyProtection="true">
      <alignment horizontal="general" vertical="center" textRotation="0" wrapText="true" indent="0" shrinkToFit="false"/>
      <protection locked="true" hidden="false"/>
    </xf>
    <xf numFmtId="164" fontId="0" fillId="0" borderId="5" xfId="0" applyFont="false" applyBorder="true" applyAlignment="true" applyProtection="true">
      <alignment horizontal="general" vertical="center" textRotation="0" wrapText="false" indent="0" shrinkToFit="false"/>
      <protection locked="true" hidden="false"/>
    </xf>
    <xf numFmtId="164" fontId="21" fillId="6" borderId="7" xfId="0" applyFont="true" applyBorder="true" applyAlignment="true" applyProtection="true">
      <alignment horizontal="center" vertical="center" textRotation="0" wrapText="false" indent="0" shrinkToFit="false"/>
      <protection locked="true" hidden="false"/>
    </xf>
    <xf numFmtId="165" fontId="0" fillId="8" borderId="10" xfId="17" applyFont="true" applyBorder="true" applyAlignment="true" applyProtection="true">
      <alignment horizontal="center" vertical="center" textRotation="0" wrapText="false" indent="0" shrinkToFit="false"/>
      <protection locked="true" hidden="false"/>
    </xf>
    <xf numFmtId="164" fontId="0" fillId="0" borderId="18" xfId="0" applyFont="false" applyBorder="true" applyAlignment="true" applyProtection="true">
      <alignment horizontal="center" vertical="bottom" textRotation="0" wrapText="false" indent="0" shrinkToFit="false"/>
      <protection locked="true" hidden="false"/>
    </xf>
    <xf numFmtId="164" fontId="0" fillId="0" borderId="7" xfId="0" applyFont="false" applyBorder="true" applyAlignment="true" applyProtection="true">
      <alignment horizontal="general" vertical="bottom" textRotation="0" wrapText="false" indent="0" shrinkToFit="false"/>
      <protection locked="true" hidden="false"/>
    </xf>
    <xf numFmtId="171" fontId="0" fillId="0" borderId="5" xfId="0" applyFont="false" applyBorder="true" applyAlignment="true" applyProtection="true">
      <alignment horizontal="general" vertical="bottom" textRotation="0" wrapText="false" indent="0" shrinkToFit="false"/>
      <protection locked="true" hidden="false"/>
    </xf>
    <xf numFmtId="165" fontId="0" fillId="0" borderId="10" xfId="17" applyFont="true" applyBorder="true" applyAlignment="true" applyProtection="true">
      <alignment horizontal="general" vertical="bottom" textRotation="0" wrapText="false" indent="0" shrinkToFit="false"/>
      <protection locked="true" hidden="false"/>
    </xf>
    <xf numFmtId="164" fontId="21" fillId="6" borderId="7" xfId="0" applyFont="true" applyBorder="true" applyAlignment="true" applyProtection="true">
      <alignment horizontal="center" vertical="bottom" textRotation="0" wrapText="false" indent="0" shrinkToFit="false"/>
      <protection locked="true" hidden="false"/>
    </xf>
    <xf numFmtId="165" fontId="0" fillId="8" borderId="10" xfId="17" applyFont="true" applyBorder="true" applyAlignment="true" applyProtection="true">
      <alignment horizontal="general" vertical="bottom" textRotation="0" wrapText="false" indent="0" shrinkToFit="false"/>
      <protection locked="true" hidden="false"/>
    </xf>
    <xf numFmtId="164" fontId="0" fillId="0" borderId="26" xfId="0" applyFont="false" applyBorder="true" applyAlignment="true" applyProtection="true">
      <alignment horizontal="general" vertical="bottom" textRotation="0" wrapText="false" indent="0" shrinkToFit="false"/>
      <protection locked="true" hidden="false"/>
    </xf>
    <xf numFmtId="165" fontId="0" fillId="0" borderId="27" xfId="17" applyFont="true" applyBorder="true" applyAlignment="true" applyProtection="true">
      <alignment horizontal="general" vertical="bottom" textRotation="0" wrapText="false" indent="0" shrinkToFit="false"/>
      <protection locked="true" hidden="false"/>
    </xf>
    <xf numFmtId="164" fontId="0" fillId="0" borderId="23" xfId="0" applyFont="true" applyBorder="true" applyAlignment="true" applyProtection="true">
      <alignment horizontal="center" vertical="center" textRotation="0" wrapText="true" indent="0" shrinkToFit="false"/>
      <protection locked="true" hidden="false"/>
    </xf>
    <xf numFmtId="164" fontId="21" fillId="9" borderId="28" xfId="0" applyFont="true" applyBorder="true" applyAlignment="true" applyProtection="true">
      <alignment horizontal="center" vertical="bottom" textRotation="0" wrapText="false" indent="0" shrinkToFit="false"/>
      <protection locked="true" hidden="false"/>
    </xf>
    <xf numFmtId="165" fontId="0" fillId="9" borderId="29" xfId="17" applyFont="true" applyBorder="true" applyAlignment="true" applyProtection="true">
      <alignment horizontal="general" vertical="bottom" textRotation="0" wrapText="false" indent="0" shrinkToFit="false"/>
      <protection locked="true" hidden="false"/>
    </xf>
    <xf numFmtId="164" fontId="21" fillId="0" borderId="26" xfId="0" applyFont="true" applyBorder="true" applyAlignment="true" applyProtection="true">
      <alignment horizontal="center" vertical="bottom" textRotation="0" wrapText="false" indent="0" shrinkToFit="false"/>
      <protection locked="true" hidden="false"/>
    </xf>
    <xf numFmtId="164" fontId="21" fillId="0" borderId="0" xfId="0" applyFont="true" applyBorder="true" applyAlignment="true" applyProtection="true">
      <alignment horizontal="center" vertical="bottom" textRotation="0" wrapText="false" indent="0" shrinkToFit="false"/>
      <protection locked="true" hidden="false"/>
    </xf>
    <xf numFmtId="164" fontId="23" fillId="0" borderId="0" xfId="0" applyFont="true" applyBorder="tru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B9CDE5"/>
      <rgbColor rgb="FF808080"/>
      <rgbColor rgb="FF9999FF"/>
      <rgbColor rgb="FF993366"/>
      <rgbColor rgb="FFFFFFCC"/>
      <rgbColor rgb="FFDCE6F2"/>
      <rgbColor rgb="FF660066"/>
      <rgbColor rgb="FFFF8080"/>
      <rgbColor rgb="FF0066CC"/>
      <rgbColor rgb="FFC6D9F1"/>
      <rgbColor rgb="FF000080"/>
      <rgbColor rgb="FFFF00FF"/>
      <rgbColor rgb="FFFFFF00"/>
      <rgbColor rgb="FF00FFFF"/>
      <rgbColor rgb="FF800080"/>
      <rgbColor rgb="FF800000"/>
      <rgbColor rgb="FF008080"/>
      <rgbColor rgb="FF0000FF"/>
      <rgbColor rgb="FF00B0F0"/>
      <rgbColor rgb="FFCCFFFF"/>
      <rgbColor rgb="FFCCFFCC"/>
      <rgbColor rgb="FFFFFF99"/>
      <rgbColor rgb="FF8EB4E3"/>
      <rgbColor rgb="FFFF99CC"/>
      <rgbColor rgb="FFCC99FF"/>
      <rgbColor rgb="FFC3D69B"/>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jpeg"/>
</Relationships>
</file>

<file path=xl/drawings/_rels/drawing3.xml.rels><?xml version="1.0" encoding="UTF-8"?>
<Relationships xmlns="http://schemas.openxmlformats.org/package/2006/relationships"><Relationship Id="rId1" Type="http://schemas.openxmlformats.org/officeDocument/2006/relationships/image" Target="../media/image1.jpeg"/>
</Relationships>
</file>

<file path=xl/drawings/_rels/drawing4.xml.rels><?xml version="1.0" encoding="UTF-8"?>
<Relationships xmlns="http://schemas.openxmlformats.org/package/2006/relationships"><Relationship Id="rId1" Type="http://schemas.openxmlformats.org/officeDocument/2006/relationships/image" Target="../media/image3.jpeg"/>
</Relationships>
</file>

<file path=xl/drawings/_rels/drawing5.xml.rels><?xml version="1.0" encoding="UTF-8"?>
<Relationships xmlns="http://schemas.openxmlformats.org/package/2006/relationships"><Relationship Id="rId1" Type="http://schemas.openxmlformats.org/officeDocument/2006/relationships/image" Target="../media/image3.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475200</xdr:colOff>
      <xdr:row>4</xdr:row>
      <xdr:rowOff>43200</xdr:rowOff>
    </xdr:from>
    <xdr:to>
      <xdr:col>4</xdr:col>
      <xdr:colOff>632520</xdr:colOff>
      <xdr:row>6</xdr:row>
      <xdr:rowOff>192960</xdr:rowOff>
    </xdr:to>
    <xdr:pic>
      <xdr:nvPicPr>
        <xdr:cNvPr id="0" name="Imagem 1" descr=""/>
        <xdr:cNvPicPr/>
      </xdr:nvPicPr>
      <xdr:blipFill>
        <a:blip r:embed="rId1"/>
        <a:stretch/>
      </xdr:blipFill>
      <xdr:spPr>
        <a:xfrm>
          <a:off x="826920" y="748080"/>
          <a:ext cx="781560" cy="5212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57960</xdr:colOff>
      <xdr:row>4</xdr:row>
      <xdr:rowOff>55440</xdr:rowOff>
    </xdr:from>
    <xdr:to>
      <xdr:col>4</xdr:col>
      <xdr:colOff>626400</xdr:colOff>
      <xdr:row>7</xdr:row>
      <xdr:rowOff>452880</xdr:rowOff>
    </xdr:to>
    <xdr:pic>
      <xdr:nvPicPr>
        <xdr:cNvPr id="1" name="Imagem 1" descr=""/>
        <xdr:cNvPicPr/>
      </xdr:nvPicPr>
      <xdr:blipFill>
        <a:blip r:embed="rId1"/>
        <a:stretch/>
      </xdr:blipFill>
      <xdr:spPr>
        <a:xfrm>
          <a:off x="409680" y="417240"/>
          <a:ext cx="1192680" cy="10166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57600</xdr:colOff>
      <xdr:row>4</xdr:row>
      <xdr:rowOff>31320</xdr:rowOff>
    </xdr:from>
    <xdr:to>
      <xdr:col>4</xdr:col>
      <xdr:colOff>626400</xdr:colOff>
      <xdr:row>7</xdr:row>
      <xdr:rowOff>222120</xdr:rowOff>
    </xdr:to>
    <xdr:pic>
      <xdr:nvPicPr>
        <xdr:cNvPr id="2" name="Imagem 1" descr=""/>
        <xdr:cNvPicPr/>
      </xdr:nvPicPr>
      <xdr:blipFill>
        <a:blip r:embed="rId1"/>
        <a:stretch/>
      </xdr:blipFill>
      <xdr:spPr>
        <a:xfrm>
          <a:off x="409320" y="736200"/>
          <a:ext cx="1193040" cy="8290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134640</xdr:colOff>
      <xdr:row>4</xdr:row>
      <xdr:rowOff>67320</xdr:rowOff>
    </xdr:from>
    <xdr:to>
      <xdr:col>5</xdr:col>
      <xdr:colOff>484200</xdr:colOff>
      <xdr:row>5</xdr:row>
      <xdr:rowOff>474840</xdr:rowOff>
    </xdr:to>
    <xdr:pic>
      <xdr:nvPicPr>
        <xdr:cNvPr id="3" name="Imagem 4" descr=""/>
        <xdr:cNvPicPr/>
      </xdr:nvPicPr>
      <xdr:blipFill>
        <a:blip r:embed="rId1"/>
        <a:stretch/>
      </xdr:blipFill>
      <xdr:spPr>
        <a:xfrm>
          <a:off x="2522880" y="838800"/>
          <a:ext cx="872640" cy="67428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134640</xdr:colOff>
      <xdr:row>4</xdr:row>
      <xdr:rowOff>67320</xdr:rowOff>
    </xdr:from>
    <xdr:to>
      <xdr:col>5</xdr:col>
      <xdr:colOff>598680</xdr:colOff>
      <xdr:row>5</xdr:row>
      <xdr:rowOff>560520</xdr:rowOff>
    </xdr:to>
    <xdr:pic>
      <xdr:nvPicPr>
        <xdr:cNvPr id="4" name="Imagem 4" descr=""/>
        <xdr:cNvPicPr/>
      </xdr:nvPicPr>
      <xdr:blipFill>
        <a:blip r:embed="rId1"/>
        <a:stretch/>
      </xdr:blipFill>
      <xdr:spPr>
        <a:xfrm>
          <a:off x="2522880" y="838800"/>
          <a:ext cx="987120" cy="75996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ema do Office">
  <a:themeElements>
    <a:clrScheme name="Escritório">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D4:M15"/>
  <sheetViews>
    <sheetView showFormulas="false" showGridLines="true" showRowColHeaders="true" showZeros="true" rightToLeft="false" tabSelected="true" showOutlineSymbols="true" defaultGridColor="true" view="normal" topLeftCell="A4" colorId="64" zoomScale="85" zoomScaleNormal="85" zoomScalePageLayoutView="100" workbookViewId="0">
      <selection pane="topLeft" activeCell="J15" activeCellId="0" sqref="J15"/>
    </sheetView>
  </sheetViews>
  <sheetFormatPr defaultColWidth="8.6796875" defaultRowHeight="15" zeroHeight="false" outlineLevelRow="0" outlineLevelCol="0"/>
  <cols>
    <col collapsed="false" customWidth="true" hidden="false" outlineLevel="0" max="1" min="1" style="1" width="2.42"/>
    <col collapsed="false" customWidth="true" hidden="false" outlineLevel="0" max="2" min="2" style="1" width="2.57"/>
    <col collapsed="false" customWidth="true" hidden="true" outlineLevel="0" max="3" min="3" style="1" width="9.14"/>
    <col collapsed="false" customWidth="true" hidden="false" outlineLevel="0" max="4" min="4" style="1" width="8.86"/>
    <col collapsed="false" customWidth="true" hidden="false" outlineLevel="0" max="5" min="5" style="1" width="11.14"/>
    <col collapsed="false" customWidth="true" hidden="false" outlineLevel="0" max="6" min="6" style="1" width="54.85"/>
    <col collapsed="false" customWidth="true" hidden="false" outlineLevel="0" max="7" min="7" style="1" width="10.57"/>
    <col collapsed="false" customWidth="true" hidden="false" outlineLevel="0" max="8" min="8" style="1" width="13.86"/>
    <col collapsed="false" customWidth="true" hidden="false" outlineLevel="0" max="9" min="9" style="2" width="37.15"/>
    <col collapsed="false" customWidth="true" hidden="false" outlineLevel="0" max="10" min="10" style="2" width="31.29"/>
    <col collapsed="false" customWidth="true" hidden="false" outlineLevel="0" max="11" min="11" style="1" width="4.29"/>
    <col collapsed="false" customWidth="true" hidden="false" outlineLevel="0" max="12" min="12" style="1" width="22.29"/>
    <col collapsed="false" customWidth="true" hidden="false" outlineLevel="0" max="13" min="13" style="1" width="14.42"/>
    <col collapsed="false" customWidth="true" hidden="false" outlineLevel="0" max="1025" min="1022" style="1" width="11.57"/>
  </cols>
  <sheetData>
    <row r="4" customFormat="false" ht="10.5" hidden="false" customHeight="true" outlineLevel="0" collapsed="false"/>
    <row r="5" customFormat="false" ht="13.5" hidden="false" customHeight="true" outlineLevel="0" collapsed="false">
      <c r="D5" s="3" t="s">
        <v>0</v>
      </c>
      <c r="E5" s="3"/>
      <c r="F5" s="3"/>
      <c r="G5" s="3"/>
      <c r="H5" s="3"/>
      <c r="I5" s="3"/>
      <c r="J5" s="3"/>
    </row>
    <row r="6" customFormat="false" ht="15.75" hidden="false" customHeight="true" outlineLevel="0" collapsed="false">
      <c r="D6" s="3"/>
      <c r="E6" s="3"/>
      <c r="F6" s="3"/>
      <c r="G6" s="3"/>
      <c r="H6" s="3"/>
      <c r="I6" s="3"/>
      <c r="J6" s="3"/>
    </row>
    <row r="7" customFormat="false" ht="19.5" hidden="false" customHeight="true" outlineLevel="0" collapsed="false">
      <c r="D7" s="3"/>
      <c r="E7" s="3"/>
      <c r="F7" s="3"/>
      <c r="G7" s="3"/>
      <c r="H7" s="3"/>
      <c r="I7" s="3"/>
      <c r="J7" s="3"/>
    </row>
    <row r="8" customFormat="false" ht="18.75" hidden="false" customHeight="false" outlineLevel="0" collapsed="false">
      <c r="D8" s="4" t="s">
        <v>1</v>
      </c>
      <c r="E8" s="4"/>
      <c r="F8" s="4"/>
      <c r="G8" s="4"/>
      <c r="H8" s="4"/>
      <c r="I8" s="4"/>
      <c r="J8" s="4"/>
    </row>
    <row r="9" customFormat="false" ht="45.75" hidden="false" customHeight="true" outlineLevel="0" collapsed="false">
      <c r="D9" s="5" t="s">
        <v>2</v>
      </c>
      <c r="E9" s="5"/>
      <c r="F9" s="5"/>
      <c r="G9" s="5"/>
      <c r="H9" s="5"/>
      <c r="I9" s="5"/>
      <c r="J9" s="5"/>
    </row>
    <row r="10" customFormat="false" ht="26.25" hidden="false" customHeight="true" outlineLevel="0" collapsed="false">
      <c r="D10" s="6" t="s">
        <v>3</v>
      </c>
      <c r="E10" s="6"/>
      <c r="F10" s="6"/>
      <c r="G10" s="6"/>
      <c r="H10" s="7" t="s">
        <v>4</v>
      </c>
      <c r="I10" s="7"/>
      <c r="J10" s="8" t="s">
        <v>5</v>
      </c>
    </row>
    <row r="11" customFormat="false" ht="62.25" hidden="false" customHeight="true" outlineLevel="0" collapsed="false">
      <c r="D11" s="5" t="s">
        <v>6</v>
      </c>
      <c r="E11" s="5"/>
      <c r="F11" s="5"/>
      <c r="G11" s="5"/>
      <c r="H11" s="5"/>
      <c r="I11" s="5"/>
      <c r="J11" s="5"/>
    </row>
    <row r="12" customFormat="false" ht="15" hidden="false" customHeight="false" outlineLevel="0" collapsed="false">
      <c r="D12" s="9" t="s">
        <v>7</v>
      </c>
      <c r="E12" s="10" t="s">
        <v>8</v>
      </c>
      <c r="F12" s="11" t="s">
        <v>9</v>
      </c>
      <c r="G12" s="12" t="s">
        <v>10</v>
      </c>
      <c r="H12" s="12" t="s">
        <v>11</v>
      </c>
      <c r="I12" s="13" t="s">
        <v>12</v>
      </c>
      <c r="J12" s="14" t="s">
        <v>13</v>
      </c>
    </row>
    <row r="13" customFormat="false" ht="130.8" hidden="false" customHeight="true" outlineLevel="0" collapsed="false">
      <c r="D13" s="15" t="n">
        <v>1</v>
      </c>
      <c r="E13" s="16" t="n">
        <v>159729</v>
      </c>
      <c r="F13" s="17" t="s">
        <v>14</v>
      </c>
      <c r="G13" s="18" t="s">
        <v>15</v>
      </c>
      <c r="H13" s="18" t="n">
        <v>100</v>
      </c>
      <c r="I13" s="19" t="n">
        <f aca="false">'Planilha bases de concreto ATI'!L34</f>
        <v>32826.83</v>
      </c>
      <c r="J13" s="20" t="n">
        <f aca="false">H13*I13</f>
        <v>3282683</v>
      </c>
      <c r="L13" s="21"/>
      <c r="M13" s="21"/>
    </row>
    <row r="14" customFormat="false" ht="86.9" hidden="false" customHeight="true" outlineLevel="0" collapsed="false">
      <c r="D14" s="15" t="n">
        <v>2</v>
      </c>
      <c r="E14" s="16" t="n">
        <v>159730</v>
      </c>
      <c r="F14" s="17" t="s">
        <v>16</v>
      </c>
      <c r="G14" s="18" t="s">
        <v>15</v>
      </c>
      <c r="H14" s="18" t="n">
        <v>100</v>
      </c>
      <c r="I14" s="19" t="n">
        <f aca="false">'Planilha bases de areia '!L27</f>
        <v>15447.29</v>
      </c>
      <c r="J14" s="20" t="n">
        <f aca="false">H14*I14</f>
        <v>1544729</v>
      </c>
    </row>
    <row r="15" customFormat="false" ht="15" hidden="false" customHeight="false" outlineLevel="0" collapsed="false">
      <c r="D15" s="22"/>
      <c r="E15" s="23"/>
      <c r="F15" s="23"/>
      <c r="G15" s="23"/>
      <c r="H15" s="23"/>
      <c r="I15" s="24" t="s">
        <v>17</v>
      </c>
      <c r="J15" s="25" t="n">
        <f aca="false">SUM(J13:J14)</f>
        <v>4827412</v>
      </c>
    </row>
  </sheetData>
  <mergeCells count="6">
    <mergeCell ref="D5:J7"/>
    <mergeCell ref="D8:J8"/>
    <mergeCell ref="D9:J9"/>
    <mergeCell ref="D10:G10"/>
    <mergeCell ref="H10:I10"/>
    <mergeCell ref="D11:J11"/>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D2:O34"/>
  <sheetViews>
    <sheetView showFormulas="false" showGridLines="true" showRowColHeaders="true" showZeros="true" rightToLeft="false" tabSelected="false" showOutlineSymbols="true" defaultGridColor="true" view="normal" topLeftCell="A17" colorId="64" zoomScale="85" zoomScaleNormal="85" zoomScalePageLayoutView="100" workbookViewId="0">
      <selection pane="topLeft" activeCell="L34" activeCellId="0" sqref="L34"/>
    </sheetView>
  </sheetViews>
  <sheetFormatPr defaultColWidth="8.6796875" defaultRowHeight="15" zeroHeight="false" outlineLevelRow="0" outlineLevelCol="0"/>
  <cols>
    <col collapsed="false" customWidth="true" hidden="false" outlineLevel="0" max="1" min="1" style="1" width="2.42"/>
    <col collapsed="false" customWidth="true" hidden="false" outlineLevel="0" max="2" min="2" style="1" width="2.57"/>
    <col collapsed="false" customWidth="true" hidden="true" outlineLevel="0" max="3" min="3" style="1" width="9.14"/>
    <col collapsed="false" customWidth="true" hidden="false" outlineLevel="0" max="4" min="4" style="1" width="8.86"/>
    <col collapsed="false" customWidth="true" hidden="false" outlineLevel="0" max="5" min="5" style="1" width="11.14"/>
    <col collapsed="false" customWidth="true" hidden="false" outlineLevel="0" max="6" min="6" style="1" width="15"/>
    <col collapsed="false" customWidth="true" hidden="false" outlineLevel="0" max="7" min="7" style="1" width="54.85"/>
    <col collapsed="false" customWidth="true" hidden="false" outlineLevel="0" max="8" min="8" style="1" width="10.57"/>
    <col collapsed="false" customWidth="true" hidden="false" outlineLevel="0" max="10" min="10" style="2" width="16.43"/>
    <col collapsed="false" customWidth="true" hidden="false" outlineLevel="0" max="11" min="11" style="2" width="20.14"/>
    <col collapsed="false" customWidth="true" hidden="false" outlineLevel="0" max="12" min="12" style="2" width="24.71"/>
    <col collapsed="false" customWidth="true" hidden="true" outlineLevel="0" max="13" min="13" style="1" width="54.14"/>
    <col collapsed="false" customWidth="true" hidden="false" outlineLevel="0" max="14" min="14" style="1" width="22.29"/>
    <col collapsed="false" customWidth="true" hidden="false" outlineLevel="0" max="15" min="15" style="1" width="14.42"/>
  </cols>
  <sheetData>
    <row r="2" customFormat="false" ht="13.5" hidden="false" customHeight="true" outlineLevel="0" collapsed="false"/>
    <row r="3" customFormat="false" ht="15" hidden="true" customHeight="false" outlineLevel="0" collapsed="false"/>
    <row r="4" customFormat="false" ht="15" hidden="true" customHeight="false" outlineLevel="0" collapsed="false"/>
    <row r="5" customFormat="false" ht="15" hidden="false" customHeight="false" outlineLevel="0" collapsed="false">
      <c r="D5" s="26" t="s">
        <v>18</v>
      </c>
      <c r="E5" s="26"/>
      <c r="F5" s="26"/>
      <c r="G5" s="26"/>
      <c r="H5" s="26"/>
      <c r="I5" s="26"/>
      <c r="J5" s="26"/>
      <c r="K5" s="26"/>
      <c r="L5" s="26"/>
    </row>
    <row r="6" customFormat="false" ht="15" hidden="false" customHeight="false" outlineLevel="0" collapsed="false">
      <c r="D6" s="26"/>
      <c r="E6" s="26"/>
      <c r="F6" s="26"/>
      <c r="G6" s="26"/>
      <c r="H6" s="26"/>
      <c r="I6" s="26"/>
      <c r="J6" s="26"/>
      <c r="K6" s="26"/>
      <c r="L6" s="26"/>
    </row>
    <row r="7" customFormat="false" ht="18.75" hidden="false" customHeight="true" outlineLevel="0" collapsed="false">
      <c r="D7" s="26"/>
      <c r="E7" s="26"/>
      <c r="F7" s="26"/>
      <c r="G7" s="26"/>
      <c r="H7" s="26"/>
      <c r="I7" s="26"/>
      <c r="J7" s="26"/>
      <c r="K7" s="26"/>
      <c r="L7" s="26"/>
    </row>
    <row r="8" customFormat="false" ht="38.25" hidden="false" customHeight="true" outlineLevel="0" collapsed="false">
      <c r="D8" s="27" t="s">
        <v>19</v>
      </c>
      <c r="E8" s="27"/>
      <c r="F8" s="27"/>
      <c r="G8" s="27"/>
      <c r="H8" s="27"/>
      <c r="I8" s="27"/>
      <c r="J8" s="27"/>
      <c r="K8" s="27"/>
      <c r="L8" s="27"/>
    </row>
    <row r="9" customFormat="false" ht="23.25" hidden="false" customHeight="true" outlineLevel="0" collapsed="false">
      <c r="D9" s="28" t="s">
        <v>20</v>
      </c>
      <c r="E9" s="28"/>
      <c r="F9" s="28"/>
      <c r="G9" s="28"/>
      <c r="H9" s="28"/>
      <c r="I9" s="28"/>
      <c r="J9" s="28"/>
      <c r="K9" s="29"/>
      <c r="L9" s="30" t="s">
        <v>21</v>
      </c>
    </row>
    <row r="10" customFormat="false" ht="15" hidden="false" customHeight="false" outlineLevel="0" collapsed="false">
      <c r="D10" s="31" t="s">
        <v>22</v>
      </c>
      <c r="E10" s="31"/>
      <c r="F10" s="31"/>
      <c r="G10" s="31"/>
      <c r="H10" s="31"/>
      <c r="I10" s="31"/>
      <c r="J10" s="31"/>
      <c r="K10" s="31"/>
      <c r="L10" s="31"/>
    </row>
    <row r="11" customFormat="false" ht="15" hidden="false" customHeight="true" outlineLevel="0" collapsed="false">
      <c r="D11" s="32" t="s">
        <v>23</v>
      </c>
      <c r="E11" s="32"/>
      <c r="F11" s="32"/>
      <c r="G11" s="32"/>
      <c r="H11" s="32"/>
      <c r="I11" s="32"/>
      <c r="J11" s="33" t="s">
        <v>24</v>
      </c>
      <c r="K11" s="33"/>
      <c r="L11" s="33"/>
    </row>
    <row r="12" customFormat="false" ht="33.75" hidden="false" customHeight="true" outlineLevel="0" collapsed="false">
      <c r="D12" s="34" t="s">
        <v>25</v>
      </c>
      <c r="E12" s="34"/>
      <c r="F12" s="34"/>
      <c r="G12" s="34"/>
      <c r="H12" s="34"/>
      <c r="I12" s="34"/>
      <c r="J12" s="34"/>
      <c r="K12" s="34"/>
      <c r="L12" s="34"/>
      <c r="M12" s="35" t="s">
        <v>26</v>
      </c>
    </row>
    <row r="13" customFormat="false" ht="15" hidden="false" customHeight="false" outlineLevel="0" collapsed="false">
      <c r="D13" s="36" t="s">
        <v>27</v>
      </c>
      <c r="E13" s="37"/>
      <c r="F13" s="38" t="s">
        <v>28</v>
      </c>
      <c r="G13" s="38"/>
      <c r="H13" s="38"/>
      <c r="I13" s="38"/>
      <c r="J13" s="38"/>
      <c r="K13" s="37"/>
      <c r="L13" s="39"/>
      <c r="M13" s="40"/>
    </row>
    <row r="14" customFormat="false" ht="15" hidden="false" customHeight="false" outlineLevel="0" collapsed="false">
      <c r="D14" s="36" t="n">
        <v>1</v>
      </c>
      <c r="E14" s="41" t="s">
        <v>29</v>
      </c>
      <c r="F14" s="38" t="s">
        <v>30</v>
      </c>
      <c r="G14" s="42" t="s">
        <v>31</v>
      </c>
      <c r="H14" s="38" t="s">
        <v>32</v>
      </c>
      <c r="I14" s="38" t="s">
        <v>33</v>
      </c>
      <c r="J14" s="43" t="s">
        <v>34</v>
      </c>
      <c r="K14" s="43" t="s">
        <v>35</v>
      </c>
      <c r="L14" s="39" t="s">
        <v>36</v>
      </c>
      <c r="M14" s="40"/>
    </row>
    <row r="15" customFormat="false" ht="60" hidden="false" customHeight="false" outlineLevel="0" collapsed="false">
      <c r="D15" s="44" t="s">
        <v>37</v>
      </c>
      <c r="E15" s="45" t="s">
        <v>38</v>
      </c>
      <c r="F15" s="46" t="n">
        <v>94991</v>
      </c>
      <c r="G15" s="47" t="s">
        <v>39</v>
      </c>
      <c r="H15" s="48" t="s">
        <v>40</v>
      </c>
      <c r="I15" s="49" t="n">
        <v>13.44</v>
      </c>
      <c r="J15" s="50" t="n">
        <v>670.04</v>
      </c>
      <c r="K15" s="51" t="n">
        <f aca="false">ROUND(J15*1.2035,2)</f>
        <v>806.39</v>
      </c>
      <c r="L15" s="52" t="n">
        <f aca="false">ROUND(I15*K15,2)</f>
        <v>10837.88</v>
      </c>
      <c r="M15" s="40" t="s">
        <v>41</v>
      </c>
      <c r="N15" s="53"/>
    </row>
    <row r="16" s="54" customFormat="true" ht="30" hidden="false" customHeight="false" outlineLevel="0" collapsed="false">
      <c r="D16" s="44" t="s">
        <v>42</v>
      </c>
      <c r="E16" s="45" t="s">
        <v>38</v>
      </c>
      <c r="F16" s="46" t="n">
        <v>97088</v>
      </c>
      <c r="G16" s="47" t="s">
        <v>43</v>
      </c>
      <c r="H16" s="48" t="s">
        <v>44</v>
      </c>
      <c r="I16" s="46" t="n">
        <v>189.44</v>
      </c>
      <c r="J16" s="50" t="n">
        <v>14.43</v>
      </c>
      <c r="K16" s="51" t="n">
        <f aca="false">ROUND(J16*1.2035,2)</f>
        <v>17.37</v>
      </c>
      <c r="L16" s="52" t="n">
        <f aca="false">ROUND(I16*K16,2)</f>
        <v>3290.57</v>
      </c>
      <c r="M16" s="46" t="s">
        <v>45</v>
      </c>
      <c r="N16" s="55"/>
    </row>
    <row r="17" s="56" customFormat="true" ht="30" hidden="false" customHeight="false" outlineLevel="0" collapsed="false">
      <c r="D17" s="44" t="s">
        <v>46</v>
      </c>
      <c r="E17" s="45" t="s">
        <v>47</v>
      </c>
      <c r="F17" s="46" t="s">
        <v>48</v>
      </c>
      <c r="G17" s="47" t="s">
        <v>49</v>
      </c>
      <c r="H17" s="48" t="s">
        <v>50</v>
      </c>
      <c r="I17" s="46" t="n">
        <v>104</v>
      </c>
      <c r="J17" s="50" t="n">
        <v>11.74</v>
      </c>
      <c r="K17" s="51" t="n">
        <f aca="false">ROUND(J17*1.2035,2)</f>
        <v>14.13</v>
      </c>
      <c r="L17" s="52" t="n">
        <f aca="false">ROUND(I17*K17,2)</f>
        <v>1469.52</v>
      </c>
      <c r="M17" s="57" t="s">
        <v>51</v>
      </c>
      <c r="N17" s="58"/>
      <c r="O17" s="58"/>
    </row>
    <row r="18" s="56" customFormat="true" ht="30" hidden="false" customHeight="false" outlineLevel="0" collapsed="false">
      <c r="D18" s="44" t="s">
        <v>52</v>
      </c>
      <c r="E18" s="45" t="s">
        <v>38</v>
      </c>
      <c r="F18" s="46" t="n">
        <v>97629</v>
      </c>
      <c r="G18" s="47" t="s">
        <v>53</v>
      </c>
      <c r="H18" s="48" t="s">
        <v>40</v>
      </c>
      <c r="I18" s="49" t="n">
        <v>0.43</v>
      </c>
      <c r="J18" s="50" t="n">
        <v>99.65</v>
      </c>
      <c r="K18" s="51" t="n">
        <f aca="false">ROUND(J18*1.2035,2)</f>
        <v>119.93</v>
      </c>
      <c r="L18" s="52" t="n">
        <f aca="false">ROUND(I18*K18,2)</f>
        <v>51.57</v>
      </c>
      <c r="M18" s="59" t="s">
        <v>54</v>
      </c>
    </row>
    <row r="19" s="56" customFormat="true" ht="50.25" hidden="false" customHeight="true" outlineLevel="0" collapsed="false">
      <c r="D19" s="44" t="s">
        <v>55</v>
      </c>
      <c r="E19" s="45" t="s">
        <v>38</v>
      </c>
      <c r="F19" s="46" t="n">
        <v>101173</v>
      </c>
      <c r="G19" s="47" t="s">
        <v>56</v>
      </c>
      <c r="H19" s="48" t="s">
        <v>50</v>
      </c>
      <c r="I19" s="46" t="n">
        <v>13.5</v>
      </c>
      <c r="J19" s="50" t="n">
        <v>63.83</v>
      </c>
      <c r="K19" s="51" t="n">
        <f aca="false">ROUND(J19*1.2035,2)</f>
        <v>76.82</v>
      </c>
      <c r="L19" s="52" t="n">
        <f aca="false">ROUND(I19*K19,2)</f>
        <v>1037.07</v>
      </c>
      <c r="M19" s="59" t="s">
        <v>57</v>
      </c>
    </row>
    <row r="20" s="56" customFormat="true" ht="45" hidden="false" customHeight="false" outlineLevel="0" collapsed="false">
      <c r="D20" s="44" t="s">
        <v>58</v>
      </c>
      <c r="E20" s="45" t="s">
        <v>38</v>
      </c>
      <c r="F20" s="46" t="n">
        <v>95577</v>
      </c>
      <c r="G20" s="47" t="s">
        <v>59</v>
      </c>
      <c r="H20" s="48" t="s">
        <v>44</v>
      </c>
      <c r="I20" s="46" t="n">
        <v>3.09</v>
      </c>
      <c r="J20" s="50" t="n">
        <v>10.69</v>
      </c>
      <c r="K20" s="51" t="n">
        <f aca="false">ROUND(J20*1.2035,2)</f>
        <v>12.87</v>
      </c>
      <c r="L20" s="52" t="n">
        <f aca="false">ROUND(I20*K20,2)</f>
        <v>39.77</v>
      </c>
      <c r="M20" s="59" t="s">
        <v>60</v>
      </c>
    </row>
    <row r="21" s="56" customFormat="true" ht="45" hidden="false" customHeight="false" outlineLevel="0" collapsed="false">
      <c r="D21" s="44" t="s">
        <v>61</v>
      </c>
      <c r="E21" s="45" t="s">
        <v>38</v>
      </c>
      <c r="F21" s="46" t="n">
        <v>95593</v>
      </c>
      <c r="G21" s="47" t="s">
        <v>62</v>
      </c>
      <c r="H21" s="48" t="s">
        <v>44</v>
      </c>
      <c r="I21" s="46" t="n">
        <v>1.59</v>
      </c>
      <c r="J21" s="50" t="n">
        <v>14.59</v>
      </c>
      <c r="K21" s="51" t="n">
        <f aca="false">ROUND(J21*1.2035,2)</f>
        <v>17.56</v>
      </c>
      <c r="L21" s="52" t="n">
        <f aca="false">ROUND(I21*K21,2)</f>
        <v>27.92</v>
      </c>
      <c r="M21" s="59" t="s">
        <v>63</v>
      </c>
    </row>
    <row r="22" s="56" customFormat="true" ht="30" hidden="false" customHeight="false" outlineLevel="0" collapsed="false">
      <c r="D22" s="44" t="s">
        <v>64</v>
      </c>
      <c r="E22" s="45" t="s">
        <v>38</v>
      </c>
      <c r="F22" s="46" t="n">
        <v>96622</v>
      </c>
      <c r="G22" s="47" t="s">
        <v>65</v>
      </c>
      <c r="H22" s="48" t="s">
        <v>40</v>
      </c>
      <c r="I22" s="46" t="n">
        <v>6.4</v>
      </c>
      <c r="J22" s="50" t="n">
        <v>181.7</v>
      </c>
      <c r="K22" s="51" t="n">
        <f aca="false">ROUND(J22*1.2035,2)</f>
        <v>218.68</v>
      </c>
      <c r="L22" s="52" t="n">
        <f aca="false">ROUND(I22*K22,2)</f>
        <v>1399.55</v>
      </c>
      <c r="M22" s="46" t="s">
        <v>66</v>
      </c>
    </row>
    <row r="23" s="56" customFormat="true" ht="59.25" hidden="false" customHeight="true" outlineLevel="0" collapsed="false">
      <c r="D23" s="44" t="s">
        <v>67</v>
      </c>
      <c r="E23" s="45" t="s">
        <v>38</v>
      </c>
      <c r="F23" s="46" t="n">
        <v>95875</v>
      </c>
      <c r="G23" s="47" t="s">
        <v>68</v>
      </c>
      <c r="H23" s="48" t="s">
        <v>69</v>
      </c>
      <c r="I23" s="46" t="n">
        <v>192</v>
      </c>
      <c r="J23" s="50" t="n">
        <v>2.52</v>
      </c>
      <c r="K23" s="51" t="n">
        <f aca="false">ROUND(J23*1.2035,2)</f>
        <v>3.03</v>
      </c>
      <c r="L23" s="52" t="n">
        <f aca="false">ROUND(I23*K23,2)</f>
        <v>581.76</v>
      </c>
      <c r="M23" s="57" t="s">
        <v>70</v>
      </c>
    </row>
    <row r="24" s="56" customFormat="true" ht="75" hidden="false" customHeight="false" outlineLevel="0" collapsed="false">
      <c r="D24" s="44" t="s">
        <v>71</v>
      </c>
      <c r="E24" s="45" t="s">
        <v>38</v>
      </c>
      <c r="F24" s="46" t="n">
        <v>5824</v>
      </c>
      <c r="G24" s="47" t="s">
        <v>72</v>
      </c>
      <c r="H24" s="48" t="s">
        <v>73</v>
      </c>
      <c r="I24" s="46" t="n">
        <v>4</v>
      </c>
      <c r="J24" s="50" t="n">
        <v>219.34</v>
      </c>
      <c r="K24" s="51" t="n">
        <f aca="false">ROUND(J24*1.2035,2)</f>
        <v>263.98</v>
      </c>
      <c r="L24" s="52" t="n">
        <f aca="false">ROUND(I24*K24,2)</f>
        <v>1055.92</v>
      </c>
      <c r="M24" s="57" t="s">
        <v>74</v>
      </c>
    </row>
    <row r="25" s="56" customFormat="true" ht="30" hidden="false" customHeight="false" outlineLevel="0" collapsed="false">
      <c r="D25" s="44" t="s">
        <v>75</v>
      </c>
      <c r="E25" s="45" t="s">
        <v>38</v>
      </c>
      <c r="F25" s="46" t="n">
        <v>103946</v>
      </c>
      <c r="G25" s="47" t="s">
        <v>76</v>
      </c>
      <c r="H25" s="48" t="s">
        <v>77</v>
      </c>
      <c r="I25" s="46" t="n">
        <v>100</v>
      </c>
      <c r="J25" s="50" t="n">
        <v>22.44</v>
      </c>
      <c r="K25" s="51" t="n">
        <f aca="false">ROUND(J25*1.2035,2)</f>
        <v>27.01</v>
      </c>
      <c r="L25" s="52" t="n">
        <f aca="false">ROUND(I25*K25,2)</f>
        <v>2701</v>
      </c>
      <c r="M25" s="57"/>
    </row>
    <row r="26" s="56" customFormat="true" ht="15" hidden="false" customHeight="false" outlineLevel="0" collapsed="false">
      <c r="D26" s="44" t="s">
        <v>78</v>
      </c>
      <c r="E26" s="45" t="s">
        <v>38</v>
      </c>
      <c r="F26" s="46" t="n">
        <v>88317</v>
      </c>
      <c r="G26" s="47" t="s">
        <v>79</v>
      </c>
      <c r="H26" s="48" t="s">
        <v>80</v>
      </c>
      <c r="I26" s="46" t="n">
        <v>8</v>
      </c>
      <c r="J26" s="50" t="n">
        <v>37.01</v>
      </c>
      <c r="K26" s="51" t="n">
        <f aca="false">ROUND(J26*1.2035,2)</f>
        <v>44.54</v>
      </c>
      <c r="L26" s="52" t="n">
        <f aca="false">ROUND(I26*K26,2)</f>
        <v>356.32</v>
      </c>
      <c r="M26" s="46" t="s">
        <v>81</v>
      </c>
    </row>
    <row r="27" customFormat="false" ht="30" hidden="false" customHeight="false" outlineLevel="0" collapsed="false">
      <c r="D27" s="44" t="s">
        <v>82</v>
      </c>
      <c r="E27" s="45" t="s">
        <v>38</v>
      </c>
      <c r="F27" s="46" t="n">
        <v>88251</v>
      </c>
      <c r="G27" s="47" t="s">
        <v>83</v>
      </c>
      <c r="H27" s="48" t="s">
        <v>80</v>
      </c>
      <c r="I27" s="46" t="n">
        <v>24</v>
      </c>
      <c r="J27" s="50" t="n">
        <v>30.3</v>
      </c>
      <c r="K27" s="51" t="n">
        <f aca="false">ROUND(J27*1.2035,2)</f>
        <v>36.47</v>
      </c>
      <c r="L27" s="52" t="n">
        <f aca="false">ROUND(I27*K27,2)</f>
        <v>875.28</v>
      </c>
      <c r="M27" s="60" t="s">
        <v>84</v>
      </c>
    </row>
    <row r="28" customFormat="false" ht="15" hidden="false" customHeight="false" outlineLevel="0" collapsed="false">
      <c r="D28" s="44" t="s">
        <v>85</v>
      </c>
      <c r="E28" s="45" t="s">
        <v>38</v>
      </c>
      <c r="F28" s="46" t="n">
        <v>88315</v>
      </c>
      <c r="G28" s="47" t="s">
        <v>86</v>
      </c>
      <c r="H28" s="48" t="s">
        <v>80</v>
      </c>
      <c r="I28" s="46" t="n">
        <v>16</v>
      </c>
      <c r="J28" s="50" t="n">
        <v>32.95</v>
      </c>
      <c r="K28" s="51" t="n">
        <f aca="false">ROUND(J28*1.2035,2)</f>
        <v>39.66</v>
      </c>
      <c r="L28" s="52" t="n">
        <f aca="false">ROUND(I28*K28,2)</f>
        <v>634.56</v>
      </c>
      <c r="M28" s="40" t="s">
        <v>87</v>
      </c>
    </row>
    <row r="29" customFormat="false" ht="30" hidden="false" customHeight="false" outlineLevel="0" collapsed="false">
      <c r="D29" s="44" t="s">
        <v>88</v>
      </c>
      <c r="E29" s="45" t="s">
        <v>47</v>
      </c>
      <c r="F29" s="48" t="s">
        <v>89</v>
      </c>
      <c r="G29" s="47" t="s">
        <v>90</v>
      </c>
      <c r="H29" s="48" t="s">
        <v>77</v>
      </c>
      <c r="I29" s="46" t="n">
        <v>128</v>
      </c>
      <c r="J29" s="50" t="n">
        <v>16.48</v>
      </c>
      <c r="K29" s="51" t="n">
        <f aca="false">ROUND(J29*1.2035,2)</f>
        <v>19.83</v>
      </c>
      <c r="L29" s="52" t="n">
        <f aca="false">ROUND(I29*K29,2)</f>
        <v>2538.24</v>
      </c>
      <c r="M29" s="40" t="s">
        <v>91</v>
      </c>
    </row>
    <row r="30" customFormat="false" ht="30" hidden="false" customHeight="false" outlineLevel="0" collapsed="false">
      <c r="D30" s="44" t="s">
        <v>92</v>
      </c>
      <c r="E30" s="45" t="s">
        <v>47</v>
      </c>
      <c r="F30" s="48" t="s">
        <v>93</v>
      </c>
      <c r="G30" s="47" t="s">
        <v>94</v>
      </c>
      <c r="H30" s="48" t="s">
        <v>15</v>
      </c>
      <c r="I30" s="46" t="n">
        <v>64</v>
      </c>
      <c r="J30" s="50" t="n">
        <v>4.26</v>
      </c>
      <c r="K30" s="51" t="n">
        <f aca="false">ROUND(J30*1.2035,2)</f>
        <v>5.13</v>
      </c>
      <c r="L30" s="52" t="n">
        <f aca="false">ROUND(I30*K30,2)</f>
        <v>328.32</v>
      </c>
      <c r="M30" s="40" t="s">
        <v>95</v>
      </c>
    </row>
    <row r="31" customFormat="false" ht="45" hidden="false" customHeight="false" outlineLevel="0" collapsed="false">
      <c r="D31" s="44" t="s">
        <v>96</v>
      </c>
      <c r="E31" s="45" t="s">
        <v>47</v>
      </c>
      <c r="F31" s="48" t="s">
        <v>97</v>
      </c>
      <c r="G31" s="47" t="s">
        <v>98</v>
      </c>
      <c r="H31" s="48" t="s">
        <v>99</v>
      </c>
      <c r="I31" s="46" t="n">
        <v>1</v>
      </c>
      <c r="J31" s="50" t="n">
        <v>1065.32</v>
      </c>
      <c r="K31" s="51" t="n">
        <f aca="false">ROUND(J31*1.2035,2)</f>
        <v>1282.11</v>
      </c>
      <c r="L31" s="52" t="n">
        <f aca="false">ROUND(I31*K31,2)</f>
        <v>1282.11</v>
      </c>
      <c r="M31" s="40" t="s">
        <v>100</v>
      </c>
    </row>
    <row r="32" customFormat="false" ht="30" hidden="false" customHeight="false" outlineLevel="0" collapsed="false">
      <c r="D32" s="44" t="s">
        <v>101</v>
      </c>
      <c r="E32" s="45" t="s">
        <v>38</v>
      </c>
      <c r="F32" s="48" t="n">
        <v>88241</v>
      </c>
      <c r="G32" s="47" t="s">
        <v>102</v>
      </c>
      <c r="H32" s="48" t="s">
        <v>103</v>
      </c>
      <c r="I32" s="46" t="n">
        <v>16</v>
      </c>
      <c r="J32" s="50" t="n">
        <v>28.07</v>
      </c>
      <c r="K32" s="51" t="n">
        <f aca="false">ROUND(J32*1.2035,2)</f>
        <v>33.78</v>
      </c>
      <c r="L32" s="52" t="n">
        <f aca="false">ROUND(I32*K32,2)</f>
        <v>540.48</v>
      </c>
      <c r="M32" s="60" t="s">
        <v>104</v>
      </c>
    </row>
    <row r="33" customFormat="false" ht="15" hidden="false" customHeight="false" outlineLevel="0" collapsed="false">
      <c r="D33" s="44" t="s">
        <v>105</v>
      </c>
      <c r="E33" s="45" t="s">
        <v>106</v>
      </c>
      <c r="F33" s="48" t="s">
        <v>107</v>
      </c>
      <c r="G33" s="47" t="s">
        <v>108</v>
      </c>
      <c r="H33" s="48" t="s">
        <v>109</v>
      </c>
      <c r="I33" s="46" t="n">
        <v>1</v>
      </c>
      <c r="J33" s="50" t="n">
        <v>3140</v>
      </c>
      <c r="K33" s="51" t="n">
        <f aca="false">ROUND(J33*1.2035,2)</f>
        <v>3778.99</v>
      </c>
      <c r="L33" s="52" t="n">
        <f aca="false">ROUND(I33*K33,2)</f>
        <v>3778.99</v>
      </c>
      <c r="M33" s="60" t="s">
        <v>110</v>
      </c>
    </row>
    <row r="34" customFormat="false" ht="15" hidden="false" customHeight="false" outlineLevel="0" collapsed="false">
      <c r="D34" s="36"/>
      <c r="E34" s="37"/>
      <c r="F34" s="61"/>
      <c r="G34" s="62"/>
      <c r="H34" s="62"/>
      <c r="I34" s="62"/>
      <c r="J34" s="63" t="s">
        <v>111</v>
      </c>
      <c r="K34" s="62"/>
      <c r="L34" s="64" t="n">
        <f aca="false">SUM(L15:L33)</f>
        <v>32826.83</v>
      </c>
    </row>
  </sheetData>
  <mergeCells count="8">
    <mergeCell ref="D5:L7"/>
    <mergeCell ref="D8:L8"/>
    <mergeCell ref="D9:J9"/>
    <mergeCell ref="D10:L10"/>
    <mergeCell ref="D11:I11"/>
    <mergeCell ref="J11:L11"/>
    <mergeCell ref="D12:L12"/>
    <mergeCell ref="F13:J13"/>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D4:M27"/>
  <sheetViews>
    <sheetView showFormulas="false" showGridLines="true" showRowColHeaders="true" showZeros="true" rightToLeft="false" tabSelected="false" showOutlineSymbols="true" defaultGridColor="true" view="normal" topLeftCell="A7" colorId="64" zoomScale="85" zoomScaleNormal="85" zoomScalePageLayoutView="100" workbookViewId="0">
      <selection pane="topLeft" activeCell="L27" activeCellId="0" sqref="L27"/>
    </sheetView>
  </sheetViews>
  <sheetFormatPr defaultColWidth="8.6796875" defaultRowHeight="15" zeroHeight="false" outlineLevelRow="0" outlineLevelCol="0"/>
  <cols>
    <col collapsed="false" customWidth="true" hidden="false" outlineLevel="0" max="1" min="1" style="1" width="2.42"/>
    <col collapsed="false" customWidth="true" hidden="false" outlineLevel="0" max="2" min="2" style="1" width="2.57"/>
    <col collapsed="false" customWidth="true" hidden="true" outlineLevel="0" max="3" min="3" style="1" width="9.14"/>
    <col collapsed="false" customWidth="true" hidden="false" outlineLevel="0" max="4" min="4" style="1" width="8.86"/>
    <col collapsed="false" customWidth="true" hidden="false" outlineLevel="0" max="5" min="5" style="1" width="11.14"/>
    <col collapsed="false" customWidth="true" hidden="false" outlineLevel="0" max="6" min="6" style="1" width="12.71"/>
    <col collapsed="false" customWidth="true" hidden="false" outlineLevel="0" max="7" min="7" style="1" width="54.85"/>
    <col collapsed="false" customWidth="true" hidden="false" outlineLevel="0" max="8" min="8" style="1" width="10.57"/>
    <col collapsed="false" customWidth="true" hidden="false" outlineLevel="0" max="10" min="10" style="2" width="16.43"/>
    <col collapsed="false" customWidth="true" hidden="false" outlineLevel="0" max="11" min="11" style="2" width="20.14"/>
    <col collapsed="false" customWidth="true" hidden="false" outlineLevel="0" max="12" min="12" style="2" width="24.71"/>
    <col collapsed="false" customWidth="true" hidden="true" outlineLevel="0" max="13" min="13" style="1" width="44.71"/>
    <col collapsed="false" customWidth="true" hidden="false" outlineLevel="0" max="14" min="14" style="1" width="8.42"/>
    <col collapsed="false" customWidth="true" hidden="false" outlineLevel="0" max="15" min="15" style="1" width="22.29"/>
    <col collapsed="false" customWidth="true" hidden="false" outlineLevel="0" max="16" min="16" style="1" width="14.42"/>
  </cols>
  <sheetData>
    <row r="4" customFormat="false" ht="10.5" hidden="false" customHeight="true" outlineLevel="0" collapsed="false"/>
    <row r="5" customFormat="false" ht="15" hidden="false" customHeight="false" outlineLevel="0" collapsed="false">
      <c r="D5" s="26" t="s">
        <v>18</v>
      </c>
      <c r="E5" s="26"/>
      <c r="F5" s="26"/>
      <c r="G5" s="26"/>
      <c r="H5" s="26"/>
      <c r="I5" s="26"/>
      <c r="J5" s="26"/>
      <c r="K5" s="26"/>
      <c r="L5" s="26"/>
    </row>
    <row r="6" customFormat="false" ht="15.75" hidden="false" customHeight="true" outlineLevel="0" collapsed="false">
      <c r="D6" s="26"/>
      <c r="E6" s="26"/>
      <c r="F6" s="26"/>
      <c r="G6" s="26"/>
      <c r="H6" s="26"/>
      <c r="I6" s="26"/>
      <c r="J6" s="26"/>
      <c r="K6" s="26"/>
      <c r="L6" s="26"/>
    </row>
    <row r="7" customFormat="false" ht="19.5" hidden="false" customHeight="true" outlineLevel="0" collapsed="false">
      <c r="D7" s="26"/>
      <c r="E7" s="26"/>
      <c r="F7" s="26"/>
      <c r="G7" s="26"/>
      <c r="H7" s="26"/>
      <c r="I7" s="26"/>
      <c r="J7" s="26"/>
      <c r="K7" s="26"/>
      <c r="L7" s="26"/>
    </row>
    <row r="8" customFormat="false" ht="18.75" hidden="false" customHeight="false" outlineLevel="0" collapsed="false">
      <c r="D8" s="27" t="s">
        <v>19</v>
      </c>
      <c r="E8" s="27"/>
      <c r="F8" s="27"/>
      <c r="G8" s="27"/>
      <c r="H8" s="27"/>
      <c r="I8" s="27"/>
      <c r="J8" s="27"/>
      <c r="K8" s="27"/>
      <c r="L8" s="27"/>
    </row>
    <row r="9" customFormat="false" ht="15" hidden="false" customHeight="false" outlineLevel="0" collapsed="false">
      <c r="D9" s="28" t="s">
        <v>112</v>
      </c>
      <c r="E9" s="28"/>
      <c r="F9" s="28"/>
      <c r="G9" s="28"/>
      <c r="H9" s="28"/>
      <c r="I9" s="28"/>
      <c r="J9" s="28"/>
      <c r="K9" s="29"/>
      <c r="L9" s="30" t="s">
        <v>21</v>
      </c>
      <c r="M9" s="65" t="s">
        <v>113</v>
      </c>
    </row>
    <row r="10" customFormat="false" ht="15" hidden="false" customHeight="false" outlineLevel="0" collapsed="false">
      <c r="D10" s="31" t="s">
        <v>22</v>
      </c>
      <c r="E10" s="31"/>
      <c r="F10" s="31"/>
      <c r="G10" s="31"/>
      <c r="H10" s="31"/>
      <c r="I10" s="31"/>
      <c r="J10" s="31"/>
      <c r="K10" s="31"/>
      <c r="L10" s="31"/>
      <c r="M10" s="65"/>
    </row>
    <row r="11" customFormat="false" ht="15" hidden="false" customHeight="true" outlineLevel="0" collapsed="false">
      <c r="D11" s="32" t="s">
        <v>23</v>
      </c>
      <c r="E11" s="32"/>
      <c r="F11" s="32"/>
      <c r="G11" s="32"/>
      <c r="H11" s="32"/>
      <c r="I11" s="32"/>
      <c r="J11" s="33" t="s">
        <v>24</v>
      </c>
      <c r="K11" s="33"/>
      <c r="L11" s="33"/>
      <c r="M11" s="65"/>
    </row>
    <row r="12" customFormat="false" ht="33.75" hidden="false" customHeight="true" outlineLevel="0" collapsed="false">
      <c r="D12" s="34" t="s">
        <v>25</v>
      </c>
      <c r="E12" s="34"/>
      <c r="F12" s="34"/>
      <c r="G12" s="34"/>
      <c r="H12" s="34"/>
      <c r="I12" s="34"/>
      <c r="J12" s="34"/>
      <c r="K12" s="34"/>
      <c r="L12" s="34"/>
      <c r="M12" s="65"/>
    </row>
    <row r="13" customFormat="false" ht="15" hidden="false" customHeight="false" outlineLevel="0" collapsed="false">
      <c r="D13" s="36" t="s">
        <v>27</v>
      </c>
      <c r="E13" s="37"/>
      <c r="F13" s="38" t="s">
        <v>114</v>
      </c>
      <c r="G13" s="38"/>
      <c r="H13" s="38"/>
      <c r="I13" s="38"/>
      <c r="J13" s="38"/>
      <c r="K13" s="37"/>
      <c r="L13" s="39"/>
      <c r="M13" s="65"/>
    </row>
    <row r="14" customFormat="false" ht="15" hidden="false" customHeight="false" outlineLevel="0" collapsed="false">
      <c r="D14" s="36" t="n">
        <v>1</v>
      </c>
      <c r="E14" s="41"/>
      <c r="F14" s="38" t="s">
        <v>30</v>
      </c>
      <c r="G14" s="42" t="s">
        <v>31</v>
      </c>
      <c r="H14" s="38" t="s">
        <v>32</v>
      </c>
      <c r="I14" s="38" t="s">
        <v>33</v>
      </c>
      <c r="J14" s="43" t="s">
        <v>34</v>
      </c>
      <c r="K14" s="43" t="s">
        <v>35</v>
      </c>
      <c r="L14" s="39" t="s">
        <v>36</v>
      </c>
      <c r="M14" s="66"/>
    </row>
    <row r="15" customFormat="false" ht="45" hidden="false" customHeight="false" outlineLevel="0" collapsed="false">
      <c r="D15" s="44" t="s">
        <v>37</v>
      </c>
      <c r="E15" s="45" t="s">
        <v>38</v>
      </c>
      <c r="F15" s="46" t="n">
        <v>100323</v>
      </c>
      <c r="G15" s="47" t="s">
        <v>115</v>
      </c>
      <c r="H15" s="48" t="s">
        <v>40</v>
      </c>
      <c r="I15" s="46" t="n">
        <v>10.24</v>
      </c>
      <c r="J15" s="50" t="n">
        <v>158.82</v>
      </c>
      <c r="K15" s="51" t="n">
        <f aca="false">ROUND(J15*1.2035,2)</f>
        <v>191.14</v>
      </c>
      <c r="L15" s="52" t="n">
        <f aca="false">ROUND(I15*K15,2)</f>
        <v>1957.27</v>
      </c>
      <c r="M15" s="67" t="s">
        <v>116</v>
      </c>
    </row>
    <row r="16" customFormat="false" ht="49.5" hidden="false" customHeight="true" outlineLevel="0" collapsed="false">
      <c r="D16" s="68" t="s">
        <v>42</v>
      </c>
      <c r="E16" s="45" t="s">
        <v>38</v>
      </c>
      <c r="F16" s="46" t="n">
        <v>95875</v>
      </c>
      <c r="G16" s="47" t="s">
        <v>117</v>
      </c>
      <c r="H16" s="48" t="s">
        <v>69</v>
      </c>
      <c r="I16" s="46" t="n">
        <v>307.2</v>
      </c>
      <c r="J16" s="50" t="n">
        <v>2.52</v>
      </c>
      <c r="K16" s="51" t="n">
        <f aca="false">ROUND(J16*1.2035,2)</f>
        <v>3.03</v>
      </c>
      <c r="L16" s="52" t="n">
        <f aca="false">ROUND(I16*K16,2)</f>
        <v>930.82</v>
      </c>
      <c r="M16" s="67" t="s">
        <v>118</v>
      </c>
    </row>
    <row r="17" customFormat="false" ht="75" hidden="false" customHeight="false" outlineLevel="0" collapsed="false">
      <c r="D17" s="68" t="s">
        <v>46</v>
      </c>
      <c r="E17" s="45" t="s">
        <v>38</v>
      </c>
      <c r="F17" s="46" t="n">
        <v>94279</v>
      </c>
      <c r="G17" s="47" t="s">
        <v>119</v>
      </c>
      <c r="H17" s="48" t="s">
        <v>50</v>
      </c>
      <c r="I17" s="46" t="n">
        <v>48</v>
      </c>
      <c r="J17" s="50" t="n">
        <v>43.3</v>
      </c>
      <c r="K17" s="51" t="n">
        <f aca="false">ROUND(J17*1.2035,2)</f>
        <v>52.11</v>
      </c>
      <c r="L17" s="52" t="n">
        <f aca="false">ROUND(I17*K17,2)</f>
        <v>2501.28</v>
      </c>
      <c r="M17" s="67" t="s">
        <v>120</v>
      </c>
    </row>
    <row r="18" customFormat="false" ht="45" hidden="false" customHeight="false" outlineLevel="0" collapsed="false">
      <c r="D18" s="68" t="s">
        <v>52</v>
      </c>
      <c r="E18" s="45" t="s">
        <v>38</v>
      </c>
      <c r="F18" s="46" t="n">
        <v>101173</v>
      </c>
      <c r="G18" s="47" t="s">
        <v>56</v>
      </c>
      <c r="H18" s="48" t="s">
        <v>50</v>
      </c>
      <c r="I18" s="46" t="n">
        <v>4</v>
      </c>
      <c r="J18" s="50" t="n">
        <v>63.83</v>
      </c>
      <c r="K18" s="51" t="n">
        <f aca="false">ROUND(J18*1.2035,2)</f>
        <v>76.82</v>
      </c>
      <c r="L18" s="52" t="n">
        <f aca="false">ROUND(I18*K18,2)</f>
        <v>307.28</v>
      </c>
      <c r="M18" s="67" t="s">
        <v>121</v>
      </c>
    </row>
    <row r="19" customFormat="false" ht="45" hidden="false" customHeight="false" outlineLevel="0" collapsed="false">
      <c r="D19" s="68" t="s">
        <v>55</v>
      </c>
      <c r="E19" s="45" t="s">
        <v>38</v>
      </c>
      <c r="F19" s="46" t="n">
        <v>371</v>
      </c>
      <c r="G19" s="47" t="s">
        <v>122</v>
      </c>
      <c r="H19" s="48" t="s">
        <v>44</v>
      </c>
      <c r="I19" s="46" t="n">
        <v>240</v>
      </c>
      <c r="J19" s="50" t="n">
        <v>0.81</v>
      </c>
      <c r="K19" s="51" t="n">
        <f aca="false">ROUND(J19*1.2035,2)</f>
        <v>0.97</v>
      </c>
      <c r="L19" s="52" t="n">
        <f aca="false">ROUND(I19*K19,2)</f>
        <v>232.8</v>
      </c>
      <c r="M19" s="67" t="s">
        <v>123</v>
      </c>
    </row>
    <row r="20" customFormat="false" ht="30" hidden="false" customHeight="false" outlineLevel="0" collapsed="false">
      <c r="D20" s="68" t="s">
        <v>58</v>
      </c>
      <c r="E20" s="45" t="s">
        <v>38</v>
      </c>
      <c r="F20" s="46" t="n">
        <v>103946</v>
      </c>
      <c r="G20" s="47" t="s">
        <v>76</v>
      </c>
      <c r="H20" s="48" t="s">
        <v>77</v>
      </c>
      <c r="I20" s="46" t="n">
        <v>50</v>
      </c>
      <c r="J20" s="50" t="n">
        <v>22.44</v>
      </c>
      <c r="K20" s="51" t="n">
        <f aca="false">ROUND(J20*1.2035,2)</f>
        <v>27.01</v>
      </c>
      <c r="L20" s="52" t="n">
        <f aca="false">ROUND(I20*K20,2)</f>
        <v>1350.5</v>
      </c>
      <c r="M20" s="67"/>
    </row>
    <row r="21" customFormat="false" ht="30" hidden="false" customHeight="false" outlineLevel="0" collapsed="false">
      <c r="D21" s="68" t="s">
        <v>61</v>
      </c>
      <c r="E21" s="45" t="s">
        <v>38</v>
      </c>
      <c r="F21" s="46" t="n">
        <v>88251</v>
      </c>
      <c r="G21" s="47" t="s">
        <v>83</v>
      </c>
      <c r="H21" s="48" t="s">
        <v>80</v>
      </c>
      <c r="I21" s="46" t="n">
        <v>24</v>
      </c>
      <c r="J21" s="50" t="n">
        <v>30.3</v>
      </c>
      <c r="K21" s="51" t="n">
        <f aca="false">ROUND(J21*1.2035,2)</f>
        <v>36.47</v>
      </c>
      <c r="L21" s="52" t="n">
        <f aca="false">ROUND(I21*K21,2)</f>
        <v>875.28</v>
      </c>
      <c r="M21" s="60" t="s">
        <v>84</v>
      </c>
    </row>
    <row r="22" customFormat="false" ht="15" hidden="false" customHeight="false" outlineLevel="0" collapsed="false">
      <c r="D22" s="68" t="s">
        <v>64</v>
      </c>
      <c r="E22" s="45" t="s">
        <v>38</v>
      </c>
      <c r="F22" s="46" t="n">
        <v>88315</v>
      </c>
      <c r="G22" s="47" t="s">
        <v>86</v>
      </c>
      <c r="H22" s="48" t="s">
        <v>80</v>
      </c>
      <c r="I22" s="46" t="n">
        <v>16</v>
      </c>
      <c r="J22" s="50" t="n">
        <v>32.95</v>
      </c>
      <c r="K22" s="51" t="n">
        <f aca="false">ROUND(J22*1.2035,2)</f>
        <v>39.66</v>
      </c>
      <c r="L22" s="52" t="n">
        <f aca="false">ROUND(I22*K22,2)</f>
        <v>634.56</v>
      </c>
      <c r="M22" s="67" t="s">
        <v>124</v>
      </c>
    </row>
    <row r="23" s="56" customFormat="true" ht="75" hidden="false" customHeight="false" outlineLevel="0" collapsed="false">
      <c r="D23" s="68" t="s">
        <v>67</v>
      </c>
      <c r="E23" s="45" t="s">
        <v>38</v>
      </c>
      <c r="F23" s="46" t="n">
        <v>5824</v>
      </c>
      <c r="G23" s="47" t="s">
        <v>72</v>
      </c>
      <c r="H23" s="48" t="s">
        <v>73</v>
      </c>
      <c r="I23" s="46" t="n">
        <v>4</v>
      </c>
      <c r="J23" s="50" t="n">
        <v>219.34</v>
      </c>
      <c r="K23" s="51" t="n">
        <f aca="false">ROUND(J23*1.2035,2)</f>
        <v>263.98</v>
      </c>
      <c r="L23" s="52" t="n">
        <f aca="false">ROUND(I23*K23,2)</f>
        <v>1055.92</v>
      </c>
      <c r="M23" s="57" t="s">
        <v>74</v>
      </c>
    </row>
    <row r="24" customFormat="false" ht="45" hidden="false" customHeight="false" outlineLevel="0" collapsed="false">
      <c r="D24" s="68" t="s">
        <v>71</v>
      </c>
      <c r="E24" s="45" t="s">
        <v>47</v>
      </c>
      <c r="F24" s="48" t="s">
        <v>97</v>
      </c>
      <c r="G24" s="47" t="s">
        <v>98</v>
      </c>
      <c r="H24" s="48" t="s">
        <v>125</v>
      </c>
      <c r="I24" s="46" t="n">
        <v>1</v>
      </c>
      <c r="J24" s="50" t="n">
        <v>1065.32</v>
      </c>
      <c r="K24" s="51" t="n">
        <f aca="false">ROUND(J24*1.2035,2)</f>
        <v>1282.11</v>
      </c>
      <c r="L24" s="52" t="n">
        <f aca="false">ROUND(I24*K24,2)</f>
        <v>1282.11</v>
      </c>
      <c r="M24" s="40" t="s">
        <v>100</v>
      </c>
    </row>
    <row r="25" customFormat="false" ht="30" hidden="false" customHeight="false" outlineLevel="0" collapsed="false">
      <c r="D25" s="68" t="s">
        <v>75</v>
      </c>
      <c r="E25" s="45" t="s">
        <v>38</v>
      </c>
      <c r="F25" s="48" t="n">
        <v>88241</v>
      </c>
      <c r="G25" s="47" t="s">
        <v>102</v>
      </c>
      <c r="H25" s="48" t="s">
        <v>103</v>
      </c>
      <c r="I25" s="46" t="n">
        <v>16</v>
      </c>
      <c r="J25" s="50" t="n">
        <v>28.07</v>
      </c>
      <c r="K25" s="51" t="n">
        <f aca="false">ROUND(J25*1.2035,2)</f>
        <v>33.78</v>
      </c>
      <c r="L25" s="52" t="n">
        <f aca="false">ROUND(I25*K25,2)</f>
        <v>540.48</v>
      </c>
      <c r="M25" s="60" t="s">
        <v>104</v>
      </c>
    </row>
    <row r="26" customFormat="false" ht="15" hidden="false" customHeight="false" outlineLevel="0" collapsed="false">
      <c r="D26" s="44" t="s">
        <v>78</v>
      </c>
      <c r="E26" s="45" t="s">
        <v>106</v>
      </c>
      <c r="F26" s="48" t="s">
        <v>107</v>
      </c>
      <c r="G26" s="47" t="s">
        <v>108</v>
      </c>
      <c r="H26" s="48" t="s">
        <v>109</v>
      </c>
      <c r="I26" s="46" t="n">
        <v>1</v>
      </c>
      <c r="J26" s="50" t="n">
        <v>3140</v>
      </c>
      <c r="K26" s="51" t="n">
        <f aca="false">ROUND(J26*1.2035,2)</f>
        <v>3778.99</v>
      </c>
      <c r="L26" s="52" t="n">
        <f aca="false">ROUND(I26*K26,2)</f>
        <v>3778.99</v>
      </c>
      <c r="M26" s="60" t="s">
        <v>126</v>
      </c>
    </row>
    <row r="27" customFormat="false" ht="15" hidden="false" customHeight="false" outlineLevel="0" collapsed="false">
      <c r="D27" s="69"/>
      <c r="E27" s="70"/>
      <c r="F27" s="70"/>
      <c r="G27" s="70"/>
      <c r="H27" s="70"/>
      <c r="I27" s="70"/>
      <c r="J27" s="71" t="s">
        <v>111</v>
      </c>
      <c r="K27" s="71"/>
      <c r="L27" s="72" t="n">
        <f aca="false">SUM(L15:L26)</f>
        <v>15447.29</v>
      </c>
      <c r="M27" s="73"/>
    </row>
  </sheetData>
  <mergeCells count="10">
    <mergeCell ref="D5:L7"/>
    <mergeCell ref="D8:L8"/>
    <mergeCell ref="D9:J9"/>
    <mergeCell ref="M9:M13"/>
    <mergeCell ref="D10:L10"/>
    <mergeCell ref="D11:I11"/>
    <mergeCell ref="J11:L11"/>
    <mergeCell ref="D12:L12"/>
    <mergeCell ref="F13:J13"/>
    <mergeCell ref="J27:K2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E3:M2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29" activeCellId="0" sqref="M29"/>
    </sheetView>
  </sheetViews>
  <sheetFormatPr defaultColWidth="8.6796875" defaultRowHeight="15" zeroHeight="false" outlineLevelRow="0" outlineLevelCol="0"/>
  <cols>
    <col collapsed="false" customWidth="true" hidden="false" outlineLevel="0" max="4" min="4" style="1" width="7.86"/>
    <col collapsed="false" customWidth="true" hidden="false" outlineLevel="0" max="5" min="5" style="1" width="7.42"/>
    <col collapsed="false" customWidth="true" hidden="false" outlineLevel="0" max="6" min="6" style="74" width="9.29"/>
    <col collapsed="false" customWidth="true" hidden="false" outlineLevel="0" max="7" min="7" style="74" width="14"/>
    <col collapsed="false" customWidth="true" hidden="false" outlineLevel="0" max="8" min="8" style="1" width="61.15"/>
    <col collapsed="false" customWidth="true" hidden="false" outlineLevel="0" max="9" min="9" style="74" width="10"/>
    <col collapsed="false" customWidth="true" hidden="false" outlineLevel="0" max="10" min="10" style="1" width="9.29"/>
    <col collapsed="false" customWidth="true" hidden="false" outlineLevel="0" max="11" min="11" style="1" width="19.14"/>
    <col collapsed="false" customWidth="true" hidden="false" outlineLevel="0" max="12" min="12" style="1" width="17.71"/>
    <col collapsed="false" customWidth="true" hidden="false" outlineLevel="0" max="13" min="13" style="1" width="44.71"/>
  </cols>
  <sheetData>
    <row r="3" customFormat="false" ht="15" hidden="false" customHeight="false" outlineLevel="0" collapsed="false">
      <c r="E3" s="75"/>
      <c r="F3" s="76"/>
      <c r="G3" s="76"/>
      <c r="H3" s="75"/>
      <c r="I3" s="76"/>
      <c r="J3" s="75"/>
      <c r="K3" s="75"/>
      <c r="L3" s="75"/>
    </row>
    <row r="4" customFormat="false" ht="15.75" hidden="false" customHeight="false" outlineLevel="0" collapsed="false">
      <c r="E4" s="75"/>
      <c r="F4" s="76"/>
      <c r="G4" s="76"/>
      <c r="H4" s="75"/>
      <c r="I4" s="76"/>
      <c r="J4" s="75"/>
      <c r="K4" s="75"/>
      <c r="L4" s="75"/>
    </row>
    <row r="5" customFormat="false" ht="21" hidden="false" customHeight="false" outlineLevel="0" collapsed="false">
      <c r="E5" s="77"/>
      <c r="F5" s="77"/>
      <c r="G5" s="78" t="s">
        <v>127</v>
      </c>
      <c r="H5" s="78"/>
      <c r="I5" s="78"/>
      <c r="J5" s="78"/>
      <c r="K5" s="78"/>
      <c r="L5" s="78"/>
    </row>
    <row r="6" customFormat="false" ht="44.25" hidden="false" customHeight="true" outlineLevel="0" collapsed="false">
      <c r="E6" s="77"/>
      <c r="F6" s="77"/>
      <c r="G6" s="79" t="s">
        <v>128</v>
      </c>
      <c r="H6" s="79"/>
      <c r="I6" s="79"/>
      <c r="J6" s="79"/>
      <c r="K6" s="79"/>
      <c r="L6" s="79"/>
    </row>
    <row r="7" customFormat="false" ht="15" hidden="false" customHeight="false" outlineLevel="0" collapsed="false">
      <c r="E7" s="80" t="s">
        <v>129</v>
      </c>
      <c r="F7" s="80"/>
      <c r="G7" s="80"/>
      <c r="H7" s="80"/>
      <c r="I7" s="80"/>
      <c r="J7" s="80"/>
      <c r="K7" s="80"/>
      <c r="L7" s="80"/>
    </row>
    <row r="8" customFormat="false" ht="15.75" hidden="false" customHeight="false" outlineLevel="0" collapsed="false">
      <c r="E8" s="81" t="s">
        <v>22</v>
      </c>
      <c r="F8" s="81"/>
      <c r="G8" s="81"/>
      <c r="H8" s="81"/>
      <c r="I8" s="81"/>
      <c r="J8" s="81"/>
      <c r="K8" s="82" t="s">
        <v>130</v>
      </c>
      <c r="L8" s="82"/>
    </row>
    <row r="9" customFormat="false" ht="15" hidden="false" customHeight="false" outlineLevel="0" collapsed="false">
      <c r="E9" s="81" t="s">
        <v>131</v>
      </c>
      <c r="F9" s="81"/>
      <c r="G9" s="81"/>
      <c r="H9" s="81"/>
      <c r="I9" s="81"/>
      <c r="J9" s="81"/>
      <c r="K9" s="83" t="s">
        <v>132</v>
      </c>
      <c r="L9" s="84" t="n">
        <v>0.2035</v>
      </c>
      <c r="M9" s="85" t="s">
        <v>113</v>
      </c>
    </row>
    <row r="10" customFormat="false" ht="15" hidden="false" customHeight="false" outlineLevel="0" collapsed="false">
      <c r="E10" s="86"/>
      <c r="F10" s="86"/>
      <c r="G10" s="86"/>
      <c r="H10" s="86"/>
      <c r="I10" s="86"/>
      <c r="J10" s="86"/>
      <c r="K10" s="86"/>
      <c r="L10" s="86"/>
      <c r="M10" s="85"/>
    </row>
    <row r="11" customFormat="false" ht="15.75" hidden="false" customHeight="false" outlineLevel="0" collapsed="false">
      <c r="E11" s="87" t="s">
        <v>27</v>
      </c>
      <c r="F11" s="88" t="s">
        <v>133</v>
      </c>
      <c r="G11" s="88" t="s">
        <v>30</v>
      </c>
      <c r="H11" s="88" t="s">
        <v>134</v>
      </c>
      <c r="I11" s="88" t="s">
        <v>32</v>
      </c>
      <c r="J11" s="88" t="s">
        <v>33</v>
      </c>
      <c r="K11" s="88" t="s">
        <v>135</v>
      </c>
      <c r="L11" s="89" t="s">
        <v>136</v>
      </c>
      <c r="M11" s="85"/>
    </row>
    <row r="12" customFormat="false" ht="15" hidden="false" customHeight="false" outlineLevel="0" collapsed="false">
      <c r="E12" s="44" t="s">
        <v>105</v>
      </c>
      <c r="F12" s="48"/>
      <c r="G12" s="48" t="s">
        <v>107</v>
      </c>
      <c r="H12" s="47" t="s">
        <v>137</v>
      </c>
      <c r="I12" s="48" t="s">
        <v>32</v>
      </c>
      <c r="J12" s="48" t="n">
        <v>1</v>
      </c>
      <c r="K12" s="90" t="n">
        <f aca="false">L27</f>
        <v>3140</v>
      </c>
      <c r="L12" s="91" t="n">
        <f aca="false">J12*K12</f>
        <v>3140</v>
      </c>
      <c r="M12" s="92"/>
    </row>
    <row r="13" customFormat="false" ht="15" hidden="false" customHeight="false" outlineLevel="0" collapsed="false">
      <c r="E13" s="93" t="s">
        <v>138</v>
      </c>
      <c r="F13" s="93"/>
      <c r="G13" s="93"/>
      <c r="H13" s="93"/>
      <c r="I13" s="93"/>
      <c r="J13" s="93"/>
      <c r="K13" s="93"/>
      <c r="L13" s="93"/>
      <c r="M13" s="94"/>
    </row>
    <row r="14" customFormat="false" ht="30" hidden="false" customHeight="false" outlineLevel="0" collapsed="false">
      <c r="E14" s="44" t="s">
        <v>139</v>
      </c>
      <c r="F14" s="40" t="s">
        <v>140</v>
      </c>
      <c r="G14" s="40" t="n">
        <v>90778</v>
      </c>
      <c r="H14" s="95" t="s">
        <v>141</v>
      </c>
      <c r="I14" s="40" t="s">
        <v>80</v>
      </c>
      <c r="J14" s="48" t="n">
        <v>10</v>
      </c>
      <c r="K14" s="90" t="n">
        <v>123.76</v>
      </c>
      <c r="L14" s="91" t="n">
        <f aca="false">ROUND(J14*K14,2)</f>
        <v>1237.6</v>
      </c>
      <c r="M14" s="96" t="s">
        <v>142</v>
      </c>
    </row>
    <row r="15" customFormat="false" ht="15" hidden="false" customHeight="false" outlineLevel="0" collapsed="false">
      <c r="E15" s="44" t="s">
        <v>143</v>
      </c>
      <c r="F15" s="40" t="s">
        <v>140</v>
      </c>
      <c r="G15" s="40" t="n">
        <v>90776</v>
      </c>
      <c r="H15" s="83" t="s">
        <v>144</v>
      </c>
      <c r="I15" s="40" t="s">
        <v>80</v>
      </c>
      <c r="J15" s="48" t="n">
        <v>40</v>
      </c>
      <c r="K15" s="90" t="n">
        <v>47.56</v>
      </c>
      <c r="L15" s="91" t="n">
        <f aca="false">ROUND(J15*K15,2)</f>
        <v>1902.4</v>
      </c>
      <c r="M15" s="97" t="s">
        <v>145</v>
      </c>
    </row>
    <row r="16" customFormat="false" ht="15" hidden="false" customHeight="false" outlineLevel="0" collapsed="false">
      <c r="E16" s="44"/>
      <c r="F16" s="76"/>
      <c r="G16" s="40"/>
      <c r="H16" s="98"/>
      <c r="I16" s="48"/>
      <c r="J16" s="48"/>
      <c r="K16" s="90"/>
      <c r="L16" s="91"/>
      <c r="M16" s="97"/>
    </row>
    <row r="17" customFormat="false" ht="15" hidden="false" customHeight="false" outlineLevel="0" collapsed="false">
      <c r="E17" s="99"/>
      <c r="F17" s="48"/>
      <c r="G17" s="48"/>
      <c r="H17" s="100"/>
      <c r="I17" s="48"/>
      <c r="J17" s="46"/>
      <c r="K17" s="90"/>
      <c r="L17" s="91"/>
      <c r="M17" s="97"/>
    </row>
    <row r="18" customFormat="false" ht="15" hidden="false" customHeight="false" outlineLevel="0" collapsed="false">
      <c r="E18" s="99"/>
      <c r="F18" s="48"/>
      <c r="G18" s="48"/>
      <c r="H18" s="100"/>
      <c r="I18" s="48"/>
      <c r="J18" s="101"/>
      <c r="K18" s="90"/>
      <c r="L18" s="91"/>
      <c r="M18" s="97"/>
    </row>
    <row r="19" customFormat="false" ht="15.75" hidden="false" customHeight="false" outlineLevel="0" collapsed="false">
      <c r="E19" s="102" t="s">
        <v>146</v>
      </c>
      <c r="F19" s="102"/>
      <c r="G19" s="102"/>
      <c r="H19" s="102"/>
      <c r="I19" s="102"/>
      <c r="J19" s="102"/>
      <c r="K19" s="102"/>
      <c r="L19" s="103" t="n">
        <f aca="false">SUM(L14:L18)</f>
        <v>3140</v>
      </c>
      <c r="M19" s="97"/>
    </row>
    <row r="20" customFormat="false" ht="15" hidden="false" customHeight="false" outlineLevel="0" collapsed="false">
      <c r="E20" s="104"/>
      <c r="F20" s="104"/>
      <c r="G20" s="104"/>
      <c r="H20" s="104"/>
      <c r="I20" s="104"/>
      <c r="J20" s="104"/>
      <c r="K20" s="104"/>
      <c r="L20" s="104"/>
      <c r="M20" s="97"/>
    </row>
    <row r="21" customFormat="false" ht="15" hidden="false" customHeight="false" outlineLevel="0" collapsed="false">
      <c r="E21" s="93" t="s">
        <v>147</v>
      </c>
      <c r="F21" s="93"/>
      <c r="G21" s="93"/>
      <c r="H21" s="93"/>
      <c r="I21" s="93"/>
      <c r="J21" s="93"/>
      <c r="K21" s="93"/>
      <c r="L21" s="93"/>
      <c r="M21" s="96"/>
    </row>
    <row r="22" customFormat="false" ht="15" hidden="false" customHeight="false" outlineLevel="0" collapsed="false">
      <c r="E22" s="105"/>
      <c r="F22" s="40"/>
      <c r="G22" s="40"/>
      <c r="H22" s="83"/>
      <c r="I22" s="40"/>
      <c r="J22" s="106"/>
      <c r="K22" s="83"/>
      <c r="L22" s="107" t="n">
        <f aca="false">J22*K22</f>
        <v>0</v>
      </c>
      <c r="M22" s="96"/>
    </row>
    <row r="23" customFormat="false" ht="15" hidden="false" customHeight="false" outlineLevel="0" collapsed="false">
      <c r="E23" s="105"/>
      <c r="F23" s="40"/>
      <c r="G23" s="40"/>
      <c r="H23" s="83"/>
      <c r="I23" s="40"/>
      <c r="J23" s="106"/>
      <c r="K23" s="83"/>
      <c r="L23" s="107" t="n">
        <f aca="false">J23*K23</f>
        <v>0</v>
      </c>
      <c r="M23" s="96"/>
    </row>
    <row r="24" customFormat="false" ht="15.75" hidden="false" customHeight="false" outlineLevel="0" collapsed="false">
      <c r="E24" s="108" t="s">
        <v>148</v>
      </c>
      <c r="F24" s="108"/>
      <c r="G24" s="108"/>
      <c r="H24" s="108"/>
      <c r="I24" s="108"/>
      <c r="J24" s="108"/>
      <c r="K24" s="108"/>
      <c r="L24" s="109" t="n">
        <f aca="false">SUM(L22:L23)</f>
        <v>0</v>
      </c>
      <c r="M24" s="97"/>
    </row>
    <row r="25" customFormat="false" ht="15" hidden="false" customHeight="false" outlineLevel="0" collapsed="false">
      <c r="E25" s="110"/>
      <c r="F25" s="76"/>
      <c r="G25" s="76"/>
      <c r="H25" s="75"/>
      <c r="I25" s="76"/>
      <c r="J25" s="75"/>
      <c r="K25" s="75"/>
      <c r="L25" s="111"/>
      <c r="M25" s="97"/>
    </row>
    <row r="26" customFormat="false" ht="16.5" hidden="false" customHeight="false" outlineLevel="0" collapsed="false">
      <c r="E26" s="108" t="s">
        <v>149</v>
      </c>
      <c r="F26" s="108"/>
      <c r="G26" s="108"/>
      <c r="H26" s="108"/>
      <c r="I26" s="108"/>
      <c r="J26" s="108"/>
      <c r="K26" s="108"/>
      <c r="L26" s="109" t="n">
        <f aca="false">SUM(L23:L25)</f>
        <v>0</v>
      </c>
      <c r="M26" s="112"/>
    </row>
    <row r="27" customFormat="false" ht="16.5" hidden="false" customHeight="false" outlineLevel="0" collapsed="false">
      <c r="E27" s="113" t="s">
        <v>150</v>
      </c>
      <c r="F27" s="113"/>
      <c r="G27" s="113"/>
      <c r="H27" s="113"/>
      <c r="I27" s="113"/>
      <c r="J27" s="113"/>
      <c r="K27" s="113"/>
      <c r="L27" s="114" t="n">
        <f aca="false">L19+L24</f>
        <v>3140</v>
      </c>
    </row>
    <row r="28" customFormat="false" ht="15.75" hidden="false" customHeight="false" outlineLevel="0" collapsed="false">
      <c r="E28" s="115"/>
      <c r="F28" s="116"/>
      <c r="G28" s="116"/>
      <c r="H28" s="116"/>
      <c r="I28" s="116"/>
      <c r="J28" s="116"/>
      <c r="K28" s="116"/>
      <c r="L28" s="111"/>
    </row>
    <row r="29" customFormat="false" ht="20.25" hidden="false" customHeight="false" outlineLevel="0" collapsed="false">
      <c r="E29" s="115"/>
      <c r="F29" s="116"/>
      <c r="G29" s="116"/>
      <c r="H29" s="116"/>
      <c r="I29" s="116"/>
      <c r="J29" s="116"/>
      <c r="K29" s="116"/>
      <c r="L29" s="111"/>
      <c r="M29" s="117"/>
    </row>
  </sheetData>
  <mergeCells count="16">
    <mergeCell ref="E5:F6"/>
    <mergeCell ref="G5:L5"/>
    <mergeCell ref="G6:L6"/>
    <mergeCell ref="E7:L7"/>
    <mergeCell ref="E8:J8"/>
    <mergeCell ref="K8:L8"/>
    <mergeCell ref="E9:J9"/>
    <mergeCell ref="M9:M11"/>
    <mergeCell ref="E10:L10"/>
    <mergeCell ref="E13:L13"/>
    <mergeCell ref="E19:K19"/>
    <mergeCell ref="E20:L20"/>
    <mergeCell ref="E21:L21"/>
    <mergeCell ref="E24:K24"/>
    <mergeCell ref="E26:K26"/>
    <mergeCell ref="E27:K2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E3:M2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39" activeCellId="0" sqref="M39"/>
    </sheetView>
  </sheetViews>
  <sheetFormatPr defaultColWidth="8.6796875" defaultRowHeight="15" zeroHeight="false" outlineLevelRow="0" outlineLevelCol="0"/>
  <cols>
    <col collapsed="false" customWidth="true" hidden="false" outlineLevel="0" max="4" min="4" style="1" width="7.86"/>
    <col collapsed="false" customWidth="true" hidden="false" outlineLevel="0" max="5" min="5" style="1" width="7.42"/>
    <col collapsed="false" customWidth="true" hidden="false" outlineLevel="0" max="6" min="6" style="74" width="9.29"/>
    <col collapsed="false" customWidth="true" hidden="false" outlineLevel="0" max="7" min="7" style="74" width="14"/>
    <col collapsed="false" customWidth="true" hidden="false" outlineLevel="0" max="8" min="8" style="1" width="61.15"/>
    <col collapsed="false" customWidth="true" hidden="false" outlineLevel="0" max="9" min="9" style="74" width="10"/>
    <col collapsed="false" customWidth="true" hidden="false" outlineLevel="0" max="10" min="10" style="1" width="9.29"/>
    <col collapsed="false" customWidth="true" hidden="false" outlineLevel="0" max="11" min="11" style="1" width="19.14"/>
    <col collapsed="false" customWidth="true" hidden="false" outlineLevel="0" max="12" min="12" style="1" width="17.71"/>
    <col collapsed="false" customWidth="true" hidden="false" outlineLevel="0" max="13" min="13" style="1" width="44.71"/>
  </cols>
  <sheetData>
    <row r="3" customFormat="false" ht="15" hidden="false" customHeight="false" outlineLevel="0" collapsed="false">
      <c r="E3" s="75"/>
      <c r="F3" s="76"/>
      <c r="G3" s="76"/>
      <c r="H3" s="75"/>
      <c r="I3" s="76"/>
      <c r="J3" s="75"/>
      <c r="K3" s="75"/>
      <c r="L3" s="75"/>
    </row>
    <row r="4" customFormat="false" ht="15.75" hidden="false" customHeight="false" outlineLevel="0" collapsed="false">
      <c r="E4" s="75"/>
      <c r="F4" s="76"/>
      <c r="G4" s="76"/>
      <c r="H4" s="75"/>
      <c r="I4" s="76"/>
      <c r="J4" s="75"/>
      <c r="K4" s="75"/>
      <c r="L4" s="75"/>
    </row>
    <row r="5" customFormat="false" ht="21" hidden="false" customHeight="false" outlineLevel="0" collapsed="false">
      <c r="E5" s="77"/>
      <c r="F5" s="77"/>
      <c r="G5" s="78" t="s">
        <v>127</v>
      </c>
      <c r="H5" s="78"/>
      <c r="I5" s="78"/>
      <c r="J5" s="78"/>
      <c r="K5" s="78"/>
      <c r="L5" s="78"/>
    </row>
    <row r="6" customFormat="false" ht="44.25" hidden="false" customHeight="true" outlineLevel="0" collapsed="false">
      <c r="E6" s="77"/>
      <c r="F6" s="77"/>
      <c r="G6" s="79" t="s">
        <v>128</v>
      </c>
      <c r="H6" s="79"/>
      <c r="I6" s="79"/>
      <c r="J6" s="79"/>
      <c r="K6" s="79"/>
      <c r="L6" s="79"/>
    </row>
    <row r="7" customFormat="false" ht="15" hidden="false" customHeight="false" outlineLevel="0" collapsed="false">
      <c r="E7" s="80" t="s">
        <v>151</v>
      </c>
      <c r="F7" s="80"/>
      <c r="G7" s="80"/>
      <c r="H7" s="80"/>
      <c r="I7" s="80"/>
      <c r="J7" s="80"/>
      <c r="K7" s="80"/>
      <c r="L7" s="80"/>
    </row>
    <row r="8" customFormat="false" ht="15.75" hidden="false" customHeight="false" outlineLevel="0" collapsed="false">
      <c r="E8" s="81" t="s">
        <v>22</v>
      </c>
      <c r="F8" s="81"/>
      <c r="G8" s="81"/>
      <c r="H8" s="81"/>
      <c r="I8" s="81"/>
      <c r="J8" s="81"/>
      <c r="K8" s="82" t="s">
        <v>130</v>
      </c>
      <c r="L8" s="82"/>
    </row>
    <row r="9" customFormat="false" ht="15" hidden="false" customHeight="false" outlineLevel="0" collapsed="false">
      <c r="E9" s="81" t="s">
        <v>131</v>
      </c>
      <c r="F9" s="81"/>
      <c r="G9" s="81"/>
      <c r="H9" s="81"/>
      <c r="I9" s="81"/>
      <c r="J9" s="81"/>
      <c r="K9" s="83" t="s">
        <v>132</v>
      </c>
      <c r="L9" s="84" t="n">
        <v>0.2035</v>
      </c>
      <c r="M9" s="85" t="s">
        <v>113</v>
      </c>
    </row>
    <row r="10" customFormat="false" ht="15" hidden="false" customHeight="false" outlineLevel="0" collapsed="false">
      <c r="E10" s="86"/>
      <c r="F10" s="86"/>
      <c r="G10" s="86"/>
      <c r="H10" s="86"/>
      <c r="I10" s="86"/>
      <c r="J10" s="86"/>
      <c r="K10" s="86"/>
      <c r="L10" s="86"/>
      <c r="M10" s="85"/>
    </row>
    <row r="11" customFormat="false" ht="15.75" hidden="false" customHeight="false" outlineLevel="0" collapsed="false">
      <c r="E11" s="87" t="s">
        <v>27</v>
      </c>
      <c r="F11" s="88" t="s">
        <v>133</v>
      </c>
      <c r="G11" s="88" t="s">
        <v>30</v>
      </c>
      <c r="H11" s="88" t="s">
        <v>134</v>
      </c>
      <c r="I11" s="88" t="s">
        <v>32</v>
      </c>
      <c r="J11" s="88" t="s">
        <v>33</v>
      </c>
      <c r="K11" s="88" t="s">
        <v>135</v>
      </c>
      <c r="L11" s="89" t="s">
        <v>136</v>
      </c>
      <c r="M11" s="85"/>
    </row>
    <row r="12" customFormat="false" ht="15" hidden="false" customHeight="false" outlineLevel="0" collapsed="false">
      <c r="E12" s="44" t="s">
        <v>105</v>
      </c>
      <c r="F12" s="48"/>
      <c r="G12" s="48" t="s">
        <v>107</v>
      </c>
      <c r="H12" s="47" t="s">
        <v>137</v>
      </c>
      <c r="I12" s="48" t="s">
        <v>32</v>
      </c>
      <c r="J12" s="48" t="n">
        <v>1</v>
      </c>
      <c r="K12" s="90" t="n">
        <f aca="false">L27</f>
        <v>3140</v>
      </c>
      <c r="L12" s="91" t="n">
        <f aca="false">J12*K12</f>
        <v>3140</v>
      </c>
      <c r="M12" s="92"/>
    </row>
    <row r="13" customFormat="false" ht="15" hidden="false" customHeight="false" outlineLevel="0" collapsed="false">
      <c r="E13" s="93" t="s">
        <v>138</v>
      </c>
      <c r="F13" s="93"/>
      <c r="G13" s="93"/>
      <c r="H13" s="93"/>
      <c r="I13" s="93"/>
      <c r="J13" s="93"/>
      <c r="K13" s="93"/>
      <c r="L13" s="93"/>
      <c r="M13" s="94"/>
    </row>
    <row r="14" customFormat="false" ht="30" hidden="false" customHeight="false" outlineLevel="0" collapsed="false">
      <c r="E14" s="44" t="s">
        <v>139</v>
      </c>
      <c r="F14" s="40" t="s">
        <v>140</v>
      </c>
      <c r="G14" s="40" t="n">
        <v>90778</v>
      </c>
      <c r="H14" s="95" t="s">
        <v>141</v>
      </c>
      <c r="I14" s="40" t="s">
        <v>80</v>
      </c>
      <c r="J14" s="48" t="n">
        <v>10</v>
      </c>
      <c r="K14" s="90" t="n">
        <v>123.76</v>
      </c>
      <c r="L14" s="91" t="n">
        <f aca="false">ROUND(J14*K14,2)</f>
        <v>1237.6</v>
      </c>
      <c r="M14" s="96" t="s">
        <v>142</v>
      </c>
    </row>
    <row r="15" customFormat="false" ht="15" hidden="false" customHeight="false" outlineLevel="0" collapsed="false">
      <c r="E15" s="44" t="s">
        <v>143</v>
      </c>
      <c r="F15" s="40" t="s">
        <v>140</v>
      </c>
      <c r="G15" s="40" t="n">
        <v>90776</v>
      </c>
      <c r="H15" s="83" t="s">
        <v>144</v>
      </c>
      <c r="I15" s="40" t="s">
        <v>80</v>
      </c>
      <c r="J15" s="48" t="n">
        <v>40</v>
      </c>
      <c r="K15" s="90" t="n">
        <v>47.56</v>
      </c>
      <c r="L15" s="91" t="n">
        <f aca="false">ROUND(J15*K15,2)</f>
        <v>1902.4</v>
      </c>
      <c r="M15" s="97" t="s">
        <v>145</v>
      </c>
    </row>
    <row r="16" customFormat="false" ht="15" hidden="false" customHeight="false" outlineLevel="0" collapsed="false">
      <c r="E16" s="44"/>
      <c r="F16" s="76"/>
      <c r="G16" s="40"/>
      <c r="H16" s="98"/>
      <c r="I16" s="48"/>
      <c r="J16" s="48"/>
      <c r="K16" s="90"/>
      <c r="L16" s="91"/>
      <c r="M16" s="97"/>
    </row>
    <row r="17" customFormat="false" ht="15" hidden="false" customHeight="false" outlineLevel="0" collapsed="false">
      <c r="E17" s="99"/>
      <c r="F17" s="48"/>
      <c r="G17" s="48"/>
      <c r="H17" s="100"/>
      <c r="I17" s="48"/>
      <c r="J17" s="46"/>
      <c r="K17" s="90"/>
      <c r="L17" s="91"/>
      <c r="M17" s="97"/>
    </row>
    <row r="18" customFormat="false" ht="15" hidden="false" customHeight="false" outlineLevel="0" collapsed="false">
      <c r="E18" s="99"/>
      <c r="F18" s="48"/>
      <c r="G18" s="48"/>
      <c r="H18" s="100"/>
      <c r="I18" s="48"/>
      <c r="J18" s="101"/>
      <c r="K18" s="90"/>
      <c r="L18" s="91"/>
      <c r="M18" s="97"/>
    </row>
    <row r="19" customFormat="false" ht="15.75" hidden="false" customHeight="false" outlineLevel="0" collapsed="false">
      <c r="E19" s="102" t="s">
        <v>146</v>
      </c>
      <c r="F19" s="102"/>
      <c r="G19" s="102"/>
      <c r="H19" s="102"/>
      <c r="I19" s="102"/>
      <c r="J19" s="102"/>
      <c r="K19" s="102"/>
      <c r="L19" s="103" t="n">
        <f aca="false">SUM(L14:L18)</f>
        <v>3140</v>
      </c>
      <c r="M19" s="97"/>
    </row>
    <row r="20" customFormat="false" ht="15" hidden="false" customHeight="false" outlineLevel="0" collapsed="false">
      <c r="E20" s="104"/>
      <c r="F20" s="104"/>
      <c r="G20" s="104"/>
      <c r="H20" s="104"/>
      <c r="I20" s="104"/>
      <c r="J20" s="104"/>
      <c r="K20" s="104"/>
      <c r="L20" s="104"/>
      <c r="M20" s="97"/>
    </row>
    <row r="21" customFormat="false" ht="15" hidden="false" customHeight="false" outlineLevel="0" collapsed="false">
      <c r="E21" s="93" t="s">
        <v>147</v>
      </c>
      <c r="F21" s="93"/>
      <c r="G21" s="93"/>
      <c r="H21" s="93"/>
      <c r="I21" s="93"/>
      <c r="J21" s="93"/>
      <c r="K21" s="93"/>
      <c r="L21" s="93"/>
      <c r="M21" s="96"/>
    </row>
    <row r="22" customFormat="false" ht="15" hidden="false" customHeight="false" outlineLevel="0" collapsed="false">
      <c r="E22" s="105"/>
      <c r="F22" s="40"/>
      <c r="G22" s="40"/>
      <c r="H22" s="83"/>
      <c r="I22" s="40"/>
      <c r="J22" s="106"/>
      <c r="K22" s="83"/>
      <c r="L22" s="107" t="n">
        <f aca="false">J22*K22</f>
        <v>0</v>
      </c>
      <c r="M22" s="96"/>
    </row>
    <row r="23" customFormat="false" ht="15" hidden="false" customHeight="false" outlineLevel="0" collapsed="false">
      <c r="E23" s="105"/>
      <c r="F23" s="40"/>
      <c r="G23" s="40"/>
      <c r="H23" s="83"/>
      <c r="I23" s="40"/>
      <c r="J23" s="106"/>
      <c r="K23" s="83"/>
      <c r="L23" s="107" t="n">
        <f aca="false">J23*K23</f>
        <v>0</v>
      </c>
      <c r="M23" s="96"/>
    </row>
    <row r="24" customFormat="false" ht="15.75" hidden="false" customHeight="false" outlineLevel="0" collapsed="false">
      <c r="E24" s="108" t="s">
        <v>148</v>
      </c>
      <c r="F24" s="108"/>
      <c r="G24" s="108"/>
      <c r="H24" s="108"/>
      <c r="I24" s="108"/>
      <c r="J24" s="108"/>
      <c r="K24" s="108"/>
      <c r="L24" s="109" t="n">
        <f aca="false">SUM(L22:L23)</f>
        <v>0</v>
      </c>
      <c r="M24" s="97"/>
    </row>
    <row r="25" customFormat="false" ht="15" hidden="false" customHeight="false" outlineLevel="0" collapsed="false">
      <c r="E25" s="110"/>
      <c r="F25" s="76"/>
      <c r="G25" s="76"/>
      <c r="H25" s="75"/>
      <c r="I25" s="76"/>
      <c r="J25" s="75"/>
      <c r="K25" s="75"/>
      <c r="L25" s="111"/>
      <c r="M25" s="97"/>
    </row>
    <row r="26" customFormat="false" ht="16.5" hidden="false" customHeight="false" outlineLevel="0" collapsed="false">
      <c r="E26" s="108" t="s">
        <v>149</v>
      </c>
      <c r="F26" s="108"/>
      <c r="G26" s="108"/>
      <c r="H26" s="108"/>
      <c r="I26" s="108"/>
      <c r="J26" s="108"/>
      <c r="K26" s="108"/>
      <c r="L26" s="109" t="n">
        <f aca="false">SUM(L23:L25)</f>
        <v>0</v>
      </c>
      <c r="M26" s="112"/>
    </row>
    <row r="27" customFormat="false" ht="16.5" hidden="false" customHeight="false" outlineLevel="0" collapsed="false">
      <c r="E27" s="113" t="s">
        <v>150</v>
      </c>
      <c r="F27" s="113"/>
      <c r="G27" s="113"/>
      <c r="H27" s="113"/>
      <c r="I27" s="113"/>
      <c r="J27" s="113"/>
      <c r="K27" s="113"/>
      <c r="L27" s="114" t="n">
        <f aca="false">L19+L24</f>
        <v>3140</v>
      </c>
    </row>
    <row r="28" customFormat="false" ht="15.75" hidden="false" customHeight="false" outlineLevel="0" collapsed="false">
      <c r="E28" s="115"/>
      <c r="F28" s="116"/>
      <c r="G28" s="116"/>
      <c r="H28" s="116"/>
      <c r="I28" s="116"/>
      <c r="J28" s="116"/>
      <c r="K28" s="116"/>
      <c r="L28" s="111"/>
    </row>
    <row r="29" customFormat="false" ht="20.25" hidden="false" customHeight="false" outlineLevel="0" collapsed="false">
      <c r="E29" s="115"/>
      <c r="F29" s="116"/>
      <c r="G29" s="116"/>
      <c r="H29" s="116"/>
      <c r="I29" s="116"/>
      <c r="J29" s="116"/>
      <c r="K29" s="116"/>
      <c r="L29" s="111"/>
      <c r="M29" s="117"/>
    </row>
  </sheetData>
  <mergeCells count="16">
    <mergeCell ref="E5:F6"/>
    <mergeCell ref="G5:L5"/>
    <mergeCell ref="G6:L6"/>
    <mergeCell ref="E7:L7"/>
    <mergeCell ref="E8:J8"/>
    <mergeCell ref="K8:L8"/>
    <mergeCell ref="E9:J9"/>
    <mergeCell ref="M9:M11"/>
    <mergeCell ref="E10:L10"/>
    <mergeCell ref="E13:L13"/>
    <mergeCell ref="E19:K19"/>
    <mergeCell ref="E20:L20"/>
    <mergeCell ref="E21:L21"/>
    <mergeCell ref="E24:K24"/>
    <mergeCell ref="E26:K26"/>
    <mergeCell ref="E27:K2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223</TotalTime>
  <Application>LibreOffice/7.6.5.2$Windows_X86_64 LibreOffice_project/38d5f62f85355c192ef5f1dd47c5c0c0c6d6598b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2022-02-17T10:45:18Z</dcterms:created>
  <dc:creator>COMAN</dc:creator>
  <dc:description/>
  <dc:language>pt-BR</dc:language>
  <cp:lastModifiedBy/>
  <dcterms:modified xsi:type="dcterms:W3CDTF">2024-06-28T10:07:30Z</dcterms:modified>
  <cp:revision>25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