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Pregão\PREGÃO ANA CAROLINA\Pregões 2024\PE 000 - PS locação de veículos com motorista\Edital e Anexos\"/>
    </mc:Choice>
  </mc:AlternateContent>
  <xr:revisionPtr revIDLastSave="0" documentId="8_{19D34B07-4E82-4B2F-A550-D18946DC22D4}" xr6:coauthVersionLast="47" xr6:coauthVersionMax="47" xr10:uidLastSave="{00000000-0000-0000-0000-000000000000}"/>
  <bookViews>
    <workbookView xWindow="4185" yWindow="780" windowWidth="21600" windowHeight="13665" tabRatio="779" activeTab="2" xr2:uid="{00000000-000D-0000-FFFF-FFFF00000000}"/>
  </bookViews>
  <sheets>
    <sheet name="RESUMO PROPOSTA" sheetId="6" r:id="rId1"/>
    <sheet name="MOTORISTA SEG A SEX" sheetId="4" r:id="rId2"/>
    <sheet name="MOTORISTA SEG A SAB" sheetId="5" r:id="rId3"/>
  </sheets>
  <definedNames>
    <definedName name="_xlnm.Print_Area" localSheetId="2">'MOTORISTA SEG A SAB'!$A$1:$E$124</definedName>
    <definedName name="_xlnm.Print_Area" localSheetId="1">'MOTORISTA SEG A SEX'!$A$1:$E$124</definedName>
    <definedName name="QUANTIDADES">#REF!</definedName>
    <definedName name="_xlnm.Print_Titles" localSheetId="2">'MOTORISTA SEG A SAB'!$1:$12</definedName>
    <definedName name="_xlnm.Print_Titles" localSheetId="1">'MOTORISTA SEG A SEX'!$1:$12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03" i="5" l="1"/>
  <c r="E96" i="5"/>
  <c r="E119" i="5" s="1"/>
  <c r="D84" i="5"/>
  <c r="D78" i="5"/>
  <c r="D76" i="5"/>
  <c r="E66" i="5"/>
  <c r="E116" i="5" s="1"/>
  <c r="D49" i="5"/>
  <c r="D36" i="5"/>
  <c r="D38" i="5" s="1"/>
  <c r="E25" i="5"/>
  <c r="D24" i="5"/>
  <c r="E24" i="5" s="1"/>
  <c r="E23" i="5"/>
  <c r="D103" i="4"/>
  <c r="D78" i="4"/>
  <c r="D49" i="4"/>
  <c r="E25" i="4"/>
  <c r="D24" i="4"/>
  <c r="E23" i="4"/>
  <c r="E31" i="5" l="1"/>
  <c r="D85" i="5"/>
  <c r="E81" i="5"/>
  <c r="E73" i="5"/>
  <c r="E80" i="5"/>
  <c r="E72" i="5"/>
  <c r="E35" i="5"/>
  <c r="E113" i="5"/>
  <c r="E82" i="5"/>
  <c r="E74" i="5"/>
  <c r="E70" i="5"/>
  <c r="E36" i="5"/>
  <c r="E83" i="5"/>
  <c r="E79" i="5"/>
  <c r="E75" i="5"/>
  <c r="E71" i="5"/>
  <c r="E37" i="5"/>
  <c r="D87" i="5"/>
  <c r="E24" i="4"/>
  <c r="E96" i="4"/>
  <c r="E119" i="4" s="1"/>
  <c r="D84" i="4"/>
  <c r="E66" i="4"/>
  <c r="E116" i="4" s="1"/>
  <c r="D36" i="4"/>
  <c r="E85" i="5" l="1"/>
  <c r="E84" i="5"/>
  <c r="E87" i="5" s="1"/>
  <c r="E118" i="5" s="1"/>
  <c r="E76" i="5"/>
  <c r="E117" i="5" s="1"/>
  <c r="E38" i="5"/>
  <c r="D76" i="4"/>
  <c r="D38" i="4"/>
  <c r="D85" i="4"/>
  <c r="E114" i="5" l="1"/>
  <c r="E45" i="5"/>
  <c r="E46" i="5"/>
  <c r="E43" i="5"/>
  <c r="E48" i="5"/>
  <c r="E47" i="5"/>
  <c r="E41" i="5"/>
  <c r="E42" i="5"/>
  <c r="E44" i="5"/>
  <c r="E31" i="4"/>
  <c r="E70" i="4" s="1"/>
  <c r="E73" i="4"/>
  <c r="E113" i="4"/>
  <c r="E83" i="4"/>
  <c r="E85" i="4"/>
  <c r="D87" i="4"/>
  <c r="E49" i="5" l="1"/>
  <c r="E115" i="5" s="1"/>
  <c r="E120" i="5"/>
  <c r="E67" i="5"/>
  <c r="E98" i="5" s="1"/>
  <c r="E82" i="4"/>
  <c r="E74" i="4"/>
  <c r="E75" i="4"/>
  <c r="E72" i="4"/>
  <c r="E36" i="4"/>
  <c r="E37" i="4"/>
  <c r="E80" i="4"/>
  <c r="E79" i="4"/>
  <c r="E35" i="4"/>
  <c r="E81" i="4"/>
  <c r="E71" i="4"/>
  <c r="E76" i="4" s="1"/>
  <c r="E117" i="4" s="1"/>
  <c r="E84" i="4" l="1"/>
  <c r="E87" i="4" s="1"/>
  <c r="E118" i="4" s="1"/>
  <c r="E101" i="5"/>
  <c r="E102" i="5" s="1"/>
  <c r="E107" i="5" s="1"/>
  <c r="E38" i="4"/>
  <c r="E44" i="4" s="1"/>
  <c r="E48" i="4" l="1"/>
  <c r="E43" i="4"/>
  <c r="E114" i="4"/>
  <c r="E47" i="4"/>
  <c r="E42" i="4"/>
  <c r="E46" i="4"/>
  <c r="E45" i="4"/>
  <c r="E41" i="4"/>
  <c r="E49" i="4" s="1"/>
  <c r="E106" i="5"/>
  <c r="E108" i="5"/>
  <c r="E104" i="5"/>
  <c r="E103" i="5" s="1"/>
  <c r="E109" i="5" s="1"/>
  <c r="E121" i="5" s="1"/>
  <c r="E122" i="5" s="1"/>
  <c r="E105" i="5"/>
  <c r="E115" i="4" l="1"/>
  <c r="E120" i="4" s="1"/>
  <c r="E67" i="4"/>
  <c r="E98" i="4" s="1"/>
  <c r="E124" i="5"/>
  <c r="E123" i="5"/>
  <c r="E101" i="4"/>
  <c r="E102" i="4" s="1"/>
  <c r="E108" i="4" s="1"/>
  <c r="F3" i="6" l="1"/>
  <c r="G3" i="6" s="1"/>
  <c r="H3" i="6" s="1"/>
  <c r="F6" i="6"/>
  <c r="G6" i="6" s="1"/>
  <c r="H6" i="6" s="1"/>
  <c r="I6" i="6" s="1"/>
  <c r="E107" i="4"/>
  <c r="E106" i="4"/>
  <c r="E104" i="4"/>
  <c r="E105" i="4"/>
  <c r="I3" i="6" l="1"/>
  <c r="E103" i="4"/>
  <c r="E109" i="4" s="1"/>
  <c r="E121" i="4" s="1"/>
  <c r="E122" i="4" s="1"/>
  <c r="E124" i="4" l="1"/>
  <c r="E123" i="4"/>
  <c r="F5" i="6" l="1"/>
  <c r="G5" i="6" s="1"/>
  <c r="H5" i="6" s="1"/>
  <c r="I5" i="6" s="1"/>
  <c r="F4" i="6"/>
  <c r="G4" i="6" s="1"/>
  <c r="H4" i="6" s="1"/>
  <c r="F7" i="6"/>
  <c r="G7" i="6" s="1"/>
  <c r="H7" i="6" s="1"/>
  <c r="I7" i="6" s="1"/>
  <c r="I4" i="6" l="1"/>
  <c r="I8" i="6" s="1"/>
  <c r="H8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Lucca Favorette Soares</author>
  </authors>
  <commentList>
    <comment ref="E17" authorId="0" shapeId="0" xr:uid="{00000000-0006-0000-0000-000001000000}">
      <text>
        <r>
          <rPr>
            <b/>
            <sz val="9"/>
            <color indexed="81"/>
            <rFont val="Segoe UI"/>
            <family val="2"/>
          </rPr>
          <t xml:space="preserve">COATE:
2024 
</t>
        </r>
        <r>
          <rPr>
            <sz val="9"/>
            <color indexed="81"/>
            <rFont val="Segoe UI"/>
            <family val="2"/>
          </rPr>
          <t xml:space="preserve">Conforme Decreto Federal nº 11.864/2023
</t>
        </r>
      </text>
    </comment>
    <comment ref="E18" authorId="0" shapeId="0" xr:uid="{00000000-0006-0000-0000-000002000000}">
      <text>
        <r>
          <rPr>
            <b/>
            <sz val="9"/>
            <color indexed="81"/>
            <rFont val="Segoe UI"/>
            <family val="2"/>
          </rPr>
          <t>COATE:
Conforme Art. 114</t>
        </r>
        <r>
          <rPr>
            <sz val="9"/>
            <color indexed="81"/>
            <rFont val="Segoe UI"/>
            <family val="2"/>
          </rPr>
          <t xml:space="preserve"> - Decreto Municipal nº 10854/2021 
 Decreto Municipal nº 22591/2022
</t>
        </r>
        <r>
          <rPr>
            <b/>
            <sz val="9"/>
            <color indexed="81"/>
            <rFont val="Segoe UI"/>
            <family val="2"/>
          </rPr>
          <t>Valor de referência para o cálculo de Adicional de insalubridade</t>
        </r>
      </text>
    </comment>
    <comment ref="E19" authorId="0" shapeId="0" xr:uid="{00000000-0006-0000-0000-000003000000}">
      <text>
        <r>
          <rPr>
            <b/>
            <sz val="9"/>
            <color indexed="81"/>
            <rFont val="Segoe UI"/>
            <family val="2"/>
          </rPr>
          <t xml:space="preserve">COATE: 
Jornada normal - CLT Art. 58
</t>
        </r>
        <r>
          <rPr>
            <sz val="9"/>
            <color indexed="81"/>
            <rFont val="Segoe UI"/>
            <family val="2"/>
          </rPr>
          <t xml:space="preserve">Cálculo conforme Acórdão TCU nº 1904/2007
= [(365 / 7) x 5 – 9] /12 
365 = número de dias no ano
7 = número de dias na semana
5 = número de dias trabalhados por semana
9 = número de feriados nacionais em dias úteis (média)*
12 = número de meses no ano 
</t>
        </r>
        <r>
          <rPr>
            <b/>
            <sz val="9"/>
            <color indexed="81"/>
            <rFont val="Segoe UI"/>
            <family val="2"/>
          </rPr>
          <t>Jornada especial ESCALA 12/36 - CLT Art. 59-A</t>
        </r>
        <r>
          <rPr>
            <sz val="9"/>
            <color indexed="81"/>
            <rFont val="Segoe UI"/>
            <family val="2"/>
          </rPr>
          <t xml:space="preserve">
Cálculo 
= </t>
        </r>
        <r>
          <rPr>
            <b/>
            <sz val="9"/>
            <color indexed="81"/>
            <rFont val="Segoe UI"/>
            <family val="2"/>
          </rPr>
          <t>365*</t>
        </r>
        <r>
          <rPr>
            <sz val="9"/>
            <color indexed="81"/>
            <rFont val="Segoe UI"/>
            <family val="2"/>
          </rPr>
          <t xml:space="preserve"> (dias trabalhados do ano) / </t>
        </r>
        <r>
          <rPr>
            <b/>
            <sz val="9"/>
            <color indexed="81"/>
            <rFont val="Segoe UI"/>
            <family val="2"/>
          </rPr>
          <t>12</t>
        </r>
        <r>
          <rPr>
            <sz val="9"/>
            <color indexed="81"/>
            <rFont val="Segoe UI"/>
            <family val="2"/>
          </rPr>
          <t xml:space="preserve"> (meses do contrato/ano) / </t>
        </r>
        <r>
          <rPr>
            <b/>
            <sz val="9"/>
            <color indexed="81"/>
            <rFont val="Segoe UI"/>
            <family val="2"/>
          </rPr>
          <t>2</t>
        </r>
        <r>
          <rPr>
            <sz val="9"/>
            <color indexed="81"/>
            <rFont val="Segoe UI"/>
            <family val="2"/>
          </rPr>
          <t xml:space="preserve"> (cada posto 12x36 é coberto por 2 profissionais)</t>
        </r>
      </text>
    </comment>
    <comment ref="D41" authorId="0" shapeId="0" xr:uid="{00000000-0006-0000-0000-000004000000}">
      <text>
        <r>
          <rPr>
            <b/>
            <sz val="9"/>
            <color indexed="81"/>
            <rFont val="Segoe UI"/>
            <family val="2"/>
          </rPr>
          <t>COATE:</t>
        </r>
        <r>
          <rPr>
            <sz val="9"/>
            <color indexed="81"/>
            <rFont val="Segoe UI"/>
            <family val="2"/>
          </rPr>
          <t xml:space="preserve">
Importante esclarecer que a empresa tributada pelo regime de incidência da CPRB ajustará a Planilha da seguinte forma: atribuirá o valor zero ao percentual da Contribuição Previdenciária sobre a Folha de Pagamento que integra o item “A” do Submódulo 2.2 correspondente a 20% (Contribuição Patronal – INSS), e incluirá a CPRB no Módulo 6, item C.1 (Tributos Federais), aplicando-se a respectiva alíquota (2% a 4,5%) da mesma forma como se procede ao cálculo dos Tributos.
Fonte: MANUAL DE PREENCHIMENTO DO MODELO DE PLANILHAS DE CUSTOS E DE FORMAÇÃO DE PREÇOS DO SUPERIOR TRIBUNAL DE JUSTIÇA
As empresas do SIMPLES NACIONAL que se enquadrem no anexo III da LC 123/2006 não possuem o item INSS do módulo 2.2, mas possuem o item CPP (Contribuição Previdenciária Patronal) no módulo 6.
As empresas do SIMPLES NACIONAL que se enquandram no anexo IV da LC 123/2006 possuem o item INSS do módulo 2.2, mas NÃO possuem o item CPP.</t>
        </r>
      </text>
    </comment>
    <comment ref="D106" authorId="0" shapeId="0" xr:uid="{00000000-0006-0000-0000-000005000000}">
      <text>
        <r>
          <rPr>
            <b/>
            <sz val="9"/>
            <color indexed="81"/>
            <rFont val="Segoe UI"/>
            <charset val="1"/>
          </rPr>
          <t>COATE:</t>
        </r>
        <r>
          <rPr>
            <sz val="9"/>
            <color indexed="81"/>
            <rFont val="Segoe UI"/>
            <charset val="1"/>
          </rPr>
          <t xml:space="preserve">
Preencher conforme Decreto municipal 15.356/05, de acordo com a categoria do serviço a ser prestado.</t>
        </r>
      </text>
    </comment>
    <comment ref="D124" authorId="0" shapeId="0" xr:uid="{00000000-0006-0000-0000-000006000000}">
      <text>
        <r>
          <rPr>
            <b/>
            <sz val="9"/>
            <color indexed="81"/>
            <rFont val="Segoe UI"/>
            <family val="2"/>
          </rPr>
          <t xml:space="preserve">COATE:
O que é o fator K?
</t>
        </r>
        <r>
          <rPr>
            <sz val="9"/>
            <color indexed="81"/>
            <rFont val="Segoe UI"/>
            <family val="2"/>
          </rPr>
          <t>O Fator K corresponde à razão entre o custo total de um trabalhador (remuneração, encargos sociais, insumos, verbas rescisórias, despesas operacionais/administrativas, lucro e tributos) e o valor pago ao mesmo trabalhador a título de remuneração.
Indica, portanto, quantos reais são pagos pela Administração à contratada para cada real pago por esta ao trabalhador.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Lucca Favorette Soares</author>
  </authors>
  <commentList>
    <comment ref="E17" authorId="0" shapeId="0" xr:uid="{F98AE25D-AF06-4F5B-B31C-AC9F38DF01D4}">
      <text>
        <r>
          <rPr>
            <b/>
            <sz val="9"/>
            <color indexed="81"/>
            <rFont val="Segoe UI"/>
            <family val="2"/>
          </rPr>
          <t xml:space="preserve">COATE:
2024 
</t>
        </r>
        <r>
          <rPr>
            <sz val="9"/>
            <color indexed="81"/>
            <rFont val="Segoe UI"/>
            <family val="2"/>
          </rPr>
          <t xml:space="preserve">Conforme Decreto Federal nº 11.864/2023
</t>
        </r>
      </text>
    </comment>
    <comment ref="E18" authorId="0" shapeId="0" xr:uid="{30FE72E6-A05D-4D61-B9EB-14002991C61D}">
      <text>
        <r>
          <rPr>
            <b/>
            <sz val="9"/>
            <color indexed="81"/>
            <rFont val="Segoe UI"/>
            <family val="2"/>
          </rPr>
          <t>COATE:
Conforme Art. 114</t>
        </r>
        <r>
          <rPr>
            <sz val="9"/>
            <color indexed="81"/>
            <rFont val="Segoe UI"/>
            <family val="2"/>
          </rPr>
          <t xml:space="preserve"> - Decreto Municipal nº 10854/2021 
 Decreto Municipal nº 22591/2022
</t>
        </r>
        <r>
          <rPr>
            <b/>
            <sz val="9"/>
            <color indexed="81"/>
            <rFont val="Segoe UI"/>
            <family val="2"/>
          </rPr>
          <t>Valor de referência para o cálculo de Adicional de insalubridade</t>
        </r>
      </text>
    </comment>
    <comment ref="E19" authorId="0" shapeId="0" xr:uid="{CAB06B98-0D10-45DA-8FE3-5FDE407AB297}">
      <text>
        <r>
          <rPr>
            <b/>
            <sz val="9"/>
            <color indexed="81"/>
            <rFont val="Segoe UI"/>
            <family val="2"/>
          </rPr>
          <t xml:space="preserve">COATE: 
Jornada normal - CLT Art. 58
</t>
        </r>
        <r>
          <rPr>
            <sz val="9"/>
            <color indexed="81"/>
            <rFont val="Segoe UI"/>
            <family val="2"/>
          </rPr>
          <t xml:space="preserve">Cálculo conforme Acórdão TCU nº 1904/2007
= [(365 / 7) x 5 – 9] /12 
365 = número de dias no ano
7 = número de dias na semana
5 = número de dias trabalhados por semana
9 = número de feriados nacionais em dias úteis (média)*
12 = número de meses no ano 
</t>
        </r>
        <r>
          <rPr>
            <b/>
            <sz val="9"/>
            <color indexed="81"/>
            <rFont val="Segoe UI"/>
            <family val="2"/>
          </rPr>
          <t>Jornada especial ESCALA 12/36 - CLT Art. 59-A</t>
        </r>
        <r>
          <rPr>
            <sz val="9"/>
            <color indexed="81"/>
            <rFont val="Segoe UI"/>
            <family val="2"/>
          </rPr>
          <t xml:space="preserve">
Cálculo 
= </t>
        </r>
        <r>
          <rPr>
            <b/>
            <sz val="9"/>
            <color indexed="81"/>
            <rFont val="Segoe UI"/>
            <family val="2"/>
          </rPr>
          <t>365*</t>
        </r>
        <r>
          <rPr>
            <sz val="9"/>
            <color indexed="81"/>
            <rFont val="Segoe UI"/>
            <family val="2"/>
          </rPr>
          <t xml:space="preserve"> (dias trabalhados do ano) / </t>
        </r>
        <r>
          <rPr>
            <b/>
            <sz val="9"/>
            <color indexed="81"/>
            <rFont val="Segoe UI"/>
            <family val="2"/>
          </rPr>
          <t>12</t>
        </r>
        <r>
          <rPr>
            <sz val="9"/>
            <color indexed="81"/>
            <rFont val="Segoe UI"/>
            <family val="2"/>
          </rPr>
          <t xml:space="preserve"> (meses do contrato/ano) / </t>
        </r>
        <r>
          <rPr>
            <b/>
            <sz val="9"/>
            <color indexed="81"/>
            <rFont val="Segoe UI"/>
            <family val="2"/>
          </rPr>
          <t>2</t>
        </r>
        <r>
          <rPr>
            <sz val="9"/>
            <color indexed="81"/>
            <rFont val="Segoe UI"/>
            <family val="2"/>
          </rPr>
          <t xml:space="preserve"> (cada posto 12x36 é coberto por 2 profissionais)</t>
        </r>
      </text>
    </comment>
    <comment ref="D41" authorId="0" shapeId="0" xr:uid="{BEF76D7B-8C55-49A4-86D7-0956E2B50DE3}">
      <text>
        <r>
          <rPr>
            <b/>
            <sz val="9"/>
            <color indexed="81"/>
            <rFont val="Segoe UI"/>
            <family val="2"/>
          </rPr>
          <t>COATE:</t>
        </r>
        <r>
          <rPr>
            <sz val="9"/>
            <color indexed="81"/>
            <rFont val="Segoe UI"/>
            <family val="2"/>
          </rPr>
          <t xml:space="preserve">
Importante esclarecer que a empresa tributada pelo regime de incidência da CPRB ajustará a Planilha da seguinte forma: atribuirá o valor zero ao percentual da Contribuição Previdenciária sobre a Folha de Pagamento que integra o item “A” do Submódulo 2.2 correspondente a 20% (Contribuição Patronal – INSS), e incluirá a CPRB no Módulo 6, item C.1 (Tributos Federais), aplicando-se a respectiva alíquota (2% a 4,5%) da mesma forma como se procede ao cálculo dos Tributos.
Fonte: MANUAL DE PREENCHIMENTO DO MODELO DE PLANILHAS DE CUSTOS E DE FORMAÇÃO DE PREÇOS DO SUPERIOR TRIBUNAL DE JUSTIÇA
As empresas do SIMPLES NACIONAL que se enquadrem no anexo III da LC 123/2006 não possuem o item INSS do módulo 2.2, mas possuem o item CPP (Contribuição Previdenciária Patronal) no módulo 6.
As empresas do SIMPLES NACIONAL que se enquandram no anexo IV da LC 123/2006 possuem o item INSS do módulo 2.2, mas NÃO possuem o item CPP.</t>
        </r>
      </text>
    </comment>
    <comment ref="D106" authorId="0" shapeId="0" xr:uid="{01D61DF5-9CFC-4C79-AF96-499A4B5099CF}">
      <text>
        <r>
          <rPr>
            <b/>
            <sz val="9"/>
            <color indexed="81"/>
            <rFont val="Segoe UI"/>
            <charset val="1"/>
          </rPr>
          <t>COATE:</t>
        </r>
        <r>
          <rPr>
            <sz val="9"/>
            <color indexed="81"/>
            <rFont val="Segoe UI"/>
            <charset val="1"/>
          </rPr>
          <t xml:space="preserve">
Preencher conforme Decreto municipal 15.356/05, de acordo com a categoria do serviço a ser prestado.</t>
        </r>
      </text>
    </comment>
    <comment ref="D124" authorId="0" shapeId="0" xr:uid="{2A44924E-CB88-46A1-AA34-C88FA91EA88C}">
      <text>
        <r>
          <rPr>
            <b/>
            <sz val="9"/>
            <color indexed="81"/>
            <rFont val="Segoe UI"/>
            <family val="2"/>
          </rPr>
          <t xml:space="preserve">COATE:
O que é o fator K?
</t>
        </r>
        <r>
          <rPr>
            <sz val="9"/>
            <color indexed="81"/>
            <rFont val="Segoe UI"/>
            <family val="2"/>
          </rPr>
          <t>O Fator K corresponde à razão entre o custo total de um trabalhador (remuneração, encargos sociais, insumos, verbas rescisórias, despesas operacionais/administrativas, lucro e tributos) e o valor pago ao mesmo trabalhador a título de remuneração.
Indica, portanto, quantos reais são pagos pela Administração à contratada para cada real pago por esta ao trabalhador.</t>
        </r>
      </text>
    </comment>
  </commentList>
</comments>
</file>

<file path=xl/sharedStrings.xml><?xml version="1.0" encoding="utf-8"?>
<sst xmlns="http://schemas.openxmlformats.org/spreadsheetml/2006/main" count="417" uniqueCount="159">
  <si>
    <t>Composição da remuneração</t>
  </si>
  <si>
    <t>Valor (R$)</t>
  </si>
  <si>
    <t>%</t>
  </si>
  <si>
    <t>13º salário</t>
  </si>
  <si>
    <t>INSS</t>
  </si>
  <si>
    <t>Salário educação</t>
  </si>
  <si>
    <t>SEBRAE</t>
  </si>
  <si>
    <t>INCRA</t>
  </si>
  <si>
    <t>FGTS</t>
  </si>
  <si>
    <t>Benefícios mensais e diários</t>
  </si>
  <si>
    <t>Transporte</t>
  </si>
  <si>
    <t>Assistência Médica e Familiar</t>
  </si>
  <si>
    <t>Incidência do FGTS sobre aviso prévio indenizado</t>
  </si>
  <si>
    <t>Multa sobre FGTS e contribuições sociais sobre o aviso prévio indenizado</t>
  </si>
  <si>
    <t>SUBTOTAL</t>
  </si>
  <si>
    <t>Custos indiretos, tributos e lucro</t>
  </si>
  <si>
    <t>Lucro</t>
  </si>
  <si>
    <t>Tributos</t>
  </si>
  <si>
    <t>Mão de obra vinculada à execução contratual (valor por empregado)</t>
  </si>
  <si>
    <t>Adicional de Férias (1/3)</t>
  </si>
  <si>
    <t>Seguro de vida</t>
  </si>
  <si>
    <t>13º Salário, Férias substituto e Adicional de férias</t>
  </si>
  <si>
    <t>Insumos Diversos</t>
  </si>
  <si>
    <t>EPIs</t>
  </si>
  <si>
    <t>Uniformes</t>
  </si>
  <si>
    <t>Custos indiretos (incluindo Despesas Administrativas)</t>
  </si>
  <si>
    <t>Incidência dos encargos trabalhistas sobre as ausências legais</t>
  </si>
  <si>
    <t>Adicional de insalubridade</t>
  </si>
  <si>
    <t>Salário Base</t>
  </si>
  <si>
    <t>Adicional de Periculosidade</t>
  </si>
  <si>
    <t>Adicional noturno</t>
  </si>
  <si>
    <t>Hora noturna adicional</t>
  </si>
  <si>
    <t>Horas trabalhadas em feriados</t>
  </si>
  <si>
    <t>Incidência dos encargos trabalhistas e sociais sobre aviso prévio trabalhado</t>
  </si>
  <si>
    <t>Encargos Trabalhistas e sociais</t>
  </si>
  <si>
    <t>Outros (especificar)</t>
  </si>
  <si>
    <t xml:space="preserve">Subtotal </t>
  </si>
  <si>
    <t>Equipamentos (incluindo materiais e ferramentas)</t>
  </si>
  <si>
    <t>Multa do FGTS e contribuições sociais sobre o aviso prévio trabalhado</t>
  </si>
  <si>
    <t>Auxílio odontológico</t>
  </si>
  <si>
    <t>Exames periódicos</t>
  </si>
  <si>
    <t>Auxílio saúde</t>
  </si>
  <si>
    <t>NÃO</t>
  </si>
  <si>
    <t>Tributos Federais (PIS)</t>
  </si>
  <si>
    <t>Tributos Federais (COFINS)</t>
  </si>
  <si>
    <t>Tributos Municipais (ISSQN)</t>
  </si>
  <si>
    <t xml:space="preserve">Horas extras trabalhadas </t>
  </si>
  <si>
    <t xml:space="preserve">Férias </t>
  </si>
  <si>
    <t>PLANILHA DE CUSTOS E FORMAÇÃO DE PREÇOS</t>
  </si>
  <si>
    <t>Discriminação dos Serviços (dados referentes à contratação)</t>
  </si>
  <si>
    <t>A</t>
  </si>
  <si>
    <t>Data de apresentação da proposta (dia/mês/ano)</t>
  </si>
  <si>
    <t>B</t>
  </si>
  <si>
    <t>Município/UF</t>
  </si>
  <si>
    <t>C</t>
  </si>
  <si>
    <t>Ano Acordo, Convenção ou Dissídio Coletivo</t>
  </si>
  <si>
    <t>D</t>
  </si>
  <si>
    <t>Número de meses de execução contratual</t>
  </si>
  <si>
    <t>Identificação do Serviço</t>
  </si>
  <si>
    <t>Unidade de Medida</t>
  </si>
  <si>
    <t>Quantidade Total a Contratar (em função da Unidade de Medida)</t>
  </si>
  <si>
    <t>POSTO</t>
  </si>
  <si>
    <t>Dados para composição dos custos referente à mão de obra</t>
  </si>
  <si>
    <t xml:space="preserve">Classificação Brasileira de Ocupações (CBO) </t>
  </si>
  <si>
    <t>Salário Normativo da Categoria Profissional</t>
  </si>
  <si>
    <t>Data-Base da Categoria (dia/mês/ano)</t>
  </si>
  <si>
    <t>NOTAS GERAIS</t>
  </si>
  <si>
    <t>Categoria Profissional (CCT UTILIZADA)</t>
  </si>
  <si>
    <t>D1</t>
  </si>
  <si>
    <t>D2</t>
  </si>
  <si>
    <t>E</t>
  </si>
  <si>
    <t>F</t>
  </si>
  <si>
    <t>13º  Salário, Férias e Adicional de Férias</t>
  </si>
  <si>
    <t>2.1</t>
  </si>
  <si>
    <t>2.2</t>
  </si>
  <si>
    <t>2.3</t>
  </si>
  <si>
    <t>G</t>
  </si>
  <si>
    <t>H</t>
  </si>
  <si>
    <t>SESI/ SESC</t>
  </si>
  <si>
    <t>SENAI/ SENAC</t>
  </si>
  <si>
    <t>Substituto na cobertura de Férias (IN 07/18)</t>
  </si>
  <si>
    <t>Substituto na cobertura de Ausências Legais (art. 473 da CLT)</t>
  </si>
  <si>
    <t>Substituto na cobertura de Licença-Paternidade</t>
  </si>
  <si>
    <t>Substituto na cobertura de Ausência por acidente de trabalho ou doenças</t>
  </si>
  <si>
    <t>Substituto na cobertura de Afastamento Maternidade</t>
  </si>
  <si>
    <t>Substituto na cobertura de Intervalo para repouso ou alimentação (intrajornada)</t>
  </si>
  <si>
    <t xml:space="preserve"> CUSTOS INDIRETOS, TRIBUTOS E LUCRO </t>
  </si>
  <si>
    <t>INSUMOS DIVERSOS</t>
  </si>
  <si>
    <t>VALOR (R$)</t>
  </si>
  <si>
    <t>CUSTO DE REPOSIÇÃO DO PROFISSIONAL AUSENTE</t>
  </si>
  <si>
    <t>PROVISÃO PARA RESCISÃO</t>
  </si>
  <si>
    <t>ENCARGOS E BENEFÍCIOS ANUAIS, MENSAIS E DIÁRIOS</t>
  </si>
  <si>
    <t>COMPOSIÇÃO DA REMUNERAÇÃO</t>
  </si>
  <si>
    <t>Dias trabalhados no mês</t>
  </si>
  <si>
    <t>Salário Mínimo</t>
  </si>
  <si>
    <t>Valor Vale Transporte Campinas</t>
  </si>
  <si>
    <t>I</t>
  </si>
  <si>
    <t>J</t>
  </si>
  <si>
    <t>K</t>
  </si>
  <si>
    <t>L</t>
  </si>
  <si>
    <r>
      <t>Tipo de Serviço (</t>
    </r>
    <r>
      <rPr>
        <sz val="12"/>
        <color rgb="FF002060"/>
        <rFont val="Tahoma"/>
        <family val="2"/>
      </rPr>
      <t>FUNÇÃO, JORNADA, REGIME</t>
    </r>
    <r>
      <rPr>
        <sz val="12"/>
        <rFont val="Tahoma"/>
        <family val="2"/>
      </rPr>
      <t>)</t>
    </r>
  </si>
  <si>
    <r>
      <t>N</t>
    </r>
    <r>
      <rPr>
        <b/>
        <strike/>
        <sz val="12"/>
        <rFont val="Tahoma"/>
        <family val="2"/>
      </rPr>
      <t>º</t>
    </r>
    <r>
      <rPr>
        <b/>
        <sz val="12"/>
        <rFont val="Tahoma"/>
        <family val="2"/>
      </rPr>
      <t xml:space="preserve"> Processo SEI</t>
    </r>
  </si>
  <si>
    <r>
      <t>Licitação N</t>
    </r>
    <r>
      <rPr>
        <b/>
        <strike/>
        <sz val="12"/>
        <rFont val="Tahoma"/>
        <family val="2"/>
      </rPr>
      <t>º</t>
    </r>
    <r>
      <rPr>
        <b/>
        <sz val="12"/>
        <rFont val="Tahoma"/>
        <family val="2"/>
      </rPr>
      <t xml:space="preserve"> </t>
    </r>
  </si>
  <si>
    <t>Subtotal 2.1</t>
  </si>
  <si>
    <t>Subtotal 2.2</t>
  </si>
  <si>
    <t>Subtotal 2.3</t>
  </si>
  <si>
    <t>TOTAL: MÓDULO 2</t>
  </si>
  <si>
    <t>TOTAL: MÓDULO 1</t>
  </si>
  <si>
    <t>PREFEITURA MUNICIPAL DE CAMPINAS</t>
  </si>
  <si>
    <t>Outros (Especificar)</t>
  </si>
  <si>
    <t>TOTAL: MÓDULO 3</t>
  </si>
  <si>
    <t>TOTAL: MÓDULO 4</t>
  </si>
  <si>
    <t>TOTAL: MÓDULO 5</t>
  </si>
  <si>
    <t>TOTAL: MÓDULO 6</t>
  </si>
  <si>
    <t>Campinas/SP</t>
  </si>
  <si>
    <t>Objeto da contratação</t>
  </si>
  <si>
    <t>B1</t>
  </si>
  <si>
    <t>B2</t>
  </si>
  <si>
    <t>Cesta Básica</t>
  </si>
  <si>
    <t>B3</t>
  </si>
  <si>
    <t>Auxílio Refeição</t>
  </si>
  <si>
    <t>Auxílio Alimentação</t>
  </si>
  <si>
    <t>Fator K</t>
  </si>
  <si>
    <r>
      <t xml:space="preserve">MÃO DE OBRA
</t>
    </r>
    <r>
      <rPr>
        <b/>
        <sz val="11"/>
        <rFont val="Tahoma"/>
        <family val="2"/>
      </rPr>
      <t>Mão de obra vinculada à execução contratual</t>
    </r>
  </si>
  <si>
    <t>C1A</t>
  </si>
  <si>
    <t>C1B</t>
  </si>
  <si>
    <t>C3A</t>
  </si>
  <si>
    <t>Seguro acidente de trabalho (SAT)</t>
  </si>
  <si>
    <t>Auxílio creche</t>
  </si>
  <si>
    <t>Benefício social familiar</t>
  </si>
  <si>
    <t>Funcionários por posto</t>
  </si>
  <si>
    <t>Valor total por funcionário</t>
  </si>
  <si>
    <t>Valor total por posto</t>
  </si>
  <si>
    <t>Intervalo intrajornada (não usufruído pelo empregado)</t>
  </si>
  <si>
    <t>Aviso prévio indenizado (API)</t>
  </si>
  <si>
    <t>Aviso prévio trabalhado (APT)</t>
  </si>
  <si>
    <t>NOTA 1: OS VALORES DEVEM SER APRESENTADOS PARA O PERÍODO MENSAL 
NOTA 2: OS VALORES DEVEM SER APRESENTADOS PARA 1 UNIDADE DE TRABALHO (EX.: 1 COZINHEIRO, 1 PORTEIRO, 1 ZELADOR ETC)
NOTA 3: CONVENCIONA-SE O ARREDONDAMENTO DOS TOTAIS DOS ITENS PELA FÓRMULA =ARRED</t>
  </si>
  <si>
    <t>SUBTOTAL: CUSTOS DIRETOS</t>
  </si>
  <si>
    <t>Custo de reposição do profissional ausente</t>
  </si>
  <si>
    <t>Provisão para rescisão</t>
  </si>
  <si>
    <t>Encargos trabalhistas</t>
  </si>
  <si>
    <t>QUADRO RESUMO DO CUSTO POR EMPREGADO</t>
  </si>
  <si>
    <t>MOTORISTA - SEGUNDA A SEXTA</t>
  </si>
  <si>
    <t>MOTORISTA - SEGUNDA A SÁBADO</t>
  </si>
  <si>
    <t>ITEM</t>
  </si>
  <si>
    <t>CÓDIGO REDUZIDO</t>
  </si>
  <si>
    <t>DESCRIÇÃO</t>
  </si>
  <si>
    <t>QUANTIDADE</t>
  </si>
  <si>
    <t>SERVIÇO DE TRANSPORTE -  VEÍCULO TIPO VAN MÍNIMO DE 16 LUGARES COM MOTORISTA</t>
  </si>
  <si>
    <t>SERVIÇO DE TRANSPORTE - VEÍCULO TIPO VAN DE 16 LUGARES COM MOTORISTA</t>
  </si>
  <si>
    <t> SERVIÇO DE TRANSPORTE - VEÍCULO TIPO VAN ADAPTADO COM MACA E MOTORISTA</t>
  </si>
  <si>
    <t>SERVIÇO DE TRANSPORTE - VEÍCULO AUTOMOTOR TIPO UTILITÁRIO PARA 07 PASSAGEIROS COM MOTORISTA</t>
  </si>
  <si>
    <t>SERVIÇO DE TRANSPORTE - VEÍCULOS AMBULÂNCIA TIPO (B) COM MOTORISTA</t>
  </si>
  <si>
    <t>CUSTO MENSAL DA MÃO DE OBRA</t>
  </si>
  <si>
    <t>VALOR MENSAL</t>
  </si>
  <si>
    <t>VALOR ANUAL</t>
  </si>
  <si>
    <t>VALOR DO VEÍCULO</t>
  </si>
  <si>
    <t xml:space="preserve">VALOR UNITÁRIO </t>
  </si>
  <si>
    <t>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</si>
</sst>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[$R$-416]\ #,##0.00;[Red]\-[$R$-416]\ #,##0.00"/>
    <numFmt numFmtId="165" formatCode="&quot; R$ &quot;* #,##0.00\ ;&quot; R$ &quot;* \(#,##0.00\);&quot; R$ &quot;* \-#\ ;@\ "/>
    <numFmt numFmtId="166" formatCode="#,##0\ ;\(#,##0\)"/>
    <numFmt numFmtId="167" formatCode="&quot;R$&quot;\ #,##0.00"/>
    <numFmt numFmtId="168" formatCode="_(&quot;$&quot;* #,##0.00_);_(&quot;$&quot;* \(#,##0.00\);_(&quot;$&quot;* &quot;-&quot;??_);_(@_)"/>
    <numFmt numFmtId="169" formatCode="0.0000%"/>
    <numFmt numFmtId="170" formatCode="_-&quot;R$ &quot;* #,##0.00_-;&quot;-R$ &quot;* #,##0.00_-;_-&quot;R$ &quot;* \-??_-;_-@_-"/>
    <numFmt numFmtId="171" formatCode="_-[$R$-416]\ * #,##0.00_-;\-[$R$-416]\ * #,##0.00_-;_-[$R$-416]\ * &quot;-&quot;??_-;_-@_-"/>
  </numFmts>
  <fonts count="3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ahoma"/>
      <family val="2"/>
    </font>
    <font>
      <sz val="14"/>
      <color theme="1"/>
      <name val="Tahoma"/>
      <family val="2"/>
    </font>
    <font>
      <sz val="14"/>
      <name val="Tahoma"/>
      <family val="2"/>
    </font>
    <font>
      <sz val="18"/>
      <color theme="1"/>
      <name val="Tahoma"/>
      <family val="2"/>
    </font>
    <font>
      <b/>
      <sz val="18"/>
      <color rgb="FF000000"/>
      <name val="Tahoma"/>
      <family val="2"/>
    </font>
    <font>
      <u/>
      <sz val="11"/>
      <color theme="10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9"/>
      <color indexed="81"/>
      <name val="Segoe UI"/>
      <family val="2"/>
    </font>
    <font>
      <b/>
      <sz val="9"/>
      <color indexed="81"/>
      <name val="Segoe UI"/>
      <family val="2"/>
    </font>
    <font>
      <sz val="11"/>
      <color rgb="FF000000"/>
      <name val="Calibri"/>
      <family val="2"/>
      <charset val="1"/>
    </font>
    <font>
      <sz val="10"/>
      <name val="Arial"/>
      <family val="2"/>
      <charset val="1"/>
    </font>
    <font>
      <b/>
      <sz val="11"/>
      <name val="Tahoma"/>
      <family val="2"/>
    </font>
    <font>
      <b/>
      <i/>
      <sz val="11"/>
      <name val="Tahoma"/>
      <family val="2"/>
    </font>
    <font>
      <sz val="12"/>
      <color theme="1"/>
      <name val="Tahoma"/>
      <family val="2"/>
    </font>
    <font>
      <b/>
      <sz val="12"/>
      <name val="Tahoma"/>
      <family val="2"/>
    </font>
    <font>
      <sz val="12"/>
      <name val="Tahoma"/>
      <family val="2"/>
    </font>
    <font>
      <sz val="12"/>
      <color rgb="FF000000"/>
      <name val="Tahoma"/>
      <family val="2"/>
    </font>
    <font>
      <sz val="12"/>
      <color rgb="FF002060"/>
      <name val="Tahoma"/>
      <family val="2"/>
    </font>
    <font>
      <b/>
      <strike/>
      <sz val="12"/>
      <name val="Tahoma"/>
      <family val="2"/>
    </font>
    <font>
      <sz val="16"/>
      <color theme="1"/>
      <name val="Tahoma"/>
      <family val="2"/>
    </font>
    <font>
      <sz val="10"/>
      <name val="Tahoma"/>
      <family val="2"/>
    </font>
    <font>
      <b/>
      <sz val="12"/>
      <color theme="1"/>
      <name val="Tahoma"/>
      <family val="2"/>
    </font>
    <font>
      <b/>
      <sz val="12"/>
      <color rgb="FF000000"/>
      <name val="Tahoma"/>
      <family val="2"/>
    </font>
    <font>
      <b/>
      <sz val="16"/>
      <name val="Tahoma"/>
      <family val="2"/>
    </font>
    <font>
      <b/>
      <sz val="20"/>
      <name val="Tahoma"/>
      <family val="2"/>
    </font>
    <font>
      <b/>
      <sz val="16"/>
      <color theme="1"/>
      <name val="Tahoma"/>
      <family val="2"/>
    </font>
    <font>
      <b/>
      <i/>
      <sz val="10"/>
      <color theme="1"/>
      <name val="Tahoma"/>
      <family val="2"/>
    </font>
    <font>
      <sz val="9"/>
      <color indexed="81"/>
      <name val="Segoe UI"/>
      <charset val="1"/>
    </font>
    <font>
      <b/>
      <sz val="9"/>
      <color indexed="81"/>
      <name val="Segoe UI"/>
      <charset val="1"/>
    </font>
    <font>
      <sz val="11"/>
      <color rgb="FF000000"/>
      <name val="Arial"/>
      <family val="2"/>
    </font>
    <font>
      <sz val="12"/>
      <color rgb="FF000000"/>
      <name val="Arial"/>
      <family val="2"/>
    </font>
    <font>
      <sz val="11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theme="1"/>
      <name val="Arial"/>
      <family val="2"/>
    </font>
  </fonts>
  <fills count="2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CC"/>
      </patternFill>
    </fill>
    <fill>
      <patternFill patternType="solid">
        <fgColor rgb="FFFFFFFF"/>
        <bgColor rgb="FFFFFFFF"/>
      </patternFill>
    </fill>
    <fill>
      <patternFill patternType="solid">
        <fgColor theme="2"/>
        <bgColor rgb="FFCCCCFF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rgb="FFCCFFFF"/>
      </patternFill>
    </fill>
    <fill>
      <patternFill patternType="solid">
        <fgColor rgb="FFFFC000"/>
        <bgColor indexed="64"/>
      </patternFill>
    </fill>
    <fill>
      <patternFill patternType="solid">
        <fgColor rgb="FFFFC000"/>
        <bgColor rgb="FFFFFFCC"/>
      </patternFill>
    </fill>
    <fill>
      <patternFill patternType="solid">
        <fgColor theme="0" tint="-0.14999847407452621"/>
        <bgColor rgb="FFFFFF00"/>
      </patternFill>
    </fill>
    <fill>
      <patternFill patternType="solid">
        <fgColor theme="0" tint="-0.14999847407452621"/>
        <bgColor rgb="FF0563C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rgb="FFD9D9D9"/>
      </patternFill>
    </fill>
    <fill>
      <patternFill patternType="solid">
        <fgColor theme="0" tint="-0.14999847407452621"/>
        <bgColor rgb="FFCCCCFF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59999389629810485"/>
        <bgColor rgb="FFFFFFCC"/>
      </patternFill>
    </fill>
    <fill>
      <patternFill patternType="solid">
        <fgColor rgb="FFFFC000"/>
        <bgColor rgb="FFFFFFFF"/>
      </patternFill>
    </fill>
    <fill>
      <patternFill patternType="solid">
        <fgColor theme="0"/>
        <bgColor rgb="FFF2F2F2"/>
      </patternFill>
    </fill>
    <fill>
      <patternFill patternType="solid">
        <fgColor theme="0"/>
        <bgColor rgb="FFFFFFFF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79998168889431442"/>
        <bgColor rgb="FFFFFFCC"/>
      </patternFill>
    </fill>
    <fill>
      <patternFill patternType="solid">
        <fgColor theme="9" tint="0.59999389629810485"/>
        <bgColor rgb="FFFF99CC"/>
      </patternFill>
    </fill>
    <fill>
      <patternFill patternType="solid">
        <fgColor rgb="FFCC99FF"/>
        <bgColor indexed="64"/>
      </patternFill>
    </fill>
  </fills>
  <borders count="6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8">
    <xf numFmtId="0" fontId="0" fillId="0" borderId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11" fillId="0" borderId="0"/>
    <xf numFmtId="170" fontId="11" fillId="0" borderId="0" applyBorder="0" applyProtection="0"/>
    <xf numFmtId="0" fontId="12" fillId="0" borderId="0"/>
    <xf numFmtId="0" fontId="12" fillId="0" borderId="0"/>
  </cellStyleXfs>
  <cellXfs count="247">
    <xf numFmtId="0" fontId="0" fillId="0" borderId="0" xfId="0"/>
    <xf numFmtId="0" fontId="0" fillId="0" borderId="0" xfId="0" applyProtection="1">
      <protection locked="0"/>
    </xf>
    <xf numFmtId="0" fontId="3" fillId="2" borderId="0" xfId="0" applyFont="1" applyFill="1" applyAlignment="1" applyProtection="1">
      <alignment vertical="center"/>
      <protection locked="0"/>
    </xf>
    <xf numFmtId="0" fontId="17" fillId="0" borderId="19" xfId="0" applyFont="1" applyBorder="1" applyAlignment="1" applyProtection="1">
      <alignment horizontal="center" vertical="center"/>
      <protection locked="0"/>
    </xf>
    <xf numFmtId="0" fontId="3" fillId="0" borderId="0" xfId="0" applyFont="1" applyAlignment="1" applyProtection="1">
      <alignment vertical="center"/>
      <protection locked="0"/>
    </xf>
    <xf numFmtId="0" fontId="15" fillId="0" borderId="0" xfId="0" applyFont="1" applyAlignment="1" applyProtection="1">
      <alignment horizontal="left" vertical="center"/>
      <protection locked="0"/>
    </xf>
    <xf numFmtId="0" fontId="3" fillId="0" borderId="0" xfId="0" applyFont="1" applyAlignment="1" applyProtection="1">
      <alignment vertical="center" wrapText="1"/>
      <protection locked="0"/>
    </xf>
    <xf numFmtId="0" fontId="3" fillId="8" borderId="1" xfId="0" applyFont="1" applyFill="1" applyBorder="1" applyAlignment="1" applyProtection="1">
      <alignment horizontal="center" vertical="center" wrapText="1"/>
      <protection locked="0"/>
    </xf>
    <xf numFmtId="10" fontId="15" fillId="8" borderId="1" xfId="0" applyNumberFormat="1" applyFont="1" applyFill="1" applyBorder="1" applyAlignment="1" applyProtection="1">
      <alignment horizontal="center" vertical="center" wrapText="1"/>
      <protection locked="0"/>
    </xf>
    <xf numFmtId="0" fontId="18" fillId="17" borderId="21" xfId="0" applyFont="1" applyFill="1" applyBorder="1" applyAlignment="1" applyProtection="1">
      <alignment horizontal="left" vertical="center" wrapText="1"/>
      <protection locked="0"/>
    </xf>
    <xf numFmtId="0" fontId="18" fillId="8" borderId="22" xfId="0" applyFont="1" applyFill="1" applyBorder="1" applyAlignment="1" applyProtection="1">
      <alignment vertical="center"/>
      <protection locked="0"/>
    </xf>
    <xf numFmtId="169" fontId="15" fillId="8" borderId="22" xfId="2" applyNumberFormat="1" applyFont="1" applyFill="1" applyBorder="1" applyAlignment="1" applyProtection="1">
      <alignment horizontal="center" vertical="center" wrapText="1"/>
      <protection locked="0"/>
    </xf>
    <xf numFmtId="164" fontId="15" fillId="9" borderId="43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vertical="center" wrapText="1"/>
      <protection locked="0"/>
    </xf>
    <xf numFmtId="4" fontId="4" fillId="0" borderId="0" xfId="0" applyNumberFormat="1" applyFont="1" applyAlignment="1" applyProtection="1">
      <alignment horizontal="center" vertical="center" wrapText="1"/>
      <protection locked="0"/>
    </xf>
    <xf numFmtId="0" fontId="4" fillId="0" borderId="0" xfId="0" applyFont="1" applyAlignment="1" applyProtection="1">
      <alignment horizontal="center" vertical="center" wrapText="1"/>
      <protection locked="0"/>
    </xf>
    <xf numFmtId="3" fontId="4" fillId="0" borderId="0" xfId="0" applyNumberFormat="1" applyFont="1" applyAlignment="1" applyProtection="1">
      <alignment horizontal="center" vertical="center" wrapText="1"/>
      <protection locked="0"/>
    </xf>
    <xf numFmtId="165" fontId="4" fillId="0" borderId="0" xfId="0" applyNumberFormat="1" applyFont="1" applyAlignment="1" applyProtection="1">
      <alignment horizontal="center" vertical="center" wrapText="1"/>
      <protection locked="0"/>
    </xf>
    <xf numFmtId="166" fontId="4" fillId="0" borderId="0" xfId="0" applyNumberFormat="1" applyFont="1" applyAlignment="1" applyProtection="1">
      <alignment horizontal="center" vertical="center" wrapText="1"/>
      <protection locked="0"/>
    </xf>
    <xf numFmtId="164" fontId="3" fillId="0" borderId="0" xfId="0" applyNumberFormat="1" applyFont="1" applyAlignment="1" applyProtection="1">
      <alignment vertical="center"/>
      <protection locked="0"/>
    </xf>
    <xf numFmtId="0" fontId="3" fillId="0" borderId="0" xfId="0" applyFont="1" applyAlignment="1" applyProtection="1">
      <alignment horizontal="center" vertical="center" wrapText="1"/>
      <protection locked="0"/>
    </xf>
    <xf numFmtId="0" fontId="15" fillId="8" borderId="3" xfId="0" applyFont="1" applyFill="1" applyBorder="1" applyAlignment="1" applyProtection="1">
      <alignment vertical="center" wrapText="1"/>
      <protection locked="0"/>
    </xf>
    <xf numFmtId="0" fontId="15" fillId="8" borderId="4" xfId="0" applyFont="1" applyFill="1" applyBorder="1" applyAlignment="1" applyProtection="1">
      <alignment vertical="center" wrapText="1"/>
      <protection locked="0"/>
    </xf>
    <xf numFmtId="164" fontId="17" fillId="8" borderId="29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Alignment="1" applyProtection="1">
      <alignment horizontal="justify" vertical="center" wrapText="1"/>
      <protection locked="0"/>
    </xf>
    <xf numFmtId="0" fontId="15" fillId="8" borderId="5" xfId="0" applyFont="1" applyFill="1" applyBorder="1" applyAlignment="1" applyProtection="1">
      <alignment vertical="center" wrapText="1"/>
      <protection locked="0"/>
    </xf>
    <xf numFmtId="0" fontId="15" fillId="8" borderId="22" xfId="0" applyFont="1" applyFill="1" applyBorder="1" applyAlignment="1" applyProtection="1">
      <alignment vertical="center" wrapText="1"/>
      <protection locked="0"/>
    </xf>
    <xf numFmtId="165" fontId="3" fillId="0" borderId="0" xfId="0" applyNumberFormat="1" applyFont="1" applyAlignment="1" applyProtection="1">
      <alignment vertical="center" wrapText="1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15" fillId="9" borderId="3" xfId="0" applyFont="1" applyFill="1" applyBorder="1" applyAlignment="1" applyProtection="1">
      <alignment vertical="center" wrapText="1"/>
      <protection locked="0"/>
    </xf>
    <xf numFmtId="0" fontId="15" fillId="9" borderId="4" xfId="0" applyFont="1" applyFill="1" applyBorder="1" applyAlignment="1" applyProtection="1">
      <alignment vertical="center" wrapText="1"/>
      <protection locked="0"/>
    </xf>
    <xf numFmtId="164" fontId="15" fillId="8" borderId="29" xfId="0" applyNumberFormat="1" applyFont="1" applyFill="1" applyBorder="1" applyAlignment="1" applyProtection="1">
      <alignment horizontal="center" vertical="center" wrapText="1"/>
      <protection locked="0"/>
    </xf>
    <xf numFmtId="0" fontId="3" fillId="8" borderId="19" xfId="0" applyFont="1" applyFill="1" applyBorder="1" applyAlignment="1" applyProtection="1">
      <alignment horizontal="center" vertical="center" wrapText="1"/>
      <protection locked="0"/>
    </xf>
    <xf numFmtId="0" fontId="15" fillId="8" borderId="2" xfId="0" applyFont="1" applyFill="1" applyBorder="1" applyAlignment="1" applyProtection="1">
      <alignment vertical="center" wrapText="1"/>
      <protection locked="0"/>
    </xf>
    <xf numFmtId="0" fontId="15" fillId="8" borderId="1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 wrapText="1"/>
      <protection locked="0"/>
    </xf>
    <xf numFmtId="4" fontId="4" fillId="0" borderId="0" xfId="0" applyNumberFormat="1" applyFont="1" applyAlignment="1" applyProtection="1">
      <alignment vertical="center" wrapText="1"/>
      <protection locked="0"/>
    </xf>
    <xf numFmtId="0" fontId="3" fillId="0" borderId="0" xfId="0" applyFont="1" applyAlignment="1" applyProtection="1">
      <alignment horizontal="center" vertical="center"/>
      <protection locked="0"/>
    </xf>
    <xf numFmtId="0" fontId="17" fillId="0" borderId="1" xfId="6" applyFont="1" applyBorder="1" applyAlignment="1">
      <alignment horizontal="right" vertical="center" wrapText="1"/>
    </xf>
    <xf numFmtId="0" fontId="14" fillId="0" borderId="1" xfId="7" applyFont="1" applyBorder="1" applyAlignment="1">
      <alignment horizontal="center" vertical="center" wrapText="1"/>
    </xf>
    <xf numFmtId="0" fontId="17" fillId="0" borderId="19" xfId="0" applyFont="1" applyBorder="1" applyAlignment="1">
      <alignment horizontal="center" vertical="center"/>
    </xf>
    <xf numFmtId="0" fontId="17" fillId="0" borderId="1" xfId="7" applyFont="1" applyBorder="1" applyAlignment="1">
      <alignment horizontal="justify" vertical="center" wrapText="1"/>
    </xf>
    <xf numFmtId="0" fontId="17" fillId="0" borderId="37" xfId="0" applyFont="1" applyBorder="1" applyAlignment="1">
      <alignment horizontal="center" vertical="center"/>
    </xf>
    <xf numFmtId="0" fontId="17" fillId="0" borderId="38" xfId="0" applyFont="1" applyBorder="1" applyAlignment="1">
      <alignment horizontal="justify" vertical="center"/>
    </xf>
    <xf numFmtId="0" fontId="17" fillId="18" borderId="1" xfId="7" applyFont="1" applyFill="1" applyBorder="1" applyAlignment="1">
      <alignment vertical="center" wrapText="1"/>
    </xf>
    <xf numFmtId="0" fontId="2" fillId="14" borderId="17" xfId="0" applyFont="1" applyFill="1" applyBorder="1" applyAlignment="1">
      <alignment horizontal="center" vertical="center" wrapText="1"/>
    </xf>
    <xf numFmtId="0" fontId="2" fillId="14" borderId="20" xfId="0" applyFont="1" applyFill="1" applyBorder="1" applyAlignment="1">
      <alignment vertical="center"/>
    </xf>
    <xf numFmtId="0" fontId="2" fillId="14" borderId="33" xfId="0" applyFont="1" applyFill="1" applyBorder="1" applyAlignment="1">
      <alignment vertical="center" wrapText="1"/>
    </xf>
    <xf numFmtId="0" fontId="2" fillId="14" borderId="18" xfId="0" applyFont="1" applyFill="1" applyBorder="1" applyAlignment="1">
      <alignment horizontal="center" vertical="center" wrapText="1"/>
    </xf>
    <xf numFmtId="0" fontId="2" fillId="14" borderId="40" xfId="0" applyFont="1" applyFill="1" applyBorder="1" applyAlignment="1">
      <alignment horizontal="center" vertical="center" wrapText="1"/>
    </xf>
    <xf numFmtId="0" fontId="15" fillId="2" borderId="19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vertical="center" wrapText="1"/>
    </xf>
    <xf numFmtId="0" fontId="18" fillId="4" borderId="4" xfId="0" applyFont="1" applyFill="1" applyBorder="1" applyAlignment="1">
      <alignment vertical="center" wrapText="1"/>
    </xf>
    <xf numFmtId="0" fontId="17" fillId="2" borderId="1" xfId="0" applyFont="1" applyFill="1" applyBorder="1" applyAlignment="1">
      <alignment horizontal="center" vertical="center" wrapText="1"/>
    </xf>
    <xf numFmtId="164" fontId="15" fillId="3" borderId="29" xfId="0" applyNumberFormat="1" applyFont="1" applyFill="1" applyBorder="1" applyAlignment="1">
      <alignment horizontal="center" vertical="center" wrapText="1"/>
    </xf>
    <xf numFmtId="10" fontId="17" fillId="0" borderId="1" xfId="2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vertical="center"/>
    </xf>
    <xf numFmtId="0" fontId="18" fillId="4" borderId="21" xfId="0" applyFont="1" applyFill="1" applyBorder="1" applyAlignment="1">
      <alignment horizontal="left" vertical="center" wrapText="1"/>
    </xf>
    <xf numFmtId="0" fontId="18" fillId="0" borderId="5" xfId="0" applyFont="1" applyBorder="1" applyAlignment="1">
      <alignment vertical="center"/>
    </xf>
    <xf numFmtId="0" fontId="15" fillId="2" borderId="30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left" vertical="center" wrapText="1"/>
    </xf>
    <xf numFmtId="0" fontId="18" fillId="0" borderId="4" xfId="0" applyFont="1" applyBorder="1" applyAlignment="1">
      <alignment vertical="center"/>
    </xf>
    <xf numFmtId="0" fontId="18" fillId="0" borderId="22" xfId="0" applyFont="1" applyBorder="1" applyAlignment="1">
      <alignment vertical="center"/>
    </xf>
    <xf numFmtId="10" fontId="17" fillId="2" borderId="1" xfId="2" applyNumberFormat="1" applyFont="1" applyFill="1" applyBorder="1" applyAlignment="1" applyProtection="1">
      <alignment horizontal="center" vertical="center" wrapText="1"/>
    </xf>
    <xf numFmtId="0" fontId="15" fillId="2" borderId="42" xfId="0" applyFont="1" applyFill="1" applyBorder="1" applyAlignment="1">
      <alignment horizontal="center" vertical="center" wrapText="1"/>
    </xf>
    <xf numFmtId="164" fontId="24" fillId="16" borderId="39" xfId="0" applyNumberFormat="1" applyFont="1" applyFill="1" applyBorder="1" applyAlignment="1">
      <alignment horizontal="center" vertical="center" wrapText="1"/>
    </xf>
    <xf numFmtId="0" fontId="2" fillId="15" borderId="44" xfId="0" applyFont="1" applyFill="1" applyBorder="1" applyAlignment="1">
      <alignment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2" fillId="14" borderId="52" xfId="0" applyFont="1" applyFill="1" applyBorder="1" applyAlignment="1">
      <alignment horizontal="center" vertical="center" wrapText="1"/>
    </xf>
    <xf numFmtId="0" fontId="2" fillId="14" borderId="53" xfId="0" applyFont="1" applyFill="1" applyBorder="1" applyAlignment="1">
      <alignment vertical="center"/>
    </xf>
    <xf numFmtId="0" fontId="2" fillId="14" borderId="10" xfId="0" applyFont="1" applyFill="1" applyBorder="1" applyAlignment="1">
      <alignment vertical="center" wrapText="1"/>
    </xf>
    <xf numFmtId="0" fontId="2" fillId="14" borderId="54" xfId="0" applyFont="1" applyFill="1" applyBorder="1" applyAlignment="1">
      <alignment horizontal="center" vertical="center" wrapText="1"/>
    </xf>
    <xf numFmtId="0" fontId="2" fillId="14" borderId="55" xfId="0" applyFont="1" applyFill="1" applyBorder="1" applyAlignment="1">
      <alignment horizontal="center" vertical="center" wrapText="1"/>
    </xf>
    <xf numFmtId="0" fontId="16" fillId="11" borderId="19" xfId="6" applyFont="1" applyFill="1" applyBorder="1" applyAlignment="1">
      <alignment vertical="center" wrapText="1"/>
    </xf>
    <xf numFmtId="0" fontId="16" fillId="11" borderId="2" xfId="6" applyFont="1" applyFill="1" applyBorder="1" applyAlignment="1">
      <alignment vertical="center"/>
    </xf>
    <xf numFmtId="0" fontId="16" fillId="11" borderId="4" xfId="6" applyFont="1" applyFill="1" applyBorder="1" applyAlignment="1">
      <alignment vertical="center"/>
    </xf>
    <xf numFmtId="0" fontId="16" fillId="11" borderId="4" xfId="6" applyFont="1" applyFill="1" applyBorder="1" applyAlignment="1">
      <alignment horizontal="center" vertical="center"/>
    </xf>
    <xf numFmtId="0" fontId="16" fillId="11" borderId="29" xfId="6" applyFont="1" applyFill="1" applyBorder="1" applyAlignment="1">
      <alignment horizontal="center" vertical="center" wrapText="1"/>
    </xf>
    <xf numFmtId="0" fontId="15" fillId="2" borderId="35" xfId="0" applyFont="1" applyFill="1" applyBorder="1" applyAlignment="1">
      <alignment horizontal="center" vertical="center" wrapText="1"/>
    </xf>
    <xf numFmtId="0" fontId="15" fillId="2" borderId="27" xfId="0" applyFont="1" applyFill="1" applyBorder="1" applyAlignment="1">
      <alignment vertical="center" wrapText="1"/>
    </xf>
    <xf numFmtId="0" fontId="15" fillId="2" borderId="28" xfId="0" applyFont="1" applyFill="1" applyBorder="1" applyAlignment="1">
      <alignment vertical="center" wrapText="1"/>
    </xf>
    <xf numFmtId="10" fontId="18" fillId="2" borderId="26" xfId="0" applyNumberFormat="1" applyFont="1" applyFill="1" applyBorder="1" applyAlignment="1">
      <alignment horizontal="center" vertical="center" wrapText="1"/>
    </xf>
    <xf numFmtId="164" fontId="15" fillId="3" borderId="36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vertical="center" wrapText="1"/>
    </xf>
    <xf numFmtId="0" fontId="15" fillId="2" borderId="3" xfId="0" applyFont="1" applyFill="1" applyBorder="1" applyAlignment="1">
      <alignment vertical="center" wrapText="1"/>
    </xf>
    <xf numFmtId="10" fontId="17" fillId="2" borderId="1" xfId="2" applyNumberFormat="1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>
      <alignment horizontal="left" vertical="center" wrapText="1"/>
    </xf>
    <xf numFmtId="0" fontId="8" fillId="2" borderId="3" xfId="3" applyFont="1" applyFill="1" applyBorder="1" applyAlignment="1" applyProtection="1">
      <alignment horizontal="center" vertical="center" wrapText="1"/>
    </xf>
    <xf numFmtId="10" fontId="18" fillId="2" borderId="1" xfId="0" applyNumberFormat="1" applyFont="1" applyFill="1" applyBorder="1" applyAlignment="1">
      <alignment horizontal="center" vertical="center" wrapText="1"/>
    </xf>
    <xf numFmtId="0" fontId="15" fillId="12" borderId="19" xfId="0" applyFont="1" applyFill="1" applyBorder="1" applyAlignment="1">
      <alignment horizontal="center" vertical="center" wrapText="1"/>
    </xf>
    <xf numFmtId="0" fontId="24" fillId="12" borderId="2" xfId="0" applyFont="1" applyFill="1" applyBorder="1" applyAlignment="1">
      <alignment vertical="center" wrapText="1"/>
    </xf>
    <xf numFmtId="0" fontId="24" fillId="12" borderId="3" xfId="0" applyFont="1" applyFill="1" applyBorder="1" applyAlignment="1">
      <alignment vertical="center" wrapText="1"/>
    </xf>
    <xf numFmtId="10" fontId="24" fillId="12" borderId="1" xfId="0" applyNumberFormat="1" applyFont="1" applyFill="1" applyBorder="1" applyAlignment="1">
      <alignment horizontal="center" vertical="center" wrapText="1"/>
    </xf>
    <xf numFmtId="0" fontId="3" fillId="2" borderId="42" xfId="0" applyFont="1" applyFill="1" applyBorder="1" applyAlignment="1">
      <alignment vertical="center" wrapText="1"/>
    </xf>
    <xf numFmtId="0" fontId="3" fillId="2" borderId="5" xfId="0" applyFont="1" applyFill="1" applyBorder="1" applyAlignment="1">
      <alignment vertical="center" wrapText="1"/>
    </xf>
    <xf numFmtId="0" fontId="3" fillId="2" borderId="56" xfId="0" applyFont="1" applyFill="1" applyBorder="1" applyAlignment="1">
      <alignment vertical="center" wrapText="1"/>
    </xf>
    <xf numFmtId="0" fontId="16" fillId="11" borderId="3" xfId="6" applyFont="1" applyFill="1" applyBorder="1" applyAlignment="1">
      <alignment vertical="center"/>
    </xf>
    <xf numFmtId="0" fontId="16" fillId="11" borderId="1" xfId="6" applyFont="1" applyFill="1" applyBorder="1" applyAlignment="1">
      <alignment horizontal="center" vertical="center"/>
    </xf>
    <xf numFmtId="0" fontId="16" fillId="11" borderId="31" xfId="6" applyFont="1" applyFill="1" applyBorder="1" applyAlignment="1">
      <alignment horizontal="center" vertical="center" wrapText="1"/>
    </xf>
    <xf numFmtId="10" fontId="15" fillId="2" borderId="26" xfId="0" applyNumberFormat="1" applyFont="1" applyFill="1" applyBorder="1" applyAlignment="1">
      <alignment horizontal="center" vertical="center" wrapText="1"/>
    </xf>
    <xf numFmtId="10" fontId="15" fillId="0" borderId="1" xfId="0" applyNumberFormat="1" applyFont="1" applyBorder="1" applyAlignment="1">
      <alignment horizontal="center" vertical="center" wrapText="1"/>
    </xf>
    <xf numFmtId="10" fontId="17" fillId="2" borderId="1" xfId="0" applyNumberFormat="1" applyFont="1" applyFill="1" applyBorder="1" applyAlignment="1">
      <alignment horizontal="center" vertical="center" wrapText="1"/>
    </xf>
    <xf numFmtId="0" fontId="24" fillId="12" borderId="19" xfId="0" applyFont="1" applyFill="1" applyBorder="1" applyAlignment="1">
      <alignment vertical="center" wrapText="1"/>
    </xf>
    <xf numFmtId="0" fontId="2" fillId="2" borderId="12" xfId="0" applyFont="1" applyFill="1" applyBorder="1" applyAlignment="1">
      <alignment vertical="center" wrapText="1"/>
    </xf>
    <xf numFmtId="10" fontId="2" fillId="2" borderId="0" xfId="0" applyNumberFormat="1" applyFont="1" applyFill="1" applyAlignment="1">
      <alignment horizontal="center" vertical="center" wrapText="1"/>
    </xf>
    <xf numFmtId="164" fontId="2" fillId="3" borderId="13" xfId="0" applyNumberFormat="1" applyFont="1" applyFill="1" applyBorder="1" applyAlignment="1">
      <alignment horizontal="center" vertical="center" wrapText="1"/>
    </xf>
    <xf numFmtId="0" fontId="15" fillId="2" borderId="23" xfId="0" applyFont="1" applyFill="1" applyBorder="1" applyAlignment="1">
      <alignment vertical="center" wrapText="1"/>
    </xf>
    <xf numFmtId="164" fontId="17" fillId="2" borderId="29" xfId="0" applyNumberFormat="1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vertical="center" wrapText="1"/>
    </xf>
    <xf numFmtId="0" fontId="18" fillId="19" borderId="21" xfId="0" applyFont="1" applyFill="1" applyBorder="1" applyAlignment="1">
      <alignment horizontal="left" vertical="center" wrapText="1"/>
    </xf>
    <xf numFmtId="0" fontId="24" fillId="12" borderId="30" xfId="0" applyFont="1" applyFill="1" applyBorder="1" applyAlignment="1">
      <alignment vertical="center" wrapText="1"/>
    </xf>
    <xf numFmtId="10" fontId="24" fillId="12" borderId="4" xfId="0" applyNumberFormat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164" fontId="2" fillId="3" borderId="0" xfId="0" applyNumberFormat="1" applyFont="1" applyFill="1" applyAlignment="1">
      <alignment horizontal="center" vertical="center" wrapText="1"/>
    </xf>
    <xf numFmtId="0" fontId="2" fillId="14" borderId="20" xfId="0" applyFont="1" applyFill="1" applyBorder="1" applyAlignment="1">
      <alignment vertical="center" wrapText="1"/>
    </xf>
    <xf numFmtId="0" fontId="15" fillId="3" borderId="19" xfId="0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vertical="center"/>
    </xf>
    <xf numFmtId="0" fontId="15" fillId="3" borderId="3" xfId="0" applyFont="1" applyFill="1" applyBorder="1" applyAlignment="1">
      <alignment vertical="center" wrapText="1"/>
    </xf>
    <xf numFmtId="169" fontId="15" fillId="3" borderId="1" xfId="0" applyNumberFormat="1" applyFont="1" applyFill="1" applyBorder="1" applyAlignment="1">
      <alignment horizontal="center" vertical="center" wrapText="1"/>
    </xf>
    <xf numFmtId="0" fontId="17" fillId="3" borderId="2" xfId="0" applyFont="1" applyFill="1" applyBorder="1" applyAlignment="1">
      <alignment vertical="center"/>
    </xf>
    <xf numFmtId="0" fontId="17" fillId="3" borderId="3" xfId="0" applyFont="1" applyFill="1" applyBorder="1" applyAlignment="1">
      <alignment vertical="center" wrapText="1"/>
    </xf>
    <xf numFmtId="0" fontId="15" fillId="2" borderId="2" xfId="0" applyFont="1" applyFill="1" applyBorder="1" applyAlignment="1">
      <alignment vertical="center"/>
    </xf>
    <xf numFmtId="169" fontId="15" fillId="2" borderId="1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169" fontId="17" fillId="2" borderId="1" xfId="2" applyNumberFormat="1" applyFont="1" applyFill="1" applyBorder="1" applyAlignment="1" applyProtection="1">
      <alignment horizontal="center" vertical="center"/>
    </xf>
    <xf numFmtId="164" fontId="15" fillId="2" borderId="29" xfId="0" applyNumberFormat="1" applyFont="1" applyFill="1" applyBorder="1" applyAlignment="1">
      <alignment horizontal="center" vertical="center" wrapText="1"/>
    </xf>
    <xf numFmtId="0" fontId="15" fillId="12" borderId="2" xfId="0" applyFont="1" applyFill="1" applyBorder="1" applyAlignment="1">
      <alignment vertical="center"/>
    </xf>
    <xf numFmtId="0" fontId="15" fillId="12" borderId="3" xfId="0" applyFont="1" applyFill="1" applyBorder="1" applyAlignment="1">
      <alignment vertical="center" wrapText="1"/>
    </xf>
    <xf numFmtId="169" fontId="15" fillId="12" borderId="1" xfId="0" applyNumberFormat="1" applyFont="1" applyFill="1" applyBorder="1" applyAlignment="1">
      <alignment horizontal="center" vertical="center" wrapText="1"/>
    </xf>
    <xf numFmtId="164" fontId="15" fillId="20" borderId="29" xfId="0" applyNumberFormat="1" applyFont="1" applyFill="1" applyBorder="1" applyAlignment="1">
      <alignment horizontal="center" vertical="center" wrapText="1"/>
    </xf>
    <xf numFmtId="0" fontId="15" fillId="3" borderId="2" xfId="0" applyFont="1" applyFill="1" applyBorder="1" applyAlignment="1">
      <alignment vertical="center" wrapText="1"/>
    </xf>
    <xf numFmtId="0" fontId="15" fillId="3" borderId="4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15" fillId="12" borderId="2" xfId="0" applyFont="1" applyFill="1" applyBorder="1" applyAlignment="1">
      <alignment vertical="center" wrapText="1"/>
    </xf>
    <xf numFmtId="169" fontId="23" fillId="12" borderId="1" xfId="0" applyNumberFormat="1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vertical="center" wrapText="1"/>
    </xf>
    <xf numFmtId="0" fontId="18" fillId="2" borderId="3" xfId="0" applyFont="1" applyFill="1" applyBorder="1" applyAlignment="1">
      <alignment vertical="center" wrapText="1"/>
    </xf>
    <xf numFmtId="0" fontId="3" fillId="2" borderId="0" xfId="0" applyFont="1" applyFill="1" applyAlignment="1">
      <alignment horizontal="left" vertical="center" wrapText="1"/>
    </xf>
    <xf numFmtId="0" fontId="5" fillId="6" borderId="35" xfId="0" applyFont="1" applyFill="1" applyBorder="1" applyAlignment="1">
      <alignment horizontal="center" vertical="center" wrapText="1"/>
    </xf>
    <xf numFmtId="0" fontId="2" fillId="6" borderId="57" xfId="0" applyFont="1" applyFill="1" applyBorder="1" applyAlignment="1">
      <alignment vertical="center"/>
    </xf>
    <xf numFmtId="0" fontId="6" fillId="6" borderId="57" xfId="0" applyFont="1" applyFill="1" applyBorder="1" applyAlignment="1">
      <alignment vertical="center" wrapText="1"/>
    </xf>
    <xf numFmtId="0" fontId="6" fillId="6" borderId="36" xfId="0" applyFont="1" applyFill="1" applyBorder="1" applyAlignment="1">
      <alignment horizontal="center" vertical="center" wrapText="1"/>
    </xf>
    <xf numFmtId="0" fontId="21" fillId="6" borderId="30" xfId="0" applyFont="1" applyFill="1" applyBorder="1" applyAlignment="1">
      <alignment horizontal="center" vertical="center" wrapText="1"/>
    </xf>
    <xf numFmtId="0" fontId="21" fillId="6" borderId="21" xfId="0" applyFont="1" applyFill="1" applyBorder="1" applyAlignment="1">
      <alignment vertical="center"/>
    </xf>
    <xf numFmtId="0" fontId="21" fillId="6" borderId="5" xfId="0" applyFont="1" applyFill="1" applyBorder="1" applyAlignment="1">
      <alignment vertical="center" wrapText="1"/>
    </xf>
    <xf numFmtId="0" fontId="21" fillId="6" borderId="22" xfId="0" applyFont="1" applyFill="1" applyBorder="1" applyAlignment="1">
      <alignment vertical="center" wrapText="1"/>
    </xf>
    <xf numFmtId="164" fontId="21" fillId="6" borderId="31" xfId="0" applyNumberFormat="1" applyFont="1" applyFill="1" applyBorder="1" applyAlignment="1">
      <alignment horizontal="center" vertical="center" wrapText="1"/>
    </xf>
    <xf numFmtId="0" fontId="21" fillId="6" borderId="2" xfId="0" applyFont="1" applyFill="1" applyBorder="1" applyAlignment="1">
      <alignment vertical="center"/>
    </xf>
    <xf numFmtId="0" fontId="21" fillId="6" borderId="3" xfId="0" applyFont="1" applyFill="1" applyBorder="1" applyAlignment="1">
      <alignment vertical="center" wrapText="1"/>
    </xf>
    <xf numFmtId="0" fontId="21" fillId="6" borderId="4" xfId="0" applyFont="1" applyFill="1" applyBorder="1" applyAlignment="1">
      <alignment vertical="center" wrapText="1"/>
    </xf>
    <xf numFmtId="0" fontId="21" fillId="6" borderId="42" xfId="0" applyFont="1" applyFill="1" applyBorder="1" applyAlignment="1">
      <alignment horizontal="center" vertical="center" wrapText="1"/>
    </xf>
    <xf numFmtId="0" fontId="21" fillId="15" borderId="30" xfId="0" applyFont="1" applyFill="1" applyBorder="1" applyAlignment="1">
      <alignment horizontal="center" vertical="center" wrapText="1"/>
    </xf>
    <xf numFmtId="0" fontId="21" fillId="6" borderId="12" xfId="0" applyFont="1" applyFill="1" applyBorder="1" applyAlignment="1">
      <alignment horizontal="center" vertical="center" wrapText="1"/>
    </xf>
    <xf numFmtId="0" fontId="21" fillId="6" borderId="45" xfId="0" applyFont="1" applyFill="1" applyBorder="1" applyAlignment="1">
      <alignment vertical="center"/>
    </xf>
    <xf numFmtId="0" fontId="21" fillId="6" borderId="0" xfId="0" applyFont="1" applyFill="1" applyAlignment="1">
      <alignment vertical="center" wrapText="1"/>
    </xf>
    <xf numFmtId="0" fontId="21" fillId="6" borderId="34" xfId="0" applyFont="1" applyFill="1" applyBorder="1" applyAlignment="1">
      <alignment vertical="center" wrapText="1"/>
    </xf>
    <xf numFmtId="164" fontId="21" fillId="6" borderId="56" xfId="0" applyNumberFormat="1" applyFont="1" applyFill="1" applyBorder="1" applyAlignment="1">
      <alignment horizontal="center" vertical="center" wrapText="1"/>
    </xf>
    <xf numFmtId="164" fontId="2" fillId="22" borderId="40" xfId="0" applyNumberFormat="1" applyFont="1" applyFill="1" applyBorder="1" applyAlignment="1">
      <alignment horizontal="center" vertical="center" wrapText="1"/>
    </xf>
    <xf numFmtId="164" fontId="2" fillId="22" borderId="39" xfId="0" applyNumberFormat="1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right" vertical="center"/>
    </xf>
    <xf numFmtId="0" fontId="3" fillId="23" borderId="26" xfId="0" applyFont="1" applyFill="1" applyBorder="1" applyAlignment="1">
      <alignment horizontal="center" vertical="center"/>
    </xf>
    <xf numFmtId="0" fontId="15" fillId="0" borderId="0" xfId="0" applyFont="1" applyAlignment="1">
      <alignment vertical="center"/>
    </xf>
    <xf numFmtId="0" fontId="3" fillId="2" borderId="0" xfId="0" applyFont="1" applyFill="1" applyAlignment="1">
      <alignment vertical="center"/>
    </xf>
    <xf numFmtId="0" fontId="2" fillId="6" borderId="7" xfId="0" applyFont="1" applyFill="1" applyBorder="1" applyAlignment="1">
      <alignment vertical="center" wrapText="1"/>
    </xf>
    <xf numFmtId="0" fontId="2" fillId="6" borderId="58" xfId="0" applyFont="1" applyFill="1" applyBorder="1" applyAlignment="1">
      <alignment vertical="center" wrapText="1"/>
    </xf>
    <xf numFmtId="164" fontId="24" fillId="21" borderId="59" xfId="0" applyNumberFormat="1" applyFont="1" applyFill="1" applyBorder="1" applyAlignment="1">
      <alignment horizontal="center" vertical="center" wrapText="1"/>
    </xf>
    <xf numFmtId="167" fontId="23" fillId="20" borderId="29" xfId="0" applyNumberFormat="1" applyFont="1" applyFill="1" applyBorder="1" applyAlignment="1">
      <alignment horizontal="center" vertical="center" wrapText="1"/>
    </xf>
    <xf numFmtId="164" fontId="24" fillId="21" borderId="31" xfId="0" applyNumberFormat="1" applyFont="1" applyFill="1" applyBorder="1" applyAlignment="1">
      <alignment horizontal="center" vertical="center" wrapText="1"/>
    </xf>
    <xf numFmtId="164" fontId="24" fillId="21" borderId="29" xfId="0" applyNumberFormat="1" applyFont="1" applyFill="1" applyBorder="1" applyAlignment="1">
      <alignment horizontal="center" vertical="center" wrapText="1"/>
    </xf>
    <xf numFmtId="164" fontId="23" fillId="21" borderId="29" xfId="0" applyNumberFormat="1" applyFont="1" applyFill="1" applyBorder="1" applyAlignment="1">
      <alignment horizontal="center" vertical="center" wrapText="1"/>
    </xf>
    <xf numFmtId="0" fontId="15" fillId="2" borderId="39" xfId="0" applyFont="1" applyFill="1" applyBorder="1" applyAlignment="1" applyProtection="1">
      <alignment vertical="center"/>
      <protection locked="0"/>
    </xf>
    <xf numFmtId="0" fontId="15" fillId="2" borderId="38" xfId="0" applyFont="1" applyFill="1" applyBorder="1" applyAlignment="1" applyProtection="1">
      <alignment horizontal="center" vertical="center" wrapText="1"/>
      <protection locked="0"/>
    </xf>
    <xf numFmtId="0" fontId="17" fillId="18" borderId="1" xfId="7" applyFont="1" applyFill="1" applyBorder="1" applyAlignment="1" applyProtection="1">
      <alignment horizontal="center" vertical="center" wrapText="1"/>
      <protection locked="0"/>
    </xf>
    <xf numFmtId="0" fontId="17" fillId="18" borderId="29" xfId="7" applyFont="1" applyFill="1" applyBorder="1" applyAlignment="1" applyProtection="1">
      <alignment vertical="center" wrapText="1"/>
      <protection locked="0"/>
    </xf>
    <xf numFmtId="171" fontId="17" fillId="18" borderId="1" xfId="1" applyNumberFormat="1" applyFont="1" applyFill="1" applyBorder="1" applyAlignment="1" applyProtection="1">
      <alignment vertical="center" wrapText="1"/>
      <protection locked="0"/>
    </xf>
    <xf numFmtId="171" fontId="16" fillId="18" borderId="29" xfId="1" applyNumberFormat="1" applyFont="1" applyFill="1" applyBorder="1" applyAlignment="1" applyProtection="1">
      <alignment vertical="center" wrapText="1"/>
      <protection locked="0"/>
    </xf>
    <xf numFmtId="0" fontId="22" fillId="18" borderId="1" xfId="7" applyFont="1" applyFill="1" applyBorder="1" applyAlignment="1" applyProtection="1">
      <alignment horizontal="center" vertical="center" wrapText="1"/>
      <protection locked="0"/>
    </xf>
    <xf numFmtId="171" fontId="17" fillId="18" borderId="29" xfId="1" applyNumberFormat="1" applyFont="1" applyFill="1" applyBorder="1" applyAlignment="1" applyProtection="1">
      <alignment vertical="center" wrapText="1"/>
      <protection locked="0"/>
    </xf>
    <xf numFmtId="14" fontId="17" fillId="18" borderId="38" xfId="0" applyNumberFormat="1" applyFont="1" applyFill="1" applyBorder="1" applyAlignment="1" applyProtection="1">
      <alignment vertical="center"/>
      <protection locked="0"/>
    </xf>
    <xf numFmtId="0" fontId="17" fillId="2" borderId="38" xfId="0" applyFont="1" applyFill="1" applyBorder="1" applyAlignment="1">
      <alignment horizontal="justify" vertical="center"/>
    </xf>
    <xf numFmtId="1" fontId="31" fillId="0" borderId="1" xfId="0" applyNumberFormat="1" applyFont="1" applyBorder="1" applyAlignment="1">
      <alignment horizontal="center" vertical="center" wrapText="1"/>
    </xf>
    <xf numFmtId="4" fontId="32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33" fillId="0" borderId="0" xfId="0" applyFont="1"/>
    <xf numFmtId="0" fontId="33" fillId="0" borderId="0" xfId="0" applyFont="1" applyAlignment="1">
      <alignment vertical="center"/>
    </xf>
    <xf numFmtId="0" fontId="0" fillId="0" borderId="0" xfId="0" applyAlignment="1">
      <alignment vertical="center"/>
    </xf>
    <xf numFmtId="167" fontId="32" fillId="0" borderId="1" xfId="0" applyNumberFormat="1" applyFont="1" applyBorder="1" applyAlignment="1" applyProtection="1">
      <alignment horizontal="center" vertical="center" wrapText="1" shrinkToFit="1"/>
      <protection locked="0"/>
    </xf>
    <xf numFmtId="167" fontId="32" fillId="0" borderId="2" xfId="0" applyNumberFormat="1" applyFont="1" applyBorder="1" applyAlignment="1" applyProtection="1">
      <alignment horizontal="center" vertical="center" wrapText="1" shrinkToFit="1"/>
      <protection locked="0"/>
    </xf>
    <xf numFmtId="4" fontId="32" fillId="0" borderId="5" xfId="0" applyNumberFormat="1" applyFont="1" applyBorder="1" applyAlignment="1" applyProtection="1">
      <alignment horizontal="center" vertical="center" wrapText="1" shrinkToFit="1"/>
      <protection locked="0"/>
    </xf>
    <xf numFmtId="4" fontId="34" fillId="0" borderId="1" xfId="0" applyNumberFormat="1" applyFont="1" applyBorder="1" applyAlignment="1" applyProtection="1">
      <alignment horizontal="center" vertical="center" wrapText="1" shrinkToFit="1"/>
      <protection locked="0"/>
    </xf>
    <xf numFmtId="0" fontId="35" fillId="12" borderId="1" xfId="0" applyFont="1" applyFill="1" applyBorder="1" applyAlignment="1">
      <alignment horizontal="center" vertical="center" wrapText="1"/>
    </xf>
    <xf numFmtId="1" fontId="17" fillId="18" borderId="2" xfId="6" applyNumberFormat="1" applyFont="1" applyFill="1" applyBorder="1" applyAlignment="1" applyProtection="1">
      <alignment horizontal="center" vertical="center" wrapText="1"/>
      <protection locked="0"/>
    </xf>
    <xf numFmtId="1" fontId="17" fillId="18" borderId="3" xfId="6" applyNumberFormat="1" applyFont="1" applyFill="1" applyBorder="1" applyAlignment="1" applyProtection="1">
      <alignment horizontal="center" vertical="center" wrapText="1"/>
      <protection locked="0"/>
    </xf>
    <xf numFmtId="1" fontId="17" fillId="18" borderId="31" xfId="6" applyNumberFormat="1" applyFont="1" applyFill="1" applyBorder="1" applyAlignment="1" applyProtection="1">
      <alignment horizontal="center" vertical="center" wrapText="1"/>
      <protection locked="0"/>
    </xf>
    <xf numFmtId="0" fontId="26" fillId="10" borderId="9" xfId="6" applyFont="1" applyFill="1" applyBorder="1" applyAlignment="1">
      <alignment horizontal="center" wrapText="1"/>
    </xf>
    <xf numFmtId="0" fontId="26" fillId="10" borderId="10" xfId="6" applyFont="1" applyFill="1" applyBorder="1" applyAlignment="1">
      <alignment horizontal="center" wrapText="1"/>
    </xf>
    <xf numFmtId="0" fontId="26" fillId="10" borderId="11" xfId="6" applyFont="1" applyFill="1" applyBorder="1" applyAlignment="1">
      <alignment horizontal="center" wrapText="1"/>
    </xf>
    <xf numFmtId="0" fontId="25" fillId="10" borderId="14" xfId="6" applyFont="1" applyFill="1" applyBorder="1" applyAlignment="1">
      <alignment horizontal="center" vertical="top" wrapText="1"/>
    </xf>
    <xf numFmtId="0" fontId="25" fillId="10" borderId="15" xfId="6" applyFont="1" applyFill="1" applyBorder="1" applyAlignment="1">
      <alignment horizontal="center" vertical="top" wrapText="1"/>
    </xf>
    <xf numFmtId="0" fontId="25" fillId="10" borderId="16" xfId="6" applyFont="1" applyFill="1" applyBorder="1" applyAlignment="1">
      <alignment horizontal="center" vertical="top" wrapText="1"/>
    </xf>
    <xf numFmtId="0" fontId="16" fillId="0" borderId="35" xfId="6" applyFont="1" applyBorder="1" applyAlignment="1">
      <alignment horizontal="right" vertical="center" wrapText="1"/>
    </xf>
    <xf numFmtId="0" fontId="15" fillId="18" borderId="36" xfId="6" applyFont="1" applyFill="1" applyBorder="1" applyAlignment="1" applyProtection="1">
      <alignment horizontal="center" vertical="center" wrapText="1"/>
      <protection locked="0"/>
    </xf>
    <xf numFmtId="0" fontId="16" fillId="0" borderId="19" xfId="6" applyFont="1" applyBorder="1" applyAlignment="1">
      <alignment horizontal="right" vertical="center" wrapText="1"/>
    </xf>
    <xf numFmtId="17" fontId="17" fillId="18" borderId="29" xfId="6" applyNumberFormat="1" applyFont="1" applyFill="1" applyBorder="1" applyAlignment="1" applyProtection="1">
      <alignment horizontal="center" vertical="center" wrapText="1"/>
      <protection locked="0"/>
    </xf>
    <xf numFmtId="0" fontId="16" fillId="11" borderId="32" xfId="6" applyFont="1" applyFill="1" applyBorder="1" applyAlignment="1">
      <alignment horizontal="center" vertical="center"/>
    </xf>
    <xf numFmtId="14" fontId="17" fillId="18" borderId="2" xfId="0" applyNumberFormat="1" applyFont="1" applyFill="1" applyBorder="1" applyAlignment="1" applyProtection="1">
      <alignment horizontal="center" vertical="center"/>
      <protection locked="0"/>
    </xf>
    <xf numFmtId="14" fontId="17" fillId="18" borderId="3" xfId="0" applyNumberFormat="1" applyFont="1" applyFill="1" applyBorder="1" applyAlignment="1" applyProtection="1">
      <alignment horizontal="center" vertical="center"/>
      <protection locked="0"/>
    </xf>
    <xf numFmtId="14" fontId="17" fillId="18" borderId="31" xfId="0" applyNumberFormat="1" applyFont="1" applyFill="1" applyBorder="1" applyAlignment="1" applyProtection="1">
      <alignment horizontal="center" vertical="center"/>
      <protection locked="0"/>
    </xf>
    <xf numFmtId="0" fontId="16" fillId="18" borderId="2" xfId="6" applyFont="1" applyFill="1" applyBorder="1" applyAlignment="1" applyProtection="1">
      <alignment horizontal="center" vertical="center" wrapText="1"/>
      <protection locked="0"/>
    </xf>
    <xf numFmtId="0" fontId="16" fillId="18" borderId="3" xfId="6" applyFont="1" applyFill="1" applyBorder="1" applyAlignment="1" applyProtection="1">
      <alignment horizontal="center" vertical="center" wrapText="1"/>
      <protection locked="0"/>
    </xf>
    <xf numFmtId="0" fontId="16" fillId="18" borderId="31" xfId="6" applyFont="1" applyFill="1" applyBorder="1" applyAlignment="1" applyProtection="1">
      <alignment horizontal="center" vertical="center" wrapText="1"/>
      <protection locked="0"/>
    </xf>
    <xf numFmtId="0" fontId="17" fillId="18" borderId="2" xfId="6" applyFont="1" applyFill="1" applyBorder="1" applyAlignment="1" applyProtection="1">
      <alignment horizontal="center" vertical="center" wrapText="1"/>
      <protection locked="0"/>
    </xf>
    <xf numFmtId="0" fontId="17" fillId="18" borderId="3" xfId="6" applyFont="1" applyFill="1" applyBorder="1" applyAlignment="1" applyProtection="1">
      <alignment horizontal="center" vertical="center" wrapText="1"/>
      <protection locked="0"/>
    </xf>
    <xf numFmtId="0" fontId="17" fillId="18" borderId="31" xfId="6" applyFont="1" applyFill="1" applyBorder="1" applyAlignment="1" applyProtection="1">
      <alignment horizontal="center" vertical="center" wrapText="1"/>
      <protection locked="0"/>
    </xf>
    <xf numFmtId="0" fontId="14" fillId="0" borderId="19" xfId="0" applyFont="1" applyBorder="1" applyAlignment="1">
      <alignment horizontal="center" vertical="center"/>
    </xf>
    <xf numFmtId="0" fontId="14" fillId="0" borderId="29" xfId="7" applyFont="1" applyBorder="1" applyAlignment="1">
      <alignment horizontal="center" vertical="center" wrapText="1"/>
    </xf>
    <xf numFmtId="0" fontId="15" fillId="2" borderId="44" xfId="0" applyFont="1" applyFill="1" applyBorder="1" applyAlignment="1" applyProtection="1">
      <alignment horizontal="center" vertical="center" wrapText="1"/>
      <protection locked="0"/>
    </xf>
    <xf numFmtId="0" fontId="15" fillId="2" borderId="46" xfId="0" applyFont="1" applyFill="1" applyBorder="1" applyAlignment="1" applyProtection="1">
      <alignment horizontal="center" vertical="center" wrapText="1"/>
      <protection locked="0"/>
    </xf>
    <xf numFmtId="0" fontId="15" fillId="2" borderId="47" xfId="0" applyFont="1" applyFill="1" applyBorder="1" applyAlignment="1" applyProtection="1">
      <alignment horizontal="center" vertical="center" wrapText="1"/>
      <protection locked="0"/>
    </xf>
    <xf numFmtId="0" fontId="15" fillId="2" borderId="48" xfId="0" applyFont="1" applyFill="1" applyBorder="1" applyAlignment="1" applyProtection="1">
      <alignment horizontal="center" vertical="center" wrapText="1"/>
      <protection locked="0"/>
    </xf>
    <xf numFmtId="0" fontId="2" fillId="15" borderId="41" xfId="0" applyFont="1" applyFill="1" applyBorder="1" applyAlignment="1">
      <alignment horizontal="right" vertical="center" wrapText="1"/>
    </xf>
    <xf numFmtId="0" fontId="2" fillId="15" borderId="46" xfId="0" applyFont="1" applyFill="1" applyBorder="1" applyAlignment="1">
      <alignment horizontal="right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0" fontId="16" fillId="11" borderId="24" xfId="6" applyFont="1" applyFill="1" applyBorder="1" applyAlignment="1">
      <alignment horizontal="center" vertical="center" wrapText="1"/>
    </xf>
    <xf numFmtId="0" fontId="16" fillId="11" borderId="24" xfId="6" applyFont="1" applyFill="1" applyBorder="1" applyAlignment="1">
      <alignment horizontal="center" vertical="center"/>
    </xf>
    <xf numFmtId="0" fontId="13" fillId="13" borderId="19" xfId="4" applyFont="1" applyFill="1" applyBorder="1" applyAlignment="1">
      <alignment horizontal="center" vertical="center" wrapText="1"/>
    </xf>
    <xf numFmtId="0" fontId="13" fillId="13" borderId="1" xfId="4" applyFont="1" applyFill="1" applyBorder="1" applyAlignment="1">
      <alignment horizontal="center" vertical="center" wrapText="1"/>
    </xf>
    <xf numFmtId="0" fontId="13" fillId="13" borderId="29" xfId="4" applyFont="1" applyFill="1" applyBorder="1" applyAlignment="1">
      <alignment horizontal="center" vertical="center" wrapText="1"/>
    </xf>
    <xf numFmtId="0" fontId="16" fillId="18" borderId="1" xfId="7" applyFont="1" applyFill="1" applyBorder="1" applyAlignment="1" applyProtection="1">
      <alignment horizontal="center" vertical="center" wrapText="1"/>
      <protection locked="0"/>
    </xf>
    <xf numFmtId="0" fontId="16" fillId="18" borderId="29" xfId="7" applyFont="1" applyFill="1" applyBorder="1" applyAlignment="1" applyProtection="1">
      <alignment horizontal="center" vertical="center" wrapText="1"/>
      <protection locked="0"/>
    </xf>
    <xf numFmtId="0" fontId="16" fillId="11" borderId="25" xfId="6" applyFont="1" applyFill="1" applyBorder="1" applyAlignment="1">
      <alignment horizontal="center" vertical="center" wrapText="1"/>
    </xf>
    <xf numFmtId="0" fontId="16" fillId="11" borderId="25" xfId="6" applyFont="1" applyFill="1" applyBorder="1" applyAlignment="1">
      <alignment horizontal="center" vertical="center"/>
    </xf>
    <xf numFmtId="0" fontId="28" fillId="0" borderId="49" xfId="0" applyFont="1" applyBorder="1" applyAlignment="1">
      <alignment horizontal="left" vertical="top" wrapText="1"/>
    </xf>
    <xf numFmtId="0" fontId="28" fillId="0" borderId="50" xfId="0" applyFont="1" applyBorder="1" applyAlignment="1">
      <alignment horizontal="left" vertical="top" wrapText="1"/>
    </xf>
    <xf numFmtId="0" fontId="28" fillId="0" borderId="51" xfId="0" applyFont="1" applyBorder="1" applyAlignment="1">
      <alignment horizontal="left" vertical="top" wrapText="1"/>
    </xf>
    <xf numFmtId="0" fontId="27" fillId="15" borderId="3" xfId="0" applyFont="1" applyFill="1" applyBorder="1" applyAlignment="1">
      <alignment horizontal="right" vertical="center"/>
    </xf>
    <xf numFmtId="0" fontId="27" fillId="15" borderId="4" xfId="0" applyFont="1" applyFill="1" applyBorder="1" applyAlignment="1">
      <alignment horizontal="right" vertical="center"/>
    </xf>
    <xf numFmtId="0" fontId="2" fillId="7" borderId="9" xfId="0" applyFont="1" applyFill="1" applyBorder="1" applyAlignment="1">
      <alignment horizontal="right" vertical="center" wrapText="1"/>
    </xf>
    <xf numFmtId="0" fontId="2" fillId="7" borderId="10" xfId="0" applyFont="1" applyFill="1" applyBorder="1" applyAlignment="1">
      <alignment horizontal="right" vertical="center" wrapText="1"/>
    </xf>
    <xf numFmtId="0" fontId="2" fillId="7" borderId="14" xfId="0" applyFont="1" applyFill="1" applyBorder="1" applyAlignment="1">
      <alignment horizontal="right" vertical="center" wrapText="1"/>
    </xf>
    <xf numFmtId="0" fontId="2" fillId="7" borderId="15" xfId="0" applyFont="1" applyFill="1" applyBorder="1" applyAlignment="1">
      <alignment horizontal="right" vertical="center" wrapText="1"/>
    </xf>
    <xf numFmtId="0" fontId="2" fillId="6" borderId="6" xfId="0" applyFont="1" applyFill="1" applyBorder="1" applyAlignment="1">
      <alignment horizontal="center" vertical="center" wrapText="1"/>
    </xf>
    <xf numFmtId="0" fontId="2" fillId="6" borderId="7" xfId="0" applyFont="1" applyFill="1" applyBorder="1" applyAlignment="1">
      <alignment horizontal="center" vertical="center" wrapText="1"/>
    </xf>
    <xf numFmtId="0" fontId="25" fillId="5" borderId="6" xfId="0" applyFont="1" applyFill="1" applyBorder="1" applyAlignment="1">
      <alignment horizontal="center" vertical="center" wrapText="1"/>
    </xf>
    <xf numFmtId="0" fontId="25" fillId="5" borderId="7" xfId="0" applyFont="1" applyFill="1" applyBorder="1" applyAlignment="1">
      <alignment horizontal="center" vertical="center" wrapText="1"/>
    </xf>
    <xf numFmtId="0" fontId="25" fillId="5" borderId="8" xfId="0" applyFont="1" applyFill="1" applyBorder="1" applyAlignment="1">
      <alignment horizontal="center" vertical="center" wrapText="1"/>
    </xf>
  </cellXfs>
  <cellStyles count="8">
    <cellStyle name="Hiperlink" xfId="3" builtinId="8"/>
    <cellStyle name="Moeda" xfId="1" builtinId="4"/>
    <cellStyle name="Moeda 2" xfId="5" xr:uid="{00000000-0005-0000-0000-000002000000}"/>
    <cellStyle name="Normal" xfId="0" builtinId="0"/>
    <cellStyle name="Normal 2" xfId="4" xr:uid="{00000000-0005-0000-0000-000004000000}"/>
    <cellStyle name="Normal 4" xfId="6" xr:uid="{00000000-0005-0000-0000-000005000000}"/>
    <cellStyle name="Normal 5" xfId="7" xr:uid="{00000000-0005-0000-0000-000006000000}"/>
    <cellStyle name="Porcentagem" xfId="2" builtinId="5"/>
  </cellStyles>
  <dxfs count="0"/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57150</xdr:rowOff>
    </xdr:from>
    <xdr:to>
      <xdr:col>1</xdr:col>
      <xdr:colOff>554671</xdr:colOff>
      <xdr:row>1</xdr:row>
      <xdr:rowOff>272325</xdr:rowOff>
    </xdr:to>
    <xdr:pic>
      <xdr:nvPicPr>
        <xdr:cNvPr id="2" name="Imagem 1" descr="Logo da Prefeitura Municipal de Campinas">
          <a:extLst>
            <a:ext uri="{FF2B5EF4-FFF2-40B4-BE49-F238E27FC236}">
              <a16:creationId xmlns:a16="http://schemas.microsoft.com/office/drawing/2014/main" id="{1F27C0C3-CA4F-44B8-BC94-97E38DD638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57150"/>
          <a:ext cx="659446" cy="720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276225</xdr:colOff>
      <xdr:row>0</xdr:row>
      <xdr:rowOff>57150</xdr:rowOff>
    </xdr:from>
    <xdr:to>
      <xdr:col>1</xdr:col>
      <xdr:colOff>554671</xdr:colOff>
      <xdr:row>1</xdr:row>
      <xdr:rowOff>272325</xdr:rowOff>
    </xdr:to>
    <xdr:pic>
      <xdr:nvPicPr>
        <xdr:cNvPr id="2" name="Imagem 1" descr="Logo da Prefeitura Municipal de Campinas">
          <a:extLst>
            <a:ext uri="{FF2B5EF4-FFF2-40B4-BE49-F238E27FC236}">
              <a16:creationId xmlns:a16="http://schemas.microsoft.com/office/drawing/2014/main" id="{62C7919B-2B7C-44F8-ACAF-2982E117D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76225" y="57150"/>
          <a:ext cx="659446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53A345-A4A9-43A2-AC20-E461E3AF221A}">
  <dimension ref="A2:I8"/>
  <sheetViews>
    <sheetView workbookViewId="0">
      <selection activeCell="J4" sqref="J4"/>
    </sheetView>
  </sheetViews>
  <sheetFormatPr defaultRowHeight="15" x14ac:dyDescent="0.25"/>
  <cols>
    <col min="1" max="1" width="8.140625" customWidth="1"/>
    <col min="2" max="2" width="14.7109375" customWidth="1"/>
    <col min="3" max="3" width="41.140625" style="186" customWidth="1"/>
    <col min="4" max="4" width="17.85546875" customWidth="1"/>
    <col min="5" max="5" width="23.7109375" customWidth="1"/>
    <col min="6" max="6" width="20.140625" customWidth="1"/>
    <col min="7" max="7" width="18.140625" customWidth="1"/>
    <col min="8" max="9" width="19.140625" customWidth="1"/>
    <col min="10" max="10" width="14.7109375" customWidth="1"/>
    <col min="11" max="11" width="19.42578125" customWidth="1"/>
    <col min="12" max="12" width="18.140625" customWidth="1"/>
    <col min="13" max="13" width="14.28515625" customWidth="1"/>
    <col min="14" max="14" width="21.85546875" customWidth="1"/>
    <col min="15" max="15" width="17.28515625" customWidth="1"/>
    <col min="16" max="16" width="18" customWidth="1"/>
  </cols>
  <sheetData>
    <row r="2" spans="1:9" ht="47.25" x14ac:dyDescent="0.25">
      <c r="A2" s="191" t="s">
        <v>144</v>
      </c>
      <c r="B2" s="191" t="s">
        <v>145</v>
      </c>
      <c r="C2" s="191" t="s">
        <v>146</v>
      </c>
      <c r="D2" s="191" t="s">
        <v>147</v>
      </c>
      <c r="E2" s="191" t="s">
        <v>156</v>
      </c>
      <c r="F2" s="191" t="s">
        <v>153</v>
      </c>
      <c r="G2" s="191" t="s">
        <v>157</v>
      </c>
      <c r="H2" s="191" t="s">
        <v>154</v>
      </c>
      <c r="I2" s="191" t="s">
        <v>155</v>
      </c>
    </row>
    <row r="3" spans="1:9" ht="53.25" customHeight="1" x14ac:dyDescent="0.25">
      <c r="A3" s="182">
        <v>1</v>
      </c>
      <c r="B3" s="182">
        <v>159636</v>
      </c>
      <c r="C3" s="182" t="s">
        <v>148</v>
      </c>
      <c r="D3" s="182">
        <v>17</v>
      </c>
      <c r="E3" s="187"/>
      <c r="F3" s="183">
        <f>'MOTORISTA SEG A SAB'!E123</f>
        <v>0</v>
      </c>
      <c r="G3" s="183">
        <f>ROUND((F3+E3),2)</f>
        <v>0</v>
      </c>
      <c r="H3" s="183">
        <f>G3*D3</f>
        <v>0</v>
      </c>
      <c r="I3" s="183">
        <f>H3*12</f>
        <v>0</v>
      </c>
    </row>
    <row r="4" spans="1:9" ht="49.5" customHeight="1" x14ac:dyDescent="0.25">
      <c r="A4" s="182">
        <v>2</v>
      </c>
      <c r="B4" s="182">
        <v>163095</v>
      </c>
      <c r="C4" s="182" t="s">
        <v>149</v>
      </c>
      <c r="D4" s="182">
        <v>2</v>
      </c>
      <c r="E4" s="187"/>
      <c r="F4" s="183">
        <f>'MOTORISTA SEG A SEX'!E123</f>
        <v>0</v>
      </c>
      <c r="G4" s="183">
        <f>ROUND((F4+E4),2)</f>
        <v>0</v>
      </c>
      <c r="H4" s="183">
        <f>G4*D4</f>
        <v>0</v>
      </c>
      <c r="I4" s="183">
        <f t="shared" ref="I4:I7" si="0">H4*12</f>
        <v>0</v>
      </c>
    </row>
    <row r="5" spans="1:9" ht="48.75" customHeight="1" x14ac:dyDescent="0.25">
      <c r="A5" s="182">
        <v>3</v>
      </c>
      <c r="B5" s="182">
        <v>159637</v>
      </c>
      <c r="C5" s="182" t="s">
        <v>150</v>
      </c>
      <c r="D5" s="182">
        <v>6</v>
      </c>
      <c r="E5" s="187"/>
      <c r="F5" s="183">
        <f>'MOTORISTA SEG A SEX'!E123</f>
        <v>0</v>
      </c>
      <c r="G5" s="183">
        <f>ROUND((F5+E5),2)</f>
        <v>0</v>
      </c>
      <c r="H5" s="183">
        <f>G5*D5</f>
        <v>0</v>
      </c>
      <c r="I5" s="183">
        <f t="shared" si="0"/>
        <v>0</v>
      </c>
    </row>
    <row r="6" spans="1:9" ht="51" customHeight="1" x14ac:dyDescent="0.25">
      <c r="A6" s="182">
        <v>4</v>
      </c>
      <c r="B6" s="182">
        <v>159638</v>
      </c>
      <c r="C6" s="182" t="s">
        <v>151</v>
      </c>
      <c r="D6" s="182">
        <v>5</v>
      </c>
      <c r="E6" s="188"/>
      <c r="F6" s="183">
        <f>'MOTORISTA SEG A SAB'!E123</f>
        <v>0</v>
      </c>
      <c r="G6" s="183">
        <f>ROUND((F6+E6),2)</f>
        <v>0</v>
      </c>
      <c r="H6" s="183">
        <f>G6*D6</f>
        <v>0</v>
      </c>
      <c r="I6" s="183">
        <f t="shared" si="0"/>
        <v>0</v>
      </c>
    </row>
    <row r="7" spans="1:9" ht="50.25" customHeight="1" x14ac:dyDescent="0.25">
      <c r="A7" s="182">
        <v>5</v>
      </c>
      <c r="B7" s="182">
        <v>159639</v>
      </c>
      <c r="C7" s="182" t="s">
        <v>152</v>
      </c>
      <c r="D7" s="182">
        <v>4</v>
      </c>
      <c r="E7" s="187"/>
      <c r="F7" s="183">
        <f>'MOTORISTA SEG A SEX'!E123</f>
        <v>0</v>
      </c>
      <c r="G7" s="183">
        <f>ROUND((F7+E7),2)</f>
        <v>0</v>
      </c>
      <c r="H7" s="183">
        <f>G7*D7</f>
        <v>0</v>
      </c>
      <c r="I7" s="183">
        <f t="shared" si="0"/>
        <v>0</v>
      </c>
    </row>
    <row r="8" spans="1:9" ht="27.75" customHeight="1" x14ac:dyDescent="0.25">
      <c r="A8" s="184"/>
      <c r="B8" s="184"/>
      <c r="C8" s="185"/>
      <c r="D8" s="184"/>
      <c r="E8" s="184"/>
      <c r="F8" s="189"/>
      <c r="G8" s="190" t="s">
        <v>158</v>
      </c>
      <c r="H8" s="190">
        <f>SUM(H3:H7)</f>
        <v>0</v>
      </c>
      <c r="I8" s="190">
        <f>SUM(I3:I7)</f>
        <v>0</v>
      </c>
    </row>
  </sheetData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CZ124"/>
  <sheetViews>
    <sheetView showGridLines="0" view="pageBreakPreview" topLeftCell="A28" zoomScaleNormal="100" zoomScaleSheetLayoutView="100" zoomScalePageLayoutView="50" workbookViewId="0">
      <selection activeCell="G11" sqref="G11"/>
    </sheetView>
  </sheetViews>
  <sheetFormatPr defaultRowHeight="18" outlineLevelRow="2" x14ac:dyDescent="0.25"/>
  <cols>
    <col min="1" max="1" width="5.7109375" style="4" customWidth="1"/>
    <col min="2" max="2" width="60" style="4" customWidth="1"/>
    <col min="3" max="3" width="24.5703125" style="4" customWidth="1"/>
    <col min="4" max="4" width="25.7109375" style="4" customWidth="1"/>
    <col min="5" max="5" width="20.7109375" style="37" customWidth="1"/>
    <col min="6" max="6" width="48.7109375" style="1" customWidth="1"/>
    <col min="7" max="7" width="30.7109375" style="4" customWidth="1"/>
    <col min="8" max="8" width="47.42578125" style="4" customWidth="1"/>
    <col min="9" max="9" width="31.7109375" style="4" customWidth="1"/>
    <col min="10" max="251" width="9.140625" style="4"/>
    <col min="252" max="252" width="30.42578125" style="4" customWidth="1"/>
    <col min="253" max="253" width="3.85546875" style="4" bestFit="1" customWidth="1"/>
    <col min="254" max="254" width="9" style="4" customWidth="1"/>
    <col min="255" max="255" width="24.5703125" style="4" customWidth="1"/>
    <col min="256" max="256" width="20.42578125" style="4" customWidth="1"/>
    <col min="257" max="257" width="9.140625" style="4"/>
    <col min="258" max="258" width="27.7109375" style="4" customWidth="1"/>
    <col min="259" max="259" width="5.140625" style="4" bestFit="1" customWidth="1"/>
    <col min="260" max="260" width="15.5703125" style="4" customWidth="1"/>
    <col min="261" max="261" width="11.5703125" style="4" bestFit="1" customWidth="1"/>
    <col min="262" max="262" width="9.140625" style="4"/>
    <col min="263" max="263" width="12.7109375" style="4" bestFit="1" customWidth="1"/>
    <col min="264" max="264" width="11.42578125" style="4" bestFit="1" customWidth="1"/>
    <col min="265" max="507" width="9.140625" style="4"/>
    <col min="508" max="508" width="30.42578125" style="4" customWidth="1"/>
    <col min="509" max="509" width="3.85546875" style="4" bestFit="1" customWidth="1"/>
    <col min="510" max="510" width="9" style="4" customWidth="1"/>
    <col min="511" max="511" width="24.5703125" style="4" customWidth="1"/>
    <col min="512" max="512" width="20.42578125" style="4" customWidth="1"/>
    <col min="513" max="513" width="9.140625" style="4"/>
    <col min="514" max="514" width="27.7109375" style="4" customWidth="1"/>
    <col min="515" max="515" width="5.140625" style="4" bestFit="1" customWidth="1"/>
    <col min="516" max="516" width="15.5703125" style="4" customWidth="1"/>
    <col min="517" max="517" width="11.5703125" style="4" bestFit="1" customWidth="1"/>
    <col min="518" max="518" width="9.140625" style="4"/>
    <col min="519" max="519" width="12.7109375" style="4" bestFit="1" customWidth="1"/>
    <col min="520" max="520" width="11.42578125" style="4" bestFit="1" customWidth="1"/>
    <col min="521" max="763" width="9.140625" style="4"/>
    <col min="764" max="764" width="30.42578125" style="4" customWidth="1"/>
    <col min="765" max="765" width="3.85546875" style="4" bestFit="1" customWidth="1"/>
    <col min="766" max="766" width="9" style="4" customWidth="1"/>
    <col min="767" max="767" width="24.5703125" style="4" customWidth="1"/>
    <col min="768" max="768" width="20.42578125" style="4" customWidth="1"/>
    <col min="769" max="769" width="9.140625" style="4"/>
    <col min="770" max="770" width="27.7109375" style="4" customWidth="1"/>
    <col min="771" max="771" width="5.140625" style="4" bestFit="1" customWidth="1"/>
    <col min="772" max="772" width="15.5703125" style="4" customWidth="1"/>
    <col min="773" max="773" width="11.5703125" style="4" bestFit="1" customWidth="1"/>
    <col min="774" max="774" width="9.140625" style="4"/>
    <col min="775" max="775" width="12.7109375" style="4" bestFit="1" customWidth="1"/>
    <col min="776" max="776" width="11.42578125" style="4" bestFit="1" customWidth="1"/>
    <col min="777" max="1019" width="9.140625" style="4"/>
    <col min="1020" max="1020" width="30.42578125" style="4" customWidth="1"/>
    <col min="1021" max="1021" width="3.85546875" style="4" bestFit="1" customWidth="1"/>
    <col min="1022" max="1022" width="9" style="4" customWidth="1"/>
    <col min="1023" max="1023" width="24.5703125" style="4" customWidth="1"/>
    <col min="1024" max="1024" width="20.42578125" style="4" customWidth="1"/>
    <col min="1025" max="1025" width="9.140625" style="4"/>
    <col min="1026" max="1026" width="27.7109375" style="4" customWidth="1"/>
    <col min="1027" max="1027" width="5.140625" style="4" bestFit="1" customWidth="1"/>
    <col min="1028" max="1028" width="15.5703125" style="4" customWidth="1"/>
    <col min="1029" max="1029" width="11.5703125" style="4" bestFit="1" customWidth="1"/>
    <col min="1030" max="1030" width="9.140625" style="4"/>
    <col min="1031" max="1031" width="12.7109375" style="4" bestFit="1" customWidth="1"/>
    <col min="1032" max="1032" width="11.42578125" style="4" bestFit="1" customWidth="1"/>
    <col min="1033" max="1275" width="9.140625" style="4"/>
    <col min="1276" max="1276" width="30.42578125" style="4" customWidth="1"/>
    <col min="1277" max="1277" width="3.85546875" style="4" bestFit="1" customWidth="1"/>
    <col min="1278" max="1278" width="9" style="4" customWidth="1"/>
    <col min="1279" max="1279" width="24.5703125" style="4" customWidth="1"/>
    <col min="1280" max="1280" width="20.42578125" style="4" customWidth="1"/>
    <col min="1281" max="1281" width="9.140625" style="4"/>
    <col min="1282" max="1282" width="27.7109375" style="4" customWidth="1"/>
    <col min="1283" max="1283" width="5.140625" style="4" bestFit="1" customWidth="1"/>
    <col min="1284" max="1284" width="15.5703125" style="4" customWidth="1"/>
    <col min="1285" max="1285" width="11.5703125" style="4" bestFit="1" customWidth="1"/>
    <col min="1286" max="1286" width="9.140625" style="4"/>
    <col min="1287" max="1287" width="12.7109375" style="4" bestFit="1" customWidth="1"/>
    <col min="1288" max="1288" width="11.42578125" style="4" bestFit="1" customWidth="1"/>
    <col min="1289" max="1531" width="9.140625" style="4"/>
    <col min="1532" max="1532" width="30.42578125" style="4" customWidth="1"/>
    <col min="1533" max="1533" width="3.85546875" style="4" bestFit="1" customWidth="1"/>
    <col min="1534" max="1534" width="9" style="4" customWidth="1"/>
    <col min="1535" max="1535" width="24.5703125" style="4" customWidth="1"/>
    <col min="1536" max="1536" width="20.42578125" style="4" customWidth="1"/>
    <col min="1537" max="1537" width="9.140625" style="4"/>
    <col min="1538" max="1538" width="27.7109375" style="4" customWidth="1"/>
    <col min="1539" max="1539" width="5.140625" style="4" bestFit="1" customWidth="1"/>
    <col min="1540" max="1540" width="15.5703125" style="4" customWidth="1"/>
    <col min="1541" max="1541" width="11.5703125" style="4" bestFit="1" customWidth="1"/>
    <col min="1542" max="1542" width="9.140625" style="4"/>
    <col min="1543" max="1543" width="12.7109375" style="4" bestFit="1" customWidth="1"/>
    <col min="1544" max="1544" width="11.42578125" style="4" bestFit="1" customWidth="1"/>
    <col min="1545" max="1787" width="9.140625" style="4"/>
    <col min="1788" max="1788" width="30.42578125" style="4" customWidth="1"/>
    <col min="1789" max="1789" width="3.85546875" style="4" bestFit="1" customWidth="1"/>
    <col min="1790" max="1790" width="9" style="4" customWidth="1"/>
    <col min="1791" max="1791" width="24.5703125" style="4" customWidth="1"/>
    <col min="1792" max="1792" width="20.42578125" style="4" customWidth="1"/>
    <col min="1793" max="1793" width="9.140625" style="4"/>
    <col min="1794" max="1794" width="27.7109375" style="4" customWidth="1"/>
    <col min="1795" max="1795" width="5.140625" style="4" bestFit="1" customWidth="1"/>
    <col min="1796" max="1796" width="15.5703125" style="4" customWidth="1"/>
    <col min="1797" max="1797" width="11.5703125" style="4" bestFit="1" customWidth="1"/>
    <col min="1798" max="1798" width="9.140625" style="4"/>
    <col min="1799" max="1799" width="12.7109375" style="4" bestFit="1" customWidth="1"/>
    <col min="1800" max="1800" width="11.42578125" style="4" bestFit="1" customWidth="1"/>
    <col min="1801" max="2043" width="9.140625" style="4"/>
    <col min="2044" max="2044" width="30.42578125" style="4" customWidth="1"/>
    <col min="2045" max="2045" width="3.85546875" style="4" bestFit="1" customWidth="1"/>
    <col min="2046" max="2046" width="9" style="4" customWidth="1"/>
    <col min="2047" max="2047" width="24.5703125" style="4" customWidth="1"/>
    <col min="2048" max="2048" width="20.42578125" style="4" customWidth="1"/>
    <col min="2049" max="2049" width="9.140625" style="4"/>
    <col min="2050" max="2050" width="27.7109375" style="4" customWidth="1"/>
    <col min="2051" max="2051" width="5.140625" style="4" bestFit="1" customWidth="1"/>
    <col min="2052" max="2052" width="15.5703125" style="4" customWidth="1"/>
    <col min="2053" max="2053" width="11.5703125" style="4" bestFit="1" customWidth="1"/>
    <col min="2054" max="2054" width="9.140625" style="4"/>
    <col min="2055" max="2055" width="12.7109375" style="4" bestFit="1" customWidth="1"/>
    <col min="2056" max="2056" width="11.42578125" style="4" bestFit="1" customWidth="1"/>
    <col min="2057" max="2299" width="9.140625" style="4"/>
    <col min="2300" max="2300" width="30.42578125" style="4" customWidth="1"/>
    <col min="2301" max="2301" width="3.85546875" style="4" bestFit="1" customWidth="1"/>
    <col min="2302" max="2302" width="9" style="4" customWidth="1"/>
    <col min="2303" max="2303" width="24.5703125" style="4" customWidth="1"/>
    <col min="2304" max="2304" width="20.42578125" style="4" customWidth="1"/>
    <col min="2305" max="2305" width="9.140625" style="4"/>
    <col min="2306" max="2306" width="27.7109375" style="4" customWidth="1"/>
    <col min="2307" max="2307" width="5.140625" style="4" bestFit="1" customWidth="1"/>
    <col min="2308" max="2308" width="15.5703125" style="4" customWidth="1"/>
    <col min="2309" max="2309" width="11.5703125" style="4" bestFit="1" customWidth="1"/>
    <col min="2310" max="2310" width="9.140625" style="4"/>
    <col min="2311" max="2311" width="12.7109375" style="4" bestFit="1" customWidth="1"/>
    <col min="2312" max="2312" width="11.42578125" style="4" bestFit="1" customWidth="1"/>
    <col min="2313" max="2555" width="9.140625" style="4"/>
    <col min="2556" max="2556" width="30.42578125" style="4" customWidth="1"/>
    <col min="2557" max="2557" width="3.85546875" style="4" bestFit="1" customWidth="1"/>
    <col min="2558" max="2558" width="9" style="4" customWidth="1"/>
    <col min="2559" max="2559" width="24.5703125" style="4" customWidth="1"/>
    <col min="2560" max="2560" width="20.42578125" style="4" customWidth="1"/>
    <col min="2561" max="2561" width="9.140625" style="4"/>
    <col min="2562" max="2562" width="27.7109375" style="4" customWidth="1"/>
    <col min="2563" max="2563" width="5.140625" style="4" bestFit="1" customWidth="1"/>
    <col min="2564" max="2564" width="15.5703125" style="4" customWidth="1"/>
    <col min="2565" max="2565" width="11.5703125" style="4" bestFit="1" customWidth="1"/>
    <col min="2566" max="2566" width="9.140625" style="4"/>
    <col min="2567" max="2567" width="12.7109375" style="4" bestFit="1" customWidth="1"/>
    <col min="2568" max="2568" width="11.42578125" style="4" bestFit="1" customWidth="1"/>
    <col min="2569" max="2811" width="9.140625" style="4"/>
    <col min="2812" max="2812" width="30.42578125" style="4" customWidth="1"/>
    <col min="2813" max="2813" width="3.85546875" style="4" bestFit="1" customWidth="1"/>
    <col min="2814" max="2814" width="9" style="4" customWidth="1"/>
    <col min="2815" max="2815" width="24.5703125" style="4" customWidth="1"/>
    <col min="2816" max="2816" width="20.42578125" style="4" customWidth="1"/>
    <col min="2817" max="2817" width="9.140625" style="4"/>
    <col min="2818" max="2818" width="27.7109375" style="4" customWidth="1"/>
    <col min="2819" max="2819" width="5.140625" style="4" bestFit="1" customWidth="1"/>
    <col min="2820" max="2820" width="15.5703125" style="4" customWidth="1"/>
    <col min="2821" max="2821" width="11.5703125" style="4" bestFit="1" customWidth="1"/>
    <col min="2822" max="2822" width="9.140625" style="4"/>
    <col min="2823" max="2823" width="12.7109375" style="4" bestFit="1" customWidth="1"/>
    <col min="2824" max="2824" width="11.42578125" style="4" bestFit="1" customWidth="1"/>
    <col min="2825" max="3067" width="9.140625" style="4"/>
    <col min="3068" max="3068" width="30.42578125" style="4" customWidth="1"/>
    <col min="3069" max="3069" width="3.85546875" style="4" bestFit="1" customWidth="1"/>
    <col min="3070" max="3070" width="9" style="4" customWidth="1"/>
    <col min="3071" max="3071" width="24.5703125" style="4" customWidth="1"/>
    <col min="3072" max="3072" width="20.42578125" style="4" customWidth="1"/>
    <col min="3073" max="3073" width="9.140625" style="4"/>
    <col min="3074" max="3074" width="27.7109375" style="4" customWidth="1"/>
    <col min="3075" max="3075" width="5.140625" style="4" bestFit="1" customWidth="1"/>
    <col min="3076" max="3076" width="15.5703125" style="4" customWidth="1"/>
    <col min="3077" max="3077" width="11.5703125" style="4" bestFit="1" customWidth="1"/>
    <col min="3078" max="3078" width="9.140625" style="4"/>
    <col min="3079" max="3079" width="12.7109375" style="4" bestFit="1" customWidth="1"/>
    <col min="3080" max="3080" width="11.42578125" style="4" bestFit="1" customWidth="1"/>
    <col min="3081" max="3323" width="9.140625" style="4"/>
    <col min="3324" max="3324" width="30.42578125" style="4" customWidth="1"/>
    <col min="3325" max="3325" width="3.85546875" style="4" bestFit="1" customWidth="1"/>
    <col min="3326" max="3326" width="9" style="4" customWidth="1"/>
    <col min="3327" max="3327" width="24.5703125" style="4" customWidth="1"/>
    <col min="3328" max="3328" width="20.42578125" style="4" customWidth="1"/>
    <col min="3329" max="3329" width="9.140625" style="4"/>
    <col min="3330" max="3330" width="27.7109375" style="4" customWidth="1"/>
    <col min="3331" max="3331" width="5.140625" style="4" bestFit="1" customWidth="1"/>
    <col min="3332" max="3332" width="15.5703125" style="4" customWidth="1"/>
    <col min="3333" max="3333" width="11.5703125" style="4" bestFit="1" customWidth="1"/>
    <col min="3334" max="3334" width="9.140625" style="4"/>
    <col min="3335" max="3335" width="12.7109375" style="4" bestFit="1" customWidth="1"/>
    <col min="3336" max="3336" width="11.42578125" style="4" bestFit="1" customWidth="1"/>
    <col min="3337" max="3579" width="9.140625" style="4"/>
    <col min="3580" max="3580" width="30.42578125" style="4" customWidth="1"/>
    <col min="3581" max="3581" width="3.85546875" style="4" bestFit="1" customWidth="1"/>
    <col min="3582" max="3582" width="9" style="4" customWidth="1"/>
    <col min="3583" max="3583" width="24.5703125" style="4" customWidth="1"/>
    <col min="3584" max="3584" width="20.42578125" style="4" customWidth="1"/>
    <col min="3585" max="3585" width="9.140625" style="4"/>
    <col min="3586" max="3586" width="27.7109375" style="4" customWidth="1"/>
    <col min="3587" max="3587" width="5.140625" style="4" bestFit="1" customWidth="1"/>
    <col min="3588" max="3588" width="15.5703125" style="4" customWidth="1"/>
    <col min="3589" max="3589" width="11.5703125" style="4" bestFit="1" customWidth="1"/>
    <col min="3590" max="3590" width="9.140625" style="4"/>
    <col min="3591" max="3591" width="12.7109375" style="4" bestFit="1" customWidth="1"/>
    <col min="3592" max="3592" width="11.42578125" style="4" bestFit="1" customWidth="1"/>
    <col min="3593" max="3835" width="9.140625" style="4"/>
    <col min="3836" max="3836" width="30.42578125" style="4" customWidth="1"/>
    <col min="3837" max="3837" width="3.85546875" style="4" bestFit="1" customWidth="1"/>
    <col min="3838" max="3838" width="9" style="4" customWidth="1"/>
    <col min="3839" max="3839" width="24.5703125" style="4" customWidth="1"/>
    <col min="3840" max="3840" width="20.42578125" style="4" customWidth="1"/>
    <col min="3841" max="3841" width="9.140625" style="4"/>
    <col min="3842" max="3842" width="27.7109375" style="4" customWidth="1"/>
    <col min="3843" max="3843" width="5.140625" style="4" bestFit="1" customWidth="1"/>
    <col min="3844" max="3844" width="15.5703125" style="4" customWidth="1"/>
    <col min="3845" max="3845" width="11.5703125" style="4" bestFit="1" customWidth="1"/>
    <col min="3846" max="3846" width="9.140625" style="4"/>
    <col min="3847" max="3847" width="12.7109375" style="4" bestFit="1" customWidth="1"/>
    <col min="3848" max="3848" width="11.42578125" style="4" bestFit="1" customWidth="1"/>
    <col min="3849" max="4091" width="9.140625" style="4"/>
    <col min="4092" max="4092" width="30.42578125" style="4" customWidth="1"/>
    <col min="4093" max="4093" width="3.85546875" style="4" bestFit="1" customWidth="1"/>
    <col min="4094" max="4094" width="9" style="4" customWidth="1"/>
    <col min="4095" max="4095" width="24.5703125" style="4" customWidth="1"/>
    <col min="4096" max="4096" width="20.42578125" style="4" customWidth="1"/>
    <col min="4097" max="4097" width="9.140625" style="4"/>
    <col min="4098" max="4098" width="27.7109375" style="4" customWidth="1"/>
    <col min="4099" max="4099" width="5.140625" style="4" bestFit="1" customWidth="1"/>
    <col min="4100" max="4100" width="15.5703125" style="4" customWidth="1"/>
    <col min="4101" max="4101" width="11.5703125" style="4" bestFit="1" customWidth="1"/>
    <col min="4102" max="4102" width="9.140625" style="4"/>
    <col min="4103" max="4103" width="12.7109375" style="4" bestFit="1" customWidth="1"/>
    <col min="4104" max="4104" width="11.42578125" style="4" bestFit="1" customWidth="1"/>
    <col min="4105" max="4347" width="9.140625" style="4"/>
    <col min="4348" max="4348" width="30.42578125" style="4" customWidth="1"/>
    <col min="4349" max="4349" width="3.85546875" style="4" bestFit="1" customWidth="1"/>
    <col min="4350" max="4350" width="9" style="4" customWidth="1"/>
    <col min="4351" max="4351" width="24.5703125" style="4" customWidth="1"/>
    <col min="4352" max="4352" width="20.42578125" style="4" customWidth="1"/>
    <col min="4353" max="4353" width="9.140625" style="4"/>
    <col min="4354" max="4354" width="27.7109375" style="4" customWidth="1"/>
    <col min="4355" max="4355" width="5.140625" style="4" bestFit="1" customWidth="1"/>
    <col min="4356" max="4356" width="15.5703125" style="4" customWidth="1"/>
    <col min="4357" max="4357" width="11.5703125" style="4" bestFit="1" customWidth="1"/>
    <col min="4358" max="4358" width="9.140625" style="4"/>
    <col min="4359" max="4359" width="12.7109375" style="4" bestFit="1" customWidth="1"/>
    <col min="4360" max="4360" width="11.42578125" style="4" bestFit="1" customWidth="1"/>
    <col min="4361" max="4603" width="9.140625" style="4"/>
    <col min="4604" max="4604" width="30.42578125" style="4" customWidth="1"/>
    <col min="4605" max="4605" width="3.85546875" style="4" bestFit="1" customWidth="1"/>
    <col min="4606" max="4606" width="9" style="4" customWidth="1"/>
    <col min="4607" max="4607" width="24.5703125" style="4" customWidth="1"/>
    <col min="4608" max="4608" width="20.42578125" style="4" customWidth="1"/>
    <col min="4609" max="4609" width="9.140625" style="4"/>
    <col min="4610" max="4610" width="27.7109375" style="4" customWidth="1"/>
    <col min="4611" max="4611" width="5.140625" style="4" bestFit="1" customWidth="1"/>
    <col min="4612" max="4612" width="15.5703125" style="4" customWidth="1"/>
    <col min="4613" max="4613" width="11.5703125" style="4" bestFit="1" customWidth="1"/>
    <col min="4614" max="4614" width="9.140625" style="4"/>
    <col min="4615" max="4615" width="12.7109375" style="4" bestFit="1" customWidth="1"/>
    <col min="4616" max="4616" width="11.42578125" style="4" bestFit="1" customWidth="1"/>
    <col min="4617" max="4859" width="9.140625" style="4"/>
    <col min="4860" max="4860" width="30.42578125" style="4" customWidth="1"/>
    <col min="4861" max="4861" width="3.85546875" style="4" bestFit="1" customWidth="1"/>
    <col min="4862" max="4862" width="9" style="4" customWidth="1"/>
    <col min="4863" max="4863" width="24.5703125" style="4" customWidth="1"/>
    <col min="4864" max="4864" width="20.42578125" style="4" customWidth="1"/>
    <col min="4865" max="4865" width="9.140625" style="4"/>
    <col min="4866" max="4866" width="27.7109375" style="4" customWidth="1"/>
    <col min="4867" max="4867" width="5.140625" style="4" bestFit="1" customWidth="1"/>
    <col min="4868" max="4868" width="15.5703125" style="4" customWidth="1"/>
    <col min="4869" max="4869" width="11.5703125" style="4" bestFit="1" customWidth="1"/>
    <col min="4870" max="4870" width="9.140625" style="4"/>
    <col min="4871" max="4871" width="12.7109375" style="4" bestFit="1" customWidth="1"/>
    <col min="4872" max="4872" width="11.42578125" style="4" bestFit="1" customWidth="1"/>
    <col min="4873" max="5115" width="9.140625" style="4"/>
    <col min="5116" max="5116" width="30.42578125" style="4" customWidth="1"/>
    <col min="5117" max="5117" width="3.85546875" style="4" bestFit="1" customWidth="1"/>
    <col min="5118" max="5118" width="9" style="4" customWidth="1"/>
    <col min="5119" max="5119" width="24.5703125" style="4" customWidth="1"/>
    <col min="5120" max="5120" width="20.42578125" style="4" customWidth="1"/>
    <col min="5121" max="5121" width="9.140625" style="4"/>
    <col min="5122" max="5122" width="27.7109375" style="4" customWidth="1"/>
    <col min="5123" max="5123" width="5.140625" style="4" bestFit="1" customWidth="1"/>
    <col min="5124" max="5124" width="15.5703125" style="4" customWidth="1"/>
    <col min="5125" max="5125" width="11.5703125" style="4" bestFit="1" customWidth="1"/>
    <col min="5126" max="5126" width="9.140625" style="4"/>
    <col min="5127" max="5127" width="12.7109375" style="4" bestFit="1" customWidth="1"/>
    <col min="5128" max="5128" width="11.42578125" style="4" bestFit="1" customWidth="1"/>
    <col min="5129" max="5371" width="9.140625" style="4"/>
    <col min="5372" max="5372" width="30.42578125" style="4" customWidth="1"/>
    <col min="5373" max="5373" width="3.85546875" style="4" bestFit="1" customWidth="1"/>
    <col min="5374" max="5374" width="9" style="4" customWidth="1"/>
    <col min="5375" max="5375" width="24.5703125" style="4" customWidth="1"/>
    <col min="5376" max="5376" width="20.42578125" style="4" customWidth="1"/>
    <col min="5377" max="5377" width="9.140625" style="4"/>
    <col min="5378" max="5378" width="27.7109375" style="4" customWidth="1"/>
    <col min="5379" max="5379" width="5.140625" style="4" bestFit="1" customWidth="1"/>
    <col min="5380" max="5380" width="15.5703125" style="4" customWidth="1"/>
    <col min="5381" max="5381" width="11.5703125" style="4" bestFit="1" customWidth="1"/>
    <col min="5382" max="5382" width="9.140625" style="4"/>
    <col min="5383" max="5383" width="12.7109375" style="4" bestFit="1" customWidth="1"/>
    <col min="5384" max="5384" width="11.42578125" style="4" bestFit="1" customWidth="1"/>
    <col min="5385" max="5627" width="9.140625" style="4"/>
    <col min="5628" max="5628" width="30.42578125" style="4" customWidth="1"/>
    <col min="5629" max="5629" width="3.85546875" style="4" bestFit="1" customWidth="1"/>
    <col min="5630" max="5630" width="9" style="4" customWidth="1"/>
    <col min="5631" max="5631" width="24.5703125" style="4" customWidth="1"/>
    <col min="5632" max="5632" width="20.42578125" style="4" customWidth="1"/>
    <col min="5633" max="5633" width="9.140625" style="4"/>
    <col min="5634" max="5634" width="27.7109375" style="4" customWidth="1"/>
    <col min="5635" max="5635" width="5.140625" style="4" bestFit="1" customWidth="1"/>
    <col min="5636" max="5636" width="15.5703125" style="4" customWidth="1"/>
    <col min="5637" max="5637" width="11.5703125" style="4" bestFit="1" customWidth="1"/>
    <col min="5638" max="5638" width="9.140625" style="4"/>
    <col min="5639" max="5639" width="12.7109375" style="4" bestFit="1" customWidth="1"/>
    <col min="5640" max="5640" width="11.42578125" style="4" bestFit="1" customWidth="1"/>
    <col min="5641" max="5883" width="9.140625" style="4"/>
    <col min="5884" max="5884" width="30.42578125" style="4" customWidth="1"/>
    <col min="5885" max="5885" width="3.85546875" style="4" bestFit="1" customWidth="1"/>
    <col min="5886" max="5886" width="9" style="4" customWidth="1"/>
    <col min="5887" max="5887" width="24.5703125" style="4" customWidth="1"/>
    <col min="5888" max="5888" width="20.42578125" style="4" customWidth="1"/>
    <col min="5889" max="5889" width="9.140625" style="4"/>
    <col min="5890" max="5890" width="27.7109375" style="4" customWidth="1"/>
    <col min="5891" max="5891" width="5.140625" style="4" bestFit="1" customWidth="1"/>
    <col min="5892" max="5892" width="15.5703125" style="4" customWidth="1"/>
    <col min="5893" max="5893" width="11.5703125" style="4" bestFit="1" customWidth="1"/>
    <col min="5894" max="5894" width="9.140625" style="4"/>
    <col min="5895" max="5895" width="12.7109375" style="4" bestFit="1" customWidth="1"/>
    <col min="5896" max="5896" width="11.42578125" style="4" bestFit="1" customWidth="1"/>
    <col min="5897" max="6139" width="9.140625" style="4"/>
    <col min="6140" max="6140" width="30.42578125" style="4" customWidth="1"/>
    <col min="6141" max="6141" width="3.85546875" style="4" bestFit="1" customWidth="1"/>
    <col min="6142" max="6142" width="9" style="4" customWidth="1"/>
    <col min="6143" max="6143" width="24.5703125" style="4" customWidth="1"/>
    <col min="6144" max="6144" width="20.42578125" style="4" customWidth="1"/>
    <col min="6145" max="6145" width="9.140625" style="4"/>
    <col min="6146" max="6146" width="27.7109375" style="4" customWidth="1"/>
    <col min="6147" max="6147" width="5.140625" style="4" bestFit="1" customWidth="1"/>
    <col min="6148" max="6148" width="15.5703125" style="4" customWidth="1"/>
    <col min="6149" max="6149" width="11.5703125" style="4" bestFit="1" customWidth="1"/>
    <col min="6150" max="6150" width="9.140625" style="4"/>
    <col min="6151" max="6151" width="12.7109375" style="4" bestFit="1" customWidth="1"/>
    <col min="6152" max="6152" width="11.42578125" style="4" bestFit="1" customWidth="1"/>
    <col min="6153" max="6395" width="9.140625" style="4"/>
    <col min="6396" max="6396" width="30.42578125" style="4" customWidth="1"/>
    <col min="6397" max="6397" width="3.85546875" style="4" bestFit="1" customWidth="1"/>
    <col min="6398" max="6398" width="9" style="4" customWidth="1"/>
    <col min="6399" max="6399" width="24.5703125" style="4" customWidth="1"/>
    <col min="6400" max="6400" width="20.42578125" style="4" customWidth="1"/>
    <col min="6401" max="6401" width="9.140625" style="4"/>
    <col min="6402" max="6402" width="27.7109375" style="4" customWidth="1"/>
    <col min="6403" max="6403" width="5.140625" style="4" bestFit="1" customWidth="1"/>
    <col min="6404" max="6404" width="15.5703125" style="4" customWidth="1"/>
    <col min="6405" max="6405" width="11.5703125" style="4" bestFit="1" customWidth="1"/>
    <col min="6406" max="6406" width="9.140625" style="4"/>
    <col min="6407" max="6407" width="12.7109375" style="4" bestFit="1" customWidth="1"/>
    <col min="6408" max="6408" width="11.42578125" style="4" bestFit="1" customWidth="1"/>
    <col min="6409" max="6651" width="9.140625" style="4"/>
    <col min="6652" max="6652" width="30.42578125" style="4" customWidth="1"/>
    <col min="6653" max="6653" width="3.85546875" style="4" bestFit="1" customWidth="1"/>
    <col min="6654" max="6654" width="9" style="4" customWidth="1"/>
    <col min="6655" max="6655" width="24.5703125" style="4" customWidth="1"/>
    <col min="6656" max="6656" width="20.42578125" style="4" customWidth="1"/>
    <col min="6657" max="6657" width="9.140625" style="4"/>
    <col min="6658" max="6658" width="27.7109375" style="4" customWidth="1"/>
    <col min="6659" max="6659" width="5.140625" style="4" bestFit="1" customWidth="1"/>
    <col min="6660" max="6660" width="15.5703125" style="4" customWidth="1"/>
    <col min="6661" max="6661" width="11.5703125" style="4" bestFit="1" customWidth="1"/>
    <col min="6662" max="6662" width="9.140625" style="4"/>
    <col min="6663" max="6663" width="12.7109375" style="4" bestFit="1" customWidth="1"/>
    <col min="6664" max="6664" width="11.42578125" style="4" bestFit="1" customWidth="1"/>
    <col min="6665" max="6907" width="9.140625" style="4"/>
    <col min="6908" max="6908" width="30.42578125" style="4" customWidth="1"/>
    <col min="6909" max="6909" width="3.85546875" style="4" bestFit="1" customWidth="1"/>
    <col min="6910" max="6910" width="9" style="4" customWidth="1"/>
    <col min="6911" max="6911" width="24.5703125" style="4" customWidth="1"/>
    <col min="6912" max="6912" width="20.42578125" style="4" customWidth="1"/>
    <col min="6913" max="6913" width="9.140625" style="4"/>
    <col min="6914" max="6914" width="27.7109375" style="4" customWidth="1"/>
    <col min="6915" max="6915" width="5.140625" style="4" bestFit="1" customWidth="1"/>
    <col min="6916" max="6916" width="15.5703125" style="4" customWidth="1"/>
    <col min="6917" max="6917" width="11.5703125" style="4" bestFit="1" customWidth="1"/>
    <col min="6918" max="6918" width="9.140625" style="4"/>
    <col min="6919" max="6919" width="12.7109375" style="4" bestFit="1" customWidth="1"/>
    <col min="6920" max="6920" width="11.42578125" style="4" bestFit="1" customWidth="1"/>
    <col min="6921" max="7163" width="9.140625" style="4"/>
    <col min="7164" max="7164" width="30.42578125" style="4" customWidth="1"/>
    <col min="7165" max="7165" width="3.85546875" style="4" bestFit="1" customWidth="1"/>
    <col min="7166" max="7166" width="9" style="4" customWidth="1"/>
    <col min="7167" max="7167" width="24.5703125" style="4" customWidth="1"/>
    <col min="7168" max="7168" width="20.42578125" style="4" customWidth="1"/>
    <col min="7169" max="7169" width="9.140625" style="4"/>
    <col min="7170" max="7170" width="27.7109375" style="4" customWidth="1"/>
    <col min="7171" max="7171" width="5.140625" style="4" bestFit="1" customWidth="1"/>
    <col min="7172" max="7172" width="15.5703125" style="4" customWidth="1"/>
    <col min="7173" max="7173" width="11.5703125" style="4" bestFit="1" customWidth="1"/>
    <col min="7174" max="7174" width="9.140625" style="4"/>
    <col min="7175" max="7175" width="12.7109375" style="4" bestFit="1" customWidth="1"/>
    <col min="7176" max="7176" width="11.42578125" style="4" bestFit="1" customWidth="1"/>
    <col min="7177" max="7419" width="9.140625" style="4"/>
    <col min="7420" max="7420" width="30.42578125" style="4" customWidth="1"/>
    <col min="7421" max="7421" width="3.85546875" style="4" bestFit="1" customWidth="1"/>
    <col min="7422" max="7422" width="9" style="4" customWidth="1"/>
    <col min="7423" max="7423" width="24.5703125" style="4" customWidth="1"/>
    <col min="7424" max="7424" width="20.42578125" style="4" customWidth="1"/>
    <col min="7425" max="7425" width="9.140625" style="4"/>
    <col min="7426" max="7426" width="27.7109375" style="4" customWidth="1"/>
    <col min="7427" max="7427" width="5.140625" style="4" bestFit="1" customWidth="1"/>
    <col min="7428" max="7428" width="15.5703125" style="4" customWidth="1"/>
    <col min="7429" max="7429" width="11.5703125" style="4" bestFit="1" customWidth="1"/>
    <col min="7430" max="7430" width="9.140625" style="4"/>
    <col min="7431" max="7431" width="12.7109375" style="4" bestFit="1" customWidth="1"/>
    <col min="7432" max="7432" width="11.42578125" style="4" bestFit="1" customWidth="1"/>
    <col min="7433" max="7675" width="9.140625" style="4"/>
    <col min="7676" max="7676" width="30.42578125" style="4" customWidth="1"/>
    <col min="7677" max="7677" width="3.85546875" style="4" bestFit="1" customWidth="1"/>
    <col min="7678" max="7678" width="9" style="4" customWidth="1"/>
    <col min="7679" max="7679" width="24.5703125" style="4" customWidth="1"/>
    <col min="7680" max="7680" width="20.42578125" style="4" customWidth="1"/>
    <col min="7681" max="7681" width="9.140625" style="4"/>
    <col min="7682" max="7682" width="27.7109375" style="4" customWidth="1"/>
    <col min="7683" max="7683" width="5.140625" style="4" bestFit="1" customWidth="1"/>
    <col min="7684" max="7684" width="15.5703125" style="4" customWidth="1"/>
    <col min="7685" max="7685" width="11.5703125" style="4" bestFit="1" customWidth="1"/>
    <col min="7686" max="7686" width="9.140625" style="4"/>
    <col min="7687" max="7687" width="12.7109375" style="4" bestFit="1" customWidth="1"/>
    <col min="7688" max="7688" width="11.42578125" style="4" bestFit="1" customWidth="1"/>
    <col min="7689" max="7931" width="9.140625" style="4"/>
    <col min="7932" max="7932" width="30.42578125" style="4" customWidth="1"/>
    <col min="7933" max="7933" width="3.85546875" style="4" bestFit="1" customWidth="1"/>
    <col min="7934" max="7934" width="9" style="4" customWidth="1"/>
    <col min="7935" max="7935" width="24.5703125" style="4" customWidth="1"/>
    <col min="7936" max="7936" width="20.42578125" style="4" customWidth="1"/>
    <col min="7937" max="7937" width="9.140625" style="4"/>
    <col min="7938" max="7938" width="27.7109375" style="4" customWidth="1"/>
    <col min="7939" max="7939" width="5.140625" style="4" bestFit="1" customWidth="1"/>
    <col min="7940" max="7940" width="15.5703125" style="4" customWidth="1"/>
    <col min="7941" max="7941" width="11.5703125" style="4" bestFit="1" customWidth="1"/>
    <col min="7942" max="7942" width="9.140625" style="4"/>
    <col min="7943" max="7943" width="12.7109375" style="4" bestFit="1" customWidth="1"/>
    <col min="7944" max="7944" width="11.42578125" style="4" bestFit="1" customWidth="1"/>
    <col min="7945" max="8187" width="9.140625" style="4"/>
    <col min="8188" max="8188" width="30.42578125" style="4" customWidth="1"/>
    <col min="8189" max="8189" width="3.85546875" style="4" bestFit="1" customWidth="1"/>
    <col min="8190" max="8190" width="9" style="4" customWidth="1"/>
    <col min="8191" max="8191" width="24.5703125" style="4" customWidth="1"/>
    <col min="8192" max="8192" width="20.42578125" style="4" customWidth="1"/>
    <col min="8193" max="8193" width="9.140625" style="4"/>
    <col min="8194" max="8194" width="27.7109375" style="4" customWidth="1"/>
    <col min="8195" max="8195" width="5.140625" style="4" bestFit="1" customWidth="1"/>
    <col min="8196" max="8196" width="15.5703125" style="4" customWidth="1"/>
    <col min="8197" max="8197" width="11.5703125" style="4" bestFit="1" customWidth="1"/>
    <col min="8198" max="8198" width="9.140625" style="4"/>
    <col min="8199" max="8199" width="12.7109375" style="4" bestFit="1" customWidth="1"/>
    <col min="8200" max="8200" width="11.42578125" style="4" bestFit="1" customWidth="1"/>
    <col min="8201" max="8443" width="9.140625" style="4"/>
    <col min="8444" max="8444" width="30.42578125" style="4" customWidth="1"/>
    <col min="8445" max="8445" width="3.85546875" style="4" bestFit="1" customWidth="1"/>
    <col min="8446" max="8446" width="9" style="4" customWidth="1"/>
    <col min="8447" max="8447" width="24.5703125" style="4" customWidth="1"/>
    <col min="8448" max="8448" width="20.42578125" style="4" customWidth="1"/>
    <col min="8449" max="8449" width="9.140625" style="4"/>
    <col min="8450" max="8450" width="27.7109375" style="4" customWidth="1"/>
    <col min="8451" max="8451" width="5.140625" style="4" bestFit="1" customWidth="1"/>
    <col min="8452" max="8452" width="15.5703125" style="4" customWidth="1"/>
    <col min="8453" max="8453" width="11.5703125" style="4" bestFit="1" customWidth="1"/>
    <col min="8454" max="8454" width="9.140625" style="4"/>
    <col min="8455" max="8455" width="12.7109375" style="4" bestFit="1" customWidth="1"/>
    <col min="8456" max="8456" width="11.42578125" style="4" bestFit="1" customWidth="1"/>
    <col min="8457" max="8699" width="9.140625" style="4"/>
    <col min="8700" max="8700" width="30.42578125" style="4" customWidth="1"/>
    <col min="8701" max="8701" width="3.85546875" style="4" bestFit="1" customWidth="1"/>
    <col min="8702" max="8702" width="9" style="4" customWidth="1"/>
    <col min="8703" max="8703" width="24.5703125" style="4" customWidth="1"/>
    <col min="8704" max="8704" width="20.42578125" style="4" customWidth="1"/>
    <col min="8705" max="8705" width="9.140625" style="4"/>
    <col min="8706" max="8706" width="27.7109375" style="4" customWidth="1"/>
    <col min="8707" max="8707" width="5.140625" style="4" bestFit="1" customWidth="1"/>
    <col min="8708" max="8708" width="15.5703125" style="4" customWidth="1"/>
    <col min="8709" max="8709" width="11.5703125" style="4" bestFit="1" customWidth="1"/>
    <col min="8710" max="8710" width="9.140625" style="4"/>
    <col min="8711" max="8711" width="12.7109375" style="4" bestFit="1" customWidth="1"/>
    <col min="8712" max="8712" width="11.42578125" style="4" bestFit="1" customWidth="1"/>
    <col min="8713" max="8955" width="9.140625" style="4"/>
    <col min="8956" max="8956" width="30.42578125" style="4" customWidth="1"/>
    <col min="8957" max="8957" width="3.85546875" style="4" bestFit="1" customWidth="1"/>
    <col min="8958" max="8958" width="9" style="4" customWidth="1"/>
    <col min="8959" max="8959" width="24.5703125" style="4" customWidth="1"/>
    <col min="8960" max="8960" width="20.42578125" style="4" customWidth="1"/>
    <col min="8961" max="8961" width="9.140625" style="4"/>
    <col min="8962" max="8962" width="27.7109375" style="4" customWidth="1"/>
    <col min="8963" max="8963" width="5.140625" style="4" bestFit="1" customWidth="1"/>
    <col min="8964" max="8964" width="15.5703125" style="4" customWidth="1"/>
    <col min="8965" max="8965" width="11.5703125" style="4" bestFit="1" customWidth="1"/>
    <col min="8966" max="8966" width="9.140625" style="4"/>
    <col min="8967" max="8967" width="12.7109375" style="4" bestFit="1" customWidth="1"/>
    <col min="8968" max="8968" width="11.42578125" style="4" bestFit="1" customWidth="1"/>
    <col min="8969" max="9211" width="9.140625" style="4"/>
    <col min="9212" max="9212" width="30.42578125" style="4" customWidth="1"/>
    <col min="9213" max="9213" width="3.85546875" style="4" bestFit="1" customWidth="1"/>
    <col min="9214" max="9214" width="9" style="4" customWidth="1"/>
    <col min="9215" max="9215" width="24.5703125" style="4" customWidth="1"/>
    <col min="9216" max="9216" width="20.42578125" style="4" customWidth="1"/>
    <col min="9217" max="9217" width="9.140625" style="4"/>
    <col min="9218" max="9218" width="27.7109375" style="4" customWidth="1"/>
    <col min="9219" max="9219" width="5.140625" style="4" bestFit="1" customWidth="1"/>
    <col min="9220" max="9220" width="15.5703125" style="4" customWidth="1"/>
    <col min="9221" max="9221" width="11.5703125" style="4" bestFit="1" customWidth="1"/>
    <col min="9222" max="9222" width="9.140625" style="4"/>
    <col min="9223" max="9223" width="12.7109375" style="4" bestFit="1" customWidth="1"/>
    <col min="9224" max="9224" width="11.42578125" style="4" bestFit="1" customWidth="1"/>
    <col min="9225" max="9467" width="9.140625" style="4"/>
    <col min="9468" max="9468" width="30.42578125" style="4" customWidth="1"/>
    <col min="9469" max="9469" width="3.85546875" style="4" bestFit="1" customWidth="1"/>
    <col min="9470" max="9470" width="9" style="4" customWidth="1"/>
    <col min="9471" max="9471" width="24.5703125" style="4" customWidth="1"/>
    <col min="9472" max="9472" width="20.42578125" style="4" customWidth="1"/>
    <col min="9473" max="9473" width="9.140625" style="4"/>
    <col min="9474" max="9474" width="27.7109375" style="4" customWidth="1"/>
    <col min="9475" max="9475" width="5.140625" style="4" bestFit="1" customWidth="1"/>
    <col min="9476" max="9476" width="15.5703125" style="4" customWidth="1"/>
    <col min="9477" max="9477" width="11.5703125" style="4" bestFit="1" customWidth="1"/>
    <col min="9478" max="9478" width="9.140625" style="4"/>
    <col min="9479" max="9479" width="12.7109375" style="4" bestFit="1" customWidth="1"/>
    <col min="9480" max="9480" width="11.42578125" style="4" bestFit="1" customWidth="1"/>
    <col min="9481" max="9723" width="9.140625" style="4"/>
    <col min="9724" max="9724" width="30.42578125" style="4" customWidth="1"/>
    <col min="9725" max="9725" width="3.85546875" style="4" bestFit="1" customWidth="1"/>
    <col min="9726" max="9726" width="9" style="4" customWidth="1"/>
    <col min="9727" max="9727" width="24.5703125" style="4" customWidth="1"/>
    <col min="9728" max="9728" width="20.42578125" style="4" customWidth="1"/>
    <col min="9729" max="9729" width="9.140625" style="4"/>
    <col min="9730" max="9730" width="27.7109375" style="4" customWidth="1"/>
    <col min="9731" max="9731" width="5.140625" style="4" bestFit="1" customWidth="1"/>
    <col min="9732" max="9732" width="15.5703125" style="4" customWidth="1"/>
    <col min="9733" max="9733" width="11.5703125" style="4" bestFit="1" customWidth="1"/>
    <col min="9734" max="9734" width="9.140625" style="4"/>
    <col min="9735" max="9735" width="12.7109375" style="4" bestFit="1" customWidth="1"/>
    <col min="9736" max="9736" width="11.42578125" style="4" bestFit="1" customWidth="1"/>
    <col min="9737" max="9979" width="9.140625" style="4"/>
    <col min="9980" max="9980" width="30.42578125" style="4" customWidth="1"/>
    <col min="9981" max="9981" width="3.85546875" style="4" bestFit="1" customWidth="1"/>
    <col min="9982" max="9982" width="9" style="4" customWidth="1"/>
    <col min="9983" max="9983" width="24.5703125" style="4" customWidth="1"/>
    <col min="9984" max="9984" width="20.42578125" style="4" customWidth="1"/>
    <col min="9985" max="9985" width="9.140625" style="4"/>
    <col min="9986" max="9986" width="27.7109375" style="4" customWidth="1"/>
    <col min="9987" max="9987" width="5.140625" style="4" bestFit="1" customWidth="1"/>
    <col min="9988" max="9988" width="15.5703125" style="4" customWidth="1"/>
    <col min="9989" max="9989" width="11.5703125" style="4" bestFit="1" customWidth="1"/>
    <col min="9990" max="9990" width="9.140625" style="4"/>
    <col min="9991" max="9991" width="12.7109375" style="4" bestFit="1" customWidth="1"/>
    <col min="9992" max="9992" width="11.42578125" style="4" bestFit="1" customWidth="1"/>
    <col min="9993" max="10235" width="9.140625" style="4"/>
    <col min="10236" max="10236" width="30.42578125" style="4" customWidth="1"/>
    <col min="10237" max="10237" width="3.85546875" style="4" bestFit="1" customWidth="1"/>
    <col min="10238" max="10238" width="9" style="4" customWidth="1"/>
    <col min="10239" max="10239" width="24.5703125" style="4" customWidth="1"/>
    <col min="10240" max="10240" width="20.42578125" style="4" customWidth="1"/>
    <col min="10241" max="10241" width="9.140625" style="4"/>
    <col min="10242" max="10242" width="27.7109375" style="4" customWidth="1"/>
    <col min="10243" max="10243" width="5.140625" style="4" bestFit="1" customWidth="1"/>
    <col min="10244" max="10244" width="15.5703125" style="4" customWidth="1"/>
    <col min="10245" max="10245" width="11.5703125" style="4" bestFit="1" customWidth="1"/>
    <col min="10246" max="10246" width="9.140625" style="4"/>
    <col min="10247" max="10247" width="12.7109375" style="4" bestFit="1" customWidth="1"/>
    <col min="10248" max="10248" width="11.42578125" style="4" bestFit="1" customWidth="1"/>
    <col min="10249" max="10491" width="9.140625" style="4"/>
    <col min="10492" max="10492" width="30.42578125" style="4" customWidth="1"/>
    <col min="10493" max="10493" width="3.85546875" style="4" bestFit="1" customWidth="1"/>
    <col min="10494" max="10494" width="9" style="4" customWidth="1"/>
    <col min="10495" max="10495" width="24.5703125" style="4" customWidth="1"/>
    <col min="10496" max="10496" width="20.42578125" style="4" customWidth="1"/>
    <col min="10497" max="10497" width="9.140625" style="4"/>
    <col min="10498" max="10498" width="27.7109375" style="4" customWidth="1"/>
    <col min="10499" max="10499" width="5.140625" style="4" bestFit="1" customWidth="1"/>
    <col min="10500" max="10500" width="15.5703125" style="4" customWidth="1"/>
    <col min="10501" max="10501" width="11.5703125" style="4" bestFit="1" customWidth="1"/>
    <col min="10502" max="10502" width="9.140625" style="4"/>
    <col min="10503" max="10503" width="12.7109375" style="4" bestFit="1" customWidth="1"/>
    <col min="10504" max="10504" width="11.42578125" style="4" bestFit="1" customWidth="1"/>
    <col min="10505" max="10747" width="9.140625" style="4"/>
    <col min="10748" max="10748" width="30.42578125" style="4" customWidth="1"/>
    <col min="10749" max="10749" width="3.85546875" style="4" bestFit="1" customWidth="1"/>
    <col min="10750" max="10750" width="9" style="4" customWidth="1"/>
    <col min="10751" max="10751" width="24.5703125" style="4" customWidth="1"/>
    <col min="10752" max="10752" width="20.42578125" style="4" customWidth="1"/>
    <col min="10753" max="10753" width="9.140625" style="4"/>
    <col min="10754" max="10754" width="27.7109375" style="4" customWidth="1"/>
    <col min="10755" max="10755" width="5.140625" style="4" bestFit="1" customWidth="1"/>
    <col min="10756" max="10756" width="15.5703125" style="4" customWidth="1"/>
    <col min="10757" max="10757" width="11.5703125" style="4" bestFit="1" customWidth="1"/>
    <col min="10758" max="10758" width="9.140625" style="4"/>
    <col min="10759" max="10759" width="12.7109375" style="4" bestFit="1" customWidth="1"/>
    <col min="10760" max="10760" width="11.42578125" style="4" bestFit="1" customWidth="1"/>
    <col min="10761" max="11003" width="9.140625" style="4"/>
    <col min="11004" max="11004" width="30.42578125" style="4" customWidth="1"/>
    <col min="11005" max="11005" width="3.85546875" style="4" bestFit="1" customWidth="1"/>
    <col min="11006" max="11006" width="9" style="4" customWidth="1"/>
    <col min="11007" max="11007" width="24.5703125" style="4" customWidth="1"/>
    <col min="11008" max="11008" width="20.42578125" style="4" customWidth="1"/>
    <col min="11009" max="11009" width="9.140625" style="4"/>
    <col min="11010" max="11010" width="27.7109375" style="4" customWidth="1"/>
    <col min="11011" max="11011" width="5.140625" style="4" bestFit="1" customWidth="1"/>
    <col min="11012" max="11012" width="15.5703125" style="4" customWidth="1"/>
    <col min="11013" max="11013" width="11.5703125" style="4" bestFit="1" customWidth="1"/>
    <col min="11014" max="11014" width="9.140625" style="4"/>
    <col min="11015" max="11015" width="12.7109375" style="4" bestFit="1" customWidth="1"/>
    <col min="11016" max="11016" width="11.42578125" style="4" bestFit="1" customWidth="1"/>
    <col min="11017" max="11259" width="9.140625" style="4"/>
    <col min="11260" max="11260" width="30.42578125" style="4" customWidth="1"/>
    <col min="11261" max="11261" width="3.85546875" style="4" bestFit="1" customWidth="1"/>
    <col min="11262" max="11262" width="9" style="4" customWidth="1"/>
    <col min="11263" max="11263" width="24.5703125" style="4" customWidth="1"/>
    <col min="11264" max="11264" width="20.42578125" style="4" customWidth="1"/>
    <col min="11265" max="11265" width="9.140625" style="4"/>
    <col min="11266" max="11266" width="27.7109375" style="4" customWidth="1"/>
    <col min="11267" max="11267" width="5.140625" style="4" bestFit="1" customWidth="1"/>
    <col min="11268" max="11268" width="15.5703125" style="4" customWidth="1"/>
    <col min="11269" max="11269" width="11.5703125" style="4" bestFit="1" customWidth="1"/>
    <col min="11270" max="11270" width="9.140625" style="4"/>
    <col min="11271" max="11271" width="12.7109375" style="4" bestFit="1" customWidth="1"/>
    <col min="11272" max="11272" width="11.42578125" style="4" bestFit="1" customWidth="1"/>
    <col min="11273" max="11515" width="9.140625" style="4"/>
    <col min="11516" max="11516" width="30.42578125" style="4" customWidth="1"/>
    <col min="11517" max="11517" width="3.85546875" style="4" bestFit="1" customWidth="1"/>
    <col min="11518" max="11518" width="9" style="4" customWidth="1"/>
    <col min="11519" max="11519" width="24.5703125" style="4" customWidth="1"/>
    <col min="11520" max="11520" width="20.42578125" style="4" customWidth="1"/>
    <col min="11521" max="11521" width="9.140625" style="4"/>
    <col min="11522" max="11522" width="27.7109375" style="4" customWidth="1"/>
    <col min="11523" max="11523" width="5.140625" style="4" bestFit="1" customWidth="1"/>
    <col min="11524" max="11524" width="15.5703125" style="4" customWidth="1"/>
    <col min="11525" max="11525" width="11.5703125" style="4" bestFit="1" customWidth="1"/>
    <col min="11526" max="11526" width="9.140625" style="4"/>
    <col min="11527" max="11527" width="12.7109375" style="4" bestFit="1" customWidth="1"/>
    <col min="11528" max="11528" width="11.42578125" style="4" bestFit="1" customWidth="1"/>
    <col min="11529" max="11771" width="9.140625" style="4"/>
    <col min="11772" max="11772" width="30.42578125" style="4" customWidth="1"/>
    <col min="11773" max="11773" width="3.85546875" style="4" bestFit="1" customWidth="1"/>
    <col min="11774" max="11774" width="9" style="4" customWidth="1"/>
    <col min="11775" max="11775" width="24.5703125" style="4" customWidth="1"/>
    <col min="11776" max="11776" width="20.42578125" style="4" customWidth="1"/>
    <col min="11777" max="11777" width="9.140625" style="4"/>
    <col min="11778" max="11778" width="27.7109375" style="4" customWidth="1"/>
    <col min="11779" max="11779" width="5.140625" style="4" bestFit="1" customWidth="1"/>
    <col min="11780" max="11780" width="15.5703125" style="4" customWidth="1"/>
    <col min="11781" max="11781" width="11.5703125" style="4" bestFit="1" customWidth="1"/>
    <col min="11782" max="11782" width="9.140625" style="4"/>
    <col min="11783" max="11783" width="12.7109375" style="4" bestFit="1" customWidth="1"/>
    <col min="11784" max="11784" width="11.42578125" style="4" bestFit="1" customWidth="1"/>
    <col min="11785" max="12027" width="9.140625" style="4"/>
    <col min="12028" max="12028" width="30.42578125" style="4" customWidth="1"/>
    <col min="12029" max="12029" width="3.85546875" style="4" bestFit="1" customWidth="1"/>
    <col min="12030" max="12030" width="9" style="4" customWidth="1"/>
    <col min="12031" max="12031" width="24.5703125" style="4" customWidth="1"/>
    <col min="12032" max="12032" width="20.42578125" style="4" customWidth="1"/>
    <col min="12033" max="12033" width="9.140625" style="4"/>
    <col min="12034" max="12034" width="27.7109375" style="4" customWidth="1"/>
    <col min="12035" max="12035" width="5.140625" style="4" bestFit="1" customWidth="1"/>
    <col min="12036" max="12036" width="15.5703125" style="4" customWidth="1"/>
    <col min="12037" max="12037" width="11.5703125" style="4" bestFit="1" customWidth="1"/>
    <col min="12038" max="12038" width="9.140625" style="4"/>
    <col min="12039" max="12039" width="12.7109375" style="4" bestFit="1" customWidth="1"/>
    <col min="12040" max="12040" width="11.42578125" style="4" bestFit="1" customWidth="1"/>
    <col min="12041" max="12283" width="9.140625" style="4"/>
    <col min="12284" max="12284" width="30.42578125" style="4" customWidth="1"/>
    <col min="12285" max="12285" width="3.85546875" style="4" bestFit="1" customWidth="1"/>
    <col min="12286" max="12286" width="9" style="4" customWidth="1"/>
    <col min="12287" max="12287" width="24.5703125" style="4" customWidth="1"/>
    <col min="12288" max="12288" width="20.42578125" style="4" customWidth="1"/>
    <col min="12289" max="12289" width="9.140625" style="4"/>
    <col min="12290" max="12290" width="27.7109375" style="4" customWidth="1"/>
    <col min="12291" max="12291" width="5.140625" style="4" bestFit="1" customWidth="1"/>
    <col min="12292" max="12292" width="15.5703125" style="4" customWidth="1"/>
    <col min="12293" max="12293" width="11.5703125" style="4" bestFit="1" customWidth="1"/>
    <col min="12294" max="12294" width="9.140625" style="4"/>
    <col min="12295" max="12295" width="12.7109375" style="4" bestFit="1" customWidth="1"/>
    <col min="12296" max="12296" width="11.42578125" style="4" bestFit="1" customWidth="1"/>
    <col min="12297" max="12539" width="9.140625" style="4"/>
    <col min="12540" max="12540" width="30.42578125" style="4" customWidth="1"/>
    <col min="12541" max="12541" width="3.85546875" style="4" bestFit="1" customWidth="1"/>
    <col min="12542" max="12542" width="9" style="4" customWidth="1"/>
    <col min="12543" max="12543" width="24.5703125" style="4" customWidth="1"/>
    <col min="12544" max="12544" width="20.42578125" style="4" customWidth="1"/>
    <col min="12545" max="12545" width="9.140625" style="4"/>
    <col min="12546" max="12546" width="27.7109375" style="4" customWidth="1"/>
    <col min="12547" max="12547" width="5.140625" style="4" bestFit="1" customWidth="1"/>
    <col min="12548" max="12548" width="15.5703125" style="4" customWidth="1"/>
    <col min="12549" max="12549" width="11.5703125" style="4" bestFit="1" customWidth="1"/>
    <col min="12550" max="12550" width="9.140625" style="4"/>
    <col min="12551" max="12551" width="12.7109375" style="4" bestFit="1" customWidth="1"/>
    <col min="12552" max="12552" width="11.42578125" style="4" bestFit="1" customWidth="1"/>
    <col min="12553" max="12795" width="9.140625" style="4"/>
    <col min="12796" max="12796" width="30.42578125" style="4" customWidth="1"/>
    <col min="12797" max="12797" width="3.85546875" style="4" bestFit="1" customWidth="1"/>
    <col min="12798" max="12798" width="9" style="4" customWidth="1"/>
    <col min="12799" max="12799" width="24.5703125" style="4" customWidth="1"/>
    <col min="12800" max="12800" width="20.42578125" style="4" customWidth="1"/>
    <col min="12801" max="12801" width="9.140625" style="4"/>
    <col min="12802" max="12802" width="27.7109375" style="4" customWidth="1"/>
    <col min="12803" max="12803" width="5.140625" style="4" bestFit="1" customWidth="1"/>
    <col min="12804" max="12804" width="15.5703125" style="4" customWidth="1"/>
    <col min="12805" max="12805" width="11.5703125" style="4" bestFit="1" customWidth="1"/>
    <col min="12806" max="12806" width="9.140625" style="4"/>
    <col min="12807" max="12807" width="12.7109375" style="4" bestFit="1" customWidth="1"/>
    <col min="12808" max="12808" width="11.42578125" style="4" bestFit="1" customWidth="1"/>
    <col min="12809" max="13051" width="9.140625" style="4"/>
    <col min="13052" max="13052" width="30.42578125" style="4" customWidth="1"/>
    <col min="13053" max="13053" width="3.85546875" style="4" bestFit="1" customWidth="1"/>
    <col min="13054" max="13054" width="9" style="4" customWidth="1"/>
    <col min="13055" max="13055" width="24.5703125" style="4" customWidth="1"/>
    <col min="13056" max="13056" width="20.42578125" style="4" customWidth="1"/>
    <col min="13057" max="13057" width="9.140625" style="4"/>
    <col min="13058" max="13058" width="27.7109375" style="4" customWidth="1"/>
    <col min="13059" max="13059" width="5.140625" style="4" bestFit="1" customWidth="1"/>
    <col min="13060" max="13060" width="15.5703125" style="4" customWidth="1"/>
    <col min="13061" max="13061" width="11.5703125" style="4" bestFit="1" customWidth="1"/>
    <col min="13062" max="13062" width="9.140625" style="4"/>
    <col min="13063" max="13063" width="12.7109375" style="4" bestFit="1" customWidth="1"/>
    <col min="13064" max="13064" width="11.42578125" style="4" bestFit="1" customWidth="1"/>
    <col min="13065" max="13307" width="9.140625" style="4"/>
    <col min="13308" max="13308" width="30.42578125" style="4" customWidth="1"/>
    <col min="13309" max="13309" width="3.85546875" style="4" bestFit="1" customWidth="1"/>
    <col min="13310" max="13310" width="9" style="4" customWidth="1"/>
    <col min="13311" max="13311" width="24.5703125" style="4" customWidth="1"/>
    <col min="13312" max="13312" width="20.42578125" style="4" customWidth="1"/>
    <col min="13313" max="13313" width="9.140625" style="4"/>
    <col min="13314" max="13314" width="27.7109375" style="4" customWidth="1"/>
    <col min="13315" max="13315" width="5.140625" style="4" bestFit="1" customWidth="1"/>
    <col min="13316" max="13316" width="15.5703125" style="4" customWidth="1"/>
    <col min="13317" max="13317" width="11.5703125" style="4" bestFit="1" customWidth="1"/>
    <col min="13318" max="13318" width="9.140625" style="4"/>
    <col min="13319" max="13319" width="12.7109375" style="4" bestFit="1" customWidth="1"/>
    <col min="13320" max="13320" width="11.42578125" style="4" bestFit="1" customWidth="1"/>
    <col min="13321" max="13563" width="9.140625" style="4"/>
    <col min="13564" max="13564" width="30.42578125" style="4" customWidth="1"/>
    <col min="13565" max="13565" width="3.85546875" style="4" bestFit="1" customWidth="1"/>
    <col min="13566" max="13566" width="9" style="4" customWidth="1"/>
    <col min="13567" max="13567" width="24.5703125" style="4" customWidth="1"/>
    <col min="13568" max="13568" width="20.42578125" style="4" customWidth="1"/>
    <col min="13569" max="13569" width="9.140625" style="4"/>
    <col min="13570" max="13570" width="27.7109375" style="4" customWidth="1"/>
    <col min="13571" max="13571" width="5.140625" style="4" bestFit="1" customWidth="1"/>
    <col min="13572" max="13572" width="15.5703125" style="4" customWidth="1"/>
    <col min="13573" max="13573" width="11.5703125" style="4" bestFit="1" customWidth="1"/>
    <col min="13574" max="13574" width="9.140625" style="4"/>
    <col min="13575" max="13575" width="12.7109375" style="4" bestFit="1" customWidth="1"/>
    <col min="13576" max="13576" width="11.42578125" style="4" bestFit="1" customWidth="1"/>
    <col min="13577" max="13819" width="9.140625" style="4"/>
    <col min="13820" max="13820" width="30.42578125" style="4" customWidth="1"/>
    <col min="13821" max="13821" width="3.85546875" style="4" bestFit="1" customWidth="1"/>
    <col min="13822" max="13822" width="9" style="4" customWidth="1"/>
    <col min="13823" max="13823" width="24.5703125" style="4" customWidth="1"/>
    <col min="13824" max="13824" width="20.42578125" style="4" customWidth="1"/>
    <col min="13825" max="13825" width="9.140625" style="4"/>
    <col min="13826" max="13826" width="27.7109375" style="4" customWidth="1"/>
    <col min="13827" max="13827" width="5.140625" style="4" bestFit="1" customWidth="1"/>
    <col min="13828" max="13828" width="15.5703125" style="4" customWidth="1"/>
    <col min="13829" max="13829" width="11.5703125" style="4" bestFit="1" customWidth="1"/>
    <col min="13830" max="13830" width="9.140625" style="4"/>
    <col min="13831" max="13831" width="12.7109375" style="4" bestFit="1" customWidth="1"/>
    <col min="13832" max="13832" width="11.42578125" style="4" bestFit="1" customWidth="1"/>
    <col min="13833" max="14075" width="9.140625" style="4"/>
    <col min="14076" max="14076" width="30.42578125" style="4" customWidth="1"/>
    <col min="14077" max="14077" width="3.85546875" style="4" bestFit="1" customWidth="1"/>
    <col min="14078" max="14078" width="9" style="4" customWidth="1"/>
    <col min="14079" max="14079" width="24.5703125" style="4" customWidth="1"/>
    <col min="14080" max="14080" width="20.42578125" style="4" customWidth="1"/>
    <col min="14081" max="14081" width="9.140625" style="4"/>
    <col min="14082" max="14082" width="27.7109375" style="4" customWidth="1"/>
    <col min="14083" max="14083" width="5.140625" style="4" bestFit="1" customWidth="1"/>
    <col min="14084" max="14084" width="15.5703125" style="4" customWidth="1"/>
    <col min="14085" max="14085" width="11.5703125" style="4" bestFit="1" customWidth="1"/>
    <col min="14086" max="14086" width="9.140625" style="4"/>
    <col min="14087" max="14087" width="12.7109375" style="4" bestFit="1" customWidth="1"/>
    <col min="14088" max="14088" width="11.42578125" style="4" bestFit="1" customWidth="1"/>
    <col min="14089" max="14331" width="9.140625" style="4"/>
    <col min="14332" max="14332" width="30.42578125" style="4" customWidth="1"/>
    <col min="14333" max="14333" width="3.85546875" style="4" bestFit="1" customWidth="1"/>
    <col min="14334" max="14334" width="9" style="4" customWidth="1"/>
    <col min="14335" max="14335" width="24.5703125" style="4" customWidth="1"/>
    <col min="14336" max="14336" width="20.42578125" style="4" customWidth="1"/>
    <col min="14337" max="14337" width="9.140625" style="4"/>
    <col min="14338" max="14338" width="27.7109375" style="4" customWidth="1"/>
    <col min="14339" max="14339" width="5.140625" style="4" bestFit="1" customWidth="1"/>
    <col min="14340" max="14340" width="15.5703125" style="4" customWidth="1"/>
    <col min="14341" max="14341" width="11.5703125" style="4" bestFit="1" customWidth="1"/>
    <col min="14342" max="14342" width="9.140625" style="4"/>
    <col min="14343" max="14343" width="12.7109375" style="4" bestFit="1" customWidth="1"/>
    <col min="14344" max="14344" width="11.42578125" style="4" bestFit="1" customWidth="1"/>
    <col min="14345" max="14587" width="9.140625" style="4"/>
    <col min="14588" max="14588" width="30.42578125" style="4" customWidth="1"/>
    <col min="14589" max="14589" width="3.85546875" style="4" bestFit="1" customWidth="1"/>
    <col min="14590" max="14590" width="9" style="4" customWidth="1"/>
    <col min="14591" max="14591" width="24.5703125" style="4" customWidth="1"/>
    <col min="14592" max="14592" width="20.42578125" style="4" customWidth="1"/>
    <col min="14593" max="14593" width="9.140625" style="4"/>
    <col min="14594" max="14594" width="27.7109375" style="4" customWidth="1"/>
    <col min="14595" max="14595" width="5.140625" style="4" bestFit="1" customWidth="1"/>
    <col min="14596" max="14596" width="15.5703125" style="4" customWidth="1"/>
    <col min="14597" max="14597" width="11.5703125" style="4" bestFit="1" customWidth="1"/>
    <col min="14598" max="14598" width="9.140625" style="4"/>
    <col min="14599" max="14599" width="12.7109375" style="4" bestFit="1" customWidth="1"/>
    <col min="14600" max="14600" width="11.42578125" style="4" bestFit="1" customWidth="1"/>
    <col min="14601" max="14843" width="9.140625" style="4"/>
    <col min="14844" max="14844" width="30.42578125" style="4" customWidth="1"/>
    <col min="14845" max="14845" width="3.85546875" style="4" bestFit="1" customWidth="1"/>
    <col min="14846" max="14846" width="9" style="4" customWidth="1"/>
    <col min="14847" max="14847" width="24.5703125" style="4" customWidth="1"/>
    <col min="14848" max="14848" width="20.42578125" style="4" customWidth="1"/>
    <col min="14849" max="14849" width="9.140625" style="4"/>
    <col min="14850" max="14850" width="27.7109375" style="4" customWidth="1"/>
    <col min="14851" max="14851" width="5.140625" style="4" bestFit="1" customWidth="1"/>
    <col min="14852" max="14852" width="15.5703125" style="4" customWidth="1"/>
    <col min="14853" max="14853" width="11.5703125" style="4" bestFit="1" customWidth="1"/>
    <col min="14854" max="14854" width="9.140625" style="4"/>
    <col min="14855" max="14855" width="12.7109375" style="4" bestFit="1" customWidth="1"/>
    <col min="14856" max="14856" width="11.42578125" style="4" bestFit="1" customWidth="1"/>
    <col min="14857" max="15099" width="9.140625" style="4"/>
    <col min="15100" max="15100" width="30.42578125" style="4" customWidth="1"/>
    <col min="15101" max="15101" width="3.85546875" style="4" bestFit="1" customWidth="1"/>
    <col min="15102" max="15102" width="9" style="4" customWidth="1"/>
    <col min="15103" max="15103" width="24.5703125" style="4" customWidth="1"/>
    <col min="15104" max="15104" width="20.42578125" style="4" customWidth="1"/>
    <col min="15105" max="15105" width="9.140625" style="4"/>
    <col min="15106" max="15106" width="27.7109375" style="4" customWidth="1"/>
    <col min="15107" max="15107" width="5.140625" style="4" bestFit="1" customWidth="1"/>
    <col min="15108" max="15108" width="15.5703125" style="4" customWidth="1"/>
    <col min="15109" max="15109" width="11.5703125" style="4" bestFit="1" customWidth="1"/>
    <col min="15110" max="15110" width="9.140625" style="4"/>
    <col min="15111" max="15111" width="12.7109375" style="4" bestFit="1" customWidth="1"/>
    <col min="15112" max="15112" width="11.42578125" style="4" bestFit="1" customWidth="1"/>
    <col min="15113" max="15355" width="9.140625" style="4"/>
    <col min="15356" max="15356" width="30.42578125" style="4" customWidth="1"/>
    <col min="15357" max="15357" width="3.85546875" style="4" bestFit="1" customWidth="1"/>
    <col min="15358" max="15358" width="9" style="4" customWidth="1"/>
    <col min="15359" max="15359" width="24.5703125" style="4" customWidth="1"/>
    <col min="15360" max="15360" width="20.42578125" style="4" customWidth="1"/>
    <col min="15361" max="15361" width="9.140625" style="4"/>
    <col min="15362" max="15362" width="27.7109375" style="4" customWidth="1"/>
    <col min="15363" max="15363" width="5.140625" style="4" bestFit="1" customWidth="1"/>
    <col min="15364" max="15364" width="15.5703125" style="4" customWidth="1"/>
    <col min="15365" max="15365" width="11.5703125" style="4" bestFit="1" customWidth="1"/>
    <col min="15366" max="15366" width="9.140625" style="4"/>
    <col min="15367" max="15367" width="12.7109375" style="4" bestFit="1" customWidth="1"/>
    <col min="15368" max="15368" width="11.42578125" style="4" bestFit="1" customWidth="1"/>
    <col min="15369" max="15611" width="9.140625" style="4"/>
    <col min="15612" max="15612" width="30.42578125" style="4" customWidth="1"/>
    <col min="15613" max="15613" width="3.85546875" style="4" bestFit="1" customWidth="1"/>
    <col min="15614" max="15614" width="9" style="4" customWidth="1"/>
    <col min="15615" max="15615" width="24.5703125" style="4" customWidth="1"/>
    <col min="15616" max="15616" width="20.42578125" style="4" customWidth="1"/>
    <col min="15617" max="15617" width="9.140625" style="4"/>
    <col min="15618" max="15618" width="27.7109375" style="4" customWidth="1"/>
    <col min="15619" max="15619" width="5.140625" style="4" bestFit="1" customWidth="1"/>
    <col min="15620" max="15620" width="15.5703125" style="4" customWidth="1"/>
    <col min="15621" max="15621" width="11.5703125" style="4" bestFit="1" customWidth="1"/>
    <col min="15622" max="15622" width="9.140625" style="4"/>
    <col min="15623" max="15623" width="12.7109375" style="4" bestFit="1" customWidth="1"/>
    <col min="15624" max="15624" width="11.42578125" style="4" bestFit="1" customWidth="1"/>
    <col min="15625" max="15867" width="9.140625" style="4"/>
    <col min="15868" max="15868" width="30.42578125" style="4" customWidth="1"/>
    <col min="15869" max="15869" width="3.85546875" style="4" bestFit="1" customWidth="1"/>
    <col min="15870" max="15870" width="9" style="4" customWidth="1"/>
    <col min="15871" max="15871" width="24.5703125" style="4" customWidth="1"/>
    <col min="15872" max="15872" width="20.42578125" style="4" customWidth="1"/>
    <col min="15873" max="15873" width="9.140625" style="4"/>
    <col min="15874" max="15874" width="27.7109375" style="4" customWidth="1"/>
    <col min="15875" max="15875" width="5.140625" style="4" bestFit="1" customWidth="1"/>
    <col min="15876" max="15876" width="15.5703125" style="4" customWidth="1"/>
    <col min="15877" max="15877" width="11.5703125" style="4" bestFit="1" customWidth="1"/>
    <col min="15878" max="15878" width="9.140625" style="4"/>
    <col min="15879" max="15879" width="12.7109375" style="4" bestFit="1" customWidth="1"/>
    <col min="15880" max="15880" width="11.42578125" style="4" bestFit="1" customWidth="1"/>
    <col min="15881" max="16123" width="9.140625" style="4"/>
    <col min="16124" max="16124" width="30.42578125" style="4" customWidth="1"/>
    <col min="16125" max="16125" width="3.85546875" style="4" bestFit="1" customWidth="1"/>
    <col min="16126" max="16126" width="9" style="4" customWidth="1"/>
    <col min="16127" max="16127" width="24.5703125" style="4" customWidth="1"/>
    <col min="16128" max="16128" width="20.42578125" style="4" customWidth="1"/>
    <col min="16129" max="16129" width="9.140625" style="4"/>
    <col min="16130" max="16130" width="27.7109375" style="4" customWidth="1"/>
    <col min="16131" max="16131" width="5.140625" style="4" bestFit="1" customWidth="1"/>
    <col min="16132" max="16132" width="15.5703125" style="4" customWidth="1"/>
    <col min="16133" max="16133" width="11.5703125" style="4" bestFit="1" customWidth="1"/>
    <col min="16134" max="16134" width="9.140625" style="4"/>
    <col min="16135" max="16135" width="12.7109375" style="4" bestFit="1" customWidth="1"/>
    <col min="16136" max="16136" width="11.42578125" style="4" bestFit="1" customWidth="1"/>
    <col min="16137" max="16384" width="9.140625" style="4"/>
  </cols>
  <sheetData>
    <row r="1" spans="1:6" s="2" customFormat="1" ht="39.950000000000003" customHeight="1" x14ac:dyDescent="0.35">
      <c r="A1" s="195" t="s">
        <v>48</v>
      </c>
      <c r="B1" s="196"/>
      <c r="C1" s="196"/>
      <c r="D1" s="196"/>
      <c r="E1" s="197"/>
      <c r="F1" s="1"/>
    </row>
    <row r="2" spans="1:6" s="2" customFormat="1" ht="24.95" customHeight="1" thickBot="1" x14ac:dyDescent="0.3">
      <c r="A2" s="198" t="s">
        <v>108</v>
      </c>
      <c r="B2" s="199"/>
      <c r="C2" s="199"/>
      <c r="D2" s="199"/>
      <c r="E2" s="200"/>
      <c r="F2" s="1"/>
    </row>
    <row r="3" spans="1:6" s="2" customFormat="1" ht="36" customHeight="1" x14ac:dyDescent="0.25">
      <c r="A3" s="201" t="s">
        <v>101</v>
      </c>
      <c r="B3" s="201"/>
      <c r="C3" s="201"/>
      <c r="D3" s="202"/>
      <c r="E3" s="202"/>
      <c r="F3" s="1"/>
    </row>
    <row r="4" spans="1:6" s="2" customFormat="1" x14ac:dyDescent="0.25">
      <c r="A4" s="203" t="s">
        <v>102</v>
      </c>
      <c r="B4" s="203"/>
      <c r="C4" s="203"/>
      <c r="D4" s="204"/>
      <c r="E4" s="204"/>
      <c r="F4" s="1"/>
    </row>
    <row r="5" spans="1:6" s="2" customFormat="1" x14ac:dyDescent="0.25">
      <c r="A5" s="205" t="s">
        <v>49</v>
      </c>
      <c r="B5" s="205"/>
      <c r="C5" s="205"/>
      <c r="D5" s="205"/>
      <c r="E5" s="205"/>
      <c r="F5" s="1"/>
    </row>
    <row r="6" spans="1:6" s="2" customFormat="1" x14ac:dyDescent="0.25">
      <c r="A6" s="3" t="s">
        <v>50</v>
      </c>
      <c r="B6" s="38" t="s">
        <v>51</v>
      </c>
      <c r="C6" s="206"/>
      <c r="D6" s="207"/>
      <c r="E6" s="208"/>
      <c r="F6" s="1"/>
    </row>
    <row r="7" spans="1:6" s="2" customFormat="1" x14ac:dyDescent="0.25">
      <c r="A7" s="3" t="s">
        <v>52</v>
      </c>
      <c r="B7" s="38" t="s">
        <v>53</v>
      </c>
      <c r="C7" s="209" t="s">
        <v>114</v>
      </c>
      <c r="D7" s="210"/>
      <c r="E7" s="211"/>
      <c r="F7" s="1"/>
    </row>
    <row r="8" spans="1:6" s="2" customFormat="1" ht="36" customHeight="1" x14ac:dyDescent="0.25">
      <c r="A8" s="3" t="s">
        <v>54</v>
      </c>
      <c r="B8" s="38" t="s">
        <v>55</v>
      </c>
      <c r="C8" s="192"/>
      <c r="D8" s="193"/>
      <c r="E8" s="194"/>
      <c r="F8" s="1"/>
    </row>
    <row r="9" spans="1:6" s="2" customFormat="1" x14ac:dyDescent="0.25">
      <c r="A9" s="3" t="s">
        <v>56</v>
      </c>
      <c r="B9" s="38" t="s">
        <v>57</v>
      </c>
      <c r="C9" s="212">
        <v>12</v>
      </c>
      <c r="D9" s="213"/>
      <c r="E9" s="214"/>
      <c r="F9" s="1"/>
    </row>
    <row r="10" spans="1:6" s="2" customFormat="1" x14ac:dyDescent="0.25">
      <c r="A10" s="205" t="s">
        <v>58</v>
      </c>
      <c r="B10" s="205"/>
      <c r="C10" s="205"/>
      <c r="D10" s="205"/>
      <c r="E10" s="205"/>
      <c r="F10" s="1"/>
    </row>
    <row r="11" spans="1:6" s="2" customFormat="1" ht="30" customHeight="1" x14ac:dyDescent="0.25">
      <c r="A11" s="215" t="s">
        <v>115</v>
      </c>
      <c r="B11" s="215"/>
      <c r="C11" s="39" t="s">
        <v>59</v>
      </c>
      <c r="D11" s="216" t="s">
        <v>60</v>
      </c>
      <c r="E11" s="216"/>
      <c r="F11" s="1"/>
    </row>
    <row r="12" spans="1:6" s="2" customFormat="1" ht="18" customHeight="1" thickBot="1" x14ac:dyDescent="0.3">
      <c r="A12" s="217"/>
      <c r="B12" s="218"/>
      <c r="C12" s="173" t="s">
        <v>61</v>
      </c>
      <c r="D12" s="219"/>
      <c r="E12" s="220"/>
      <c r="F12" s="1"/>
    </row>
    <row r="13" spans="1:6" s="2" customFormat="1" ht="30" customHeight="1" x14ac:dyDescent="0.25">
      <c r="A13" s="224" t="s">
        <v>123</v>
      </c>
      <c r="B13" s="225"/>
      <c r="C13" s="225"/>
      <c r="D13" s="225"/>
      <c r="E13" s="225"/>
      <c r="F13" s="1"/>
    </row>
    <row r="14" spans="1:6" ht="18" customHeight="1" x14ac:dyDescent="0.25">
      <c r="A14" s="226" t="s">
        <v>62</v>
      </c>
      <c r="B14" s="227"/>
      <c r="C14" s="227"/>
      <c r="D14" s="227"/>
      <c r="E14" s="228"/>
    </row>
    <row r="15" spans="1:6" ht="24.95" customHeight="1" x14ac:dyDescent="0.25">
      <c r="A15" s="40">
        <v>1</v>
      </c>
      <c r="B15" s="41" t="s">
        <v>100</v>
      </c>
      <c r="C15" s="229" t="s">
        <v>142</v>
      </c>
      <c r="D15" s="229"/>
      <c r="E15" s="230"/>
    </row>
    <row r="16" spans="1:6" ht="24.95" customHeight="1" x14ac:dyDescent="0.25">
      <c r="A16" s="40">
        <v>2</v>
      </c>
      <c r="B16" s="41" t="s">
        <v>63</v>
      </c>
      <c r="C16" s="174"/>
      <c r="D16" s="44" t="s">
        <v>130</v>
      </c>
      <c r="E16" s="175"/>
    </row>
    <row r="17" spans="1:48" ht="24.95" customHeight="1" x14ac:dyDescent="0.25">
      <c r="A17" s="40">
        <v>3</v>
      </c>
      <c r="B17" s="41" t="s">
        <v>64</v>
      </c>
      <c r="C17" s="176"/>
      <c r="D17" s="44" t="s">
        <v>94</v>
      </c>
      <c r="E17" s="177"/>
    </row>
    <row r="18" spans="1:48" ht="30" customHeight="1" x14ac:dyDescent="0.25">
      <c r="A18" s="40">
        <v>4</v>
      </c>
      <c r="B18" s="41" t="s">
        <v>67</v>
      </c>
      <c r="C18" s="178"/>
      <c r="D18" s="44" t="s">
        <v>95</v>
      </c>
      <c r="E18" s="179"/>
    </row>
    <row r="19" spans="1:48" ht="30" customHeight="1" thickBot="1" x14ac:dyDescent="0.3">
      <c r="A19" s="42">
        <v>5</v>
      </c>
      <c r="B19" s="43" t="s">
        <v>65</v>
      </c>
      <c r="C19" s="180"/>
      <c r="D19" s="181" t="s">
        <v>93</v>
      </c>
      <c r="E19" s="172"/>
    </row>
    <row r="20" spans="1:48" s="2" customFormat="1" ht="30" customHeight="1" thickBot="1" x14ac:dyDescent="0.3">
      <c r="A20" s="231" t="s">
        <v>66</v>
      </c>
      <c r="B20" s="232"/>
      <c r="C20" s="232"/>
      <c r="D20" s="232"/>
      <c r="E20" s="232"/>
      <c r="F20" s="1"/>
    </row>
    <row r="21" spans="1:48" s="5" customFormat="1" ht="45" customHeight="1" thickBot="1" x14ac:dyDescent="0.3">
      <c r="A21" s="233" t="s">
        <v>136</v>
      </c>
      <c r="B21" s="234"/>
      <c r="C21" s="234"/>
      <c r="D21" s="234"/>
      <c r="E21" s="235"/>
      <c r="F21" s="1"/>
    </row>
    <row r="22" spans="1:48" ht="18.75" customHeight="1" x14ac:dyDescent="0.25">
      <c r="A22" s="45">
        <v>1</v>
      </c>
      <c r="B22" s="46" t="s">
        <v>92</v>
      </c>
      <c r="C22" s="47"/>
      <c r="D22" s="48"/>
      <c r="E22" s="49" t="s">
        <v>88</v>
      </c>
    </row>
    <row r="23" spans="1:48" ht="30" customHeight="1" x14ac:dyDescent="0.25">
      <c r="A23" s="50" t="s">
        <v>50</v>
      </c>
      <c r="B23" s="51" t="s">
        <v>28</v>
      </c>
      <c r="C23" s="52"/>
      <c r="D23" s="53"/>
      <c r="E23" s="54">
        <f>ROUND(C17,2)</f>
        <v>0</v>
      </c>
      <c r="G23" s="1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</row>
    <row r="24" spans="1:48" ht="24.95" customHeight="1" outlineLevel="1" x14ac:dyDescent="0.25">
      <c r="A24" s="50" t="s">
        <v>52</v>
      </c>
      <c r="B24" s="51" t="s">
        <v>29</v>
      </c>
      <c r="C24" s="7" t="s">
        <v>42</v>
      </c>
      <c r="D24" s="55">
        <f>IF(C24="SIM", 30%,0%)</f>
        <v>0</v>
      </c>
      <c r="E24" s="54">
        <f>IFERROR(ROUND(D24*$E$23,2),"")</f>
        <v>0</v>
      </c>
      <c r="G24" s="1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</row>
    <row r="25" spans="1:48" ht="24.95" customHeight="1" outlineLevel="1" x14ac:dyDescent="0.25">
      <c r="A25" s="50" t="s">
        <v>54</v>
      </c>
      <c r="B25" s="51" t="s">
        <v>27</v>
      </c>
      <c r="C25" s="56"/>
      <c r="D25" s="8">
        <v>0</v>
      </c>
      <c r="E25" s="54">
        <f>IFERROR(ROUND(D25*$E$17,2),"")</f>
        <v>0</v>
      </c>
      <c r="G25" s="1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</row>
    <row r="26" spans="1:48" ht="24.95" customHeight="1" outlineLevel="1" x14ac:dyDescent="0.25">
      <c r="A26" s="50" t="s">
        <v>56</v>
      </c>
      <c r="B26" s="57" t="s">
        <v>30</v>
      </c>
      <c r="C26" s="58"/>
      <c r="D26" s="63">
        <v>0</v>
      </c>
      <c r="E26" s="54">
        <v>0</v>
      </c>
      <c r="G26" s="1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</row>
    <row r="27" spans="1:48" ht="24.95" customHeight="1" outlineLevel="1" x14ac:dyDescent="0.25">
      <c r="A27" s="59" t="s">
        <v>68</v>
      </c>
      <c r="B27" s="60" t="s">
        <v>31</v>
      </c>
      <c r="C27" s="61"/>
      <c r="D27" s="63">
        <v>0</v>
      </c>
      <c r="E27" s="54">
        <v>0</v>
      </c>
      <c r="G27" s="1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</row>
    <row r="28" spans="1:48" ht="24.95" customHeight="1" outlineLevel="1" x14ac:dyDescent="0.25">
      <c r="A28" s="50" t="s">
        <v>69</v>
      </c>
      <c r="B28" s="57" t="s">
        <v>46</v>
      </c>
      <c r="C28" s="163"/>
      <c r="D28" s="63">
        <v>0</v>
      </c>
      <c r="E28" s="54">
        <v>0</v>
      </c>
      <c r="G28" s="1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</row>
    <row r="29" spans="1:48" ht="24.95" customHeight="1" outlineLevel="1" x14ac:dyDescent="0.25">
      <c r="A29" s="59" t="s">
        <v>70</v>
      </c>
      <c r="B29" s="57" t="s">
        <v>32</v>
      </c>
      <c r="C29" s="62"/>
      <c r="D29" s="63">
        <v>0</v>
      </c>
      <c r="E29" s="54">
        <v>0</v>
      </c>
      <c r="G29" s="1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</row>
    <row r="30" spans="1:48" ht="24.95" customHeight="1" outlineLevel="1" x14ac:dyDescent="0.25">
      <c r="A30" s="64" t="s">
        <v>71</v>
      </c>
      <c r="B30" s="9" t="s">
        <v>109</v>
      </c>
      <c r="C30" s="10"/>
      <c r="D30" s="11"/>
      <c r="E30" s="12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</row>
    <row r="31" spans="1:48" ht="24.95" customHeight="1" outlineLevel="1" thickBot="1" x14ac:dyDescent="0.3">
      <c r="A31" s="66"/>
      <c r="B31" s="221" t="s">
        <v>107</v>
      </c>
      <c r="C31" s="221"/>
      <c r="D31" s="222"/>
      <c r="E31" s="65">
        <f>SUM(E23:E30)</f>
        <v>0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</row>
    <row r="32" spans="1:48" ht="18.75" customHeight="1" thickBot="1" x14ac:dyDescent="0.3">
      <c r="A32" s="67"/>
      <c r="B32" s="68"/>
      <c r="C32" s="68"/>
      <c r="D32" s="68"/>
      <c r="E32" s="114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</row>
    <row r="33" spans="1:48" x14ac:dyDescent="0.25">
      <c r="A33" s="69">
        <v>2</v>
      </c>
      <c r="B33" s="70" t="s">
        <v>91</v>
      </c>
      <c r="C33" s="71"/>
      <c r="D33" s="72"/>
      <c r="E33" s="73" t="s">
        <v>88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</row>
    <row r="34" spans="1:48" ht="30" customHeight="1" x14ac:dyDescent="0.25">
      <c r="A34" s="74" t="s">
        <v>73</v>
      </c>
      <c r="B34" s="75" t="s">
        <v>72</v>
      </c>
      <c r="C34" s="76"/>
      <c r="D34" s="77" t="s">
        <v>2</v>
      </c>
      <c r="E34" s="78" t="s">
        <v>1</v>
      </c>
      <c r="G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</row>
    <row r="35" spans="1:48" ht="18" customHeight="1" outlineLevel="1" x14ac:dyDescent="0.25">
      <c r="A35" s="79"/>
      <c r="B35" s="80" t="s">
        <v>3</v>
      </c>
      <c r="C35" s="81"/>
      <c r="D35" s="82">
        <v>0</v>
      </c>
      <c r="E35" s="83">
        <f>ROUND(D35*$E$31,2)</f>
        <v>0</v>
      </c>
      <c r="M35" s="13"/>
      <c r="N35" s="13"/>
      <c r="O35" s="13"/>
      <c r="P35" s="13"/>
      <c r="Q35" s="13"/>
      <c r="R35" s="13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</row>
    <row r="36" spans="1:48" ht="24.95" customHeight="1" outlineLevel="2" x14ac:dyDescent="0.25">
      <c r="A36" s="50"/>
      <c r="B36" s="84" t="s">
        <v>19</v>
      </c>
      <c r="C36" s="85"/>
      <c r="D36" s="86">
        <f>IFERROR(ROUND(D35/3,4),"")</f>
        <v>0</v>
      </c>
      <c r="E36" s="54">
        <f>ROUND(D36*$E$31,2)</f>
        <v>0</v>
      </c>
      <c r="M36" s="13"/>
      <c r="N36" s="13"/>
      <c r="O36" s="13"/>
      <c r="P36" s="13"/>
      <c r="Q36" s="13"/>
      <c r="R36" s="13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</row>
    <row r="37" spans="1:48" ht="24.95" customHeight="1" outlineLevel="2" x14ac:dyDescent="0.25">
      <c r="A37" s="50"/>
      <c r="B37" s="87" t="s">
        <v>47</v>
      </c>
      <c r="C37" s="88"/>
      <c r="D37" s="89">
        <v>0</v>
      </c>
      <c r="E37" s="54">
        <f>ROUND(D37*$E$31,2)</f>
        <v>0</v>
      </c>
      <c r="M37" s="13"/>
      <c r="N37" s="13"/>
      <c r="O37" s="13"/>
      <c r="P37" s="13"/>
      <c r="Q37" s="13"/>
      <c r="R37" s="13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</row>
    <row r="38" spans="1:48" ht="24.95" customHeight="1" outlineLevel="2" x14ac:dyDescent="0.25">
      <c r="A38" s="90"/>
      <c r="B38" s="91" t="s">
        <v>103</v>
      </c>
      <c r="C38" s="92"/>
      <c r="D38" s="93">
        <f>SUM(D35:D37)</f>
        <v>0</v>
      </c>
      <c r="E38" s="171">
        <f>SUM(E35:E37)</f>
        <v>0</v>
      </c>
      <c r="M38" s="13"/>
      <c r="N38" s="13"/>
      <c r="O38" s="13"/>
      <c r="P38" s="13"/>
      <c r="Q38" s="13"/>
      <c r="R38" s="13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</row>
    <row r="39" spans="1:48" ht="24.95" customHeight="1" outlineLevel="1" x14ac:dyDescent="0.25">
      <c r="A39" s="94"/>
      <c r="B39" s="95"/>
      <c r="C39" s="95"/>
      <c r="D39" s="95"/>
      <c r="E39" s="96"/>
      <c r="M39" s="13"/>
      <c r="N39" s="13"/>
      <c r="O39" s="13"/>
      <c r="P39" s="13"/>
      <c r="Q39" s="13"/>
      <c r="R39" s="13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</row>
    <row r="40" spans="1:48" outlineLevel="1" x14ac:dyDescent="0.25">
      <c r="A40" s="74" t="s">
        <v>74</v>
      </c>
      <c r="B40" s="97" t="s">
        <v>34</v>
      </c>
      <c r="C40" s="97"/>
      <c r="D40" s="98" t="s">
        <v>2</v>
      </c>
      <c r="E40" s="99" t="s">
        <v>1</v>
      </c>
      <c r="M40" s="13"/>
      <c r="N40" s="13"/>
      <c r="O40" s="13"/>
      <c r="P40" s="13"/>
      <c r="Q40" s="13"/>
      <c r="R40" s="13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</row>
    <row r="41" spans="1:48" outlineLevel="1" x14ac:dyDescent="0.25">
      <c r="A41" s="79" t="s">
        <v>50</v>
      </c>
      <c r="B41" s="80" t="s">
        <v>4</v>
      </c>
      <c r="C41" s="81"/>
      <c r="D41" s="100">
        <v>0</v>
      </c>
      <c r="E41" s="83">
        <f t="shared" ref="E41:E48" si="0">IFERROR(ROUND(D41*($E$31+$E$38),2),"")</f>
        <v>0</v>
      </c>
      <c r="M41" s="14"/>
      <c r="N41" s="15"/>
      <c r="O41" s="15"/>
      <c r="P41" s="15"/>
      <c r="Q41" s="13"/>
      <c r="R41" s="13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</row>
    <row r="42" spans="1:48" ht="24.95" customHeight="1" outlineLevel="2" x14ac:dyDescent="0.25">
      <c r="A42" s="50" t="s">
        <v>52</v>
      </c>
      <c r="B42" s="84" t="s">
        <v>5</v>
      </c>
      <c r="C42" s="85"/>
      <c r="D42" s="101">
        <v>0</v>
      </c>
      <c r="E42" s="54">
        <f t="shared" si="0"/>
        <v>0</v>
      </c>
      <c r="M42" s="16"/>
      <c r="N42" s="17"/>
      <c r="O42" s="18"/>
      <c r="P42" s="17"/>
      <c r="Q42" s="13"/>
      <c r="R42" s="13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</row>
    <row r="43" spans="1:48" ht="24.95" customHeight="1" outlineLevel="2" x14ac:dyDescent="0.25">
      <c r="A43" s="50" t="s">
        <v>54</v>
      </c>
      <c r="B43" s="84" t="s">
        <v>127</v>
      </c>
      <c r="C43" s="85"/>
      <c r="D43" s="102">
        <v>0</v>
      </c>
      <c r="E43" s="54">
        <f t="shared" si="0"/>
        <v>0</v>
      </c>
      <c r="M43" s="6"/>
      <c r="N43" s="6"/>
      <c r="O43" s="6"/>
      <c r="P43" s="6"/>
      <c r="Q43" s="13"/>
      <c r="R43" s="13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</row>
    <row r="44" spans="1:48" ht="24.95" customHeight="1" outlineLevel="2" x14ac:dyDescent="0.25">
      <c r="A44" s="50" t="s">
        <v>56</v>
      </c>
      <c r="B44" s="84" t="s">
        <v>78</v>
      </c>
      <c r="C44" s="85"/>
      <c r="D44" s="102">
        <v>0</v>
      </c>
      <c r="E44" s="54">
        <f t="shared" si="0"/>
        <v>0</v>
      </c>
      <c r="M44" s="6"/>
      <c r="N44" s="6"/>
      <c r="O44" s="6"/>
      <c r="P44" s="6"/>
      <c r="Q44" s="13"/>
      <c r="R44" s="13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</row>
    <row r="45" spans="1:48" ht="24.95" customHeight="1" outlineLevel="2" x14ac:dyDescent="0.25">
      <c r="A45" s="50" t="s">
        <v>70</v>
      </c>
      <c r="B45" s="84" t="s">
        <v>79</v>
      </c>
      <c r="C45" s="85"/>
      <c r="D45" s="102">
        <v>0</v>
      </c>
      <c r="E45" s="54">
        <f t="shared" si="0"/>
        <v>0</v>
      </c>
      <c r="M45" s="13"/>
      <c r="N45" s="13"/>
      <c r="O45" s="13"/>
      <c r="P45" s="13"/>
      <c r="Q45" s="13"/>
      <c r="R45" s="13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</row>
    <row r="46" spans="1:48" ht="24.95" customHeight="1" outlineLevel="2" x14ac:dyDescent="0.25">
      <c r="A46" s="50" t="s">
        <v>71</v>
      </c>
      <c r="B46" s="84" t="s">
        <v>6</v>
      </c>
      <c r="C46" s="85"/>
      <c r="D46" s="102">
        <v>0</v>
      </c>
      <c r="E46" s="54">
        <f t="shared" si="0"/>
        <v>0</v>
      </c>
      <c r="M46" s="6"/>
      <c r="N46" s="6"/>
      <c r="O46" s="6"/>
      <c r="P46" s="6"/>
      <c r="Q46" s="13"/>
      <c r="R46" s="13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</row>
    <row r="47" spans="1:48" ht="24.95" customHeight="1" outlineLevel="2" x14ac:dyDescent="0.25">
      <c r="A47" s="50" t="s">
        <v>76</v>
      </c>
      <c r="B47" s="84" t="s">
        <v>7</v>
      </c>
      <c r="C47" s="85"/>
      <c r="D47" s="102">
        <v>0</v>
      </c>
      <c r="E47" s="54">
        <f t="shared" si="0"/>
        <v>0</v>
      </c>
      <c r="M47" s="13"/>
      <c r="N47" s="13"/>
      <c r="O47" s="13"/>
      <c r="P47" s="13"/>
      <c r="Q47" s="13"/>
      <c r="R47" s="13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</row>
    <row r="48" spans="1:48" ht="24.95" customHeight="1" outlineLevel="2" x14ac:dyDescent="0.25">
      <c r="A48" s="50" t="s">
        <v>77</v>
      </c>
      <c r="B48" s="84" t="s">
        <v>8</v>
      </c>
      <c r="C48" s="85"/>
      <c r="D48" s="102">
        <v>0</v>
      </c>
      <c r="E48" s="54">
        <f t="shared" si="0"/>
        <v>0</v>
      </c>
      <c r="G48" s="19"/>
      <c r="M48" s="6"/>
      <c r="N48" s="6"/>
      <c r="O48" s="6"/>
      <c r="P48" s="6"/>
      <c r="Q48" s="13"/>
      <c r="R48" s="13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</row>
    <row r="49" spans="1:48" ht="24.95" customHeight="1" outlineLevel="2" x14ac:dyDescent="0.25">
      <c r="A49" s="103"/>
      <c r="B49" s="91" t="s">
        <v>104</v>
      </c>
      <c r="C49" s="92"/>
      <c r="D49" s="93">
        <f>SUM(D41:D48)</f>
        <v>0</v>
      </c>
      <c r="E49" s="170">
        <f>SUM(E41:E48)</f>
        <v>0</v>
      </c>
      <c r="M49" s="6"/>
      <c r="N49" s="6"/>
      <c r="O49" s="6"/>
      <c r="P49" s="6"/>
      <c r="Q49" s="13"/>
      <c r="R49" s="13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</row>
    <row r="50" spans="1:48" outlineLevel="1" x14ac:dyDescent="0.25">
      <c r="A50" s="104"/>
      <c r="B50" s="68"/>
      <c r="C50" s="68"/>
      <c r="D50" s="105"/>
      <c r="E50" s="106"/>
      <c r="G50" s="6"/>
      <c r="H50" s="6"/>
      <c r="I50" s="6"/>
      <c r="J50" s="6"/>
      <c r="M50" s="6"/>
      <c r="N50" s="13"/>
      <c r="O50" s="13"/>
      <c r="P50" s="13"/>
      <c r="Q50" s="13"/>
      <c r="R50" s="13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</row>
    <row r="51" spans="1:48" outlineLevel="1" x14ac:dyDescent="0.25">
      <c r="A51" s="74" t="s">
        <v>75</v>
      </c>
      <c r="B51" s="75" t="s">
        <v>9</v>
      </c>
      <c r="C51" s="97"/>
      <c r="D51" s="77"/>
      <c r="E51" s="99" t="s">
        <v>1</v>
      </c>
      <c r="G51" s="20"/>
      <c r="H51" s="20"/>
      <c r="I51" s="20"/>
      <c r="J51" s="20"/>
      <c r="M51" s="6"/>
      <c r="N51" s="13"/>
      <c r="O51" s="13"/>
      <c r="P51" s="13"/>
      <c r="Q51" s="13"/>
      <c r="R51" s="13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</row>
    <row r="52" spans="1:48" outlineLevel="1" x14ac:dyDescent="0.25">
      <c r="A52" s="50" t="s">
        <v>50</v>
      </c>
      <c r="B52" s="80" t="s">
        <v>10</v>
      </c>
      <c r="C52" s="81"/>
      <c r="D52" s="107"/>
      <c r="E52" s="108">
        <v>0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</row>
    <row r="53" spans="1:48" ht="24.95" customHeight="1" outlineLevel="2" x14ac:dyDescent="0.25">
      <c r="A53" s="50" t="s">
        <v>116</v>
      </c>
      <c r="B53" s="84" t="s">
        <v>121</v>
      </c>
      <c r="C53" s="85"/>
      <c r="D53" s="109"/>
      <c r="E53" s="108">
        <v>0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</row>
    <row r="54" spans="1:48" ht="24.95" customHeight="1" outlineLevel="2" x14ac:dyDescent="0.25">
      <c r="A54" s="50" t="s">
        <v>117</v>
      </c>
      <c r="B54" s="84" t="s">
        <v>120</v>
      </c>
      <c r="C54" s="85"/>
      <c r="D54" s="109"/>
      <c r="E54" s="108">
        <v>0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</row>
    <row r="55" spans="1:48" ht="24.95" customHeight="1" outlineLevel="2" x14ac:dyDescent="0.25">
      <c r="A55" s="50" t="s">
        <v>119</v>
      </c>
      <c r="B55" s="84" t="s">
        <v>118</v>
      </c>
      <c r="C55" s="85"/>
      <c r="D55" s="109"/>
      <c r="E55" s="108">
        <v>0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</row>
    <row r="56" spans="1:48" ht="24.95" customHeight="1" outlineLevel="2" x14ac:dyDescent="0.25">
      <c r="A56" s="50" t="s">
        <v>54</v>
      </c>
      <c r="B56" s="84" t="s">
        <v>11</v>
      </c>
      <c r="C56" s="85"/>
      <c r="D56" s="109"/>
      <c r="E56" s="108">
        <v>0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</row>
    <row r="57" spans="1:48" ht="24.95" customHeight="1" outlineLevel="2" x14ac:dyDescent="0.25">
      <c r="A57" s="50" t="s">
        <v>56</v>
      </c>
      <c r="B57" s="84" t="s">
        <v>20</v>
      </c>
      <c r="C57" s="85"/>
      <c r="D57" s="109"/>
      <c r="E57" s="108">
        <v>0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</row>
    <row r="58" spans="1:48" ht="24.95" customHeight="1" outlineLevel="2" x14ac:dyDescent="0.25">
      <c r="A58" s="50" t="s">
        <v>70</v>
      </c>
      <c r="B58" s="84" t="s">
        <v>39</v>
      </c>
      <c r="C58" s="85"/>
      <c r="D58" s="109"/>
      <c r="E58" s="108">
        <v>0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</row>
    <row r="59" spans="1:48" ht="24.95" customHeight="1" outlineLevel="2" x14ac:dyDescent="0.25">
      <c r="A59" s="50" t="s">
        <v>71</v>
      </c>
      <c r="B59" s="84" t="s">
        <v>41</v>
      </c>
      <c r="C59" s="85"/>
      <c r="D59" s="109"/>
      <c r="E59" s="108">
        <v>0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</row>
    <row r="60" spans="1:48" ht="24.95" customHeight="1" outlineLevel="2" x14ac:dyDescent="0.25">
      <c r="A60" s="50" t="s">
        <v>76</v>
      </c>
      <c r="B60" s="84" t="s">
        <v>128</v>
      </c>
      <c r="C60" s="85"/>
      <c r="D60" s="109"/>
      <c r="E60" s="108">
        <v>0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</row>
    <row r="61" spans="1:48" ht="24.95" customHeight="1" outlineLevel="2" x14ac:dyDescent="0.25">
      <c r="A61" s="50" t="s">
        <v>77</v>
      </c>
      <c r="B61" s="84" t="s">
        <v>40</v>
      </c>
      <c r="C61" s="85"/>
      <c r="D61" s="109"/>
      <c r="E61" s="108">
        <v>0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</row>
    <row r="62" spans="1:48" ht="24.95" customHeight="1" outlineLevel="2" x14ac:dyDescent="0.25">
      <c r="A62" s="50" t="s">
        <v>96</v>
      </c>
      <c r="B62" s="84" t="s">
        <v>129</v>
      </c>
      <c r="C62" s="85"/>
      <c r="D62" s="109"/>
      <c r="E62" s="108">
        <v>0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</row>
    <row r="63" spans="1:48" ht="24.95" customHeight="1" outlineLevel="2" x14ac:dyDescent="0.25">
      <c r="A63" s="50" t="s">
        <v>97</v>
      </c>
      <c r="B63" s="110" t="s">
        <v>133</v>
      </c>
      <c r="C63" s="164"/>
      <c r="D63" s="164"/>
      <c r="E63" s="108">
        <v>0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</row>
    <row r="64" spans="1:48" ht="24.95" customHeight="1" outlineLevel="2" x14ac:dyDescent="0.25">
      <c r="A64" s="50" t="s">
        <v>98</v>
      </c>
      <c r="B64" s="9" t="s">
        <v>35</v>
      </c>
      <c r="C64" s="21"/>
      <c r="D64" s="22"/>
      <c r="E64" s="23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</row>
    <row r="65" spans="1:104" ht="24.95" customHeight="1" outlineLevel="2" x14ac:dyDescent="0.25">
      <c r="A65" s="50" t="s">
        <v>99</v>
      </c>
      <c r="B65" s="9" t="s">
        <v>35</v>
      </c>
      <c r="C65" s="25"/>
      <c r="D65" s="26"/>
      <c r="E65" s="23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</row>
    <row r="66" spans="1:104" ht="24.95" customHeight="1" outlineLevel="2" x14ac:dyDescent="0.25">
      <c r="A66" s="111"/>
      <c r="B66" s="91" t="s">
        <v>105</v>
      </c>
      <c r="C66" s="92"/>
      <c r="D66" s="112"/>
      <c r="E66" s="169">
        <f>SUM(E52:E65)</f>
        <v>0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</row>
    <row r="67" spans="1:104" ht="18.75" outlineLevel="1" thickBot="1" x14ac:dyDescent="0.3">
      <c r="A67" s="66"/>
      <c r="B67" s="221" t="s">
        <v>106</v>
      </c>
      <c r="C67" s="221"/>
      <c r="D67" s="221"/>
      <c r="E67" s="65">
        <f>SUM(E38,E49,E66)</f>
        <v>0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</row>
    <row r="68" spans="1:104" ht="18.75" thickBot="1" x14ac:dyDescent="0.3">
      <c r="A68" s="67"/>
      <c r="B68" s="68"/>
      <c r="C68" s="68"/>
      <c r="D68" s="113"/>
      <c r="E68" s="114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</row>
    <row r="69" spans="1:104" x14ac:dyDescent="0.25">
      <c r="A69" s="45">
        <v>3</v>
      </c>
      <c r="B69" s="115" t="s">
        <v>90</v>
      </c>
      <c r="C69" s="47"/>
      <c r="D69" s="48" t="s">
        <v>2</v>
      </c>
      <c r="E69" s="49" t="s">
        <v>88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</row>
    <row r="70" spans="1:104" ht="30" customHeight="1" x14ac:dyDescent="0.25">
      <c r="A70" s="116" t="s">
        <v>50</v>
      </c>
      <c r="B70" s="117" t="s">
        <v>134</v>
      </c>
      <c r="C70" s="118"/>
      <c r="D70" s="119">
        <v>0</v>
      </c>
      <c r="E70" s="54">
        <f>IFERROR(ROUND(D70*($E$31),2),"")</f>
        <v>0</v>
      </c>
      <c r="G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</row>
    <row r="71" spans="1:104" ht="24.95" customHeight="1" outlineLevel="1" x14ac:dyDescent="0.25">
      <c r="A71" s="116" t="s">
        <v>52</v>
      </c>
      <c r="B71" s="117" t="s">
        <v>12</v>
      </c>
      <c r="C71" s="118"/>
      <c r="D71" s="119">
        <v>0</v>
      </c>
      <c r="E71" s="54">
        <f>IFERROR(ROUND(D71*$E$31,2),"")</f>
        <v>0</v>
      </c>
      <c r="M71" s="13"/>
      <c r="N71" s="13"/>
      <c r="O71" s="13"/>
      <c r="P71" s="13"/>
      <c r="Q71" s="13"/>
      <c r="R71" s="13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</row>
    <row r="72" spans="1:104" ht="24.95" customHeight="1" outlineLevel="1" x14ac:dyDescent="0.25">
      <c r="A72" s="116" t="s">
        <v>54</v>
      </c>
      <c r="B72" s="120" t="s">
        <v>13</v>
      </c>
      <c r="C72" s="121"/>
      <c r="D72" s="119">
        <v>0</v>
      </c>
      <c r="E72" s="54">
        <f>IFERROR(ROUND(D72*$E$31,2),"")</f>
        <v>0</v>
      </c>
      <c r="M72" s="13"/>
      <c r="N72" s="13"/>
      <c r="O72" s="13"/>
      <c r="P72" s="13"/>
      <c r="Q72" s="13"/>
      <c r="R72" s="13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</row>
    <row r="73" spans="1:104" ht="24.95" customHeight="1" outlineLevel="1" x14ac:dyDescent="0.25">
      <c r="A73" s="50" t="s">
        <v>56</v>
      </c>
      <c r="B73" s="122" t="s">
        <v>135</v>
      </c>
      <c r="C73" s="85"/>
      <c r="D73" s="119">
        <v>0</v>
      </c>
      <c r="E73" s="54">
        <f>IFERROR(ROUND(D73*$E$31,2),"")</f>
        <v>0</v>
      </c>
      <c r="G73" s="24"/>
      <c r="H73" s="24"/>
      <c r="I73" s="6"/>
      <c r="J73" s="6"/>
      <c r="K73" s="13"/>
      <c r="L73" s="13"/>
      <c r="M73" s="13"/>
      <c r="N73" s="13"/>
      <c r="O73" s="13"/>
      <c r="P73" s="13"/>
      <c r="Q73" s="13"/>
      <c r="R73" s="13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</row>
    <row r="74" spans="1:104" ht="24.95" customHeight="1" outlineLevel="1" x14ac:dyDescent="0.25">
      <c r="A74" s="50" t="s">
        <v>70</v>
      </c>
      <c r="B74" s="122" t="s">
        <v>33</v>
      </c>
      <c r="C74" s="85"/>
      <c r="D74" s="119">
        <v>0</v>
      </c>
      <c r="E74" s="54">
        <f>IFERROR(ROUND(D74*$E$31,2),"")</f>
        <v>0</v>
      </c>
      <c r="G74" s="24"/>
      <c r="H74" s="24"/>
      <c r="I74" s="6"/>
      <c r="J74" s="6"/>
      <c r="K74" s="13"/>
      <c r="L74" s="13"/>
      <c r="M74" s="13"/>
      <c r="N74" s="13"/>
      <c r="O74" s="13"/>
      <c r="P74" s="13"/>
      <c r="Q74" s="13"/>
      <c r="R74" s="13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</row>
    <row r="75" spans="1:104" ht="24.95" customHeight="1" outlineLevel="1" x14ac:dyDescent="0.25">
      <c r="A75" s="50" t="s">
        <v>71</v>
      </c>
      <c r="B75" s="122" t="s">
        <v>38</v>
      </c>
      <c r="C75" s="85"/>
      <c r="D75" s="119">
        <v>0</v>
      </c>
      <c r="E75" s="54">
        <f>IFERROR(ROUND(D75*$E$31,2),"")</f>
        <v>0</v>
      </c>
      <c r="G75" s="24"/>
      <c r="H75" s="24"/>
      <c r="I75" s="6"/>
      <c r="J75" s="6"/>
      <c r="K75" s="13"/>
      <c r="L75" s="13"/>
      <c r="M75" s="13"/>
      <c r="N75" s="13"/>
      <c r="O75" s="13"/>
      <c r="P75" s="13"/>
      <c r="Q75" s="13"/>
      <c r="R75" s="13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20"/>
      <c r="AR75" s="223"/>
      <c r="AS75" s="223"/>
      <c r="AT75" s="223"/>
      <c r="AU75" s="223"/>
      <c r="AV75" s="27"/>
    </row>
    <row r="76" spans="1:104" ht="24.95" customHeight="1" outlineLevel="1" thickBot="1" x14ac:dyDescent="0.3">
      <c r="A76" s="66"/>
      <c r="B76" s="221" t="s">
        <v>110</v>
      </c>
      <c r="C76" s="221"/>
      <c r="D76" s="221">
        <f>SUM(D70:D75)</f>
        <v>0</v>
      </c>
      <c r="E76" s="65">
        <f>SUM(E70:E75)</f>
        <v>0</v>
      </c>
      <c r="H76" s="24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</row>
    <row r="77" spans="1:104" ht="18.75" thickBot="1" x14ac:dyDescent="0.3">
      <c r="A77" s="124"/>
      <c r="B77" s="68"/>
      <c r="C77" s="68"/>
      <c r="D77" s="105"/>
      <c r="E77" s="114"/>
      <c r="G77" s="24"/>
      <c r="H77" s="24"/>
      <c r="I77" s="6"/>
      <c r="J77" s="6"/>
      <c r="K77" s="13"/>
      <c r="L77" s="13"/>
      <c r="M77" s="13"/>
      <c r="N77" s="13"/>
      <c r="O77" s="13"/>
      <c r="P77" s="13"/>
      <c r="Q77" s="13"/>
      <c r="R77" s="13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</row>
    <row r="78" spans="1:104" x14ac:dyDescent="0.25">
      <c r="A78" s="45">
        <v>4</v>
      </c>
      <c r="B78" s="46" t="s">
        <v>89</v>
      </c>
      <c r="C78" s="47"/>
      <c r="D78" s="48" t="str">
        <f>D69</f>
        <v>%</v>
      </c>
      <c r="E78" s="49" t="s">
        <v>88</v>
      </c>
      <c r="G78" s="24"/>
      <c r="H78" s="24"/>
      <c r="I78" s="6"/>
      <c r="J78" s="6"/>
      <c r="K78" s="13"/>
      <c r="L78" s="13"/>
      <c r="M78" s="13"/>
      <c r="N78" s="13"/>
      <c r="O78" s="13"/>
      <c r="P78" s="13"/>
      <c r="Q78" s="13"/>
      <c r="R78" s="13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</row>
    <row r="79" spans="1:104" s="1" customFormat="1" ht="30" customHeight="1" x14ac:dyDescent="0.25">
      <c r="A79" s="50" t="s">
        <v>50</v>
      </c>
      <c r="B79" s="122" t="s">
        <v>80</v>
      </c>
      <c r="C79" s="85"/>
      <c r="D79" s="125">
        <v>0</v>
      </c>
      <c r="E79" s="126">
        <f>IFERROR(ROUND(D79*($E$31),2),"")</f>
        <v>0</v>
      </c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</row>
    <row r="80" spans="1:104" ht="24.95" customHeight="1" outlineLevel="1" x14ac:dyDescent="0.25">
      <c r="A80" s="50" t="s">
        <v>52</v>
      </c>
      <c r="B80" s="122" t="s">
        <v>81</v>
      </c>
      <c r="C80" s="85"/>
      <c r="D80" s="125">
        <v>0</v>
      </c>
      <c r="E80" s="126">
        <f>IFERROR(ROUND(D80*($E$31),2),"")</f>
        <v>0</v>
      </c>
      <c r="M80" s="13"/>
      <c r="N80" s="13"/>
      <c r="O80" s="13"/>
      <c r="P80" s="13"/>
      <c r="Q80" s="13"/>
      <c r="R80" s="13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</row>
    <row r="81" spans="1:48" ht="24.95" customHeight="1" outlineLevel="1" x14ac:dyDescent="0.25">
      <c r="A81" s="50" t="s">
        <v>54</v>
      </c>
      <c r="B81" s="122" t="s">
        <v>82</v>
      </c>
      <c r="C81" s="85"/>
      <c r="D81" s="125">
        <v>0</v>
      </c>
      <c r="E81" s="126">
        <f t="shared" ref="E81:E85" si="1">IFERROR(ROUND(D81*($E$31),2),"")</f>
        <v>0</v>
      </c>
      <c r="G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</row>
    <row r="82" spans="1:48" ht="24.95" customHeight="1" outlineLevel="1" x14ac:dyDescent="0.25">
      <c r="A82" s="50" t="s">
        <v>56</v>
      </c>
      <c r="B82" s="122" t="s">
        <v>83</v>
      </c>
      <c r="C82" s="85"/>
      <c r="D82" s="125">
        <v>0</v>
      </c>
      <c r="E82" s="126">
        <f t="shared" si="1"/>
        <v>0</v>
      </c>
      <c r="G82" s="6"/>
      <c r="H82" s="13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</row>
    <row r="83" spans="1:48" ht="24.95" customHeight="1" outlineLevel="1" x14ac:dyDescent="0.25">
      <c r="A83" s="50" t="s">
        <v>70</v>
      </c>
      <c r="B83" s="122" t="s">
        <v>84</v>
      </c>
      <c r="C83" s="85"/>
      <c r="D83" s="125">
        <v>0</v>
      </c>
      <c r="E83" s="126">
        <f t="shared" si="1"/>
        <v>0</v>
      </c>
      <c r="G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</row>
    <row r="84" spans="1:48" ht="24.95" customHeight="1" outlineLevel="1" x14ac:dyDescent="0.25">
      <c r="A84" s="90"/>
      <c r="B84" s="127" t="s">
        <v>14</v>
      </c>
      <c r="C84" s="128"/>
      <c r="D84" s="129">
        <f>SUM(D79:D83)</f>
        <v>0</v>
      </c>
      <c r="E84" s="130">
        <f>SUM(E79:E83)</f>
        <v>0</v>
      </c>
      <c r="G84" s="6"/>
      <c r="M84" s="13"/>
      <c r="N84" s="13"/>
      <c r="O84" s="13"/>
      <c r="P84" s="13"/>
      <c r="Q84" s="13"/>
      <c r="R84" s="13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</row>
    <row r="85" spans="1:48" ht="24.95" customHeight="1" outlineLevel="1" x14ac:dyDescent="0.25">
      <c r="A85" s="50"/>
      <c r="B85" s="122" t="s">
        <v>26</v>
      </c>
      <c r="C85" s="85"/>
      <c r="D85" s="123">
        <f>ROUND($D$49*D84,6)</f>
        <v>0</v>
      </c>
      <c r="E85" s="126">
        <f t="shared" si="1"/>
        <v>0</v>
      </c>
      <c r="M85" s="13"/>
      <c r="N85" s="13"/>
      <c r="O85" s="13"/>
      <c r="P85" s="13"/>
      <c r="Q85" s="13"/>
      <c r="R85" s="13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</row>
    <row r="86" spans="1:48" ht="24.95" customHeight="1" outlineLevel="1" x14ac:dyDescent="0.25">
      <c r="A86" s="50"/>
      <c r="B86" s="122" t="s">
        <v>85</v>
      </c>
      <c r="C86" s="85"/>
      <c r="D86" s="123"/>
      <c r="E86" s="126">
        <v>0</v>
      </c>
      <c r="M86" s="13"/>
      <c r="N86" s="13"/>
      <c r="O86" s="13"/>
      <c r="P86" s="13"/>
      <c r="Q86" s="13"/>
      <c r="R86" s="13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</row>
    <row r="87" spans="1:48" ht="24.95" customHeight="1" outlineLevel="1" thickBot="1" x14ac:dyDescent="0.3">
      <c r="A87" s="66"/>
      <c r="B87" s="221" t="s">
        <v>111</v>
      </c>
      <c r="C87" s="221"/>
      <c r="D87" s="221">
        <f>SUM(D84:D86)</f>
        <v>0</v>
      </c>
      <c r="E87" s="65">
        <f>SUM(E84:E86)</f>
        <v>0</v>
      </c>
      <c r="M87" s="13"/>
      <c r="N87" s="13"/>
      <c r="O87" s="13"/>
      <c r="P87" s="13"/>
      <c r="Q87" s="13"/>
      <c r="R87" s="13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</row>
    <row r="88" spans="1:48" ht="18.75" thickBot="1" x14ac:dyDescent="0.3">
      <c r="A88" s="124"/>
      <c r="B88" s="68"/>
      <c r="C88" s="68"/>
      <c r="D88" s="105"/>
      <c r="E88" s="114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</row>
    <row r="89" spans="1:48" x14ac:dyDescent="0.25">
      <c r="A89" s="45">
        <v>5</v>
      </c>
      <c r="B89" s="115" t="s">
        <v>87</v>
      </c>
      <c r="C89" s="47"/>
      <c r="D89" s="48"/>
      <c r="E89" s="49" t="s">
        <v>88</v>
      </c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</row>
    <row r="90" spans="1:48" ht="30" customHeight="1" x14ac:dyDescent="0.25">
      <c r="A90" s="116" t="s">
        <v>50</v>
      </c>
      <c r="B90" s="131" t="s">
        <v>24</v>
      </c>
      <c r="C90" s="118"/>
      <c r="D90" s="132"/>
      <c r="E90" s="126">
        <v>0</v>
      </c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</row>
    <row r="91" spans="1:48" ht="24.95" customHeight="1" outlineLevel="1" x14ac:dyDescent="0.25">
      <c r="A91" s="50" t="s">
        <v>52</v>
      </c>
      <c r="B91" s="117" t="s">
        <v>37</v>
      </c>
      <c r="C91" s="118"/>
      <c r="D91" s="132"/>
      <c r="E91" s="126">
        <v>0</v>
      </c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</row>
    <row r="92" spans="1:48" ht="24.95" customHeight="1" outlineLevel="1" x14ac:dyDescent="0.25">
      <c r="A92" s="50" t="s">
        <v>54</v>
      </c>
      <c r="B92" s="131" t="s">
        <v>23</v>
      </c>
      <c r="C92" s="118"/>
      <c r="D92" s="132"/>
      <c r="E92" s="126">
        <v>0</v>
      </c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</row>
    <row r="93" spans="1:48" ht="24.95" customHeight="1" outlineLevel="1" x14ac:dyDescent="0.25">
      <c r="A93" s="50" t="s">
        <v>56</v>
      </c>
      <c r="B93" s="28" t="s">
        <v>35</v>
      </c>
      <c r="C93" s="29"/>
      <c r="D93" s="30"/>
      <c r="E93" s="31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</row>
    <row r="94" spans="1:48" ht="24.95" customHeight="1" outlineLevel="1" x14ac:dyDescent="0.25">
      <c r="A94" s="50" t="s">
        <v>70</v>
      </c>
      <c r="B94" s="28" t="s">
        <v>35</v>
      </c>
      <c r="C94" s="29"/>
      <c r="D94" s="30"/>
      <c r="E94" s="31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</row>
    <row r="95" spans="1:48" ht="24.95" customHeight="1" outlineLevel="1" x14ac:dyDescent="0.25">
      <c r="A95" s="50" t="s">
        <v>71</v>
      </c>
      <c r="B95" s="28" t="s">
        <v>35</v>
      </c>
      <c r="C95" s="29"/>
      <c r="D95" s="30"/>
      <c r="E95" s="31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</row>
    <row r="96" spans="1:48" ht="24.95" customHeight="1" outlineLevel="1" thickBot="1" x14ac:dyDescent="0.3">
      <c r="A96" s="66"/>
      <c r="B96" s="221" t="s">
        <v>112</v>
      </c>
      <c r="C96" s="221"/>
      <c r="D96" s="221"/>
      <c r="E96" s="65">
        <f>SUM(E90:E95)</f>
        <v>0</v>
      </c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</row>
    <row r="97" spans="1:48" ht="18.75" thickBot="1" x14ac:dyDescent="0.3">
      <c r="A97" s="133"/>
      <c r="B97" s="134"/>
      <c r="C97" s="134"/>
      <c r="D97" s="133"/>
      <c r="E97" s="133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</row>
    <row r="98" spans="1:48" ht="18.75" thickBot="1" x14ac:dyDescent="0.3">
      <c r="A98" s="242" t="s">
        <v>137</v>
      </c>
      <c r="B98" s="243"/>
      <c r="C98" s="165"/>
      <c r="D98" s="166"/>
      <c r="E98" s="167">
        <f>E31+E67+E76+E87+E96</f>
        <v>0</v>
      </c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</row>
    <row r="99" spans="1:48" ht="18" customHeight="1" thickBot="1" x14ac:dyDescent="0.3">
      <c r="A99" s="133"/>
      <c r="B99" s="134"/>
      <c r="C99" s="134"/>
      <c r="D99" s="133"/>
      <c r="E99" s="133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</row>
    <row r="100" spans="1:48" ht="36" x14ac:dyDescent="0.25">
      <c r="A100" s="45">
        <v>6</v>
      </c>
      <c r="B100" s="115" t="s">
        <v>86</v>
      </c>
      <c r="C100" s="47"/>
      <c r="D100" s="48" t="s">
        <v>2</v>
      </c>
      <c r="E100" s="49" t="s">
        <v>1</v>
      </c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</row>
    <row r="101" spans="1:48" ht="30" customHeight="1" x14ac:dyDescent="0.25">
      <c r="A101" s="50" t="s">
        <v>50</v>
      </c>
      <c r="B101" s="122" t="s">
        <v>25</v>
      </c>
      <c r="C101" s="85"/>
      <c r="D101" s="123">
        <v>0</v>
      </c>
      <c r="E101" s="126">
        <f>IFERROR(ROUND(D101*$E$98,2),"")</f>
        <v>0</v>
      </c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</row>
    <row r="102" spans="1:48" ht="24.95" customHeight="1" outlineLevel="1" x14ac:dyDescent="0.25">
      <c r="A102" s="50" t="s">
        <v>52</v>
      </c>
      <c r="B102" s="84" t="s">
        <v>16</v>
      </c>
      <c r="C102" s="85"/>
      <c r="D102" s="123">
        <v>0</v>
      </c>
      <c r="E102" s="108">
        <f>IFERROR(ROUND(D102*($E$98+$E$101),2),"")</f>
        <v>0</v>
      </c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</row>
    <row r="103" spans="1:48" ht="24.95" customHeight="1" outlineLevel="1" x14ac:dyDescent="0.25">
      <c r="A103" s="90" t="s">
        <v>54</v>
      </c>
      <c r="B103" s="135" t="s">
        <v>17</v>
      </c>
      <c r="C103" s="128"/>
      <c r="D103" s="136">
        <f>SUM(D104:D108)</f>
        <v>0</v>
      </c>
      <c r="E103" s="168">
        <f>SUM(E104:E108)</f>
        <v>0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</row>
    <row r="104" spans="1:48" ht="24.95" customHeight="1" outlineLevel="1" x14ac:dyDescent="0.25">
      <c r="A104" s="50" t="s">
        <v>124</v>
      </c>
      <c r="B104" s="137" t="s">
        <v>43</v>
      </c>
      <c r="C104" s="138"/>
      <c r="D104" s="123">
        <v>0</v>
      </c>
      <c r="E104" s="126">
        <f>ROUND(D104*(($E$98+$E$101+$E$102)/(1-$D$103)),2)</f>
        <v>0</v>
      </c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</row>
    <row r="105" spans="1:48" ht="24.95" customHeight="1" outlineLevel="1" x14ac:dyDescent="0.25">
      <c r="A105" s="50" t="s">
        <v>125</v>
      </c>
      <c r="B105" s="137" t="s">
        <v>44</v>
      </c>
      <c r="C105" s="138"/>
      <c r="D105" s="123">
        <v>0</v>
      </c>
      <c r="E105" s="126">
        <f>ROUND(D105*(($E$98+$E$101+$E$102)/(1-$D$103)),2)</f>
        <v>0</v>
      </c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</row>
    <row r="106" spans="1:48" ht="24.95" customHeight="1" outlineLevel="1" x14ac:dyDescent="0.25">
      <c r="A106" s="50" t="s">
        <v>126</v>
      </c>
      <c r="B106" s="137" t="s">
        <v>45</v>
      </c>
      <c r="C106" s="138"/>
      <c r="D106" s="123">
        <v>0</v>
      </c>
      <c r="E106" s="126">
        <f>ROUND(D106*(($E$98+$E$101+$E$102)/(1-$D$103)),2)</f>
        <v>0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</row>
    <row r="107" spans="1:48" ht="24.95" customHeight="1" outlineLevel="1" x14ac:dyDescent="0.25">
      <c r="A107" s="32"/>
      <c r="B107" s="33" t="s">
        <v>35</v>
      </c>
      <c r="C107" s="21"/>
      <c r="D107" s="34"/>
      <c r="E107" s="126">
        <f>ROUND(D107*(($E$98+$E$101+$E$102)/(1-$D$103)),2)</f>
        <v>0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</row>
    <row r="108" spans="1:48" ht="24.95" customHeight="1" outlineLevel="1" x14ac:dyDescent="0.25">
      <c r="A108" s="32"/>
      <c r="B108" s="33" t="s">
        <v>35</v>
      </c>
      <c r="C108" s="21"/>
      <c r="D108" s="34"/>
      <c r="E108" s="126">
        <f>ROUND(D108*(($E$98+$E$101+$E$102)/(1-$D$103)),2)</f>
        <v>0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</row>
    <row r="109" spans="1:48" ht="24.95" customHeight="1" outlineLevel="1" thickBot="1" x14ac:dyDescent="0.3">
      <c r="A109" s="66"/>
      <c r="B109" s="221" t="s">
        <v>113</v>
      </c>
      <c r="C109" s="221"/>
      <c r="D109" s="221"/>
      <c r="E109" s="65">
        <f>E101+E103+E102</f>
        <v>0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</row>
    <row r="110" spans="1:48" ht="18" customHeight="1" thickBot="1" x14ac:dyDescent="0.3">
      <c r="A110" s="124"/>
      <c r="B110" s="139"/>
      <c r="C110" s="139"/>
      <c r="D110" s="124"/>
      <c r="E110" s="124"/>
      <c r="G110" s="35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</row>
    <row r="111" spans="1:48" ht="20.25" thickBot="1" x14ac:dyDescent="0.3">
      <c r="A111" s="244" t="s">
        <v>141</v>
      </c>
      <c r="B111" s="245"/>
      <c r="C111" s="245"/>
      <c r="D111" s="245"/>
      <c r="E111" s="246"/>
      <c r="G111" s="35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</row>
    <row r="112" spans="1:48" ht="22.5" customHeight="1" x14ac:dyDescent="0.25">
      <c r="A112" s="140"/>
      <c r="B112" s="141" t="s">
        <v>18</v>
      </c>
      <c r="C112" s="142"/>
      <c r="D112" s="142"/>
      <c r="E112" s="143" t="s">
        <v>1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</row>
    <row r="113" spans="1:48" ht="22.5" customHeight="1" x14ac:dyDescent="0.25">
      <c r="A113" s="144">
        <v>1</v>
      </c>
      <c r="B113" s="145" t="s">
        <v>0</v>
      </c>
      <c r="C113" s="146"/>
      <c r="D113" s="147"/>
      <c r="E113" s="148">
        <f>E31</f>
        <v>0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</row>
    <row r="114" spans="1:48" ht="19.5" x14ac:dyDescent="0.25">
      <c r="A114" s="144" t="s">
        <v>73</v>
      </c>
      <c r="B114" s="149" t="s">
        <v>21</v>
      </c>
      <c r="C114" s="150"/>
      <c r="D114" s="151"/>
      <c r="E114" s="148">
        <f>E38</f>
        <v>0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</row>
    <row r="115" spans="1:48" ht="19.5" customHeight="1" x14ac:dyDescent="0.25">
      <c r="A115" s="144" t="s">
        <v>74</v>
      </c>
      <c r="B115" s="149" t="s">
        <v>140</v>
      </c>
      <c r="C115" s="150"/>
      <c r="D115" s="151"/>
      <c r="E115" s="148">
        <f>E49</f>
        <v>0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</row>
    <row r="116" spans="1:48" ht="19.5" x14ac:dyDescent="0.25">
      <c r="A116" s="144" t="s">
        <v>75</v>
      </c>
      <c r="B116" s="149" t="s">
        <v>9</v>
      </c>
      <c r="C116" s="150"/>
      <c r="D116" s="151"/>
      <c r="E116" s="148">
        <f>E66</f>
        <v>0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</row>
    <row r="117" spans="1:48" ht="19.5" x14ac:dyDescent="0.25">
      <c r="A117" s="144">
        <v>3</v>
      </c>
      <c r="B117" s="149" t="s">
        <v>139</v>
      </c>
      <c r="C117" s="150"/>
      <c r="D117" s="151"/>
      <c r="E117" s="148">
        <f>E76</f>
        <v>0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</row>
    <row r="118" spans="1:48" ht="19.5" x14ac:dyDescent="0.25">
      <c r="A118" s="144">
        <v>4</v>
      </c>
      <c r="B118" s="149" t="s">
        <v>138</v>
      </c>
      <c r="C118" s="150"/>
      <c r="D118" s="151"/>
      <c r="E118" s="148">
        <f>E87</f>
        <v>0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</row>
    <row r="119" spans="1:48" ht="19.5" x14ac:dyDescent="0.25">
      <c r="A119" s="152">
        <v>5</v>
      </c>
      <c r="B119" s="145" t="s">
        <v>22</v>
      </c>
      <c r="C119" s="146"/>
      <c r="D119" s="147"/>
      <c r="E119" s="148">
        <f>E96</f>
        <v>0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</row>
    <row r="120" spans="1:48" ht="19.5" x14ac:dyDescent="0.25">
      <c r="A120" s="153"/>
      <c r="B120" s="236" t="s">
        <v>36</v>
      </c>
      <c r="C120" s="236"/>
      <c r="D120" s="237"/>
      <c r="E120" s="148">
        <f>SUM(E113:E119)</f>
        <v>0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</row>
    <row r="121" spans="1:48" ht="20.25" thickBot="1" x14ac:dyDescent="0.3">
      <c r="A121" s="154">
        <v>6</v>
      </c>
      <c r="B121" s="155" t="s">
        <v>15</v>
      </c>
      <c r="C121" s="156"/>
      <c r="D121" s="157"/>
      <c r="E121" s="158">
        <f>E109</f>
        <v>0</v>
      </c>
      <c r="G121" s="3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</row>
    <row r="122" spans="1:48" x14ac:dyDescent="0.25">
      <c r="A122" s="238" t="s">
        <v>131</v>
      </c>
      <c r="B122" s="239"/>
      <c r="C122" s="239"/>
      <c r="D122" s="239"/>
      <c r="E122" s="159">
        <f>E120+E121</f>
        <v>0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</row>
    <row r="123" spans="1:48" ht="27" customHeight="1" thickBot="1" x14ac:dyDescent="0.3">
      <c r="A123" s="240" t="s">
        <v>132</v>
      </c>
      <c r="B123" s="241"/>
      <c r="C123" s="241"/>
      <c r="D123" s="241"/>
      <c r="E123" s="160">
        <f>E122*E16</f>
        <v>0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</row>
    <row r="124" spans="1:48" x14ac:dyDescent="0.25">
      <c r="A124" s="56"/>
      <c r="B124" s="56"/>
      <c r="C124" s="56"/>
      <c r="D124" s="161" t="s">
        <v>122</v>
      </c>
      <c r="E124" s="162" t="str">
        <f>IFERROR(ROUND(E122/E31,3),"")</f>
        <v/>
      </c>
    </row>
  </sheetData>
  <sheetProtection formatCells="0" formatColumns="0" formatRows="0" insertRows="0" deleteRows="0" autoFilter="0" pivotTables="0"/>
  <mergeCells count="33">
    <mergeCell ref="B120:D120"/>
    <mergeCell ref="A122:D122"/>
    <mergeCell ref="A123:D123"/>
    <mergeCell ref="B76:D76"/>
    <mergeCell ref="B87:D87"/>
    <mergeCell ref="B96:D96"/>
    <mergeCell ref="A98:B98"/>
    <mergeCell ref="B109:D109"/>
    <mergeCell ref="A111:E111"/>
    <mergeCell ref="B31:D31"/>
    <mergeCell ref="B67:D67"/>
    <mergeCell ref="AR75:AU75"/>
    <mergeCell ref="A13:E13"/>
    <mergeCell ref="A14:E14"/>
    <mergeCell ref="C15:E15"/>
    <mergeCell ref="A20:E20"/>
    <mergeCell ref="A21:E21"/>
    <mergeCell ref="C9:E9"/>
    <mergeCell ref="A10:E10"/>
    <mergeCell ref="A11:B11"/>
    <mergeCell ref="D11:E11"/>
    <mergeCell ref="A12:B12"/>
    <mergeCell ref="D12:E12"/>
    <mergeCell ref="C8:E8"/>
    <mergeCell ref="A1:E1"/>
    <mergeCell ref="A2:E2"/>
    <mergeCell ref="A3:C3"/>
    <mergeCell ref="D3:E3"/>
    <mergeCell ref="A4:C4"/>
    <mergeCell ref="D4:E4"/>
    <mergeCell ref="A5:E5"/>
    <mergeCell ref="C6:E6"/>
    <mergeCell ref="C7:E7"/>
  </mergeCells>
  <dataValidations count="2">
    <dataValidation type="list" allowBlank="1" showInputMessage="1" showErrorMessage="1" promptTitle="ADICIONAL DE INSALUBRIDADE" prompt="ATENÇÃO! SOMENTE CASO O CONTRATO OU A CCT PREVEJAM ESSE BENEFÍCIO!" sqref="D25" xr:uid="{00000000-0002-0000-0000-000000000000}">
      <formula1>"0%,10%,20%,40%"</formula1>
    </dataValidation>
    <dataValidation type="list" errorStyle="warning" allowBlank="1" showInputMessage="1" showErrorMessage="1" promptTitle="ADICIONAL DE PERICULOSIDADE" prompt="ATENÇÃO! SOMENTE MARCAR 'SIM' CASO O CONTRATO OU A CCT PREVEJAM ESSE BENEFÍCIO" sqref="C24" xr:uid="{00000000-0002-0000-0000-000001000000}">
      <formula1>"SIM, NÃO"</formula1>
    </dataValidation>
  </dataValidations>
  <printOptions horizontalCentered="1"/>
  <pageMargins left="0.51181102362204722" right="0.51181102362204722" top="0.39370078740157483" bottom="0.19685039370078741" header="0.31496062992125984" footer="0.31496062992125984"/>
  <pageSetup paperSize="9" scale="67" fitToHeight="0" orientation="portrait" r:id="rId1"/>
  <rowBreaks count="3" manualBreakCount="3">
    <brk id="32" max="4" man="1"/>
    <brk id="68" max="4" man="1"/>
    <brk id="99" max="4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54EF96-D02C-4465-A3F4-462B363632E3}">
  <sheetPr>
    <outlinePr summaryBelow="0"/>
    <pageSetUpPr fitToPage="1"/>
  </sheetPr>
  <dimension ref="A1:CZ124"/>
  <sheetViews>
    <sheetView showGridLines="0" tabSelected="1" view="pageBreakPreview" zoomScaleNormal="100" zoomScaleSheetLayoutView="100" zoomScalePageLayoutView="50" workbookViewId="0">
      <selection activeCell="G13" sqref="G13"/>
    </sheetView>
  </sheetViews>
  <sheetFormatPr defaultRowHeight="18" outlineLevelRow="2" x14ac:dyDescent="0.25"/>
  <cols>
    <col min="1" max="1" width="5.7109375" style="4" customWidth="1"/>
    <col min="2" max="2" width="60" style="4" customWidth="1"/>
    <col min="3" max="3" width="24.5703125" style="4" customWidth="1"/>
    <col min="4" max="4" width="25.7109375" style="4" customWidth="1"/>
    <col min="5" max="5" width="20.7109375" style="37" customWidth="1"/>
    <col min="6" max="6" width="48.7109375" style="1" customWidth="1"/>
    <col min="7" max="7" width="30.7109375" style="4" customWidth="1"/>
    <col min="8" max="8" width="47.42578125" style="4" customWidth="1"/>
    <col min="9" max="9" width="31.7109375" style="4" customWidth="1"/>
    <col min="10" max="251" width="9.140625" style="4"/>
    <col min="252" max="252" width="30.42578125" style="4" customWidth="1"/>
    <col min="253" max="253" width="3.85546875" style="4" bestFit="1" customWidth="1"/>
    <col min="254" max="254" width="9" style="4" customWidth="1"/>
    <col min="255" max="255" width="24.5703125" style="4" customWidth="1"/>
    <col min="256" max="256" width="20.42578125" style="4" customWidth="1"/>
    <col min="257" max="257" width="9.140625" style="4"/>
    <col min="258" max="258" width="27.7109375" style="4" customWidth="1"/>
    <col min="259" max="259" width="5.140625" style="4" bestFit="1" customWidth="1"/>
    <col min="260" max="260" width="15.5703125" style="4" customWidth="1"/>
    <col min="261" max="261" width="11.5703125" style="4" bestFit="1" customWidth="1"/>
    <col min="262" max="262" width="9.140625" style="4"/>
    <col min="263" max="263" width="12.7109375" style="4" bestFit="1" customWidth="1"/>
    <col min="264" max="264" width="11.42578125" style="4" bestFit="1" customWidth="1"/>
    <col min="265" max="507" width="9.140625" style="4"/>
    <col min="508" max="508" width="30.42578125" style="4" customWidth="1"/>
    <col min="509" max="509" width="3.85546875" style="4" bestFit="1" customWidth="1"/>
    <col min="510" max="510" width="9" style="4" customWidth="1"/>
    <col min="511" max="511" width="24.5703125" style="4" customWidth="1"/>
    <col min="512" max="512" width="20.42578125" style="4" customWidth="1"/>
    <col min="513" max="513" width="9.140625" style="4"/>
    <col min="514" max="514" width="27.7109375" style="4" customWidth="1"/>
    <col min="515" max="515" width="5.140625" style="4" bestFit="1" customWidth="1"/>
    <col min="516" max="516" width="15.5703125" style="4" customWidth="1"/>
    <col min="517" max="517" width="11.5703125" style="4" bestFit="1" customWidth="1"/>
    <col min="518" max="518" width="9.140625" style="4"/>
    <col min="519" max="519" width="12.7109375" style="4" bestFit="1" customWidth="1"/>
    <col min="520" max="520" width="11.42578125" style="4" bestFit="1" customWidth="1"/>
    <col min="521" max="763" width="9.140625" style="4"/>
    <col min="764" max="764" width="30.42578125" style="4" customWidth="1"/>
    <col min="765" max="765" width="3.85546875" style="4" bestFit="1" customWidth="1"/>
    <col min="766" max="766" width="9" style="4" customWidth="1"/>
    <col min="767" max="767" width="24.5703125" style="4" customWidth="1"/>
    <col min="768" max="768" width="20.42578125" style="4" customWidth="1"/>
    <col min="769" max="769" width="9.140625" style="4"/>
    <col min="770" max="770" width="27.7109375" style="4" customWidth="1"/>
    <col min="771" max="771" width="5.140625" style="4" bestFit="1" customWidth="1"/>
    <col min="772" max="772" width="15.5703125" style="4" customWidth="1"/>
    <col min="773" max="773" width="11.5703125" style="4" bestFit="1" customWidth="1"/>
    <col min="774" max="774" width="9.140625" style="4"/>
    <col min="775" max="775" width="12.7109375" style="4" bestFit="1" customWidth="1"/>
    <col min="776" max="776" width="11.42578125" style="4" bestFit="1" customWidth="1"/>
    <col min="777" max="1019" width="9.140625" style="4"/>
    <col min="1020" max="1020" width="30.42578125" style="4" customWidth="1"/>
    <col min="1021" max="1021" width="3.85546875" style="4" bestFit="1" customWidth="1"/>
    <col min="1022" max="1022" width="9" style="4" customWidth="1"/>
    <col min="1023" max="1023" width="24.5703125" style="4" customWidth="1"/>
    <col min="1024" max="1024" width="20.42578125" style="4" customWidth="1"/>
    <col min="1025" max="1025" width="9.140625" style="4"/>
    <col min="1026" max="1026" width="27.7109375" style="4" customWidth="1"/>
    <col min="1027" max="1027" width="5.140625" style="4" bestFit="1" customWidth="1"/>
    <col min="1028" max="1028" width="15.5703125" style="4" customWidth="1"/>
    <col min="1029" max="1029" width="11.5703125" style="4" bestFit="1" customWidth="1"/>
    <col min="1030" max="1030" width="9.140625" style="4"/>
    <col min="1031" max="1031" width="12.7109375" style="4" bestFit="1" customWidth="1"/>
    <col min="1032" max="1032" width="11.42578125" style="4" bestFit="1" customWidth="1"/>
    <col min="1033" max="1275" width="9.140625" style="4"/>
    <col min="1276" max="1276" width="30.42578125" style="4" customWidth="1"/>
    <col min="1277" max="1277" width="3.85546875" style="4" bestFit="1" customWidth="1"/>
    <col min="1278" max="1278" width="9" style="4" customWidth="1"/>
    <col min="1279" max="1279" width="24.5703125" style="4" customWidth="1"/>
    <col min="1280" max="1280" width="20.42578125" style="4" customWidth="1"/>
    <col min="1281" max="1281" width="9.140625" style="4"/>
    <col min="1282" max="1282" width="27.7109375" style="4" customWidth="1"/>
    <col min="1283" max="1283" width="5.140625" style="4" bestFit="1" customWidth="1"/>
    <col min="1284" max="1284" width="15.5703125" style="4" customWidth="1"/>
    <col min="1285" max="1285" width="11.5703125" style="4" bestFit="1" customWidth="1"/>
    <col min="1286" max="1286" width="9.140625" style="4"/>
    <col min="1287" max="1287" width="12.7109375" style="4" bestFit="1" customWidth="1"/>
    <col min="1288" max="1288" width="11.42578125" style="4" bestFit="1" customWidth="1"/>
    <col min="1289" max="1531" width="9.140625" style="4"/>
    <col min="1532" max="1532" width="30.42578125" style="4" customWidth="1"/>
    <col min="1533" max="1533" width="3.85546875" style="4" bestFit="1" customWidth="1"/>
    <col min="1534" max="1534" width="9" style="4" customWidth="1"/>
    <col min="1535" max="1535" width="24.5703125" style="4" customWidth="1"/>
    <col min="1536" max="1536" width="20.42578125" style="4" customWidth="1"/>
    <col min="1537" max="1537" width="9.140625" style="4"/>
    <col min="1538" max="1538" width="27.7109375" style="4" customWidth="1"/>
    <col min="1539" max="1539" width="5.140625" style="4" bestFit="1" customWidth="1"/>
    <col min="1540" max="1540" width="15.5703125" style="4" customWidth="1"/>
    <col min="1541" max="1541" width="11.5703125" style="4" bestFit="1" customWidth="1"/>
    <col min="1542" max="1542" width="9.140625" style="4"/>
    <col min="1543" max="1543" width="12.7109375" style="4" bestFit="1" customWidth="1"/>
    <col min="1544" max="1544" width="11.42578125" style="4" bestFit="1" customWidth="1"/>
    <col min="1545" max="1787" width="9.140625" style="4"/>
    <col min="1788" max="1788" width="30.42578125" style="4" customWidth="1"/>
    <col min="1789" max="1789" width="3.85546875" style="4" bestFit="1" customWidth="1"/>
    <col min="1790" max="1790" width="9" style="4" customWidth="1"/>
    <col min="1791" max="1791" width="24.5703125" style="4" customWidth="1"/>
    <col min="1792" max="1792" width="20.42578125" style="4" customWidth="1"/>
    <col min="1793" max="1793" width="9.140625" style="4"/>
    <col min="1794" max="1794" width="27.7109375" style="4" customWidth="1"/>
    <col min="1795" max="1795" width="5.140625" style="4" bestFit="1" customWidth="1"/>
    <col min="1796" max="1796" width="15.5703125" style="4" customWidth="1"/>
    <col min="1797" max="1797" width="11.5703125" style="4" bestFit="1" customWidth="1"/>
    <col min="1798" max="1798" width="9.140625" style="4"/>
    <col min="1799" max="1799" width="12.7109375" style="4" bestFit="1" customWidth="1"/>
    <col min="1800" max="1800" width="11.42578125" style="4" bestFit="1" customWidth="1"/>
    <col min="1801" max="2043" width="9.140625" style="4"/>
    <col min="2044" max="2044" width="30.42578125" style="4" customWidth="1"/>
    <col min="2045" max="2045" width="3.85546875" style="4" bestFit="1" customWidth="1"/>
    <col min="2046" max="2046" width="9" style="4" customWidth="1"/>
    <col min="2047" max="2047" width="24.5703125" style="4" customWidth="1"/>
    <col min="2048" max="2048" width="20.42578125" style="4" customWidth="1"/>
    <col min="2049" max="2049" width="9.140625" style="4"/>
    <col min="2050" max="2050" width="27.7109375" style="4" customWidth="1"/>
    <col min="2051" max="2051" width="5.140625" style="4" bestFit="1" customWidth="1"/>
    <col min="2052" max="2052" width="15.5703125" style="4" customWidth="1"/>
    <col min="2053" max="2053" width="11.5703125" style="4" bestFit="1" customWidth="1"/>
    <col min="2054" max="2054" width="9.140625" style="4"/>
    <col min="2055" max="2055" width="12.7109375" style="4" bestFit="1" customWidth="1"/>
    <col min="2056" max="2056" width="11.42578125" style="4" bestFit="1" customWidth="1"/>
    <col min="2057" max="2299" width="9.140625" style="4"/>
    <col min="2300" max="2300" width="30.42578125" style="4" customWidth="1"/>
    <col min="2301" max="2301" width="3.85546875" style="4" bestFit="1" customWidth="1"/>
    <col min="2302" max="2302" width="9" style="4" customWidth="1"/>
    <col min="2303" max="2303" width="24.5703125" style="4" customWidth="1"/>
    <col min="2304" max="2304" width="20.42578125" style="4" customWidth="1"/>
    <col min="2305" max="2305" width="9.140625" style="4"/>
    <col min="2306" max="2306" width="27.7109375" style="4" customWidth="1"/>
    <col min="2307" max="2307" width="5.140625" style="4" bestFit="1" customWidth="1"/>
    <col min="2308" max="2308" width="15.5703125" style="4" customWidth="1"/>
    <col min="2309" max="2309" width="11.5703125" style="4" bestFit="1" customWidth="1"/>
    <col min="2310" max="2310" width="9.140625" style="4"/>
    <col min="2311" max="2311" width="12.7109375" style="4" bestFit="1" customWidth="1"/>
    <col min="2312" max="2312" width="11.42578125" style="4" bestFit="1" customWidth="1"/>
    <col min="2313" max="2555" width="9.140625" style="4"/>
    <col min="2556" max="2556" width="30.42578125" style="4" customWidth="1"/>
    <col min="2557" max="2557" width="3.85546875" style="4" bestFit="1" customWidth="1"/>
    <col min="2558" max="2558" width="9" style="4" customWidth="1"/>
    <col min="2559" max="2559" width="24.5703125" style="4" customWidth="1"/>
    <col min="2560" max="2560" width="20.42578125" style="4" customWidth="1"/>
    <col min="2561" max="2561" width="9.140625" style="4"/>
    <col min="2562" max="2562" width="27.7109375" style="4" customWidth="1"/>
    <col min="2563" max="2563" width="5.140625" style="4" bestFit="1" customWidth="1"/>
    <col min="2564" max="2564" width="15.5703125" style="4" customWidth="1"/>
    <col min="2565" max="2565" width="11.5703125" style="4" bestFit="1" customWidth="1"/>
    <col min="2566" max="2566" width="9.140625" style="4"/>
    <col min="2567" max="2567" width="12.7109375" style="4" bestFit="1" customWidth="1"/>
    <col min="2568" max="2568" width="11.42578125" style="4" bestFit="1" customWidth="1"/>
    <col min="2569" max="2811" width="9.140625" style="4"/>
    <col min="2812" max="2812" width="30.42578125" style="4" customWidth="1"/>
    <col min="2813" max="2813" width="3.85546875" style="4" bestFit="1" customWidth="1"/>
    <col min="2814" max="2814" width="9" style="4" customWidth="1"/>
    <col min="2815" max="2815" width="24.5703125" style="4" customWidth="1"/>
    <col min="2816" max="2816" width="20.42578125" style="4" customWidth="1"/>
    <col min="2817" max="2817" width="9.140625" style="4"/>
    <col min="2818" max="2818" width="27.7109375" style="4" customWidth="1"/>
    <col min="2819" max="2819" width="5.140625" style="4" bestFit="1" customWidth="1"/>
    <col min="2820" max="2820" width="15.5703125" style="4" customWidth="1"/>
    <col min="2821" max="2821" width="11.5703125" style="4" bestFit="1" customWidth="1"/>
    <col min="2822" max="2822" width="9.140625" style="4"/>
    <col min="2823" max="2823" width="12.7109375" style="4" bestFit="1" customWidth="1"/>
    <col min="2824" max="2824" width="11.42578125" style="4" bestFit="1" customWidth="1"/>
    <col min="2825" max="3067" width="9.140625" style="4"/>
    <col min="3068" max="3068" width="30.42578125" style="4" customWidth="1"/>
    <col min="3069" max="3069" width="3.85546875" style="4" bestFit="1" customWidth="1"/>
    <col min="3070" max="3070" width="9" style="4" customWidth="1"/>
    <col min="3071" max="3071" width="24.5703125" style="4" customWidth="1"/>
    <col min="3072" max="3072" width="20.42578125" style="4" customWidth="1"/>
    <col min="3073" max="3073" width="9.140625" style="4"/>
    <col min="3074" max="3074" width="27.7109375" style="4" customWidth="1"/>
    <col min="3075" max="3075" width="5.140625" style="4" bestFit="1" customWidth="1"/>
    <col min="3076" max="3076" width="15.5703125" style="4" customWidth="1"/>
    <col min="3077" max="3077" width="11.5703125" style="4" bestFit="1" customWidth="1"/>
    <col min="3078" max="3078" width="9.140625" style="4"/>
    <col min="3079" max="3079" width="12.7109375" style="4" bestFit="1" customWidth="1"/>
    <col min="3080" max="3080" width="11.42578125" style="4" bestFit="1" customWidth="1"/>
    <col min="3081" max="3323" width="9.140625" style="4"/>
    <col min="3324" max="3324" width="30.42578125" style="4" customWidth="1"/>
    <col min="3325" max="3325" width="3.85546875" style="4" bestFit="1" customWidth="1"/>
    <col min="3326" max="3326" width="9" style="4" customWidth="1"/>
    <col min="3327" max="3327" width="24.5703125" style="4" customWidth="1"/>
    <col min="3328" max="3328" width="20.42578125" style="4" customWidth="1"/>
    <col min="3329" max="3329" width="9.140625" style="4"/>
    <col min="3330" max="3330" width="27.7109375" style="4" customWidth="1"/>
    <col min="3331" max="3331" width="5.140625" style="4" bestFit="1" customWidth="1"/>
    <col min="3332" max="3332" width="15.5703125" style="4" customWidth="1"/>
    <col min="3333" max="3333" width="11.5703125" style="4" bestFit="1" customWidth="1"/>
    <col min="3334" max="3334" width="9.140625" style="4"/>
    <col min="3335" max="3335" width="12.7109375" style="4" bestFit="1" customWidth="1"/>
    <col min="3336" max="3336" width="11.42578125" style="4" bestFit="1" customWidth="1"/>
    <col min="3337" max="3579" width="9.140625" style="4"/>
    <col min="3580" max="3580" width="30.42578125" style="4" customWidth="1"/>
    <col min="3581" max="3581" width="3.85546875" style="4" bestFit="1" customWidth="1"/>
    <col min="3582" max="3582" width="9" style="4" customWidth="1"/>
    <col min="3583" max="3583" width="24.5703125" style="4" customWidth="1"/>
    <col min="3584" max="3584" width="20.42578125" style="4" customWidth="1"/>
    <col min="3585" max="3585" width="9.140625" style="4"/>
    <col min="3586" max="3586" width="27.7109375" style="4" customWidth="1"/>
    <col min="3587" max="3587" width="5.140625" style="4" bestFit="1" customWidth="1"/>
    <col min="3588" max="3588" width="15.5703125" style="4" customWidth="1"/>
    <col min="3589" max="3589" width="11.5703125" style="4" bestFit="1" customWidth="1"/>
    <col min="3590" max="3590" width="9.140625" style="4"/>
    <col min="3591" max="3591" width="12.7109375" style="4" bestFit="1" customWidth="1"/>
    <col min="3592" max="3592" width="11.42578125" style="4" bestFit="1" customWidth="1"/>
    <col min="3593" max="3835" width="9.140625" style="4"/>
    <col min="3836" max="3836" width="30.42578125" style="4" customWidth="1"/>
    <col min="3837" max="3837" width="3.85546875" style="4" bestFit="1" customWidth="1"/>
    <col min="3838" max="3838" width="9" style="4" customWidth="1"/>
    <col min="3839" max="3839" width="24.5703125" style="4" customWidth="1"/>
    <col min="3840" max="3840" width="20.42578125" style="4" customWidth="1"/>
    <col min="3841" max="3841" width="9.140625" style="4"/>
    <col min="3842" max="3842" width="27.7109375" style="4" customWidth="1"/>
    <col min="3843" max="3843" width="5.140625" style="4" bestFit="1" customWidth="1"/>
    <col min="3844" max="3844" width="15.5703125" style="4" customWidth="1"/>
    <col min="3845" max="3845" width="11.5703125" style="4" bestFit="1" customWidth="1"/>
    <col min="3846" max="3846" width="9.140625" style="4"/>
    <col min="3847" max="3847" width="12.7109375" style="4" bestFit="1" customWidth="1"/>
    <col min="3848" max="3848" width="11.42578125" style="4" bestFit="1" customWidth="1"/>
    <col min="3849" max="4091" width="9.140625" style="4"/>
    <col min="4092" max="4092" width="30.42578125" style="4" customWidth="1"/>
    <col min="4093" max="4093" width="3.85546875" style="4" bestFit="1" customWidth="1"/>
    <col min="4094" max="4094" width="9" style="4" customWidth="1"/>
    <col min="4095" max="4095" width="24.5703125" style="4" customWidth="1"/>
    <col min="4096" max="4096" width="20.42578125" style="4" customWidth="1"/>
    <col min="4097" max="4097" width="9.140625" style="4"/>
    <col min="4098" max="4098" width="27.7109375" style="4" customWidth="1"/>
    <col min="4099" max="4099" width="5.140625" style="4" bestFit="1" customWidth="1"/>
    <col min="4100" max="4100" width="15.5703125" style="4" customWidth="1"/>
    <col min="4101" max="4101" width="11.5703125" style="4" bestFit="1" customWidth="1"/>
    <col min="4102" max="4102" width="9.140625" style="4"/>
    <col min="4103" max="4103" width="12.7109375" style="4" bestFit="1" customWidth="1"/>
    <col min="4104" max="4104" width="11.42578125" style="4" bestFit="1" customWidth="1"/>
    <col min="4105" max="4347" width="9.140625" style="4"/>
    <col min="4348" max="4348" width="30.42578125" style="4" customWidth="1"/>
    <col min="4349" max="4349" width="3.85546875" style="4" bestFit="1" customWidth="1"/>
    <col min="4350" max="4350" width="9" style="4" customWidth="1"/>
    <col min="4351" max="4351" width="24.5703125" style="4" customWidth="1"/>
    <col min="4352" max="4352" width="20.42578125" style="4" customWidth="1"/>
    <col min="4353" max="4353" width="9.140625" style="4"/>
    <col min="4354" max="4354" width="27.7109375" style="4" customWidth="1"/>
    <col min="4355" max="4355" width="5.140625" style="4" bestFit="1" customWidth="1"/>
    <col min="4356" max="4356" width="15.5703125" style="4" customWidth="1"/>
    <col min="4357" max="4357" width="11.5703125" style="4" bestFit="1" customWidth="1"/>
    <col min="4358" max="4358" width="9.140625" style="4"/>
    <col min="4359" max="4359" width="12.7109375" style="4" bestFit="1" customWidth="1"/>
    <col min="4360" max="4360" width="11.42578125" style="4" bestFit="1" customWidth="1"/>
    <col min="4361" max="4603" width="9.140625" style="4"/>
    <col min="4604" max="4604" width="30.42578125" style="4" customWidth="1"/>
    <col min="4605" max="4605" width="3.85546875" style="4" bestFit="1" customWidth="1"/>
    <col min="4606" max="4606" width="9" style="4" customWidth="1"/>
    <col min="4607" max="4607" width="24.5703125" style="4" customWidth="1"/>
    <col min="4608" max="4608" width="20.42578125" style="4" customWidth="1"/>
    <col min="4609" max="4609" width="9.140625" style="4"/>
    <col min="4610" max="4610" width="27.7109375" style="4" customWidth="1"/>
    <col min="4611" max="4611" width="5.140625" style="4" bestFit="1" customWidth="1"/>
    <col min="4612" max="4612" width="15.5703125" style="4" customWidth="1"/>
    <col min="4613" max="4613" width="11.5703125" style="4" bestFit="1" customWidth="1"/>
    <col min="4614" max="4614" width="9.140625" style="4"/>
    <col min="4615" max="4615" width="12.7109375" style="4" bestFit="1" customWidth="1"/>
    <col min="4616" max="4616" width="11.42578125" style="4" bestFit="1" customWidth="1"/>
    <col min="4617" max="4859" width="9.140625" style="4"/>
    <col min="4860" max="4860" width="30.42578125" style="4" customWidth="1"/>
    <col min="4861" max="4861" width="3.85546875" style="4" bestFit="1" customWidth="1"/>
    <col min="4862" max="4862" width="9" style="4" customWidth="1"/>
    <col min="4863" max="4863" width="24.5703125" style="4" customWidth="1"/>
    <col min="4864" max="4864" width="20.42578125" style="4" customWidth="1"/>
    <col min="4865" max="4865" width="9.140625" style="4"/>
    <col min="4866" max="4866" width="27.7109375" style="4" customWidth="1"/>
    <col min="4867" max="4867" width="5.140625" style="4" bestFit="1" customWidth="1"/>
    <col min="4868" max="4868" width="15.5703125" style="4" customWidth="1"/>
    <col min="4869" max="4869" width="11.5703125" style="4" bestFit="1" customWidth="1"/>
    <col min="4870" max="4870" width="9.140625" style="4"/>
    <col min="4871" max="4871" width="12.7109375" style="4" bestFit="1" customWidth="1"/>
    <col min="4872" max="4872" width="11.42578125" style="4" bestFit="1" customWidth="1"/>
    <col min="4873" max="5115" width="9.140625" style="4"/>
    <col min="5116" max="5116" width="30.42578125" style="4" customWidth="1"/>
    <col min="5117" max="5117" width="3.85546875" style="4" bestFit="1" customWidth="1"/>
    <col min="5118" max="5118" width="9" style="4" customWidth="1"/>
    <col min="5119" max="5119" width="24.5703125" style="4" customWidth="1"/>
    <col min="5120" max="5120" width="20.42578125" style="4" customWidth="1"/>
    <col min="5121" max="5121" width="9.140625" style="4"/>
    <col min="5122" max="5122" width="27.7109375" style="4" customWidth="1"/>
    <col min="5123" max="5123" width="5.140625" style="4" bestFit="1" customWidth="1"/>
    <col min="5124" max="5124" width="15.5703125" style="4" customWidth="1"/>
    <col min="5125" max="5125" width="11.5703125" style="4" bestFit="1" customWidth="1"/>
    <col min="5126" max="5126" width="9.140625" style="4"/>
    <col min="5127" max="5127" width="12.7109375" style="4" bestFit="1" customWidth="1"/>
    <col min="5128" max="5128" width="11.42578125" style="4" bestFit="1" customWidth="1"/>
    <col min="5129" max="5371" width="9.140625" style="4"/>
    <col min="5372" max="5372" width="30.42578125" style="4" customWidth="1"/>
    <col min="5373" max="5373" width="3.85546875" style="4" bestFit="1" customWidth="1"/>
    <col min="5374" max="5374" width="9" style="4" customWidth="1"/>
    <col min="5375" max="5375" width="24.5703125" style="4" customWidth="1"/>
    <col min="5376" max="5376" width="20.42578125" style="4" customWidth="1"/>
    <col min="5377" max="5377" width="9.140625" style="4"/>
    <col min="5378" max="5378" width="27.7109375" style="4" customWidth="1"/>
    <col min="5379" max="5379" width="5.140625" style="4" bestFit="1" customWidth="1"/>
    <col min="5380" max="5380" width="15.5703125" style="4" customWidth="1"/>
    <col min="5381" max="5381" width="11.5703125" style="4" bestFit="1" customWidth="1"/>
    <col min="5382" max="5382" width="9.140625" style="4"/>
    <col min="5383" max="5383" width="12.7109375" style="4" bestFit="1" customWidth="1"/>
    <col min="5384" max="5384" width="11.42578125" style="4" bestFit="1" customWidth="1"/>
    <col min="5385" max="5627" width="9.140625" style="4"/>
    <col min="5628" max="5628" width="30.42578125" style="4" customWidth="1"/>
    <col min="5629" max="5629" width="3.85546875" style="4" bestFit="1" customWidth="1"/>
    <col min="5630" max="5630" width="9" style="4" customWidth="1"/>
    <col min="5631" max="5631" width="24.5703125" style="4" customWidth="1"/>
    <col min="5632" max="5632" width="20.42578125" style="4" customWidth="1"/>
    <col min="5633" max="5633" width="9.140625" style="4"/>
    <col min="5634" max="5634" width="27.7109375" style="4" customWidth="1"/>
    <col min="5635" max="5635" width="5.140625" style="4" bestFit="1" customWidth="1"/>
    <col min="5636" max="5636" width="15.5703125" style="4" customWidth="1"/>
    <col min="5637" max="5637" width="11.5703125" style="4" bestFit="1" customWidth="1"/>
    <col min="5638" max="5638" width="9.140625" style="4"/>
    <col min="5639" max="5639" width="12.7109375" style="4" bestFit="1" customWidth="1"/>
    <col min="5640" max="5640" width="11.42578125" style="4" bestFit="1" customWidth="1"/>
    <col min="5641" max="5883" width="9.140625" style="4"/>
    <col min="5884" max="5884" width="30.42578125" style="4" customWidth="1"/>
    <col min="5885" max="5885" width="3.85546875" style="4" bestFit="1" customWidth="1"/>
    <col min="5886" max="5886" width="9" style="4" customWidth="1"/>
    <col min="5887" max="5887" width="24.5703125" style="4" customWidth="1"/>
    <col min="5888" max="5888" width="20.42578125" style="4" customWidth="1"/>
    <col min="5889" max="5889" width="9.140625" style="4"/>
    <col min="5890" max="5890" width="27.7109375" style="4" customWidth="1"/>
    <col min="5891" max="5891" width="5.140625" style="4" bestFit="1" customWidth="1"/>
    <col min="5892" max="5892" width="15.5703125" style="4" customWidth="1"/>
    <col min="5893" max="5893" width="11.5703125" style="4" bestFit="1" customWidth="1"/>
    <col min="5894" max="5894" width="9.140625" style="4"/>
    <col min="5895" max="5895" width="12.7109375" style="4" bestFit="1" customWidth="1"/>
    <col min="5896" max="5896" width="11.42578125" style="4" bestFit="1" customWidth="1"/>
    <col min="5897" max="6139" width="9.140625" style="4"/>
    <col min="6140" max="6140" width="30.42578125" style="4" customWidth="1"/>
    <col min="6141" max="6141" width="3.85546875" style="4" bestFit="1" customWidth="1"/>
    <col min="6142" max="6142" width="9" style="4" customWidth="1"/>
    <col min="6143" max="6143" width="24.5703125" style="4" customWidth="1"/>
    <col min="6144" max="6144" width="20.42578125" style="4" customWidth="1"/>
    <col min="6145" max="6145" width="9.140625" style="4"/>
    <col min="6146" max="6146" width="27.7109375" style="4" customWidth="1"/>
    <col min="6147" max="6147" width="5.140625" style="4" bestFit="1" customWidth="1"/>
    <col min="6148" max="6148" width="15.5703125" style="4" customWidth="1"/>
    <col min="6149" max="6149" width="11.5703125" style="4" bestFit="1" customWidth="1"/>
    <col min="6150" max="6150" width="9.140625" style="4"/>
    <col min="6151" max="6151" width="12.7109375" style="4" bestFit="1" customWidth="1"/>
    <col min="6152" max="6152" width="11.42578125" style="4" bestFit="1" customWidth="1"/>
    <col min="6153" max="6395" width="9.140625" style="4"/>
    <col min="6396" max="6396" width="30.42578125" style="4" customWidth="1"/>
    <col min="6397" max="6397" width="3.85546875" style="4" bestFit="1" customWidth="1"/>
    <col min="6398" max="6398" width="9" style="4" customWidth="1"/>
    <col min="6399" max="6399" width="24.5703125" style="4" customWidth="1"/>
    <col min="6400" max="6400" width="20.42578125" style="4" customWidth="1"/>
    <col min="6401" max="6401" width="9.140625" style="4"/>
    <col min="6402" max="6402" width="27.7109375" style="4" customWidth="1"/>
    <col min="6403" max="6403" width="5.140625" style="4" bestFit="1" customWidth="1"/>
    <col min="6404" max="6404" width="15.5703125" style="4" customWidth="1"/>
    <col min="6405" max="6405" width="11.5703125" style="4" bestFit="1" customWidth="1"/>
    <col min="6406" max="6406" width="9.140625" style="4"/>
    <col min="6407" max="6407" width="12.7109375" style="4" bestFit="1" customWidth="1"/>
    <col min="6408" max="6408" width="11.42578125" style="4" bestFit="1" customWidth="1"/>
    <col min="6409" max="6651" width="9.140625" style="4"/>
    <col min="6652" max="6652" width="30.42578125" style="4" customWidth="1"/>
    <col min="6653" max="6653" width="3.85546875" style="4" bestFit="1" customWidth="1"/>
    <col min="6654" max="6654" width="9" style="4" customWidth="1"/>
    <col min="6655" max="6655" width="24.5703125" style="4" customWidth="1"/>
    <col min="6656" max="6656" width="20.42578125" style="4" customWidth="1"/>
    <col min="6657" max="6657" width="9.140625" style="4"/>
    <col min="6658" max="6658" width="27.7109375" style="4" customWidth="1"/>
    <col min="6659" max="6659" width="5.140625" style="4" bestFit="1" customWidth="1"/>
    <col min="6660" max="6660" width="15.5703125" style="4" customWidth="1"/>
    <col min="6661" max="6661" width="11.5703125" style="4" bestFit="1" customWidth="1"/>
    <col min="6662" max="6662" width="9.140625" style="4"/>
    <col min="6663" max="6663" width="12.7109375" style="4" bestFit="1" customWidth="1"/>
    <col min="6664" max="6664" width="11.42578125" style="4" bestFit="1" customWidth="1"/>
    <col min="6665" max="6907" width="9.140625" style="4"/>
    <col min="6908" max="6908" width="30.42578125" style="4" customWidth="1"/>
    <col min="6909" max="6909" width="3.85546875" style="4" bestFit="1" customWidth="1"/>
    <col min="6910" max="6910" width="9" style="4" customWidth="1"/>
    <col min="6911" max="6911" width="24.5703125" style="4" customWidth="1"/>
    <col min="6912" max="6912" width="20.42578125" style="4" customWidth="1"/>
    <col min="6913" max="6913" width="9.140625" style="4"/>
    <col min="6914" max="6914" width="27.7109375" style="4" customWidth="1"/>
    <col min="6915" max="6915" width="5.140625" style="4" bestFit="1" customWidth="1"/>
    <col min="6916" max="6916" width="15.5703125" style="4" customWidth="1"/>
    <col min="6917" max="6917" width="11.5703125" style="4" bestFit="1" customWidth="1"/>
    <col min="6918" max="6918" width="9.140625" style="4"/>
    <col min="6919" max="6919" width="12.7109375" style="4" bestFit="1" customWidth="1"/>
    <col min="6920" max="6920" width="11.42578125" style="4" bestFit="1" customWidth="1"/>
    <col min="6921" max="7163" width="9.140625" style="4"/>
    <col min="7164" max="7164" width="30.42578125" style="4" customWidth="1"/>
    <col min="7165" max="7165" width="3.85546875" style="4" bestFit="1" customWidth="1"/>
    <col min="7166" max="7166" width="9" style="4" customWidth="1"/>
    <col min="7167" max="7167" width="24.5703125" style="4" customWidth="1"/>
    <col min="7168" max="7168" width="20.42578125" style="4" customWidth="1"/>
    <col min="7169" max="7169" width="9.140625" style="4"/>
    <col min="7170" max="7170" width="27.7109375" style="4" customWidth="1"/>
    <col min="7171" max="7171" width="5.140625" style="4" bestFit="1" customWidth="1"/>
    <col min="7172" max="7172" width="15.5703125" style="4" customWidth="1"/>
    <col min="7173" max="7173" width="11.5703125" style="4" bestFit="1" customWidth="1"/>
    <col min="7174" max="7174" width="9.140625" style="4"/>
    <col min="7175" max="7175" width="12.7109375" style="4" bestFit="1" customWidth="1"/>
    <col min="7176" max="7176" width="11.42578125" style="4" bestFit="1" customWidth="1"/>
    <col min="7177" max="7419" width="9.140625" style="4"/>
    <col min="7420" max="7420" width="30.42578125" style="4" customWidth="1"/>
    <col min="7421" max="7421" width="3.85546875" style="4" bestFit="1" customWidth="1"/>
    <col min="7422" max="7422" width="9" style="4" customWidth="1"/>
    <col min="7423" max="7423" width="24.5703125" style="4" customWidth="1"/>
    <col min="7424" max="7424" width="20.42578125" style="4" customWidth="1"/>
    <col min="7425" max="7425" width="9.140625" style="4"/>
    <col min="7426" max="7426" width="27.7109375" style="4" customWidth="1"/>
    <col min="7427" max="7427" width="5.140625" style="4" bestFit="1" customWidth="1"/>
    <col min="7428" max="7428" width="15.5703125" style="4" customWidth="1"/>
    <col min="7429" max="7429" width="11.5703125" style="4" bestFit="1" customWidth="1"/>
    <col min="7430" max="7430" width="9.140625" style="4"/>
    <col min="7431" max="7431" width="12.7109375" style="4" bestFit="1" customWidth="1"/>
    <col min="7432" max="7432" width="11.42578125" style="4" bestFit="1" customWidth="1"/>
    <col min="7433" max="7675" width="9.140625" style="4"/>
    <col min="7676" max="7676" width="30.42578125" style="4" customWidth="1"/>
    <col min="7677" max="7677" width="3.85546875" style="4" bestFit="1" customWidth="1"/>
    <col min="7678" max="7678" width="9" style="4" customWidth="1"/>
    <col min="7679" max="7679" width="24.5703125" style="4" customWidth="1"/>
    <col min="7680" max="7680" width="20.42578125" style="4" customWidth="1"/>
    <col min="7681" max="7681" width="9.140625" style="4"/>
    <col min="7682" max="7682" width="27.7109375" style="4" customWidth="1"/>
    <col min="7683" max="7683" width="5.140625" style="4" bestFit="1" customWidth="1"/>
    <col min="7684" max="7684" width="15.5703125" style="4" customWidth="1"/>
    <col min="7685" max="7685" width="11.5703125" style="4" bestFit="1" customWidth="1"/>
    <col min="7686" max="7686" width="9.140625" style="4"/>
    <col min="7687" max="7687" width="12.7109375" style="4" bestFit="1" customWidth="1"/>
    <col min="7688" max="7688" width="11.42578125" style="4" bestFit="1" customWidth="1"/>
    <col min="7689" max="7931" width="9.140625" style="4"/>
    <col min="7932" max="7932" width="30.42578125" style="4" customWidth="1"/>
    <col min="7933" max="7933" width="3.85546875" style="4" bestFit="1" customWidth="1"/>
    <col min="7934" max="7934" width="9" style="4" customWidth="1"/>
    <col min="7935" max="7935" width="24.5703125" style="4" customWidth="1"/>
    <col min="7936" max="7936" width="20.42578125" style="4" customWidth="1"/>
    <col min="7937" max="7937" width="9.140625" style="4"/>
    <col min="7938" max="7938" width="27.7109375" style="4" customWidth="1"/>
    <col min="7939" max="7939" width="5.140625" style="4" bestFit="1" customWidth="1"/>
    <col min="7940" max="7940" width="15.5703125" style="4" customWidth="1"/>
    <col min="7941" max="7941" width="11.5703125" style="4" bestFit="1" customWidth="1"/>
    <col min="7942" max="7942" width="9.140625" style="4"/>
    <col min="7943" max="7943" width="12.7109375" style="4" bestFit="1" customWidth="1"/>
    <col min="7944" max="7944" width="11.42578125" style="4" bestFit="1" customWidth="1"/>
    <col min="7945" max="8187" width="9.140625" style="4"/>
    <col min="8188" max="8188" width="30.42578125" style="4" customWidth="1"/>
    <col min="8189" max="8189" width="3.85546875" style="4" bestFit="1" customWidth="1"/>
    <col min="8190" max="8190" width="9" style="4" customWidth="1"/>
    <col min="8191" max="8191" width="24.5703125" style="4" customWidth="1"/>
    <col min="8192" max="8192" width="20.42578125" style="4" customWidth="1"/>
    <col min="8193" max="8193" width="9.140625" style="4"/>
    <col min="8194" max="8194" width="27.7109375" style="4" customWidth="1"/>
    <col min="8195" max="8195" width="5.140625" style="4" bestFit="1" customWidth="1"/>
    <col min="8196" max="8196" width="15.5703125" style="4" customWidth="1"/>
    <col min="8197" max="8197" width="11.5703125" style="4" bestFit="1" customWidth="1"/>
    <col min="8198" max="8198" width="9.140625" style="4"/>
    <col min="8199" max="8199" width="12.7109375" style="4" bestFit="1" customWidth="1"/>
    <col min="8200" max="8200" width="11.42578125" style="4" bestFit="1" customWidth="1"/>
    <col min="8201" max="8443" width="9.140625" style="4"/>
    <col min="8444" max="8444" width="30.42578125" style="4" customWidth="1"/>
    <col min="8445" max="8445" width="3.85546875" style="4" bestFit="1" customWidth="1"/>
    <col min="8446" max="8446" width="9" style="4" customWidth="1"/>
    <col min="8447" max="8447" width="24.5703125" style="4" customWidth="1"/>
    <col min="8448" max="8448" width="20.42578125" style="4" customWidth="1"/>
    <col min="8449" max="8449" width="9.140625" style="4"/>
    <col min="8450" max="8450" width="27.7109375" style="4" customWidth="1"/>
    <col min="8451" max="8451" width="5.140625" style="4" bestFit="1" customWidth="1"/>
    <col min="8452" max="8452" width="15.5703125" style="4" customWidth="1"/>
    <col min="8453" max="8453" width="11.5703125" style="4" bestFit="1" customWidth="1"/>
    <col min="8454" max="8454" width="9.140625" style="4"/>
    <col min="8455" max="8455" width="12.7109375" style="4" bestFit="1" customWidth="1"/>
    <col min="8456" max="8456" width="11.42578125" style="4" bestFit="1" customWidth="1"/>
    <col min="8457" max="8699" width="9.140625" style="4"/>
    <col min="8700" max="8700" width="30.42578125" style="4" customWidth="1"/>
    <col min="8701" max="8701" width="3.85546875" style="4" bestFit="1" customWidth="1"/>
    <col min="8702" max="8702" width="9" style="4" customWidth="1"/>
    <col min="8703" max="8703" width="24.5703125" style="4" customWidth="1"/>
    <col min="8704" max="8704" width="20.42578125" style="4" customWidth="1"/>
    <col min="8705" max="8705" width="9.140625" style="4"/>
    <col min="8706" max="8706" width="27.7109375" style="4" customWidth="1"/>
    <col min="8707" max="8707" width="5.140625" style="4" bestFit="1" customWidth="1"/>
    <col min="8708" max="8708" width="15.5703125" style="4" customWidth="1"/>
    <col min="8709" max="8709" width="11.5703125" style="4" bestFit="1" customWidth="1"/>
    <col min="8710" max="8710" width="9.140625" style="4"/>
    <col min="8711" max="8711" width="12.7109375" style="4" bestFit="1" customWidth="1"/>
    <col min="8712" max="8712" width="11.42578125" style="4" bestFit="1" customWidth="1"/>
    <col min="8713" max="8955" width="9.140625" style="4"/>
    <col min="8956" max="8956" width="30.42578125" style="4" customWidth="1"/>
    <col min="8957" max="8957" width="3.85546875" style="4" bestFit="1" customWidth="1"/>
    <col min="8958" max="8958" width="9" style="4" customWidth="1"/>
    <col min="8959" max="8959" width="24.5703125" style="4" customWidth="1"/>
    <col min="8960" max="8960" width="20.42578125" style="4" customWidth="1"/>
    <col min="8961" max="8961" width="9.140625" style="4"/>
    <col min="8962" max="8962" width="27.7109375" style="4" customWidth="1"/>
    <col min="8963" max="8963" width="5.140625" style="4" bestFit="1" customWidth="1"/>
    <col min="8964" max="8964" width="15.5703125" style="4" customWidth="1"/>
    <col min="8965" max="8965" width="11.5703125" style="4" bestFit="1" customWidth="1"/>
    <col min="8966" max="8966" width="9.140625" style="4"/>
    <col min="8967" max="8967" width="12.7109375" style="4" bestFit="1" customWidth="1"/>
    <col min="8968" max="8968" width="11.42578125" style="4" bestFit="1" customWidth="1"/>
    <col min="8969" max="9211" width="9.140625" style="4"/>
    <col min="9212" max="9212" width="30.42578125" style="4" customWidth="1"/>
    <col min="9213" max="9213" width="3.85546875" style="4" bestFit="1" customWidth="1"/>
    <col min="9214" max="9214" width="9" style="4" customWidth="1"/>
    <col min="9215" max="9215" width="24.5703125" style="4" customWidth="1"/>
    <col min="9216" max="9216" width="20.42578125" style="4" customWidth="1"/>
    <col min="9217" max="9217" width="9.140625" style="4"/>
    <col min="9218" max="9218" width="27.7109375" style="4" customWidth="1"/>
    <col min="9219" max="9219" width="5.140625" style="4" bestFit="1" customWidth="1"/>
    <col min="9220" max="9220" width="15.5703125" style="4" customWidth="1"/>
    <col min="9221" max="9221" width="11.5703125" style="4" bestFit="1" customWidth="1"/>
    <col min="9222" max="9222" width="9.140625" style="4"/>
    <col min="9223" max="9223" width="12.7109375" style="4" bestFit="1" customWidth="1"/>
    <col min="9224" max="9224" width="11.42578125" style="4" bestFit="1" customWidth="1"/>
    <col min="9225" max="9467" width="9.140625" style="4"/>
    <col min="9468" max="9468" width="30.42578125" style="4" customWidth="1"/>
    <col min="9469" max="9469" width="3.85546875" style="4" bestFit="1" customWidth="1"/>
    <col min="9470" max="9470" width="9" style="4" customWidth="1"/>
    <col min="9471" max="9471" width="24.5703125" style="4" customWidth="1"/>
    <col min="9472" max="9472" width="20.42578125" style="4" customWidth="1"/>
    <col min="9473" max="9473" width="9.140625" style="4"/>
    <col min="9474" max="9474" width="27.7109375" style="4" customWidth="1"/>
    <col min="9475" max="9475" width="5.140625" style="4" bestFit="1" customWidth="1"/>
    <col min="9476" max="9476" width="15.5703125" style="4" customWidth="1"/>
    <col min="9477" max="9477" width="11.5703125" style="4" bestFit="1" customWidth="1"/>
    <col min="9478" max="9478" width="9.140625" style="4"/>
    <col min="9479" max="9479" width="12.7109375" style="4" bestFit="1" customWidth="1"/>
    <col min="9480" max="9480" width="11.42578125" style="4" bestFit="1" customWidth="1"/>
    <col min="9481" max="9723" width="9.140625" style="4"/>
    <col min="9724" max="9724" width="30.42578125" style="4" customWidth="1"/>
    <col min="9725" max="9725" width="3.85546875" style="4" bestFit="1" customWidth="1"/>
    <col min="9726" max="9726" width="9" style="4" customWidth="1"/>
    <col min="9727" max="9727" width="24.5703125" style="4" customWidth="1"/>
    <col min="9728" max="9728" width="20.42578125" style="4" customWidth="1"/>
    <col min="9729" max="9729" width="9.140625" style="4"/>
    <col min="9730" max="9730" width="27.7109375" style="4" customWidth="1"/>
    <col min="9731" max="9731" width="5.140625" style="4" bestFit="1" customWidth="1"/>
    <col min="9732" max="9732" width="15.5703125" style="4" customWidth="1"/>
    <col min="9733" max="9733" width="11.5703125" style="4" bestFit="1" customWidth="1"/>
    <col min="9734" max="9734" width="9.140625" style="4"/>
    <col min="9735" max="9735" width="12.7109375" style="4" bestFit="1" customWidth="1"/>
    <col min="9736" max="9736" width="11.42578125" style="4" bestFit="1" customWidth="1"/>
    <col min="9737" max="9979" width="9.140625" style="4"/>
    <col min="9980" max="9980" width="30.42578125" style="4" customWidth="1"/>
    <col min="9981" max="9981" width="3.85546875" style="4" bestFit="1" customWidth="1"/>
    <col min="9982" max="9982" width="9" style="4" customWidth="1"/>
    <col min="9983" max="9983" width="24.5703125" style="4" customWidth="1"/>
    <col min="9984" max="9984" width="20.42578125" style="4" customWidth="1"/>
    <col min="9985" max="9985" width="9.140625" style="4"/>
    <col min="9986" max="9986" width="27.7109375" style="4" customWidth="1"/>
    <col min="9987" max="9987" width="5.140625" style="4" bestFit="1" customWidth="1"/>
    <col min="9988" max="9988" width="15.5703125" style="4" customWidth="1"/>
    <col min="9989" max="9989" width="11.5703125" style="4" bestFit="1" customWidth="1"/>
    <col min="9990" max="9990" width="9.140625" style="4"/>
    <col min="9991" max="9991" width="12.7109375" style="4" bestFit="1" customWidth="1"/>
    <col min="9992" max="9992" width="11.42578125" style="4" bestFit="1" customWidth="1"/>
    <col min="9993" max="10235" width="9.140625" style="4"/>
    <col min="10236" max="10236" width="30.42578125" style="4" customWidth="1"/>
    <col min="10237" max="10237" width="3.85546875" style="4" bestFit="1" customWidth="1"/>
    <col min="10238" max="10238" width="9" style="4" customWidth="1"/>
    <col min="10239" max="10239" width="24.5703125" style="4" customWidth="1"/>
    <col min="10240" max="10240" width="20.42578125" style="4" customWidth="1"/>
    <col min="10241" max="10241" width="9.140625" style="4"/>
    <col min="10242" max="10242" width="27.7109375" style="4" customWidth="1"/>
    <col min="10243" max="10243" width="5.140625" style="4" bestFit="1" customWidth="1"/>
    <col min="10244" max="10244" width="15.5703125" style="4" customWidth="1"/>
    <col min="10245" max="10245" width="11.5703125" style="4" bestFit="1" customWidth="1"/>
    <col min="10246" max="10246" width="9.140625" style="4"/>
    <col min="10247" max="10247" width="12.7109375" style="4" bestFit="1" customWidth="1"/>
    <col min="10248" max="10248" width="11.42578125" style="4" bestFit="1" customWidth="1"/>
    <col min="10249" max="10491" width="9.140625" style="4"/>
    <col min="10492" max="10492" width="30.42578125" style="4" customWidth="1"/>
    <col min="10493" max="10493" width="3.85546875" style="4" bestFit="1" customWidth="1"/>
    <col min="10494" max="10494" width="9" style="4" customWidth="1"/>
    <col min="10495" max="10495" width="24.5703125" style="4" customWidth="1"/>
    <col min="10496" max="10496" width="20.42578125" style="4" customWidth="1"/>
    <col min="10497" max="10497" width="9.140625" style="4"/>
    <col min="10498" max="10498" width="27.7109375" style="4" customWidth="1"/>
    <col min="10499" max="10499" width="5.140625" style="4" bestFit="1" customWidth="1"/>
    <col min="10500" max="10500" width="15.5703125" style="4" customWidth="1"/>
    <col min="10501" max="10501" width="11.5703125" style="4" bestFit="1" customWidth="1"/>
    <col min="10502" max="10502" width="9.140625" style="4"/>
    <col min="10503" max="10503" width="12.7109375" style="4" bestFit="1" customWidth="1"/>
    <col min="10504" max="10504" width="11.42578125" style="4" bestFit="1" customWidth="1"/>
    <col min="10505" max="10747" width="9.140625" style="4"/>
    <col min="10748" max="10748" width="30.42578125" style="4" customWidth="1"/>
    <col min="10749" max="10749" width="3.85546875" style="4" bestFit="1" customWidth="1"/>
    <col min="10750" max="10750" width="9" style="4" customWidth="1"/>
    <col min="10751" max="10751" width="24.5703125" style="4" customWidth="1"/>
    <col min="10752" max="10752" width="20.42578125" style="4" customWidth="1"/>
    <col min="10753" max="10753" width="9.140625" style="4"/>
    <col min="10754" max="10754" width="27.7109375" style="4" customWidth="1"/>
    <col min="10755" max="10755" width="5.140625" style="4" bestFit="1" customWidth="1"/>
    <col min="10756" max="10756" width="15.5703125" style="4" customWidth="1"/>
    <col min="10757" max="10757" width="11.5703125" style="4" bestFit="1" customWidth="1"/>
    <col min="10758" max="10758" width="9.140625" style="4"/>
    <col min="10759" max="10759" width="12.7109375" style="4" bestFit="1" customWidth="1"/>
    <col min="10760" max="10760" width="11.42578125" style="4" bestFit="1" customWidth="1"/>
    <col min="10761" max="11003" width="9.140625" style="4"/>
    <col min="11004" max="11004" width="30.42578125" style="4" customWidth="1"/>
    <col min="11005" max="11005" width="3.85546875" style="4" bestFit="1" customWidth="1"/>
    <col min="11006" max="11006" width="9" style="4" customWidth="1"/>
    <col min="11007" max="11007" width="24.5703125" style="4" customWidth="1"/>
    <col min="11008" max="11008" width="20.42578125" style="4" customWidth="1"/>
    <col min="11009" max="11009" width="9.140625" style="4"/>
    <col min="11010" max="11010" width="27.7109375" style="4" customWidth="1"/>
    <col min="11011" max="11011" width="5.140625" style="4" bestFit="1" customWidth="1"/>
    <col min="11012" max="11012" width="15.5703125" style="4" customWidth="1"/>
    <col min="11013" max="11013" width="11.5703125" style="4" bestFit="1" customWidth="1"/>
    <col min="11014" max="11014" width="9.140625" style="4"/>
    <col min="11015" max="11015" width="12.7109375" style="4" bestFit="1" customWidth="1"/>
    <col min="11016" max="11016" width="11.42578125" style="4" bestFit="1" customWidth="1"/>
    <col min="11017" max="11259" width="9.140625" style="4"/>
    <col min="11260" max="11260" width="30.42578125" style="4" customWidth="1"/>
    <col min="11261" max="11261" width="3.85546875" style="4" bestFit="1" customWidth="1"/>
    <col min="11262" max="11262" width="9" style="4" customWidth="1"/>
    <col min="11263" max="11263" width="24.5703125" style="4" customWidth="1"/>
    <col min="11264" max="11264" width="20.42578125" style="4" customWidth="1"/>
    <col min="11265" max="11265" width="9.140625" style="4"/>
    <col min="11266" max="11266" width="27.7109375" style="4" customWidth="1"/>
    <col min="11267" max="11267" width="5.140625" style="4" bestFit="1" customWidth="1"/>
    <col min="11268" max="11268" width="15.5703125" style="4" customWidth="1"/>
    <col min="11269" max="11269" width="11.5703125" style="4" bestFit="1" customWidth="1"/>
    <col min="11270" max="11270" width="9.140625" style="4"/>
    <col min="11271" max="11271" width="12.7109375" style="4" bestFit="1" customWidth="1"/>
    <col min="11272" max="11272" width="11.42578125" style="4" bestFit="1" customWidth="1"/>
    <col min="11273" max="11515" width="9.140625" style="4"/>
    <col min="11516" max="11516" width="30.42578125" style="4" customWidth="1"/>
    <col min="11517" max="11517" width="3.85546875" style="4" bestFit="1" customWidth="1"/>
    <col min="11518" max="11518" width="9" style="4" customWidth="1"/>
    <col min="11519" max="11519" width="24.5703125" style="4" customWidth="1"/>
    <col min="11520" max="11520" width="20.42578125" style="4" customWidth="1"/>
    <col min="11521" max="11521" width="9.140625" style="4"/>
    <col min="11522" max="11522" width="27.7109375" style="4" customWidth="1"/>
    <col min="11523" max="11523" width="5.140625" style="4" bestFit="1" customWidth="1"/>
    <col min="11524" max="11524" width="15.5703125" style="4" customWidth="1"/>
    <col min="11525" max="11525" width="11.5703125" style="4" bestFit="1" customWidth="1"/>
    <col min="11526" max="11526" width="9.140625" style="4"/>
    <col min="11527" max="11527" width="12.7109375" style="4" bestFit="1" customWidth="1"/>
    <col min="11528" max="11528" width="11.42578125" style="4" bestFit="1" customWidth="1"/>
    <col min="11529" max="11771" width="9.140625" style="4"/>
    <col min="11772" max="11772" width="30.42578125" style="4" customWidth="1"/>
    <col min="11773" max="11773" width="3.85546875" style="4" bestFit="1" customWidth="1"/>
    <col min="11774" max="11774" width="9" style="4" customWidth="1"/>
    <col min="11775" max="11775" width="24.5703125" style="4" customWidth="1"/>
    <col min="11776" max="11776" width="20.42578125" style="4" customWidth="1"/>
    <col min="11777" max="11777" width="9.140625" style="4"/>
    <col min="11778" max="11778" width="27.7109375" style="4" customWidth="1"/>
    <col min="11779" max="11779" width="5.140625" style="4" bestFit="1" customWidth="1"/>
    <col min="11780" max="11780" width="15.5703125" style="4" customWidth="1"/>
    <col min="11781" max="11781" width="11.5703125" style="4" bestFit="1" customWidth="1"/>
    <col min="11782" max="11782" width="9.140625" style="4"/>
    <col min="11783" max="11783" width="12.7109375" style="4" bestFit="1" customWidth="1"/>
    <col min="11784" max="11784" width="11.42578125" style="4" bestFit="1" customWidth="1"/>
    <col min="11785" max="12027" width="9.140625" style="4"/>
    <col min="12028" max="12028" width="30.42578125" style="4" customWidth="1"/>
    <col min="12029" max="12029" width="3.85546875" style="4" bestFit="1" customWidth="1"/>
    <col min="12030" max="12030" width="9" style="4" customWidth="1"/>
    <col min="12031" max="12031" width="24.5703125" style="4" customWidth="1"/>
    <col min="12032" max="12032" width="20.42578125" style="4" customWidth="1"/>
    <col min="12033" max="12033" width="9.140625" style="4"/>
    <col min="12034" max="12034" width="27.7109375" style="4" customWidth="1"/>
    <col min="12035" max="12035" width="5.140625" style="4" bestFit="1" customWidth="1"/>
    <col min="12036" max="12036" width="15.5703125" style="4" customWidth="1"/>
    <col min="12037" max="12037" width="11.5703125" style="4" bestFit="1" customWidth="1"/>
    <col min="12038" max="12038" width="9.140625" style="4"/>
    <col min="12039" max="12039" width="12.7109375" style="4" bestFit="1" customWidth="1"/>
    <col min="12040" max="12040" width="11.42578125" style="4" bestFit="1" customWidth="1"/>
    <col min="12041" max="12283" width="9.140625" style="4"/>
    <col min="12284" max="12284" width="30.42578125" style="4" customWidth="1"/>
    <col min="12285" max="12285" width="3.85546875" style="4" bestFit="1" customWidth="1"/>
    <col min="12286" max="12286" width="9" style="4" customWidth="1"/>
    <col min="12287" max="12287" width="24.5703125" style="4" customWidth="1"/>
    <col min="12288" max="12288" width="20.42578125" style="4" customWidth="1"/>
    <col min="12289" max="12289" width="9.140625" style="4"/>
    <col min="12290" max="12290" width="27.7109375" style="4" customWidth="1"/>
    <col min="12291" max="12291" width="5.140625" style="4" bestFit="1" customWidth="1"/>
    <col min="12292" max="12292" width="15.5703125" style="4" customWidth="1"/>
    <col min="12293" max="12293" width="11.5703125" style="4" bestFit="1" customWidth="1"/>
    <col min="12294" max="12294" width="9.140625" style="4"/>
    <col min="12295" max="12295" width="12.7109375" style="4" bestFit="1" customWidth="1"/>
    <col min="12296" max="12296" width="11.42578125" style="4" bestFit="1" customWidth="1"/>
    <col min="12297" max="12539" width="9.140625" style="4"/>
    <col min="12540" max="12540" width="30.42578125" style="4" customWidth="1"/>
    <col min="12541" max="12541" width="3.85546875" style="4" bestFit="1" customWidth="1"/>
    <col min="12542" max="12542" width="9" style="4" customWidth="1"/>
    <col min="12543" max="12543" width="24.5703125" style="4" customWidth="1"/>
    <col min="12544" max="12544" width="20.42578125" style="4" customWidth="1"/>
    <col min="12545" max="12545" width="9.140625" style="4"/>
    <col min="12546" max="12546" width="27.7109375" style="4" customWidth="1"/>
    <col min="12547" max="12547" width="5.140625" style="4" bestFit="1" customWidth="1"/>
    <col min="12548" max="12548" width="15.5703125" style="4" customWidth="1"/>
    <col min="12549" max="12549" width="11.5703125" style="4" bestFit="1" customWidth="1"/>
    <col min="12550" max="12550" width="9.140625" style="4"/>
    <col min="12551" max="12551" width="12.7109375" style="4" bestFit="1" customWidth="1"/>
    <col min="12552" max="12552" width="11.42578125" style="4" bestFit="1" customWidth="1"/>
    <col min="12553" max="12795" width="9.140625" style="4"/>
    <col min="12796" max="12796" width="30.42578125" style="4" customWidth="1"/>
    <col min="12797" max="12797" width="3.85546875" style="4" bestFit="1" customWidth="1"/>
    <col min="12798" max="12798" width="9" style="4" customWidth="1"/>
    <col min="12799" max="12799" width="24.5703125" style="4" customWidth="1"/>
    <col min="12800" max="12800" width="20.42578125" style="4" customWidth="1"/>
    <col min="12801" max="12801" width="9.140625" style="4"/>
    <col min="12802" max="12802" width="27.7109375" style="4" customWidth="1"/>
    <col min="12803" max="12803" width="5.140625" style="4" bestFit="1" customWidth="1"/>
    <col min="12804" max="12804" width="15.5703125" style="4" customWidth="1"/>
    <col min="12805" max="12805" width="11.5703125" style="4" bestFit="1" customWidth="1"/>
    <col min="12806" max="12806" width="9.140625" style="4"/>
    <col min="12807" max="12807" width="12.7109375" style="4" bestFit="1" customWidth="1"/>
    <col min="12808" max="12808" width="11.42578125" style="4" bestFit="1" customWidth="1"/>
    <col min="12809" max="13051" width="9.140625" style="4"/>
    <col min="13052" max="13052" width="30.42578125" style="4" customWidth="1"/>
    <col min="13053" max="13053" width="3.85546875" style="4" bestFit="1" customWidth="1"/>
    <col min="13054" max="13054" width="9" style="4" customWidth="1"/>
    <col min="13055" max="13055" width="24.5703125" style="4" customWidth="1"/>
    <col min="13056" max="13056" width="20.42578125" style="4" customWidth="1"/>
    <col min="13057" max="13057" width="9.140625" style="4"/>
    <col min="13058" max="13058" width="27.7109375" style="4" customWidth="1"/>
    <col min="13059" max="13059" width="5.140625" style="4" bestFit="1" customWidth="1"/>
    <col min="13060" max="13060" width="15.5703125" style="4" customWidth="1"/>
    <col min="13061" max="13061" width="11.5703125" style="4" bestFit="1" customWidth="1"/>
    <col min="13062" max="13062" width="9.140625" style="4"/>
    <col min="13063" max="13063" width="12.7109375" style="4" bestFit="1" customWidth="1"/>
    <col min="13064" max="13064" width="11.42578125" style="4" bestFit="1" customWidth="1"/>
    <col min="13065" max="13307" width="9.140625" style="4"/>
    <col min="13308" max="13308" width="30.42578125" style="4" customWidth="1"/>
    <col min="13309" max="13309" width="3.85546875" style="4" bestFit="1" customWidth="1"/>
    <col min="13310" max="13310" width="9" style="4" customWidth="1"/>
    <col min="13311" max="13311" width="24.5703125" style="4" customWidth="1"/>
    <col min="13312" max="13312" width="20.42578125" style="4" customWidth="1"/>
    <col min="13313" max="13313" width="9.140625" style="4"/>
    <col min="13314" max="13314" width="27.7109375" style="4" customWidth="1"/>
    <col min="13315" max="13315" width="5.140625" style="4" bestFit="1" customWidth="1"/>
    <col min="13316" max="13316" width="15.5703125" style="4" customWidth="1"/>
    <col min="13317" max="13317" width="11.5703125" style="4" bestFit="1" customWidth="1"/>
    <col min="13318" max="13318" width="9.140625" style="4"/>
    <col min="13319" max="13319" width="12.7109375" style="4" bestFit="1" customWidth="1"/>
    <col min="13320" max="13320" width="11.42578125" style="4" bestFit="1" customWidth="1"/>
    <col min="13321" max="13563" width="9.140625" style="4"/>
    <col min="13564" max="13564" width="30.42578125" style="4" customWidth="1"/>
    <col min="13565" max="13565" width="3.85546875" style="4" bestFit="1" customWidth="1"/>
    <col min="13566" max="13566" width="9" style="4" customWidth="1"/>
    <col min="13567" max="13567" width="24.5703125" style="4" customWidth="1"/>
    <col min="13568" max="13568" width="20.42578125" style="4" customWidth="1"/>
    <col min="13569" max="13569" width="9.140625" style="4"/>
    <col min="13570" max="13570" width="27.7109375" style="4" customWidth="1"/>
    <col min="13571" max="13571" width="5.140625" style="4" bestFit="1" customWidth="1"/>
    <col min="13572" max="13572" width="15.5703125" style="4" customWidth="1"/>
    <col min="13573" max="13573" width="11.5703125" style="4" bestFit="1" customWidth="1"/>
    <col min="13574" max="13574" width="9.140625" style="4"/>
    <col min="13575" max="13575" width="12.7109375" style="4" bestFit="1" customWidth="1"/>
    <col min="13576" max="13576" width="11.42578125" style="4" bestFit="1" customWidth="1"/>
    <col min="13577" max="13819" width="9.140625" style="4"/>
    <col min="13820" max="13820" width="30.42578125" style="4" customWidth="1"/>
    <col min="13821" max="13821" width="3.85546875" style="4" bestFit="1" customWidth="1"/>
    <col min="13822" max="13822" width="9" style="4" customWidth="1"/>
    <col min="13823" max="13823" width="24.5703125" style="4" customWidth="1"/>
    <col min="13824" max="13824" width="20.42578125" style="4" customWidth="1"/>
    <col min="13825" max="13825" width="9.140625" style="4"/>
    <col min="13826" max="13826" width="27.7109375" style="4" customWidth="1"/>
    <col min="13827" max="13827" width="5.140625" style="4" bestFit="1" customWidth="1"/>
    <col min="13828" max="13828" width="15.5703125" style="4" customWidth="1"/>
    <col min="13829" max="13829" width="11.5703125" style="4" bestFit="1" customWidth="1"/>
    <col min="13830" max="13830" width="9.140625" style="4"/>
    <col min="13831" max="13831" width="12.7109375" style="4" bestFit="1" customWidth="1"/>
    <col min="13832" max="13832" width="11.42578125" style="4" bestFit="1" customWidth="1"/>
    <col min="13833" max="14075" width="9.140625" style="4"/>
    <col min="14076" max="14076" width="30.42578125" style="4" customWidth="1"/>
    <col min="14077" max="14077" width="3.85546875" style="4" bestFit="1" customWidth="1"/>
    <col min="14078" max="14078" width="9" style="4" customWidth="1"/>
    <col min="14079" max="14079" width="24.5703125" style="4" customWidth="1"/>
    <col min="14080" max="14080" width="20.42578125" style="4" customWidth="1"/>
    <col min="14081" max="14081" width="9.140625" style="4"/>
    <col min="14082" max="14082" width="27.7109375" style="4" customWidth="1"/>
    <col min="14083" max="14083" width="5.140625" style="4" bestFit="1" customWidth="1"/>
    <col min="14084" max="14084" width="15.5703125" style="4" customWidth="1"/>
    <col min="14085" max="14085" width="11.5703125" style="4" bestFit="1" customWidth="1"/>
    <col min="14086" max="14086" width="9.140625" style="4"/>
    <col min="14087" max="14087" width="12.7109375" style="4" bestFit="1" customWidth="1"/>
    <col min="14088" max="14088" width="11.42578125" style="4" bestFit="1" customWidth="1"/>
    <col min="14089" max="14331" width="9.140625" style="4"/>
    <col min="14332" max="14332" width="30.42578125" style="4" customWidth="1"/>
    <col min="14333" max="14333" width="3.85546875" style="4" bestFit="1" customWidth="1"/>
    <col min="14334" max="14334" width="9" style="4" customWidth="1"/>
    <col min="14335" max="14335" width="24.5703125" style="4" customWidth="1"/>
    <col min="14336" max="14336" width="20.42578125" style="4" customWidth="1"/>
    <col min="14337" max="14337" width="9.140625" style="4"/>
    <col min="14338" max="14338" width="27.7109375" style="4" customWidth="1"/>
    <col min="14339" max="14339" width="5.140625" style="4" bestFit="1" customWidth="1"/>
    <col min="14340" max="14340" width="15.5703125" style="4" customWidth="1"/>
    <col min="14341" max="14341" width="11.5703125" style="4" bestFit="1" customWidth="1"/>
    <col min="14342" max="14342" width="9.140625" style="4"/>
    <col min="14343" max="14343" width="12.7109375" style="4" bestFit="1" customWidth="1"/>
    <col min="14344" max="14344" width="11.42578125" style="4" bestFit="1" customWidth="1"/>
    <col min="14345" max="14587" width="9.140625" style="4"/>
    <col min="14588" max="14588" width="30.42578125" style="4" customWidth="1"/>
    <col min="14589" max="14589" width="3.85546875" style="4" bestFit="1" customWidth="1"/>
    <col min="14590" max="14590" width="9" style="4" customWidth="1"/>
    <col min="14591" max="14591" width="24.5703125" style="4" customWidth="1"/>
    <col min="14592" max="14592" width="20.42578125" style="4" customWidth="1"/>
    <col min="14593" max="14593" width="9.140625" style="4"/>
    <col min="14594" max="14594" width="27.7109375" style="4" customWidth="1"/>
    <col min="14595" max="14595" width="5.140625" style="4" bestFit="1" customWidth="1"/>
    <col min="14596" max="14596" width="15.5703125" style="4" customWidth="1"/>
    <col min="14597" max="14597" width="11.5703125" style="4" bestFit="1" customWidth="1"/>
    <col min="14598" max="14598" width="9.140625" style="4"/>
    <col min="14599" max="14599" width="12.7109375" style="4" bestFit="1" customWidth="1"/>
    <col min="14600" max="14600" width="11.42578125" style="4" bestFit="1" customWidth="1"/>
    <col min="14601" max="14843" width="9.140625" style="4"/>
    <col min="14844" max="14844" width="30.42578125" style="4" customWidth="1"/>
    <col min="14845" max="14845" width="3.85546875" style="4" bestFit="1" customWidth="1"/>
    <col min="14846" max="14846" width="9" style="4" customWidth="1"/>
    <col min="14847" max="14847" width="24.5703125" style="4" customWidth="1"/>
    <col min="14848" max="14848" width="20.42578125" style="4" customWidth="1"/>
    <col min="14849" max="14849" width="9.140625" style="4"/>
    <col min="14850" max="14850" width="27.7109375" style="4" customWidth="1"/>
    <col min="14851" max="14851" width="5.140625" style="4" bestFit="1" customWidth="1"/>
    <col min="14852" max="14852" width="15.5703125" style="4" customWidth="1"/>
    <col min="14853" max="14853" width="11.5703125" style="4" bestFit="1" customWidth="1"/>
    <col min="14854" max="14854" width="9.140625" style="4"/>
    <col min="14855" max="14855" width="12.7109375" style="4" bestFit="1" customWidth="1"/>
    <col min="14856" max="14856" width="11.42578125" style="4" bestFit="1" customWidth="1"/>
    <col min="14857" max="15099" width="9.140625" style="4"/>
    <col min="15100" max="15100" width="30.42578125" style="4" customWidth="1"/>
    <col min="15101" max="15101" width="3.85546875" style="4" bestFit="1" customWidth="1"/>
    <col min="15102" max="15102" width="9" style="4" customWidth="1"/>
    <col min="15103" max="15103" width="24.5703125" style="4" customWidth="1"/>
    <col min="15104" max="15104" width="20.42578125" style="4" customWidth="1"/>
    <col min="15105" max="15105" width="9.140625" style="4"/>
    <col min="15106" max="15106" width="27.7109375" style="4" customWidth="1"/>
    <col min="15107" max="15107" width="5.140625" style="4" bestFit="1" customWidth="1"/>
    <col min="15108" max="15108" width="15.5703125" style="4" customWidth="1"/>
    <col min="15109" max="15109" width="11.5703125" style="4" bestFit="1" customWidth="1"/>
    <col min="15110" max="15110" width="9.140625" style="4"/>
    <col min="15111" max="15111" width="12.7109375" style="4" bestFit="1" customWidth="1"/>
    <col min="15112" max="15112" width="11.42578125" style="4" bestFit="1" customWidth="1"/>
    <col min="15113" max="15355" width="9.140625" style="4"/>
    <col min="15356" max="15356" width="30.42578125" style="4" customWidth="1"/>
    <col min="15357" max="15357" width="3.85546875" style="4" bestFit="1" customWidth="1"/>
    <col min="15358" max="15358" width="9" style="4" customWidth="1"/>
    <col min="15359" max="15359" width="24.5703125" style="4" customWidth="1"/>
    <col min="15360" max="15360" width="20.42578125" style="4" customWidth="1"/>
    <col min="15361" max="15361" width="9.140625" style="4"/>
    <col min="15362" max="15362" width="27.7109375" style="4" customWidth="1"/>
    <col min="15363" max="15363" width="5.140625" style="4" bestFit="1" customWidth="1"/>
    <col min="15364" max="15364" width="15.5703125" style="4" customWidth="1"/>
    <col min="15365" max="15365" width="11.5703125" style="4" bestFit="1" customWidth="1"/>
    <col min="15366" max="15366" width="9.140625" style="4"/>
    <col min="15367" max="15367" width="12.7109375" style="4" bestFit="1" customWidth="1"/>
    <col min="15368" max="15368" width="11.42578125" style="4" bestFit="1" customWidth="1"/>
    <col min="15369" max="15611" width="9.140625" style="4"/>
    <col min="15612" max="15612" width="30.42578125" style="4" customWidth="1"/>
    <col min="15613" max="15613" width="3.85546875" style="4" bestFit="1" customWidth="1"/>
    <col min="15614" max="15614" width="9" style="4" customWidth="1"/>
    <col min="15615" max="15615" width="24.5703125" style="4" customWidth="1"/>
    <col min="15616" max="15616" width="20.42578125" style="4" customWidth="1"/>
    <col min="15617" max="15617" width="9.140625" style="4"/>
    <col min="15618" max="15618" width="27.7109375" style="4" customWidth="1"/>
    <col min="15619" max="15619" width="5.140625" style="4" bestFit="1" customWidth="1"/>
    <col min="15620" max="15620" width="15.5703125" style="4" customWidth="1"/>
    <col min="15621" max="15621" width="11.5703125" style="4" bestFit="1" customWidth="1"/>
    <col min="15622" max="15622" width="9.140625" style="4"/>
    <col min="15623" max="15623" width="12.7109375" style="4" bestFit="1" customWidth="1"/>
    <col min="15624" max="15624" width="11.42578125" style="4" bestFit="1" customWidth="1"/>
    <col min="15625" max="15867" width="9.140625" style="4"/>
    <col min="15868" max="15868" width="30.42578125" style="4" customWidth="1"/>
    <col min="15869" max="15869" width="3.85546875" style="4" bestFit="1" customWidth="1"/>
    <col min="15870" max="15870" width="9" style="4" customWidth="1"/>
    <col min="15871" max="15871" width="24.5703125" style="4" customWidth="1"/>
    <col min="15872" max="15872" width="20.42578125" style="4" customWidth="1"/>
    <col min="15873" max="15873" width="9.140625" style="4"/>
    <col min="15874" max="15874" width="27.7109375" style="4" customWidth="1"/>
    <col min="15875" max="15875" width="5.140625" style="4" bestFit="1" customWidth="1"/>
    <col min="15876" max="15876" width="15.5703125" style="4" customWidth="1"/>
    <col min="15877" max="15877" width="11.5703125" style="4" bestFit="1" customWidth="1"/>
    <col min="15878" max="15878" width="9.140625" style="4"/>
    <col min="15879" max="15879" width="12.7109375" style="4" bestFit="1" customWidth="1"/>
    <col min="15880" max="15880" width="11.42578125" style="4" bestFit="1" customWidth="1"/>
    <col min="15881" max="16123" width="9.140625" style="4"/>
    <col min="16124" max="16124" width="30.42578125" style="4" customWidth="1"/>
    <col min="16125" max="16125" width="3.85546875" style="4" bestFit="1" customWidth="1"/>
    <col min="16126" max="16126" width="9" style="4" customWidth="1"/>
    <col min="16127" max="16127" width="24.5703125" style="4" customWidth="1"/>
    <col min="16128" max="16128" width="20.42578125" style="4" customWidth="1"/>
    <col min="16129" max="16129" width="9.140625" style="4"/>
    <col min="16130" max="16130" width="27.7109375" style="4" customWidth="1"/>
    <col min="16131" max="16131" width="5.140625" style="4" bestFit="1" customWidth="1"/>
    <col min="16132" max="16132" width="15.5703125" style="4" customWidth="1"/>
    <col min="16133" max="16133" width="11.5703125" style="4" bestFit="1" customWidth="1"/>
    <col min="16134" max="16134" width="9.140625" style="4"/>
    <col min="16135" max="16135" width="12.7109375" style="4" bestFit="1" customWidth="1"/>
    <col min="16136" max="16136" width="11.42578125" style="4" bestFit="1" customWidth="1"/>
    <col min="16137" max="16384" width="9.140625" style="4"/>
  </cols>
  <sheetData>
    <row r="1" spans="1:6" s="2" customFormat="1" ht="39.950000000000003" customHeight="1" x14ac:dyDescent="0.35">
      <c r="A1" s="195" t="s">
        <v>48</v>
      </c>
      <c r="B1" s="196"/>
      <c r="C1" s="196"/>
      <c r="D1" s="196"/>
      <c r="E1" s="197"/>
      <c r="F1" s="1"/>
    </row>
    <row r="2" spans="1:6" s="2" customFormat="1" ht="24.95" customHeight="1" thickBot="1" x14ac:dyDescent="0.3">
      <c r="A2" s="198" t="s">
        <v>108</v>
      </c>
      <c r="B2" s="199"/>
      <c r="C2" s="199"/>
      <c r="D2" s="199"/>
      <c r="E2" s="200"/>
      <c r="F2" s="1"/>
    </row>
    <row r="3" spans="1:6" s="2" customFormat="1" ht="36" customHeight="1" x14ac:dyDescent="0.25">
      <c r="A3" s="201" t="s">
        <v>101</v>
      </c>
      <c r="B3" s="201"/>
      <c r="C3" s="201"/>
      <c r="D3" s="202"/>
      <c r="E3" s="202"/>
      <c r="F3" s="1"/>
    </row>
    <row r="4" spans="1:6" s="2" customFormat="1" x14ac:dyDescent="0.25">
      <c r="A4" s="203" t="s">
        <v>102</v>
      </c>
      <c r="B4" s="203"/>
      <c r="C4" s="203"/>
      <c r="D4" s="204"/>
      <c r="E4" s="204"/>
      <c r="F4" s="1"/>
    </row>
    <row r="5" spans="1:6" s="2" customFormat="1" x14ac:dyDescent="0.25">
      <c r="A5" s="205" t="s">
        <v>49</v>
      </c>
      <c r="B5" s="205"/>
      <c r="C5" s="205"/>
      <c r="D5" s="205"/>
      <c r="E5" s="205"/>
      <c r="F5" s="1"/>
    </row>
    <row r="6" spans="1:6" s="2" customFormat="1" x14ac:dyDescent="0.25">
      <c r="A6" s="3" t="s">
        <v>50</v>
      </c>
      <c r="B6" s="38" t="s">
        <v>51</v>
      </c>
      <c r="C6" s="206"/>
      <c r="D6" s="207"/>
      <c r="E6" s="208"/>
      <c r="F6" s="1"/>
    </row>
    <row r="7" spans="1:6" s="2" customFormat="1" x14ac:dyDescent="0.25">
      <c r="A7" s="3" t="s">
        <v>52</v>
      </c>
      <c r="B7" s="38" t="s">
        <v>53</v>
      </c>
      <c r="C7" s="209" t="s">
        <v>114</v>
      </c>
      <c r="D7" s="210"/>
      <c r="E7" s="211"/>
      <c r="F7" s="1"/>
    </row>
    <row r="8" spans="1:6" s="2" customFormat="1" ht="36" customHeight="1" x14ac:dyDescent="0.25">
      <c r="A8" s="3" t="s">
        <v>54</v>
      </c>
      <c r="B8" s="38" t="s">
        <v>55</v>
      </c>
      <c r="C8" s="192"/>
      <c r="D8" s="193"/>
      <c r="E8" s="194"/>
      <c r="F8" s="1"/>
    </row>
    <row r="9" spans="1:6" s="2" customFormat="1" x14ac:dyDescent="0.25">
      <c r="A9" s="3" t="s">
        <v>56</v>
      </c>
      <c r="B9" s="38" t="s">
        <v>57</v>
      </c>
      <c r="C9" s="212">
        <v>12</v>
      </c>
      <c r="D9" s="213"/>
      <c r="E9" s="214"/>
      <c r="F9" s="1"/>
    </row>
    <row r="10" spans="1:6" s="2" customFormat="1" x14ac:dyDescent="0.25">
      <c r="A10" s="205" t="s">
        <v>58</v>
      </c>
      <c r="B10" s="205"/>
      <c r="C10" s="205"/>
      <c r="D10" s="205"/>
      <c r="E10" s="205"/>
      <c r="F10" s="1"/>
    </row>
    <row r="11" spans="1:6" s="2" customFormat="1" ht="30" customHeight="1" x14ac:dyDescent="0.25">
      <c r="A11" s="215" t="s">
        <v>115</v>
      </c>
      <c r="B11" s="215"/>
      <c r="C11" s="39" t="s">
        <v>59</v>
      </c>
      <c r="D11" s="216" t="s">
        <v>60</v>
      </c>
      <c r="E11" s="216"/>
      <c r="F11" s="1"/>
    </row>
    <row r="12" spans="1:6" s="2" customFormat="1" ht="18" customHeight="1" thickBot="1" x14ac:dyDescent="0.3">
      <c r="A12" s="217"/>
      <c r="B12" s="218"/>
      <c r="C12" s="173" t="s">
        <v>61</v>
      </c>
      <c r="D12" s="219"/>
      <c r="E12" s="220"/>
      <c r="F12" s="1"/>
    </row>
    <row r="13" spans="1:6" s="2" customFormat="1" ht="30" customHeight="1" x14ac:dyDescent="0.25">
      <c r="A13" s="224" t="s">
        <v>123</v>
      </c>
      <c r="B13" s="225"/>
      <c r="C13" s="225"/>
      <c r="D13" s="225"/>
      <c r="E13" s="225"/>
      <c r="F13" s="1"/>
    </row>
    <row r="14" spans="1:6" ht="18" customHeight="1" x14ac:dyDescent="0.25">
      <c r="A14" s="226" t="s">
        <v>62</v>
      </c>
      <c r="B14" s="227"/>
      <c r="C14" s="227"/>
      <c r="D14" s="227"/>
      <c r="E14" s="228"/>
    </row>
    <row r="15" spans="1:6" ht="24.95" customHeight="1" x14ac:dyDescent="0.25">
      <c r="A15" s="40">
        <v>1</v>
      </c>
      <c r="B15" s="41" t="s">
        <v>100</v>
      </c>
      <c r="C15" s="229" t="s">
        <v>143</v>
      </c>
      <c r="D15" s="229"/>
      <c r="E15" s="230"/>
    </row>
    <row r="16" spans="1:6" ht="24.95" customHeight="1" x14ac:dyDescent="0.25">
      <c r="A16" s="40">
        <v>2</v>
      </c>
      <c r="B16" s="41" t="s">
        <v>63</v>
      </c>
      <c r="C16" s="174"/>
      <c r="D16" s="44" t="s">
        <v>130</v>
      </c>
      <c r="E16" s="175"/>
    </row>
    <row r="17" spans="1:48" ht="24.95" customHeight="1" x14ac:dyDescent="0.25">
      <c r="A17" s="40">
        <v>3</v>
      </c>
      <c r="B17" s="41" t="s">
        <v>64</v>
      </c>
      <c r="C17" s="176"/>
      <c r="D17" s="44" t="s">
        <v>94</v>
      </c>
      <c r="E17" s="177"/>
    </row>
    <row r="18" spans="1:48" ht="30" customHeight="1" x14ac:dyDescent="0.25">
      <c r="A18" s="40">
        <v>4</v>
      </c>
      <c r="B18" s="41" t="s">
        <v>67</v>
      </c>
      <c r="C18" s="178"/>
      <c r="D18" s="44" t="s">
        <v>95</v>
      </c>
      <c r="E18" s="179"/>
    </row>
    <row r="19" spans="1:48" ht="30" customHeight="1" thickBot="1" x14ac:dyDescent="0.3">
      <c r="A19" s="42">
        <v>5</v>
      </c>
      <c r="B19" s="43" t="s">
        <v>65</v>
      </c>
      <c r="C19" s="180"/>
      <c r="D19" s="181" t="s">
        <v>93</v>
      </c>
      <c r="E19" s="172"/>
    </row>
    <row r="20" spans="1:48" s="2" customFormat="1" ht="30" customHeight="1" thickBot="1" x14ac:dyDescent="0.3">
      <c r="A20" s="231" t="s">
        <v>66</v>
      </c>
      <c r="B20" s="232"/>
      <c r="C20" s="232"/>
      <c r="D20" s="232"/>
      <c r="E20" s="232"/>
      <c r="F20" s="1"/>
    </row>
    <row r="21" spans="1:48" s="5" customFormat="1" ht="45" customHeight="1" thickBot="1" x14ac:dyDescent="0.3">
      <c r="A21" s="233" t="s">
        <v>136</v>
      </c>
      <c r="B21" s="234"/>
      <c r="C21" s="234"/>
      <c r="D21" s="234"/>
      <c r="E21" s="235"/>
      <c r="F21" s="1"/>
    </row>
    <row r="22" spans="1:48" ht="18.75" customHeight="1" x14ac:dyDescent="0.25">
      <c r="A22" s="45">
        <v>1</v>
      </c>
      <c r="B22" s="46" t="s">
        <v>92</v>
      </c>
      <c r="C22" s="47"/>
      <c r="D22" s="48"/>
      <c r="E22" s="49" t="s">
        <v>88</v>
      </c>
    </row>
    <row r="23" spans="1:48" ht="30" customHeight="1" x14ac:dyDescent="0.25">
      <c r="A23" s="50" t="s">
        <v>50</v>
      </c>
      <c r="B23" s="51" t="s">
        <v>28</v>
      </c>
      <c r="C23" s="52"/>
      <c r="D23" s="53"/>
      <c r="E23" s="54">
        <f>ROUND(C17,2)</f>
        <v>0</v>
      </c>
      <c r="G23" s="1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  <c r="AQ23" s="6"/>
      <c r="AR23" s="6"/>
      <c r="AS23" s="6"/>
      <c r="AT23" s="6"/>
      <c r="AU23" s="6"/>
      <c r="AV23" s="6"/>
    </row>
    <row r="24" spans="1:48" ht="24.95" customHeight="1" outlineLevel="1" x14ac:dyDescent="0.25">
      <c r="A24" s="50" t="s">
        <v>52</v>
      </c>
      <c r="B24" s="51" t="s">
        <v>29</v>
      </c>
      <c r="C24" s="7" t="s">
        <v>42</v>
      </c>
      <c r="D24" s="55">
        <f>IF(C24="SIM", 30%,0%)</f>
        <v>0</v>
      </c>
      <c r="E24" s="54">
        <f>IFERROR(ROUND(D24*$E$23,2),"")</f>
        <v>0</v>
      </c>
      <c r="G24" s="1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  <c r="Z24" s="6"/>
      <c r="AA24" s="6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  <c r="AQ24" s="6"/>
      <c r="AR24" s="6"/>
      <c r="AS24" s="6"/>
      <c r="AT24" s="6"/>
      <c r="AU24" s="6"/>
      <c r="AV24" s="6"/>
    </row>
    <row r="25" spans="1:48" ht="24.95" customHeight="1" outlineLevel="1" x14ac:dyDescent="0.25">
      <c r="A25" s="50" t="s">
        <v>54</v>
      </c>
      <c r="B25" s="51" t="s">
        <v>27</v>
      </c>
      <c r="C25" s="56"/>
      <c r="D25" s="8">
        <v>0</v>
      </c>
      <c r="E25" s="54">
        <f>IFERROR(ROUND(D25*$E$17,2),"")</f>
        <v>0</v>
      </c>
      <c r="G25" s="1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  <c r="AQ25" s="6"/>
      <c r="AR25" s="6"/>
      <c r="AS25" s="6"/>
      <c r="AT25" s="6"/>
      <c r="AU25" s="6"/>
      <c r="AV25" s="6"/>
    </row>
    <row r="26" spans="1:48" ht="24.95" customHeight="1" outlineLevel="1" x14ac:dyDescent="0.25">
      <c r="A26" s="50" t="s">
        <v>56</v>
      </c>
      <c r="B26" s="57" t="s">
        <v>30</v>
      </c>
      <c r="C26" s="58"/>
      <c r="D26" s="63">
        <v>0</v>
      </c>
      <c r="E26" s="54">
        <v>0</v>
      </c>
      <c r="G26" s="1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  <c r="AQ26" s="6"/>
      <c r="AR26" s="6"/>
      <c r="AS26" s="6"/>
      <c r="AT26" s="6"/>
      <c r="AU26" s="6"/>
      <c r="AV26" s="6"/>
    </row>
    <row r="27" spans="1:48" ht="24.95" customHeight="1" outlineLevel="1" x14ac:dyDescent="0.25">
      <c r="A27" s="59" t="s">
        <v>68</v>
      </c>
      <c r="B27" s="60" t="s">
        <v>31</v>
      </c>
      <c r="C27" s="61"/>
      <c r="D27" s="63">
        <v>0</v>
      </c>
      <c r="E27" s="54">
        <v>0</v>
      </c>
      <c r="G27" s="1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  <c r="Z27" s="6"/>
      <c r="AA27" s="6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  <c r="AQ27" s="6"/>
      <c r="AR27" s="6"/>
      <c r="AS27" s="6"/>
      <c r="AT27" s="6"/>
      <c r="AU27" s="6"/>
      <c r="AV27" s="6"/>
    </row>
    <row r="28" spans="1:48" ht="24.95" customHeight="1" outlineLevel="1" x14ac:dyDescent="0.25">
      <c r="A28" s="50" t="s">
        <v>69</v>
      </c>
      <c r="B28" s="57" t="s">
        <v>46</v>
      </c>
      <c r="C28" s="163"/>
      <c r="D28" s="63">
        <v>0</v>
      </c>
      <c r="E28" s="54">
        <v>0</v>
      </c>
      <c r="G28" s="1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  <c r="AQ28" s="6"/>
      <c r="AR28" s="6"/>
      <c r="AS28" s="6"/>
      <c r="AT28" s="6"/>
      <c r="AU28" s="6"/>
      <c r="AV28" s="6"/>
    </row>
    <row r="29" spans="1:48" ht="24.95" customHeight="1" outlineLevel="1" x14ac:dyDescent="0.25">
      <c r="A29" s="59" t="s">
        <v>70</v>
      </c>
      <c r="B29" s="57" t="s">
        <v>32</v>
      </c>
      <c r="C29" s="62"/>
      <c r="D29" s="63">
        <v>0</v>
      </c>
      <c r="E29" s="54">
        <v>0</v>
      </c>
      <c r="G29" s="1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  <c r="Z29" s="6"/>
      <c r="AA29" s="6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  <c r="AQ29" s="6"/>
      <c r="AR29" s="6"/>
      <c r="AS29" s="6"/>
      <c r="AT29" s="6"/>
      <c r="AU29" s="6"/>
      <c r="AV29" s="6"/>
    </row>
    <row r="30" spans="1:48" ht="24.95" customHeight="1" outlineLevel="1" x14ac:dyDescent="0.25">
      <c r="A30" s="64" t="s">
        <v>71</v>
      </c>
      <c r="B30" s="9" t="s">
        <v>109</v>
      </c>
      <c r="C30" s="10"/>
      <c r="D30" s="11"/>
      <c r="E30" s="12"/>
      <c r="K30" s="6"/>
      <c r="L30" s="6"/>
      <c r="M30" s="6"/>
      <c r="N30" s="6"/>
      <c r="O30" s="6"/>
      <c r="P30" s="6"/>
      <c r="Q30" s="6"/>
      <c r="R30" s="6"/>
      <c r="S30" s="6"/>
      <c r="T30" s="6"/>
      <c r="U30" s="6"/>
      <c r="V30" s="6"/>
      <c r="W30" s="6"/>
      <c r="X30" s="6"/>
      <c r="Y30" s="6"/>
      <c r="Z30" s="6"/>
      <c r="AA30" s="6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  <c r="AQ30" s="6"/>
      <c r="AR30" s="6"/>
      <c r="AS30" s="6"/>
      <c r="AT30" s="6"/>
      <c r="AU30" s="6"/>
      <c r="AV30" s="6"/>
    </row>
    <row r="31" spans="1:48" ht="24.95" customHeight="1" outlineLevel="1" thickBot="1" x14ac:dyDescent="0.3">
      <c r="A31" s="66"/>
      <c r="B31" s="221" t="s">
        <v>107</v>
      </c>
      <c r="C31" s="221"/>
      <c r="D31" s="222"/>
      <c r="E31" s="65">
        <f>SUM(E23:E30)</f>
        <v>0</v>
      </c>
      <c r="K31" s="6"/>
      <c r="L31" s="6"/>
      <c r="M31" s="6"/>
      <c r="N31" s="6"/>
      <c r="O31" s="6"/>
      <c r="P31" s="6"/>
      <c r="Q31" s="6"/>
      <c r="R31" s="6"/>
      <c r="S31" s="6"/>
      <c r="T31" s="6"/>
      <c r="U31" s="6"/>
      <c r="V31" s="6"/>
      <c r="W31" s="6"/>
      <c r="X31" s="6"/>
      <c r="Y31" s="6"/>
      <c r="Z31" s="6"/>
      <c r="AA31" s="6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  <c r="AQ31" s="6"/>
      <c r="AR31" s="6"/>
      <c r="AS31" s="6"/>
      <c r="AT31" s="6"/>
      <c r="AU31" s="6"/>
      <c r="AV31" s="6"/>
    </row>
    <row r="32" spans="1:48" ht="18.75" customHeight="1" thickBot="1" x14ac:dyDescent="0.3">
      <c r="A32" s="67"/>
      <c r="B32" s="68"/>
      <c r="C32" s="68"/>
      <c r="D32" s="68"/>
      <c r="E32" s="114"/>
      <c r="K32" s="6"/>
      <c r="L32" s="6"/>
      <c r="M32" s="6"/>
      <c r="N32" s="6"/>
      <c r="O32" s="6"/>
      <c r="P32" s="6"/>
      <c r="Q32" s="6"/>
      <c r="R32" s="6"/>
      <c r="S32" s="6"/>
      <c r="T32" s="6"/>
      <c r="U32" s="6"/>
      <c r="V32" s="6"/>
      <c r="W32" s="6"/>
      <c r="X32" s="6"/>
      <c r="Y32" s="6"/>
      <c r="Z32" s="6"/>
      <c r="AA32" s="6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  <c r="AQ32" s="6"/>
      <c r="AR32" s="6"/>
      <c r="AS32" s="6"/>
      <c r="AT32" s="6"/>
      <c r="AU32" s="6"/>
      <c r="AV32" s="6"/>
    </row>
    <row r="33" spans="1:48" x14ac:dyDescent="0.25">
      <c r="A33" s="69">
        <v>2</v>
      </c>
      <c r="B33" s="70" t="s">
        <v>91</v>
      </c>
      <c r="C33" s="71"/>
      <c r="D33" s="72"/>
      <c r="E33" s="73" t="s">
        <v>88</v>
      </c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  <c r="AQ33" s="6"/>
      <c r="AR33" s="6"/>
      <c r="AS33" s="6"/>
      <c r="AT33" s="6"/>
      <c r="AU33" s="6"/>
      <c r="AV33" s="6"/>
    </row>
    <row r="34" spans="1:48" ht="30" customHeight="1" x14ac:dyDescent="0.25">
      <c r="A34" s="74" t="s">
        <v>73</v>
      </c>
      <c r="B34" s="75" t="s">
        <v>72</v>
      </c>
      <c r="C34" s="76"/>
      <c r="D34" s="77" t="s">
        <v>2</v>
      </c>
      <c r="E34" s="78" t="s">
        <v>1</v>
      </c>
      <c r="G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  <c r="Z34" s="6"/>
      <c r="AA34" s="6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  <c r="AQ34" s="6"/>
      <c r="AR34" s="6"/>
      <c r="AS34" s="6"/>
      <c r="AT34" s="6"/>
      <c r="AU34" s="6"/>
      <c r="AV34" s="6"/>
    </row>
    <row r="35" spans="1:48" ht="18" customHeight="1" outlineLevel="1" x14ac:dyDescent="0.25">
      <c r="A35" s="79"/>
      <c r="B35" s="80" t="s">
        <v>3</v>
      </c>
      <c r="C35" s="81"/>
      <c r="D35" s="82">
        <v>0</v>
      </c>
      <c r="E35" s="83">
        <f>ROUND(D35*$E$31,2)</f>
        <v>0</v>
      </c>
      <c r="M35" s="13"/>
      <c r="N35" s="13"/>
      <c r="O35" s="13"/>
      <c r="P35" s="13"/>
      <c r="Q35" s="13"/>
      <c r="R35" s="13"/>
      <c r="S35" s="6"/>
      <c r="T35" s="6"/>
      <c r="U35" s="6"/>
      <c r="V35" s="6"/>
      <c r="W35" s="6"/>
      <c r="X35" s="6"/>
      <c r="Y35" s="6"/>
      <c r="Z35" s="6"/>
      <c r="AA35" s="6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  <c r="AQ35" s="6"/>
      <c r="AR35" s="6"/>
      <c r="AS35" s="6"/>
      <c r="AT35" s="6"/>
      <c r="AU35" s="6"/>
      <c r="AV35" s="6"/>
    </row>
    <row r="36" spans="1:48" ht="24.95" customHeight="1" outlineLevel="2" x14ac:dyDescent="0.25">
      <c r="A36" s="50"/>
      <c r="B36" s="84" t="s">
        <v>19</v>
      </c>
      <c r="C36" s="85"/>
      <c r="D36" s="86">
        <f>IFERROR(ROUND(D35/3,4),"")</f>
        <v>0</v>
      </c>
      <c r="E36" s="54">
        <f>ROUND(D36*$E$31,2)</f>
        <v>0</v>
      </c>
      <c r="M36" s="13"/>
      <c r="N36" s="13"/>
      <c r="O36" s="13"/>
      <c r="P36" s="13"/>
      <c r="Q36" s="13"/>
      <c r="R36" s="13"/>
      <c r="S36" s="6"/>
      <c r="T36" s="6"/>
      <c r="U36" s="6"/>
      <c r="V36" s="6"/>
      <c r="W36" s="6"/>
      <c r="X36" s="6"/>
      <c r="Y36" s="6"/>
      <c r="Z36" s="6"/>
      <c r="AA36" s="6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  <c r="AQ36" s="6"/>
      <c r="AR36" s="6"/>
      <c r="AS36" s="6"/>
      <c r="AT36" s="6"/>
      <c r="AU36" s="6"/>
      <c r="AV36" s="6"/>
    </row>
    <row r="37" spans="1:48" ht="24.95" customHeight="1" outlineLevel="2" x14ac:dyDescent="0.25">
      <c r="A37" s="50"/>
      <c r="B37" s="87" t="s">
        <v>47</v>
      </c>
      <c r="C37" s="88"/>
      <c r="D37" s="89">
        <v>0</v>
      </c>
      <c r="E37" s="54">
        <f>ROUND(D37*$E$31,2)</f>
        <v>0</v>
      </c>
      <c r="M37" s="13"/>
      <c r="N37" s="13"/>
      <c r="O37" s="13"/>
      <c r="P37" s="13"/>
      <c r="Q37" s="13"/>
      <c r="R37" s="13"/>
      <c r="S37" s="6"/>
      <c r="T37" s="6"/>
      <c r="U37" s="6"/>
      <c r="V37" s="6"/>
      <c r="W37" s="6"/>
      <c r="X37" s="6"/>
      <c r="Y37" s="6"/>
      <c r="Z37" s="6"/>
      <c r="AA37" s="6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  <c r="AQ37" s="6"/>
      <c r="AR37" s="6"/>
      <c r="AS37" s="6"/>
      <c r="AT37" s="6"/>
      <c r="AU37" s="6"/>
      <c r="AV37" s="6"/>
    </row>
    <row r="38" spans="1:48" ht="24.95" customHeight="1" outlineLevel="2" x14ac:dyDescent="0.25">
      <c r="A38" s="90"/>
      <c r="B38" s="91" t="s">
        <v>103</v>
      </c>
      <c r="C38" s="92"/>
      <c r="D38" s="93">
        <f>SUM(D35:D37)</f>
        <v>0</v>
      </c>
      <c r="E38" s="171">
        <f>SUM(E35:E37)</f>
        <v>0</v>
      </c>
      <c r="M38" s="13"/>
      <c r="N38" s="13"/>
      <c r="O38" s="13"/>
      <c r="P38" s="13"/>
      <c r="Q38" s="13"/>
      <c r="R38" s="13"/>
      <c r="S38" s="6"/>
      <c r="T38" s="6"/>
      <c r="U38" s="6"/>
      <c r="V38" s="6"/>
      <c r="W38" s="6"/>
      <c r="X38" s="6"/>
      <c r="Y38" s="6"/>
      <c r="Z38" s="6"/>
      <c r="AA38" s="6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  <c r="AQ38" s="6"/>
      <c r="AR38" s="6"/>
      <c r="AS38" s="6"/>
      <c r="AT38" s="6"/>
      <c r="AU38" s="6"/>
      <c r="AV38" s="6"/>
    </row>
    <row r="39" spans="1:48" ht="24.95" customHeight="1" outlineLevel="1" x14ac:dyDescent="0.25">
      <c r="A39" s="94"/>
      <c r="B39" s="95"/>
      <c r="C39" s="95"/>
      <c r="D39" s="95"/>
      <c r="E39" s="96"/>
      <c r="M39" s="13"/>
      <c r="N39" s="13"/>
      <c r="O39" s="13"/>
      <c r="P39" s="13"/>
      <c r="Q39" s="13"/>
      <c r="R39" s="13"/>
      <c r="S39" s="6"/>
      <c r="T39" s="6"/>
      <c r="U39" s="6"/>
      <c r="V39" s="6"/>
      <c r="W39" s="6"/>
      <c r="X39" s="6"/>
      <c r="Y39" s="6"/>
      <c r="Z39" s="6"/>
      <c r="AA39" s="6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  <c r="AQ39" s="6"/>
      <c r="AR39" s="6"/>
      <c r="AS39" s="6"/>
      <c r="AT39" s="6"/>
      <c r="AU39" s="6"/>
      <c r="AV39" s="6"/>
    </row>
    <row r="40" spans="1:48" outlineLevel="1" x14ac:dyDescent="0.25">
      <c r="A40" s="74" t="s">
        <v>74</v>
      </c>
      <c r="B40" s="97" t="s">
        <v>34</v>
      </c>
      <c r="C40" s="97"/>
      <c r="D40" s="98" t="s">
        <v>2</v>
      </c>
      <c r="E40" s="99" t="s">
        <v>1</v>
      </c>
      <c r="M40" s="13"/>
      <c r="N40" s="13"/>
      <c r="O40" s="13"/>
      <c r="P40" s="13"/>
      <c r="Q40" s="13"/>
      <c r="R40" s="13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  <c r="AQ40" s="6"/>
      <c r="AR40" s="6"/>
      <c r="AS40" s="6"/>
      <c r="AT40" s="6"/>
      <c r="AU40" s="6"/>
      <c r="AV40" s="6"/>
    </row>
    <row r="41" spans="1:48" outlineLevel="1" x14ac:dyDescent="0.25">
      <c r="A41" s="79" t="s">
        <v>50</v>
      </c>
      <c r="B41" s="80" t="s">
        <v>4</v>
      </c>
      <c r="C41" s="81"/>
      <c r="D41" s="100">
        <v>0</v>
      </c>
      <c r="E41" s="83">
        <f t="shared" ref="E41:E48" si="0">IFERROR(ROUND(D41*($E$31+$E$38),2),"")</f>
        <v>0</v>
      </c>
      <c r="M41" s="14"/>
      <c r="N41" s="15"/>
      <c r="O41" s="15"/>
      <c r="P41" s="15"/>
      <c r="Q41" s="13"/>
      <c r="R41" s="13"/>
      <c r="S41" s="6"/>
      <c r="T41" s="6"/>
      <c r="U41" s="6"/>
      <c r="V41" s="6"/>
      <c r="W41" s="6"/>
      <c r="X41" s="6"/>
      <c r="Y41" s="6"/>
      <c r="Z41" s="6"/>
      <c r="AA41" s="6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  <c r="AQ41" s="6"/>
      <c r="AR41" s="6"/>
      <c r="AS41" s="6"/>
      <c r="AT41" s="6"/>
      <c r="AU41" s="6"/>
      <c r="AV41" s="6"/>
    </row>
    <row r="42" spans="1:48" ht="24.95" customHeight="1" outlineLevel="2" x14ac:dyDescent="0.25">
      <c r="A42" s="50" t="s">
        <v>52</v>
      </c>
      <c r="B42" s="84" t="s">
        <v>5</v>
      </c>
      <c r="C42" s="85"/>
      <c r="D42" s="101">
        <v>0</v>
      </c>
      <c r="E42" s="54">
        <f t="shared" si="0"/>
        <v>0</v>
      </c>
      <c r="M42" s="16"/>
      <c r="N42" s="17"/>
      <c r="O42" s="18"/>
      <c r="P42" s="17"/>
      <c r="Q42" s="13"/>
      <c r="R42" s="13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  <c r="AQ42" s="6"/>
      <c r="AR42" s="6"/>
      <c r="AS42" s="6"/>
      <c r="AT42" s="6"/>
      <c r="AU42" s="6"/>
      <c r="AV42" s="6"/>
    </row>
    <row r="43" spans="1:48" ht="24.95" customHeight="1" outlineLevel="2" x14ac:dyDescent="0.25">
      <c r="A43" s="50" t="s">
        <v>54</v>
      </c>
      <c r="B43" s="84" t="s">
        <v>127</v>
      </c>
      <c r="C43" s="85"/>
      <c r="D43" s="102">
        <v>0</v>
      </c>
      <c r="E43" s="54">
        <f t="shared" si="0"/>
        <v>0</v>
      </c>
      <c r="M43" s="6"/>
      <c r="N43" s="6"/>
      <c r="O43" s="6"/>
      <c r="P43" s="6"/>
      <c r="Q43" s="13"/>
      <c r="R43" s="13"/>
      <c r="S43" s="6"/>
      <c r="T43" s="6"/>
      <c r="U43" s="6"/>
      <c r="V43" s="6"/>
      <c r="W43" s="6"/>
      <c r="X43" s="6"/>
      <c r="Y43" s="6"/>
      <c r="Z43" s="6"/>
      <c r="AA43" s="6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  <c r="AQ43" s="6"/>
      <c r="AR43" s="6"/>
      <c r="AS43" s="6"/>
      <c r="AT43" s="6"/>
      <c r="AU43" s="6"/>
      <c r="AV43" s="6"/>
    </row>
    <row r="44" spans="1:48" ht="24.95" customHeight="1" outlineLevel="2" x14ac:dyDescent="0.25">
      <c r="A44" s="50" t="s">
        <v>56</v>
      </c>
      <c r="B44" s="84" t="s">
        <v>78</v>
      </c>
      <c r="C44" s="85"/>
      <c r="D44" s="102">
        <v>0</v>
      </c>
      <c r="E44" s="54">
        <f t="shared" si="0"/>
        <v>0</v>
      </c>
      <c r="M44" s="6"/>
      <c r="N44" s="6"/>
      <c r="O44" s="6"/>
      <c r="P44" s="6"/>
      <c r="Q44" s="13"/>
      <c r="R44" s="13"/>
      <c r="S44" s="6"/>
      <c r="T44" s="6"/>
      <c r="U44" s="6"/>
      <c r="V44" s="6"/>
      <c r="W44" s="6"/>
      <c r="X44" s="6"/>
      <c r="Y44" s="6"/>
      <c r="Z44" s="6"/>
      <c r="AA44" s="6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  <c r="AQ44" s="6"/>
      <c r="AR44" s="6"/>
      <c r="AS44" s="6"/>
      <c r="AT44" s="6"/>
      <c r="AU44" s="6"/>
      <c r="AV44" s="6"/>
    </row>
    <row r="45" spans="1:48" ht="24.95" customHeight="1" outlineLevel="2" x14ac:dyDescent="0.25">
      <c r="A45" s="50" t="s">
        <v>70</v>
      </c>
      <c r="B45" s="84" t="s">
        <v>79</v>
      </c>
      <c r="C45" s="85"/>
      <c r="D45" s="102">
        <v>0</v>
      </c>
      <c r="E45" s="54">
        <f t="shared" si="0"/>
        <v>0</v>
      </c>
      <c r="M45" s="13"/>
      <c r="N45" s="13"/>
      <c r="O45" s="13"/>
      <c r="P45" s="13"/>
      <c r="Q45" s="13"/>
      <c r="R45" s="13"/>
      <c r="S45" s="6"/>
      <c r="T45" s="6"/>
      <c r="U45" s="6"/>
      <c r="V45" s="6"/>
      <c r="W45" s="6"/>
      <c r="X45" s="6"/>
      <c r="Y45" s="6"/>
      <c r="Z45" s="6"/>
      <c r="AA45" s="6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  <c r="AQ45" s="6"/>
      <c r="AR45" s="6"/>
      <c r="AS45" s="6"/>
      <c r="AT45" s="6"/>
      <c r="AU45" s="6"/>
      <c r="AV45" s="6"/>
    </row>
    <row r="46" spans="1:48" ht="24.95" customHeight="1" outlineLevel="2" x14ac:dyDescent="0.25">
      <c r="A46" s="50" t="s">
        <v>71</v>
      </c>
      <c r="B46" s="84" t="s">
        <v>6</v>
      </c>
      <c r="C46" s="85"/>
      <c r="D46" s="102">
        <v>0</v>
      </c>
      <c r="E46" s="54">
        <f t="shared" si="0"/>
        <v>0</v>
      </c>
      <c r="M46" s="6"/>
      <c r="N46" s="6"/>
      <c r="O46" s="6"/>
      <c r="P46" s="6"/>
      <c r="Q46" s="13"/>
      <c r="R46" s="13"/>
      <c r="S46" s="6"/>
      <c r="T46" s="6"/>
      <c r="U46" s="6"/>
      <c r="V46" s="6"/>
      <c r="W46" s="6"/>
      <c r="X46" s="6"/>
      <c r="Y46" s="6"/>
      <c r="Z46" s="6"/>
      <c r="AA46" s="6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  <c r="AQ46" s="6"/>
      <c r="AR46" s="6"/>
      <c r="AS46" s="6"/>
      <c r="AT46" s="6"/>
      <c r="AU46" s="6"/>
      <c r="AV46" s="6"/>
    </row>
    <row r="47" spans="1:48" ht="24.95" customHeight="1" outlineLevel="2" x14ac:dyDescent="0.25">
      <c r="A47" s="50" t="s">
        <v>76</v>
      </c>
      <c r="B47" s="84" t="s">
        <v>7</v>
      </c>
      <c r="C47" s="85"/>
      <c r="D47" s="102">
        <v>0</v>
      </c>
      <c r="E47" s="54">
        <f t="shared" si="0"/>
        <v>0</v>
      </c>
      <c r="M47" s="13"/>
      <c r="N47" s="13"/>
      <c r="O47" s="13"/>
      <c r="P47" s="13"/>
      <c r="Q47" s="13"/>
      <c r="R47" s="13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  <c r="AQ47" s="6"/>
      <c r="AR47" s="6"/>
      <c r="AS47" s="6"/>
      <c r="AT47" s="6"/>
      <c r="AU47" s="6"/>
      <c r="AV47" s="6"/>
    </row>
    <row r="48" spans="1:48" ht="24.95" customHeight="1" outlineLevel="2" x14ac:dyDescent="0.25">
      <c r="A48" s="50" t="s">
        <v>77</v>
      </c>
      <c r="B48" s="84" t="s">
        <v>8</v>
      </c>
      <c r="C48" s="85"/>
      <c r="D48" s="102">
        <v>0</v>
      </c>
      <c r="E48" s="54">
        <f t="shared" si="0"/>
        <v>0</v>
      </c>
      <c r="G48" s="19"/>
      <c r="M48" s="6"/>
      <c r="N48" s="6"/>
      <c r="O48" s="6"/>
      <c r="P48" s="6"/>
      <c r="Q48" s="13"/>
      <c r="R48" s="13"/>
      <c r="S48" s="6"/>
      <c r="T48" s="6"/>
      <c r="U48" s="6"/>
      <c r="V48" s="6"/>
      <c r="W48" s="6"/>
      <c r="X48" s="6"/>
      <c r="Y48" s="6"/>
      <c r="Z48" s="6"/>
      <c r="AA48" s="6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  <c r="AQ48" s="6"/>
      <c r="AR48" s="6"/>
      <c r="AS48" s="6"/>
      <c r="AT48" s="6"/>
      <c r="AU48" s="6"/>
      <c r="AV48" s="6"/>
    </row>
    <row r="49" spans="1:48" ht="24.95" customHeight="1" outlineLevel="2" x14ac:dyDescent="0.25">
      <c r="A49" s="103"/>
      <c r="B49" s="91" t="s">
        <v>104</v>
      </c>
      <c r="C49" s="92"/>
      <c r="D49" s="93">
        <f>SUM(D41:D48)</f>
        <v>0</v>
      </c>
      <c r="E49" s="170">
        <f>SUM(E41:E48)</f>
        <v>0</v>
      </c>
      <c r="M49" s="6"/>
      <c r="N49" s="6"/>
      <c r="O49" s="6"/>
      <c r="P49" s="6"/>
      <c r="Q49" s="13"/>
      <c r="R49" s="13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  <c r="AQ49" s="6"/>
      <c r="AR49" s="6"/>
      <c r="AS49" s="6"/>
      <c r="AT49" s="6"/>
      <c r="AU49" s="6"/>
      <c r="AV49" s="6"/>
    </row>
    <row r="50" spans="1:48" outlineLevel="1" x14ac:dyDescent="0.25">
      <c r="A50" s="104"/>
      <c r="B50" s="68"/>
      <c r="C50" s="68"/>
      <c r="D50" s="105"/>
      <c r="E50" s="106"/>
      <c r="G50" s="6"/>
      <c r="H50" s="6"/>
      <c r="I50" s="6"/>
      <c r="J50" s="6"/>
      <c r="M50" s="6"/>
      <c r="N50" s="13"/>
      <c r="O50" s="13"/>
      <c r="P50" s="13"/>
      <c r="Q50" s="13"/>
      <c r="R50" s="13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  <c r="AQ50" s="6"/>
      <c r="AR50" s="6"/>
      <c r="AS50" s="6"/>
      <c r="AT50" s="6"/>
      <c r="AU50" s="6"/>
      <c r="AV50" s="6"/>
    </row>
    <row r="51" spans="1:48" outlineLevel="1" x14ac:dyDescent="0.25">
      <c r="A51" s="74" t="s">
        <v>75</v>
      </c>
      <c r="B51" s="75" t="s">
        <v>9</v>
      </c>
      <c r="C51" s="97"/>
      <c r="D51" s="77"/>
      <c r="E51" s="99" t="s">
        <v>1</v>
      </c>
      <c r="G51" s="20"/>
      <c r="H51" s="20"/>
      <c r="I51" s="20"/>
      <c r="J51" s="20"/>
      <c r="M51" s="6"/>
      <c r="N51" s="13"/>
      <c r="O51" s="13"/>
      <c r="P51" s="13"/>
      <c r="Q51" s="13"/>
      <c r="R51" s="13"/>
      <c r="S51" s="6"/>
      <c r="T51" s="6"/>
      <c r="U51" s="6"/>
      <c r="V51" s="6"/>
      <c r="W51" s="6"/>
      <c r="X51" s="6"/>
      <c r="Y51" s="6"/>
      <c r="Z51" s="6"/>
      <c r="AA51" s="6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  <c r="AQ51" s="6"/>
      <c r="AR51" s="6"/>
      <c r="AS51" s="6"/>
      <c r="AT51" s="6"/>
      <c r="AU51" s="6"/>
      <c r="AV51" s="6"/>
    </row>
    <row r="52" spans="1:48" outlineLevel="1" x14ac:dyDescent="0.25">
      <c r="A52" s="50" t="s">
        <v>50</v>
      </c>
      <c r="B52" s="80" t="s">
        <v>10</v>
      </c>
      <c r="C52" s="81"/>
      <c r="D52" s="107"/>
      <c r="E52" s="108">
        <v>0</v>
      </c>
      <c r="M52" s="6"/>
      <c r="N52" s="6"/>
      <c r="O52" s="6"/>
      <c r="P52" s="6"/>
      <c r="Q52" s="6"/>
      <c r="R52" s="6"/>
      <c r="S52" s="6"/>
      <c r="T52" s="6"/>
      <c r="U52" s="6"/>
      <c r="V52" s="6"/>
      <c r="W52" s="6"/>
      <c r="X52" s="6"/>
      <c r="Y52" s="6"/>
      <c r="Z52" s="6"/>
      <c r="AA52" s="6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  <c r="AQ52" s="6"/>
      <c r="AR52" s="6"/>
      <c r="AS52" s="6"/>
      <c r="AT52" s="6"/>
      <c r="AU52" s="6"/>
      <c r="AV52" s="6"/>
    </row>
    <row r="53" spans="1:48" ht="24.95" customHeight="1" outlineLevel="2" x14ac:dyDescent="0.25">
      <c r="A53" s="50" t="s">
        <v>116</v>
      </c>
      <c r="B53" s="84" t="s">
        <v>121</v>
      </c>
      <c r="C53" s="85"/>
      <c r="D53" s="109"/>
      <c r="E53" s="108">
        <v>0</v>
      </c>
      <c r="M53" s="6"/>
      <c r="N53" s="6"/>
      <c r="O53" s="6"/>
      <c r="P53" s="6"/>
      <c r="Q53" s="6"/>
      <c r="R53" s="6"/>
      <c r="S53" s="6"/>
      <c r="T53" s="6"/>
      <c r="U53" s="6"/>
      <c r="V53" s="6"/>
      <c r="W53" s="6"/>
      <c r="X53" s="6"/>
      <c r="Y53" s="6"/>
      <c r="Z53" s="6"/>
      <c r="AA53" s="6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  <c r="AQ53" s="6"/>
      <c r="AR53" s="6"/>
      <c r="AS53" s="6"/>
      <c r="AT53" s="6"/>
      <c r="AU53" s="6"/>
      <c r="AV53" s="6"/>
    </row>
    <row r="54" spans="1:48" ht="24.95" customHeight="1" outlineLevel="2" x14ac:dyDescent="0.25">
      <c r="A54" s="50" t="s">
        <v>117</v>
      </c>
      <c r="B54" s="84" t="s">
        <v>120</v>
      </c>
      <c r="C54" s="85"/>
      <c r="D54" s="109"/>
      <c r="E54" s="108">
        <v>0</v>
      </c>
      <c r="M54" s="6"/>
      <c r="N54" s="6"/>
      <c r="O54" s="6"/>
      <c r="P54" s="6"/>
      <c r="Q54" s="6"/>
      <c r="R54" s="6"/>
      <c r="S54" s="6"/>
      <c r="T54" s="6"/>
      <c r="U54" s="6"/>
      <c r="V54" s="6"/>
      <c r="W54" s="6"/>
      <c r="X54" s="6"/>
      <c r="Y54" s="6"/>
      <c r="Z54" s="6"/>
      <c r="AA54" s="6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  <c r="AQ54" s="6"/>
      <c r="AR54" s="6"/>
      <c r="AS54" s="6"/>
      <c r="AT54" s="6"/>
      <c r="AU54" s="6"/>
      <c r="AV54" s="6"/>
    </row>
    <row r="55" spans="1:48" ht="24.95" customHeight="1" outlineLevel="2" x14ac:dyDescent="0.25">
      <c r="A55" s="50" t="s">
        <v>119</v>
      </c>
      <c r="B55" s="84" t="s">
        <v>118</v>
      </c>
      <c r="C55" s="85"/>
      <c r="D55" s="109"/>
      <c r="E55" s="108">
        <v>0</v>
      </c>
      <c r="M55" s="6"/>
      <c r="N55" s="6"/>
      <c r="O55" s="6"/>
      <c r="P55" s="6"/>
      <c r="Q55" s="6"/>
      <c r="R55" s="6"/>
      <c r="S55" s="6"/>
      <c r="T55" s="6"/>
      <c r="U55" s="6"/>
      <c r="V55" s="6"/>
      <c r="W55" s="6"/>
      <c r="X55" s="6"/>
      <c r="Y55" s="6"/>
      <c r="Z55" s="6"/>
      <c r="AA55" s="6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  <c r="AQ55" s="6"/>
      <c r="AR55" s="6"/>
      <c r="AS55" s="6"/>
      <c r="AT55" s="6"/>
      <c r="AU55" s="6"/>
      <c r="AV55" s="6"/>
    </row>
    <row r="56" spans="1:48" ht="24.95" customHeight="1" outlineLevel="2" x14ac:dyDescent="0.25">
      <c r="A56" s="50" t="s">
        <v>54</v>
      </c>
      <c r="B56" s="84" t="s">
        <v>11</v>
      </c>
      <c r="C56" s="85"/>
      <c r="D56" s="109"/>
      <c r="E56" s="108">
        <v>0</v>
      </c>
      <c r="M56" s="6"/>
      <c r="N56" s="6"/>
      <c r="O56" s="6"/>
      <c r="P56" s="6"/>
      <c r="Q56" s="6"/>
      <c r="R56" s="6"/>
      <c r="S56" s="6"/>
      <c r="T56" s="6"/>
      <c r="U56" s="6"/>
      <c r="V56" s="6"/>
      <c r="W56" s="6"/>
      <c r="X56" s="6"/>
      <c r="Y56" s="6"/>
      <c r="Z56" s="6"/>
      <c r="AA56" s="6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  <c r="AQ56" s="6"/>
      <c r="AR56" s="6"/>
      <c r="AS56" s="6"/>
      <c r="AT56" s="6"/>
      <c r="AU56" s="6"/>
      <c r="AV56" s="6"/>
    </row>
    <row r="57" spans="1:48" ht="24.95" customHeight="1" outlineLevel="2" x14ac:dyDescent="0.25">
      <c r="A57" s="50" t="s">
        <v>56</v>
      </c>
      <c r="B57" s="84" t="s">
        <v>20</v>
      </c>
      <c r="C57" s="85"/>
      <c r="D57" s="109"/>
      <c r="E57" s="108">
        <v>0</v>
      </c>
      <c r="M57" s="6"/>
      <c r="N57" s="6"/>
      <c r="O57" s="6"/>
      <c r="P57" s="6"/>
      <c r="Q57" s="6"/>
      <c r="R57" s="6"/>
      <c r="S57" s="6"/>
      <c r="T57" s="6"/>
      <c r="U57" s="6"/>
      <c r="V57" s="6"/>
      <c r="W57" s="6"/>
      <c r="X57" s="6"/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  <c r="AQ57" s="6"/>
      <c r="AR57" s="6"/>
      <c r="AS57" s="6"/>
      <c r="AT57" s="6"/>
      <c r="AU57" s="6"/>
      <c r="AV57" s="6"/>
    </row>
    <row r="58" spans="1:48" ht="24.95" customHeight="1" outlineLevel="2" x14ac:dyDescent="0.25">
      <c r="A58" s="50" t="s">
        <v>70</v>
      </c>
      <c r="B58" s="84" t="s">
        <v>39</v>
      </c>
      <c r="C58" s="85"/>
      <c r="D58" s="109"/>
      <c r="E58" s="108">
        <v>0</v>
      </c>
      <c r="M58" s="6"/>
      <c r="N58" s="6"/>
      <c r="O58" s="6"/>
      <c r="P58" s="6"/>
      <c r="Q58" s="6"/>
      <c r="R58" s="6"/>
      <c r="S58" s="6"/>
      <c r="T58" s="6"/>
      <c r="U58" s="6"/>
      <c r="V58" s="6"/>
      <c r="W58" s="6"/>
      <c r="X58" s="6"/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  <c r="AQ58" s="6"/>
      <c r="AR58" s="6"/>
      <c r="AS58" s="6"/>
      <c r="AT58" s="6"/>
      <c r="AU58" s="6"/>
      <c r="AV58" s="6"/>
    </row>
    <row r="59" spans="1:48" ht="24.95" customHeight="1" outlineLevel="2" x14ac:dyDescent="0.25">
      <c r="A59" s="50" t="s">
        <v>71</v>
      </c>
      <c r="B59" s="84" t="s">
        <v>41</v>
      </c>
      <c r="C59" s="85"/>
      <c r="D59" s="109"/>
      <c r="E59" s="108">
        <v>0</v>
      </c>
      <c r="M59" s="6"/>
      <c r="N59" s="6"/>
      <c r="O59" s="6"/>
      <c r="P59" s="6"/>
      <c r="Q59" s="6"/>
      <c r="R59" s="6"/>
      <c r="S59" s="6"/>
      <c r="T59" s="6"/>
      <c r="U59" s="6"/>
      <c r="V59" s="6"/>
      <c r="W59" s="6"/>
      <c r="X59" s="6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  <c r="AQ59" s="6"/>
      <c r="AR59" s="6"/>
      <c r="AS59" s="6"/>
      <c r="AT59" s="6"/>
      <c r="AU59" s="6"/>
      <c r="AV59" s="6"/>
    </row>
    <row r="60" spans="1:48" ht="24.95" customHeight="1" outlineLevel="2" x14ac:dyDescent="0.25">
      <c r="A60" s="50" t="s">
        <v>76</v>
      </c>
      <c r="B60" s="84" t="s">
        <v>128</v>
      </c>
      <c r="C60" s="85"/>
      <c r="D60" s="109"/>
      <c r="E60" s="108">
        <v>0</v>
      </c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  <c r="AQ60" s="6"/>
      <c r="AR60" s="6"/>
      <c r="AS60" s="6"/>
      <c r="AT60" s="6"/>
      <c r="AU60" s="6"/>
      <c r="AV60" s="6"/>
    </row>
    <row r="61" spans="1:48" ht="24.95" customHeight="1" outlineLevel="2" x14ac:dyDescent="0.25">
      <c r="A61" s="50" t="s">
        <v>77</v>
      </c>
      <c r="B61" s="84" t="s">
        <v>40</v>
      </c>
      <c r="C61" s="85"/>
      <c r="D61" s="109"/>
      <c r="E61" s="108">
        <v>0</v>
      </c>
      <c r="M61" s="6"/>
      <c r="N61" s="6"/>
      <c r="O61" s="6"/>
      <c r="P61" s="6"/>
      <c r="Q61" s="6"/>
      <c r="R61" s="6"/>
      <c r="S61" s="6"/>
      <c r="T61" s="6"/>
      <c r="U61" s="6"/>
      <c r="V61" s="6"/>
      <c r="W61" s="6"/>
      <c r="X61" s="6"/>
      <c r="Y61" s="6"/>
      <c r="Z61" s="6"/>
      <c r="AA61" s="6"/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  <c r="AQ61" s="6"/>
      <c r="AR61" s="6"/>
      <c r="AS61" s="6"/>
      <c r="AT61" s="6"/>
      <c r="AU61" s="6"/>
      <c r="AV61" s="6"/>
    </row>
    <row r="62" spans="1:48" ht="24.95" customHeight="1" outlineLevel="2" x14ac:dyDescent="0.25">
      <c r="A62" s="50" t="s">
        <v>96</v>
      </c>
      <c r="B62" s="84" t="s">
        <v>129</v>
      </c>
      <c r="C62" s="85"/>
      <c r="D62" s="109"/>
      <c r="E62" s="108">
        <v>0</v>
      </c>
      <c r="M62" s="6"/>
      <c r="N62" s="6"/>
      <c r="O62" s="6"/>
      <c r="P62" s="6"/>
      <c r="Q62" s="6"/>
      <c r="R62" s="6"/>
      <c r="S62" s="6"/>
      <c r="T62" s="6"/>
      <c r="U62" s="6"/>
      <c r="V62" s="6"/>
      <c r="W62" s="6"/>
      <c r="X62" s="6"/>
      <c r="Y62" s="6"/>
      <c r="Z62" s="6"/>
      <c r="AA62" s="6"/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  <c r="AQ62" s="6"/>
      <c r="AR62" s="6"/>
      <c r="AS62" s="6"/>
      <c r="AT62" s="6"/>
      <c r="AU62" s="6"/>
      <c r="AV62" s="6"/>
    </row>
    <row r="63" spans="1:48" ht="24.95" customHeight="1" outlineLevel="2" x14ac:dyDescent="0.25">
      <c r="A63" s="50" t="s">
        <v>97</v>
      </c>
      <c r="B63" s="110" t="s">
        <v>133</v>
      </c>
      <c r="C63" s="164"/>
      <c r="D63" s="164"/>
      <c r="E63" s="108">
        <v>0</v>
      </c>
      <c r="M63" s="6"/>
      <c r="N63" s="6"/>
      <c r="O63" s="6"/>
      <c r="P63" s="6"/>
      <c r="Q63" s="6"/>
      <c r="R63" s="6"/>
      <c r="S63" s="6"/>
      <c r="T63" s="6"/>
      <c r="U63" s="6"/>
      <c r="V63" s="6"/>
      <c r="W63" s="6"/>
      <c r="X63" s="6"/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  <c r="AQ63" s="6"/>
      <c r="AR63" s="6"/>
      <c r="AS63" s="6"/>
      <c r="AT63" s="6"/>
      <c r="AU63" s="6"/>
      <c r="AV63" s="6"/>
    </row>
    <row r="64" spans="1:48" ht="24.95" customHeight="1" outlineLevel="2" x14ac:dyDescent="0.25">
      <c r="A64" s="50" t="s">
        <v>98</v>
      </c>
      <c r="B64" s="9" t="s">
        <v>35</v>
      </c>
      <c r="C64" s="21"/>
      <c r="D64" s="22"/>
      <c r="E64" s="23"/>
      <c r="M64" s="6"/>
      <c r="N64" s="6"/>
      <c r="O64" s="6"/>
      <c r="P64" s="6"/>
      <c r="Q64" s="6"/>
      <c r="R64" s="6"/>
      <c r="S64" s="6"/>
      <c r="T64" s="6"/>
      <c r="U64" s="6"/>
      <c r="V64" s="6"/>
      <c r="W64" s="6"/>
      <c r="X64" s="6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  <c r="AQ64" s="6"/>
      <c r="AR64" s="6"/>
      <c r="AS64" s="6"/>
      <c r="AT64" s="6"/>
      <c r="AU64" s="6"/>
      <c r="AV64" s="6"/>
    </row>
    <row r="65" spans="1:104" ht="24.95" customHeight="1" outlineLevel="2" x14ac:dyDescent="0.25">
      <c r="A65" s="50" t="s">
        <v>99</v>
      </c>
      <c r="B65" s="9" t="s">
        <v>35</v>
      </c>
      <c r="C65" s="25"/>
      <c r="D65" s="26"/>
      <c r="E65" s="23"/>
      <c r="M65" s="6"/>
      <c r="N65" s="6"/>
      <c r="O65" s="6"/>
      <c r="P65" s="6"/>
      <c r="Q65" s="6"/>
      <c r="R65" s="6"/>
      <c r="S65" s="6"/>
      <c r="T65" s="6"/>
      <c r="U65" s="6"/>
      <c r="V65" s="6"/>
      <c r="W65" s="6"/>
      <c r="X65" s="6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  <c r="AQ65" s="6"/>
      <c r="AR65" s="6"/>
      <c r="AS65" s="6"/>
      <c r="AT65" s="6"/>
      <c r="AU65" s="6"/>
      <c r="AV65" s="6"/>
    </row>
    <row r="66" spans="1:104" ht="24.95" customHeight="1" outlineLevel="2" x14ac:dyDescent="0.25">
      <c r="A66" s="111"/>
      <c r="B66" s="91" t="s">
        <v>105</v>
      </c>
      <c r="C66" s="92"/>
      <c r="D66" s="112"/>
      <c r="E66" s="169">
        <f>SUM(E52:E65)</f>
        <v>0</v>
      </c>
      <c r="M66" s="6"/>
      <c r="N66" s="6"/>
      <c r="O66" s="6"/>
      <c r="P66" s="6"/>
      <c r="Q66" s="6"/>
      <c r="R66" s="6"/>
      <c r="S66" s="6"/>
      <c r="T66" s="6"/>
      <c r="U66" s="6"/>
      <c r="V66" s="6"/>
      <c r="W66" s="6"/>
      <c r="X66" s="6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  <c r="AQ66" s="6"/>
      <c r="AR66" s="6"/>
      <c r="AS66" s="6"/>
      <c r="AT66" s="6"/>
      <c r="AU66" s="6"/>
      <c r="AV66" s="6"/>
    </row>
    <row r="67" spans="1:104" ht="18.75" outlineLevel="1" thickBot="1" x14ac:dyDescent="0.3">
      <c r="A67" s="66"/>
      <c r="B67" s="221" t="s">
        <v>106</v>
      </c>
      <c r="C67" s="221"/>
      <c r="D67" s="221"/>
      <c r="E67" s="65">
        <f>SUM(E38,E49,E66)</f>
        <v>0</v>
      </c>
      <c r="M67" s="6"/>
      <c r="N67" s="6"/>
      <c r="O67" s="6"/>
      <c r="P67" s="6"/>
      <c r="Q67" s="6"/>
      <c r="R67" s="6"/>
      <c r="S67" s="6"/>
      <c r="T67" s="6"/>
      <c r="U67" s="6"/>
      <c r="V67" s="6"/>
      <c r="W67" s="6"/>
      <c r="X67" s="6"/>
      <c r="Y67" s="6"/>
      <c r="Z67" s="6"/>
      <c r="AA67" s="6"/>
      <c r="AB67" s="6"/>
      <c r="AC67" s="6"/>
      <c r="AD67" s="6"/>
      <c r="AE67" s="6"/>
      <c r="AF67" s="6"/>
      <c r="AG67" s="6"/>
      <c r="AH67" s="6"/>
      <c r="AI67" s="6"/>
      <c r="AJ67" s="6"/>
      <c r="AK67" s="6"/>
      <c r="AL67" s="6"/>
      <c r="AM67" s="6"/>
      <c r="AN67" s="6"/>
      <c r="AO67" s="6"/>
      <c r="AP67" s="6"/>
      <c r="AQ67" s="6"/>
      <c r="AR67" s="6"/>
      <c r="AS67" s="6"/>
      <c r="AT67" s="6"/>
      <c r="AU67" s="6"/>
      <c r="AV67" s="6"/>
    </row>
    <row r="68" spans="1:104" ht="18.75" thickBot="1" x14ac:dyDescent="0.3">
      <c r="A68" s="67"/>
      <c r="B68" s="68"/>
      <c r="C68" s="68"/>
      <c r="D68" s="113"/>
      <c r="E68" s="114"/>
      <c r="M68" s="6"/>
      <c r="N68" s="6"/>
      <c r="O68" s="6"/>
      <c r="P68" s="6"/>
      <c r="Q68" s="6"/>
      <c r="R68" s="6"/>
      <c r="S68" s="6"/>
      <c r="T68" s="6"/>
      <c r="U68" s="6"/>
      <c r="V68" s="6"/>
      <c r="W68" s="6"/>
      <c r="X68" s="6"/>
      <c r="Y68" s="6"/>
      <c r="Z68" s="6"/>
      <c r="AA68" s="6"/>
      <c r="AB68" s="6"/>
      <c r="AC68" s="6"/>
      <c r="AD68" s="6"/>
      <c r="AE68" s="6"/>
      <c r="AF68" s="6"/>
      <c r="AG68" s="6"/>
      <c r="AH68" s="6"/>
      <c r="AI68" s="6"/>
      <c r="AJ68" s="6"/>
      <c r="AK68" s="6"/>
      <c r="AL68" s="6"/>
      <c r="AM68" s="6"/>
      <c r="AN68" s="6"/>
      <c r="AO68" s="6"/>
      <c r="AP68" s="6"/>
      <c r="AQ68" s="6"/>
      <c r="AR68" s="6"/>
      <c r="AS68" s="6"/>
      <c r="AT68" s="6"/>
      <c r="AU68" s="6"/>
      <c r="AV68" s="6"/>
    </row>
    <row r="69" spans="1:104" x14ac:dyDescent="0.25">
      <c r="A69" s="45">
        <v>3</v>
      </c>
      <c r="B69" s="115" t="s">
        <v>90</v>
      </c>
      <c r="C69" s="47"/>
      <c r="D69" s="48" t="s">
        <v>2</v>
      </c>
      <c r="E69" s="49" t="s">
        <v>88</v>
      </c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6"/>
      <c r="AD69" s="6"/>
      <c r="AE69" s="6"/>
      <c r="AF69" s="6"/>
      <c r="AG69" s="6"/>
      <c r="AH69" s="6"/>
      <c r="AI69" s="6"/>
      <c r="AJ69" s="6"/>
      <c r="AK69" s="6"/>
      <c r="AL69" s="6"/>
      <c r="AM69" s="6"/>
      <c r="AN69" s="6"/>
      <c r="AO69" s="6"/>
      <c r="AP69" s="6"/>
      <c r="AQ69" s="6"/>
      <c r="AR69" s="6"/>
      <c r="AS69" s="6"/>
      <c r="AT69" s="6"/>
      <c r="AU69" s="6"/>
      <c r="AV69" s="6"/>
    </row>
    <row r="70" spans="1:104" ht="30" customHeight="1" x14ac:dyDescent="0.25">
      <c r="A70" s="116" t="s">
        <v>50</v>
      </c>
      <c r="B70" s="117" t="s">
        <v>134</v>
      </c>
      <c r="C70" s="118"/>
      <c r="D70" s="119">
        <v>0</v>
      </c>
      <c r="E70" s="54">
        <f>IFERROR(ROUND(D70*($E$31),2),"")</f>
        <v>0</v>
      </c>
      <c r="G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6"/>
      <c r="AD70" s="6"/>
      <c r="AE70" s="6"/>
      <c r="AF70" s="6"/>
      <c r="AG70" s="6"/>
      <c r="AH70" s="6"/>
      <c r="AI70" s="6"/>
      <c r="AJ70" s="6"/>
      <c r="AK70" s="6"/>
      <c r="AL70" s="6"/>
      <c r="AM70" s="6"/>
      <c r="AN70" s="6"/>
      <c r="AO70" s="6"/>
      <c r="AP70" s="6"/>
      <c r="AQ70" s="6"/>
      <c r="AR70" s="6"/>
      <c r="AS70" s="6"/>
      <c r="AT70" s="6"/>
      <c r="AU70" s="6"/>
      <c r="AV70" s="6"/>
    </row>
    <row r="71" spans="1:104" ht="24.95" customHeight="1" outlineLevel="1" x14ac:dyDescent="0.25">
      <c r="A71" s="116" t="s">
        <v>52</v>
      </c>
      <c r="B71" s="117" t="s">
        <v>12</v>
      </c>
      <c r="C71" s="118"/>
      <c r="D71" s="119">
        <v>0</v>
      </c>
      <c r="E71" s="54">
        <f>IFERROR(ROUND(D71*$E$31,2),"")</f>
        <v>0</v>
      </c>
      <c r="M71" s="13"/>
      <c r="N71" s="13"/>
      <c r="O71" s="13"/>
      <c r="P71" s="13"/>
      <c r="Q71" s="13"/>
      <c r="R71" s="13"/>
      <c r="S71" s="6"/>
      <c r="T71" s="6"/>
      <c r="U71" s="6"/>
      <c r="V71" s="6"/>
      <c r="W71" s="6"/>
      <c r="X71" s="6"/>
      <c r="Y71" s="6"/>
      <c r="Z71" s="6"/>
      <c r="AA71" s="6"/>
      <c r="AB71" s="6"/>
      <c r="AC71" s="6"/>
      <c r="AD71" s="6"/>
      <c r="AE71" s="6"/>
      <c r="AF71" s="6"/>
      <c r="AG71" s="6"/>
      <c r="AH71" s="6"/>
      <c r="AI71" s="6"/>
      <c r="AJ71" s="6"/>
      <c r="AK71" s="6"/>
      <c r="AL71" s="6"/>
      <c r="AM71" s="6"/>
      <c r="AN71" s="6"/>
      <c r="AO71" s="6"/>
      <c r="AP71" s="6"/>
      <c r="AQ71" s="6"/>
      <c r="AR71" s="6"/>
      <c r="AS71" s="6"/>
      <c r="AT71" s="6"/>
      <c r="AU71" s="6"/>
      <c r="AV71" s="6"/>
    </row>
    <row r="72" spans="1:104" ht="24.95" customHeight="1" outlineLevel="1" x14ac:dyDescent="0.25">
      <c r="A72" s="116" t="s">
        <v>54</v>
      </c>
      <c r="B72" s="120" t="s">
        <v>13</v>
      </c>
      <c r="C72" s="121"/>
      <c r="D72" s="119">
        <v>0</v>
      </c>
      <c r="E72" s="54">
        <f>IFERROR(ROUND(D72*$E$31,2),"")</f>
        <v>0</v>
      </c>
      <c r="M72" s="13"/>
      <c r="N72" s="13"/>
      <c r="O72" s="13"/>
      <c r="P72" s="13"/>
      <c r="Q72" s="13"/>
      <c r="R72" s="13"/>
      <c r="S72" s="6"/>
      <c r="T72" s="6"/>
      <c r="U72" s="6"/>
      <c r="V72" s="6"/>
      <c r="W72" s="6"/>
      <c r="X72" s="6"/>
      <c r="Y72" s="6"/>
      <c r="Z72" s="6"/>
      <c r="AA72" s="6"/>
      <c r="AB72" s="6"/>
      <c r="AC72" s="6"/>
      <c r="AD72" s="6"/>
      <c r="AE72" s="6"/>
      <c r="AF72" s="6"/>
      <c r="AG72" s="6"/>
      <c r="AH72" s="6"/>
      <c r="AI72" s="6"/>
      <c r="AJ72" s="6"/>
      <c r="AK72" s="6"/>
      <c r="AL72" s="6"/>
      <c r="AM72" s="6"/>
      <c r="AN72" s="6"/>
      <c r="AO72" s="6"/>
      <c r="AP72" s="6"/>
      <c r="AQ72" s="6"/>
      <c r="AR72" s="6"/>
      <c r="AS72" s="6"/>
      <c r="AT72" s="6"/>
      <c r="AU72" s="6"/>
      <c r="AV72" s="6"/>
    </row>
    <row r="73" spans="1:104" ht="24.95" customHeight="1" outlineLevel="1" x14ac:dyDescent="0.25">
      <c r="A73" s="50" t="s">
        <v>56</v>
      </c>
      <c r="B73" s="122" t="s">
        <v>135</v>
      </c>
      <c r="C73" s="85"/>
      <c r="D73" s="119">
        <v>0</v>
      </c>
      <c r="E73" s="54">
        <f>IFERROR(ROUND(D73*$E$31,2),"")</f>
        <v>0</v>
      </c>
      <c r="G73" s="24"/>
      <c r="H73" s="24"/>
      <c r="I73" s="6"/>
      <c r="J73" s="6"/>
      <c r="K73" s="13"/>
      <c r="L73" s="13"/>
      <c r="M73" s="13"/>
      <c r="N73" s="13"/>
      <c r="O73" s="13"/>
      <c r="P73" s="13"/>
      <c r="Q73" s="13"/>
      <c r="R73" s="13"/>
      <c r="S73" s="6"/>
      <c r="T73" s="6"/>
      <c r="U73" s="6"/>
      <c r="V73" s="6"/>
      <c r="W73" s="6"/>
      <c r="X73" s="6"/>
      <c r="Y73" s="6"/>
      <c r="Z73" s="6"/>
      <c r="AA73" s="6"/>
      <c r="AB73" s="6"/>
      <c r="AC73" s="6"/>
      <c r="AD73" s="6"/>
      <c r="AE73" s="6"/>
      <c r="AF73" s="6"/>
      <c r="AG73" s="6"/>
      <c r="AH73" s="6"/>
      <c r="AI73" s="6"/>
      <c r="AJ73" s="6"/>
      <c r="AK73" s="6"/>
      <c r="AL73" s="6"/>
      <c r="AM73" s="6"/>
      <c r="AN73" s="6"/>
      <c r="AO73" s="6"/>
      <c r="AP73" s="6"/>
      <c r="AQ73" s="6"/>
      <c r="AR73" s="6"/>
      <c r="AS73" s="6"/>
      <c r="AT73" s="6"/>
      <c r="AU73" s="6"/>
      <c r="AV73" s="6"/>
    </row>
    <row r="74" spans="1:104" ht="24.95" customHeight="1" outlineLevel="1" x14ac:dyDescent="0.25">
      <c r="A74" s="50" t="s">
        <v>70</v>
      </c>
      <c r="B74" s="122" t="s">
        <v>33</v>
      </c>
      <c r="C74" s="85"/>
      <c r="D74" s="119">
        <v>0</v>
      </c>
      <c r="E74" s="54">
        <f>IFERROR(ROUND(D74*$E$31,2),"")</f>
        <v>0</v>
      </c>
      <c r="G74" s="24"/>
      <c r="H74" s="24"/>
      <c r="I74" s="6"/>
      <c r="J74" s="6"/>
      <c r="K74" s="13"/>
      <c r="L74" s="13"/>
      <c r="M74" s="13"/>
      <c r="N74" s="13"/>
      <c r="O74" s="13"/>
      <c r="P74" s="13"/>
      <c r="Q74" s="13"/>
      <c r="R74" s="13"/>
      <c r="S74" s="6"/>
      <c r="T74" s="6"/>
      <c r="U74" s="6"/>
      <c r="V74" s="6"/>
      <c r="W74" s="6"/>
      <c r="X74" s="6"/>
      <c r="Y74" s="6"/>
      <c r="Z74" s="6"/>
      <c r="AA74" s="6"/>
      <c r="AB74" s="6"/>
      <c r="AC74" s="6"/>
      <c r="AD74" s="6"/>
      <c r="AE74" s="6"/>
      <c r="AF74" s="6"/>
      <c r="AG74" s="6"/>
      <c r="AH74" s="6"/>
      <c r="AI74" s="6"/>
      <c r="AJ74" s="6"/>
      <c r="AK74" s="6"/>
      <c r="AL74" s="6"/>
      <c r="AM74" s="6"/>
      <c r="AN74" s="6"/>
      <c r="AO74" s="6"/>
      <c r="AP74" s="6"/>
      <c r="AQ74" s="6"/>
      <c r="AR74" s="6"/>
      <c r="AS74" s="6"/>
      <c r="AT74" s="6"/>
      <c r="AU74" s="6"/>
      <c r="AV74" s="6"/>
    </row>
    <row r="75" spans="1:104" ht="24.95" customHeight="1" outlineLevel="1" x14ac:dyDescent="0.25">
      <c r="A75" s="50" t="s">
        <v>71</v>
      </c>
      <c r="B75" s="122" t="s">
        <v>38</v>
      </c>
      <c r="C75" s="85"/>
      <c r="D75" s="119">
        <v>0</v>
      </c>
      <c r="E75" s="54">
        <f>IFERROR(ROUND(D75*$E$31,2),"")</f>
        <v>0</v>
      </c>
      <c r="G75" s="24"/>
      <c r="H75" s="24"/>
      <c r="I75" s="6"/>
      <c r="J75" s="6"/>
      <c r="K75" s="13"/>
      <c r="L75" s="13"/>
      <c r="M75" s="13"/>
      <c r="N75" s="13"/>
      <c r="O75" s="13"/>
      <c r="P75" s="13"/>
      <c r="Q75" s="13"/>
      <c r="R75" s="13"/>
      <c r="S75" s="6"/>
      <c r="T75" s="6"/>
      <c r="U75" s="6"/>
      <c r="V75" s="6"/>
      <c r="W75" s="6"/>
      <c r="X75" s="6"/>
      <c r="Y75" s="6"/>
      <c r="Z75" s="6"/>
      <c r="AA75" s="6"/>
      <c r="AB75" s="6"/>
      <c r="AC75" s="6"/>
      <c r="AD75" s="6"/>
      <c r="AE75" s="6"/>
      <c r="AF75" s="6"/>
      <c r="AG75" s="6"/>
      <c r="AH75" s="6"/>
      <c r="AI75" s="6"/>
      <c r="AJ75" s="6"/>
      <c r="AK75" s="6"/>
      <c r="AL75" s="6"/>
      <c r="AM75" s="6"/>
      <c r="AN75" s="6"/>
      <c r="AO75" s="6"/>
      <c r="AP75" s="6"/>
      <c r="AQ75" s="20"/>
      <c r="AR75" s="223"/>
      <c r="AS75" s="223"/>
      <c r="AT75" s="223"/>
      <c r="AU75" s="223"/>
      <c r="AV75" s="27"/>
    </row>
    <row r="76" spans="1:104" ht="24.95" customHeight="1" outlineLevel="1" thickBot="1" x14ac:dyDescent="0.3">
      <c r="A76" s="66"/>
      <c r="B76" s="221" t="s">
        <v>110</v>
      </c>
      <c r="C76" s="221"/>
      <c r="D76" s="221">
        <f>SUM(D70:D75)</f>
        <v>0</v>
      </c>
      <c r="E76" s="65">
        <f>SUM(E70:E75)</f>
        <v>0</v>
      </c>
      <c r="H76" s="24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6"/>
      <c r="T76" s="6"/>
      <c r="U76" s="6"/>
      <c r="V76" s="6"/>
      <c r="W76" s="6"/>
      <c r="X76" s="6"/>
      <c r="Y76" s="6"/>
      <c r="Z76" s="6"/>
      <c r="AA76" s="6"/>
      <c r="AB76" s="6"/>
      <c r="AC76" s="6"/>
      <c r="AD76" s="6"/>
      <c r="AE76" s="6"/>
      <c r="AF76" s="6"/>
      <c r="AG76" s="6"/>
      <c r="AH76" s="6"/>
      <c r="AI76" s="6"/>
      <c r="AJ76" s="6"/>
      <c r="AK76" s="6"/>
      <c r="AL76" s="6"/>
      <c r="AM76" s="6"/>
      <c r="AN76" s="6"/>
      <c r="AO76" s="6"/>
      <c r="AP76" s="6"/>
      <c r="AQ76" s="6"/>
      <c r="AR76" s="6"/>
      <c r="AS76" s="6"/>
      <c r="AT76" s="6"/>
      <c r="AU76" s="6"/>
      <c r="AV76" s="6"/>
    </row>
    <row r="77" spans="1:104" ht="18.75" thickBot="1" x14ac:dyDescent="0.3">
      <c r="A77" s="124"/>
      <c r="B77" s="68"/>
      <c r="C77" s="68"/>
      <c r="D77" s="105"/>
      <c r="E77" s="114"/>
      <c r="G77" s="24"/>
      <c r="H77" s="24"/>
      <c r="I77" s="6"/>
      <c r="J77" s="6"/>
      <c r="K77" s="13"/>
      <c r="L77" s="13"/>
      <c r="M77" s="13"/>
      <c r="N77" s="13"/>
      <c r="O77" s="13"/>
      <c r="P77" s="13"/>
      <c r="Q77" s="13"/>
      <c r="R77" s="13"/>
      <c r="S77" s="6"/>
      <c r="T77" s="6"/>
      <c r="U77" s="6"/>
      <c r="V77" s="6"/>
      <c r="W77" s="6"/>
      <c r="X77" s="6"/>
      <c r="Y77" s="6"/>
      <c r="Z77" s="6"/>
      <c r="AA77" s="6"/>
      <c r="AB77" s="6"/>
      <c r="AC77" s="6"/>
      <c r="AD77" s="6"/>
      <c r="AE77" s="6"/>
      <c r="AF77" s="6"/>
      <c r="AG77" s="6"/>
      <c r="AH77" s="6"/>
      <c r="AI77" s="6"/>
      <c r="AJ77" s="6"/>
      <c r="AK77" s="6"/>
      <c r="AL77" s="6"/>
      <c r="AM77" s="6"/>
      <c r="AN77" s="6"/>
      <c r="AO77" s="6"/>
      <c r="AP77" s="6"/>
      <c r="AQ77" s="6"/>
      <c r="AR77" s="6"/>
      <c r="AS77" s="6"/>
      <c r="AT77" s="6"/>
      <c r="AU77" s="6"/>
      <c r="AV77" s="6"/>
    </row>
    <row r="78" spans="1:104" x14ac:dyDescent="0.25">
      <c r="A78" s="45">
        <v>4</v>
      </c>
      <c r="B78" s="46" t="s">
        <v>89</v>
      </c>
      <c r="C78" s="47"/>
      <c r="D78" s="48" t="str">
        <f>D69</f>
        <v>%</v>
      </c>
      <c r="E78" s="49" t="s">
        <v>88</v>
      </c>
      <c r="G78" s="24"/>
      <c r="H78" s="24"/>
      <c r="I78" s="6"/>
      <c r="J78" s="6"/>
      <c r="K78" s="13"/>
      <c r="L78" s="13"/>
      <c r="M78" s="13"/>
      <c r="N78" s="13"/>
      <c r="O78" s="13"/>
      <c r="P78" s="13"/>
      <c r="Q78" s="13"/>
      <c r="R78" s="13"/>
      <c r="S78" s="6"/>
      <c r="T78" s="6"/>
      <c r="U78" s="6"/>
      <c r="V78" s="6"/>
      <c r="W78" s="6"/>
      <c r="X78" s="6"/>
      <c r="Y78" s="6"/>
      <c r="Z78" s="6"/>
      <c r="AA78" s="6"/>
      <c r="AB78" s="6"/>
      <c r="AC78" s="6"/>
      <c r="AD78" s="6"/>
      <c r="AE78" s="6"/>
      <c r="AF78" s="6"/>
      <c r="AG78" s="6"/>
      <c r="AH78" s="6"/>
      <c r="AI78" s="6"/>
      <c r="AJ78" s="6"/>
      <c r="AK78" s="6"/>
      <c r="AL78" s="6"/>
      <c r="AM78" s="6"/>
      <c r="AN78" s="6"/>
      <c r="AO78" s="6"/>
      <c r="AP78" s="6"/>
      <c r="AQ78" s="6"/>
      <c r="AR78" s="6"/>
      <c r="AS78" s="6"/>
      <c r="AT78" s="6"/>
      <c r="AU78" s="6"/>
      <c r="AV78" s="6"/>
    </row>
    <row r="79" spans="1:104" s="1" customFormat="1" ht="30" customHeight="1" x14ac:dyDescent="0.25">
      <c r="A79" s="50" t="s">
        <v>50</v>
      </c>
      <c r="B79" s="122" t="s">
        <v>80</v>
      </c>
      <c r="C79" s="85"/>
      <c r="D79" s="125">
        <v>0</v>
      </c>
      <c r="E79" s="126">
        <f>IFERROR(ROUND(D79*($E$31),2),"")</f>
        <v>0</v>
      </c>
      <c r="G79" s="24"/>
      <c r="H79" s="24"/>
      <c r="I79" s="24"/>
      <c r="J79" s="24"/>
      <c r="K79" s="24"/>
      <c r="L79" s="24"/>
      <c r="M79" s="24"/>
      <c r="N79" s="24"/>
      <c r="O79" s="24"/>
      <c r="P79" s="24"/>
      <c r="Q79" s="24"/>
      <c r="R79" s="24"/>
      <c r="S79" s="24"/>
      <c r="T79" s="24"/>
      <c r="U79" s="24"/>
      <c r="V79" s="24"/>
      <c r="W79" s="24"/>
      <c r="X79" s="24"/>
      <c r="Y79" s="24"/>
      <c r="Z79" s="24"/>
      <c r="AA79" s="24"/>
      <c r="AB79" s="24"/>
      <c r="AC79" s="24"/>
      <c r="AD79" s="24"/>
      <c r="AE79" s="24"/>
      <c r="AF79" s="24"/>
      <c r="AG79" s="24"/>
      <c r="AH79" s="24"/>
      <c r="AI79" s="24"/>
      <c r="AJ79" s="24"/>
      <c r="AK79" s="24"/>
      <c r="AL79" s="24"/>
      <c r="AM79" s="24"/>
      <c r="AN79" s="24"/>
      <c r="AO79" s="24"/>
      <c r="AP79" s="24"/>
      <c r="AQ79" s="24"/>
      <c r="AR79" s="24"/>
      <c r="AS79" s="24"/>
      <c r="AT79" s="24"/>
      <c r="AU79" s="24"/>
      <c r="AV79" s="24"/>
      <c r="AW79" s="24"/>
      <c r="AX79" s="24"/>
      <c r="AY79" s="24"/>
      <c r="AZ79" s="24"/>
      <c r="BA79" s="24"/>
      <c r="BB79" s="24"/>
      <c r="BC79" s="24"/>
      <c r="BD79" s="24"/>
      <c r="BE79" s="24"/>
      <c r="BF79" s="24"/>
      <c r="BG79" s="24"/>
      <c r="BH79" s="24"/>
      <c r="BI79" s="24"/>
      <c r="BJ79" s="24"/>
      <c r="BK79" s="24"/>
      <c r="BL79" s="24"/>
      <c r="BM79" s="24"/>
      <c r="BN79" s="24"/>
      <c r="BO79" s="24"/>
      <c r="BP79" s="24"/>
      <c r="BQ79" s="24"/>
      <c r="BR79" s="24"/>
      <c r="BS79" s="24"/>
      <c r="BT79" s="24"/>
      <c r="BU79" s="24"/>
      <c r="BV79" s="24"/>
      <c r="BW79" s="24"/>
      <c r="BX79" s="24"/>
      <c r="BY79" s="24"/>
      <c r="BZ79" s="24"/>
      <c r="CA79" s="24"/>
      <c r="CB79" s="24"/>
      <c r="CC79" s="24"/>
      <c r="CD79" s="24"/>
      <c r="CE79" s="24"/>
      <c r="CF79" s="24"/>
      <c r="CG79" s="24"/>
      <c r="CH79" s="24"/>
      <c r="CI79" s="24"/>
      <c r="CJ79" s="24"/>
      <c r="CK79" s="24"/>
      <c r="CL79" s="24"/>
      <c r="CM79" s="24"/>
      <c r="CN79" s="24"/>
      <c r="CO79" s="24"/>
      <c r="CP79" s="24"/>
      <c r="CQ79" s="24"/>
      <c r="CR79" s="24"/>
      <c r="CS79" s="24"/>
      <c r="CT79" s="24"/>
      <c r="CU79" s="24"/>
      <c r="CV79" s="24"/>
      <c r="CW79" s="24"/>
      <c r="CX79" s="24"/>
      <c r="CY79" s="24"/>
      <c r="CZ79" s="24"/>
    </row>
    <row r="80" spans="1:104" ht="24.95" customHeight="1" outlineLevel="1" x14ac:dyDescent="0.25">
      <c r="A80" s="50" t="s">
        <v>52</v>
      </c>
      <c r="B80" s="122" t="s">
        <v>81</v>
      </c>
      <c r="C80" s="85"/>
      <c r="D80" s="125">
        <v>0</v>
      </c>
      <c r="E80" s="126">
        <f>IFERROR(ROUND(D80*($E$31),2),"")</f>
        <v>0</v>
      </c>
      <c r="M80" s="13"/>
      <c r="N80" s="13"/>
      <c r="O80" s="13"/>
      <c r="P80" s="13"/>
      <c r="Q80" s="13"/>
      <c r="R80" s="13"/>
      <c r="S80" s="6"/>
      <c r="T80" s="6"/>
      <c r="U80" s="6"/>
      <c r="V80" s="6"/>
      <c r="W80" s="6"/>
      <c r="X80" s="6"/>
      <c r="Y80" s="6"/>
      <c r="Z80" s="6"/>
      <c r="AA80" s="6"/>
      <c r="AB80" s="6"/>
      <c r="AC80" s="6"/>
      <c r="AD80" s="6"/>
      <c r="AE80" s="6"/>
      <c r="AF80" s="6"/>
      <c r="AG80" s="6"/>
      <c r="AH80" s="6"/>
      <c r="AI80" s="6"/>
      <c r="AJ80" s="6"/>
      <c r="AK80" s="6"/>
      <c r="AL80" s="6"/>
      <c r="AM80" s="6"/>
      <c r="AN80" s="6"/>
      <c r="AO80" s="6"/>
      <c r="AP80" s="6"/>
      <c r="AQ80" s="6"/>
      <c r="AR80" s="6"/>
      <c r="AS80" s="6"/>
      <c r="AT80" s="6"/>
      <c r="AU80" s="6"/>
      <c r="AV80" s="6"/>
    </row>
    <row r="81" spans="1:48" ht="24.95" customHeight="1" outlineLevel="1" x14ac:dyDescent="0.25">
      <c r="A81" s="50" t="s">
        <v>54</v>
      </c>
      <c r="B81" s="122" t="s">
        <v>82</v>
      </c>
      <c r="C81" s="85"/>
      <c r="D81" s="125">
        <v>0</v>
      </c>
      <c r="E81" s="126">
        <f t="shared" ref="E81:E85" si="1">IFERROR(ROUND(D81*($E$31),2),"")</f>
        <v>0</v>
      </c>
      <c r="G81" s="6"/>
      <c r="J81" s="6"/>
      <c r="K81" s="6"/>
      <c r="L81" s="6"/>
      <c r="M81" s="6"/>
      <c r="N81" s="6"/>
      <c r="O81" s="6"/>
      <c r="P81" s="6"/>
      <c r="Q81" s="6"/>
      <c r="R81" s="6"/>
      <c r="S81" s="6"/>
      <c r="T81" s="6"/>
      <c r="U81" s="6"/>
      <c r="V81" s="6"/>
      <c r="W81" s="6"/>
      <c r="X81" s="6"/>
      <c r="Y81" s="6"/>
      <c r="Z81" s="6"/>
      <c r="AA81" s="6"/>
      <c r="AB81" s="6"/>
      <c r="AC81" s="6"/>
      <c r="AD81" s="6"/>
      <c r="AE81" s="6"/>
      <c r="AF81" s="6"/>
      <c r="AG81" s="6"/>
      <c r="AH81" s="6"/>
      <c r="AI81" s="6"/>
      <c r="AJ81" s="6"/>
      <c r="AK81" s="6"/>
      <c r="AL81" s="6"/>
      <c r="AM81" s="6"/>
      <c r="AN81" s="6"/>
      <c r="AO81" s="6"/>
      <c r="AP81" s="6"/>
      <c r="AQ81" s="6"/>
      <c r="AR81" s="6"/>
      <c r="AS81" s="6"/>
      <c r="AT81" s="6"/>
      <c r="AU81" s="6"/>
      <c r="AV81" s="6"/>
    </row>
    <row r="82" spans="1:48" ht="24.95" customHeight="1" outlineLevel="1" x14ac:dyDescent="0.25">
      <c r="A82" s="50" t="s">
        <v>56</v>
      </c>
      <c r="B82" s="122" t="s">
        <v>83</v>
      </c>
      <c r="C82" s="85"/>
      <c r="D82" s="125">
        <v>0</v>
      </c>
      <c r="E82" s="126">
        <f t="shared" si="1"/>
        <v>0</v>
      </c>
      <c r="G82" s="6"/>
      <c r="H82" s="13"/>
      <c r="I82" s="6"/>
      <c r="J82" s="6"/>
      <c r="K82" s="6"/>
      <c r="L82" s="6"/>
      <c r="M82" s="6"/>
      <c r="N82" s="6"/>
      <c r="O82" s="6"/>
      <c r="P82" s="6"/>
      <c r="Q82" s="6"/>
      <c r="R82" s="6"/>
      <c r="S82" s="6"/>
      <c r="T82" s="6"/>
      <c r="U82" s="6"/>
      <c r="V82" s="6"/>
      <c r="W82" s="6"/>
      <c r="X82" s="6"/>
      <c r="Y82" s="6"/>
      <c r="Z82" s="6"/>
      <c r="AA82" s="6"/>
      <c r="AB82" s="6"/>
      <c r="AC82" s="6"/>
      <c r="AD82" s="6"/>
      <c r="AE82" s="6"/>
      <c r="AF82" s="6"/>
      <c r="AG82" s="6"/>
      <c r="AH82" s="6"/>
      <c r="AI82" s="6"/>
      <c r="AJ82" s="6"/>
      <c r="AK82" s="6"/>
      <c r="AL82" s="6"/>
      <c r="AM82" s="6"/>
      <c r="AN82" s="6"/>
      <c r="AO82" s="6"/>
      <c r="AP82" s="6"/>
      <c r="AQ82" s="6"/>
      <c r="AR82" s="6"/>
      <c r="AS82" s="6"/>
      <c r="AT82" s="6"/>
      <c r="AU82" s="6"/>
      <c r="AV82" s="6"/>
    </row>
    <row r="83" spans="1:48" ht="24.95" customHeight="1" outlineLevel="1" x14ac:dyDescent="0.25">
      <c r="A83" s="50" t="s">
        <v>70</v>
      </c>
      <c r="B83" s="122" t="s">
        <v>84</v>
      </c>
      <c r="C83" s="85"/>
      <c r="D83" s="125">
        <v>0</v>
      </c>
      <c r="E83" s="126">
        <f t="shared" si="1"/>
        <v>0</v>
      </c>
      <c r="G83" s="6"/>
      <c r="J83" s="6"/>
      <c r="K83" s="6"/>
      <c r="L83" s="6"/>
      <c r="M83" s="6"/>
      <c r="N83" s="6"/>
      <c r="O83" s="6"/>
      <c r="P83" s="6"/>
      <c r="Q83" s="6"/>
      <c r="R83" s="6"/>
      <c r="S83" s="6"/>
      <c r="T83" s="6"/>
      <c r="U83" s="6"/>
      <c r="V83" s="6"/>
      <c r="W83" s="6"/>
      <c r="X83" s="6"/>
      <c r="Y83" s="6"/>
      <c r="Z83" s="6"/>
      <c r="AA83" s="6"/>
      <c r="AB83" s="6"/>
      <c r="AC83" s="6"/>
      <c r="AD83" s="6"/>
      <c r="AE83" s="6"/>
      <c r="AF83" s="6"/>
      <c r="AG83" s="6"/>
      <c r="AH83" s="6"/>
      <c r="AI83" s="6"/>
      <c r="AJ83" s="6"/>
      <c r="AK83" s="6"/>
      <c r="AL83" s="6"/>
      <c r="AM83" s="6"/>
      <c r="AN83" s="6"/>
      <c r="AO83" s="6"/>
      <c r="AP83" s="6"/>
      <c r="AQ83" s="6"/>
      <c r="AR83" s="6"/>
      <c r="AS83" s="6"/>
      <c r="AT83" s="6"/>
      <c r="AU83" s="6"/>
      <c r="AV83" s="6"/>
    </row>
    <row r="84" spans="1:48" ht="24.95" customHeight="1" outlineLevel="1" x14ac:dyDescent="0.25">
      <c r="A84" s="90"/>
      <c r="B84" s="127" t="s">
        <v>14</v>
      </c>
      <c r="C84" s="128"/>
      <c r="D84" s="129">
        <f>SUM(D79:D83)</f>
        <v>0</v>
      </c>
      <c r="E84" s="130">
        <f>SUM(E79:E83)</f>
        <v>0</v>
      </c>
      <c r="G84" s="6"/>
      <c r="M84" s="13"/>
      <c r="N84" s="13"/>
      <c r="O84" s="13"/>
      <c r="P84" s="13"/>
      <c r="Q84" s="13"/>
      <c r="R84" s="13"/>
      <c r="S84" s="6"/>
      <c r="T84" s="6"/>
      <c r="U84" s="6"/>
      <c r="V84" s="6"/>
      <c r="W84" s="6"/>
      <c r="X84" s="6"/>
      <c r="Y84" s="6"/>
      <c r="Z84" s="6"/>
      <c r="AA84" s="6"/>
      <c r="AB84" s="6"/>
      <c r="AC84" s="6"/>
      <c r="AD84" s="6"/>
      <c r="AE84" s="6"/>
      <c r="AF84" s="6"/>
      <c r="AG84" s="6"/>
      <c r="AH84" s="6"/>
      <c r="AI84" s="6"/>
      <c r="AJ84" s="6"/>
      <c r="AK84" s="6"/>
      <c r="AL84" s="6"/>
      <c r="AM84" s="6"/>
      <c r="AN84" s="6"/>
      <c r="AO84" s="6"/>
      <c r="AP84" s="6"/>
      <c r="AQ84" s="6"/>
      <c r="AR84" s="6"/>
      <c r="AS84" s="6"/>
      <c r="AT84" s="6"/>
      <c r="AU84" s="6"/>
      <c r="AV84" s="6"/>
    </row>
    <row r="85" spans="1:48" ht="24.95" customHeight="1" outlineLevel="1" x14ac:dyDescent="0.25">
      <c r="A85" s="50"/>
      <c r="B85" s="122" t="s">
        <v>26</v>
      </c>
      <c r="C85" s="85"/>
      <c r="D85" s="123">
        <f>ROUND($D$49*D84,6)</f>
        <v>0</v>
      </c>
      <c r="E85" s="126">
        <f t="shared" si="1"/>
        <v>0</v>
      </c>
      <c r="M85" s="13"/>
      <c r="N85" s="13"/>
      <c r="O85" s="13"/>
      <c r="P85" s="13"/>
      <c r="Q85" s="13"/>
      <c r="R85" s="13"/>
      <c r="S85" s="6"/>
      <c r="T85" s="6"/>
      <c r="U85" s="6"/>
      <c r="V85" s="6"/>
      <c r="W85" s="6"/>
      <c r="X85" s="6"/>
      <c r="Y85" s="6"/>
      <c r="Z85" s="6"/>
      <c r="AA85" s="6"/>
      <c r="AB85" s="6"/>
      <c r="AC85" s="6"/>
      <c r="AD85" s="6"/>
      <c r="AE85" s="6"/>
      <c r="AF85" s="6"/>
      <c r="AG85" s="6"/>
      <c r="AH85" s="6"/>
      <c r="AI85" s="6"/>
      <c r="AJ85" s="6"/>
      <c r="AK85" s="6"/>
      <c r="AL85" s="6"/>
      <c r="AM85" s="6"/>
      <c r="AN85" s="6"/>
      <c r="AO85" s="6"/>
      <c r="AP85" s="6"/>
      <c r="AQ85" s="6"/>
      <c r="AR85" s="6"/>
      <c r="AS85" s="6"/>
      <c r="AT85" s="6"/>
      <c r="AU85" s="6"/>
      <c r="AV85" s="6"/>
    </row>
    <row r="86" spans="1:48" ht="24.95" customHeight="1" outlineLevel="1" x14ac:dyDescent="0.25">
      <c r="A86" s="50"/>
      <c r="B86" s="122" t="s">
        <v>85</v>
      </c>
      <c r="C86" s="85"/>
      <c r="D86" s="123"/>
      <c r="E86" s="126">
        <v>0</v>
      </c>
      <c r="M86" s="13"/>
      <c r="N86" s="13"/>
      <c r="O86" s="13"/>
      <c r="P86" s="13"/>
      <c r="Q86" s="13"/>
      <c r="R86" s="13"/>
      <c r="S86" s="6"/>
      <c r="T86" s="6"/>
      <c r="U86" s="6"/>
      <c r="V86" s="6"/>
      <c r="W86" s="6"/>
      <c r="X86" s="6"/>
      <c r="Y86" s="6"/>
      <c r="Z86" s="6"/>
      <c r="AA86" s="6"/>
      <c r="AB86" s="6"/>
      <c r="AC86" s="6"/>
      <c r="AD86" s="6"/>
      <c r="AE86" s="6"/>
      <c r="AF86" s="6"/>
      <c r="AG86" s="6"/>
      <c r="AH86" s="6"/>
      <c r="AI86" s="6"/>
      <c r="AJ86" s="6"/>
      <c r="AK86" s="6"/>
      <c r="AL86" s="6"/>
      <c r="AM86" s="6"/>
      <c r="AN86" s="6"/>
      <c r="AO86" s="6"/>
      <c r="AP86" s="6"/>
      <c r="AQ86" s="6"/>
      <c r="AR86" s="6"/>
      <c r="AS86" s="6"/>
      <c r="AT86" s="6"/>
      <c r="AU86" s="6"/>
      <c r="AV86" s="6"/>
    </row>
    <row r="87" spans="1:48" ht="24.95" customHeight="1" outlineLevel="1" thickBot="1" x14ac:dyDescent="0.3">
      <c r="A87" s="66"/>
      <c r="B87" s="221" t="s">
        <v>111</v>
      </c>
      <c r="C87" s="221"/>
      <c r="D87" s="221">
        <f>SUM(D84:D86)</f>
        <v>0</v>
      </c>
      <c r="E87" s="65">
        <f>SUM(E84:E86)</f>
        <v>0</v>
      </c>
      <c r="M87" s="13"/>
      <c r="N87" s="13"/>
      <c r="O87" s="13"/>
      <c r="P87" s="13"/>
      <c r="Q87" s="13"/>
      <c r="R87" s="13"/>
      <c r="S87" s="6"/>
      <c r="T87" s="6"/>
      <c r="U87" s="6"/>
      <c r="V87" s="6"/>
      <c r="W87" s="6"/>
      <c r="X87" s="6"/>
      <c r="Y87" s="6"/>
      <c r="Z87" s="6"/>
      <c r="AA87" s="6"/>
      <c r="AB87" s="6"/>
      <c r="AC87" s="6"/>
      <c r="AD87" s="6"/>
      <c r="AE87" s="6"/>
      <c r="AF87" s="6"/>
      <c r="AG87" s="6"/>
      <c r="AH87" s="6"/>
      <c r="AI87" s="6"/>
      <c r="AJ87" s="6"/>
      <c r="AK87" s="6"/>
      <c r="AL87" s="6"/>
      <c r="AM87" s="6"/>
      <c r="AN87" s="6"/>
      <c r="AO87" s="6"/>
      <c r="AP87" s="6"/>
      <c r="AQ87" s="6"/>
      <c r="AR87" s="6"/>
      <c r="AS87" s="6"/>
      <c r="AT87" s="6"/>
      <c r="AU87" s="6"/>
      <c r="AV87" s="6"/>
    </row>
    <row r="88" spans="1:48" ht="18.75" thickBot="1" x14ac:dyDescent="0.3">
      <c r="A88" s="124"/>
      <c r="B88" s="68"/>
      <c r="C88" s="68"/>
      <c r="D88" s="105"/>
      <c r="E88" s="114"/>
      <c r="J88" s="6"/>
      <c r="K88" s="6"/>
      <c r="L88" s="6"/>
      <c r="M88" s="6"/>
      <c r="N88" s="6"/>
      <c r="O88" s="6"/>
      <c r="P88" s="6"/>
      <c r="Q88" s="6"/>
      <c r="R88" s="6"/>
      <c r="S88" s="6"/>
      <c r="T88" s="6"/>
      <c r="U88" s="6"/>
      <c r="V88" s="6"/>
      <c r="W88" s="6"/>
      <c r="X88" s="6"/>
      <c r="Y88" s="6"/>
      <c r="Z88" s="6"/>
      <c r="AA88" s="6"/>
      <c r="AB88" s="6"/>
      <c r="AC88" s="6"/>
      <c r="AD88" s="6"/>
      <c r="AE88" s="6"/>
      <c r="AF88" s="6"/>
      <c r="AG88" s="6"/>
      <c r="AH88" s="6"/>
      <c r="AI88" s="6"/>
      <c r="AJ88" s="6"/>
      <c r="AK88" s="6"/>
      <c r="AL88" s="6"/>
      <c r="AM88" s="6"/>
      <c r="AN88" s="6"/>
      <c r="AO88" s="6"/>
      <c r="AP88" s="6"/>
      <c r="AQ88" s="6"/>
      <c r="AR88" s="6"/>
      <c r="AS88" s="6"/>
      <c r="AT88" s="6"/>
      <c r="AU88" s="6"/>
      <c r="AV88" s="6"/>
    </row>
    <row r="89" spans="1:48" x14ac:dyDescent="0.25">
      <c r="A89" s="45">
        <v>5</v>
      </c>
      <c r="B89" s="115" t="s">
        <v>87</v>
      </c>
      <c r="C89" s="47"/>
      <c r="D89" s="48"/>
      <c r="E89" s="49" t="s">
        <v>88</v>
      </c>
      <c r="J89" s="6"/>
      <c r="K89" s="6"/>
      <c r="L89" s="6"/>
      <c r="M89" s="6"/>
      <c r="N89" s="6"/>
      <c r="O89" s="6"/>
      <c r="P89" s="6"/>
      <c r="Q89" s="6"/>
      <c r="R89" s="6"/>
      <c r="S89" s="6"/>
      <c r="T89" s="6"/>
      <c r="U89" s="6"/>
      <c r="V89" s="6"/>
      <c r="W89" s="6"/>
      <c r="X89" s="6"/>
      <c r="Y89" s="6"/>
      <c r="Z89" s="6"/>
      <c r="AA89" s="6"/>
      <c r="AB89" s="6"/>
      <c r="AC89" s="6"/>
      <c r="AD89" s="6"/>
      <c r="AE89" s="6"/>
      <c r="AF89" s="6"/>
      <c r="AG89" s="6"/>
      <c r="AH89" s="6"/>
      <c r="AI89" s="6"/>
      <c r="AJ89" s="6"/>
      <c r="AK89" s="6"/>
      <c r="AL89" s="6"/>
      <c r="AM89" s="6"/>
      <c r="AN89" s="6"/>
      <c r="AO89" s="6"/>
      <c r="AP89" s="6"/>
      <c r="AQ89" s="6"/>
      <c r="AR89" s="6"/>
      <c r="AS89" s="6"/>
      <c r="AT89" s="6"/>
      <c r="AU89" s="6"/>
      <c r="AV89" s="6"/>
    </row>
    <row r="90" spans="1:48" ht="30" customHeight="1" x14ac:dyDescent="0.25">
      <c r="A90" s="116" t="s">
        <v>50</v>
      </c>
      <c r="B90" s="131" t="s">
        <v>24</v>
      </c>
      <c r="C90" s="118"/>
      <c r="D90" s="132"/>
      <c r="E90" s="126">
        <v>0</v>
      </c>
      <c r="M90" s="6"/>
      <c r="N90" s="6"/>
      <c r="O90" s="6"/>
      <c r="P90" s="6"/>
      <c r="Q90" s="6"/>
      <c r="R90" s="6"/>
      <c r="S90" s="6"/>
      <c r="T90" s="6"/>
      <c r="U90" s="6"/>
      <c r="V90" s="6"/>
      <c r="W90" s="6"/>
      <c r="X90" s="6"/>
      <c r="Y90" s="6"/>
      <c r="Z90" s="6"/>
      <c r="AA90" s="6"/>
      <c r="AB90" s="6"/>
      <c r="AC90" s="6"/>
      <c r="AD90" s="6"/>
      <c r="AE90" s="6"/>
      <c r="AF90" s="6"/>
      <c r="AG90" s="6"/>
      <c r="AH90" s="6"/>
      <c r="AI90" s="6"/>
      <c r="AJ90" s="6"/>
      <c r="AK90" s="6"/>
      <c r="AL90" s="6"/>
      <c r="AM90" s="6"/>
      <c r="AN90" s="6"/>
      <c r="AO90" s="6"/>
      <c r="AP90" s="6"/>
      <c r="AQ90" s="6"/>
      <c r="AR90" s="6"/>
      <c r="AS90" s="6"/>
      <c r="AT90" s="6"/>
      <c r="AU90" s="6"/>
      <c r="AV90" s="6"/>
    </row>
    <row r="91" spans="1:48" ht="24.95" customHeight="1" outlineLevel="1" x14ac:dyDescent="0.25">
      <c r="A91" s="50" t="s">
        <v>52</v>
      </c>
      <c r="B91" s="117" t="s">
        <v>37</v>
      </c>
      <c r="C91" s="118"/>
      <c r="D91" s="132"/>
      <c r="E91" s="126">
        <v>0</v>
      </c>
      <c r="M91" s="6"/>
      <c r="N91" s="6"/>
      <c r="O91" s="6"/>
      <c r="P91" s="6"/>
      <c r="Q91" s="6"/>
      <c r="R91" s="6"/>
      <c r="S91" s="6"/>
      <c r="T91" s="6"/>
      <c r="U91" s="6"/>
      <c r="V91" s="6"/>
      <c r="W91" s="6"/>
      <c r="X91" s="6"/>
      <c r="Y91" s="6"/>
      <c r="Z91" s="6"/>
      <c r="AA91" s="6"/>
      <c r="AB91" s="6"/>
      <c r="AC91" s="6"/>
      <c r="AD91" s="6"/>
      <c r="AE91" s="6"/>
      <c r="AF91" s="6"/>
      <c r="AG91" s="6"/>
      <c r="AH91" s="6"/>
      <c r="AI91" s="6"/>
      <c r="AJ91" s="6"/>
      <c r="AK91" s="6"/>
      <c r="AL91" s="6"/>
      <c r="AM91" s="6"/>
      <c r="AN91" s="6"/>
      <c r="AO91" s="6"/>
      <c r="AP91" s="6"/>
      <c r="AQ91" s="6"/>
      <c r="AR91" s="6"/>
      <c r="AS91" s="6"/>
      <c r="AT91" s="6"/>
      <c r="AU91" s="6"/>
      <c r="AV91" s="6"/>
    </row>
    <row r="92" spans="1:48" ht="24.95" customHeight="1" outlineLevel="1" x14ac:dyDescent="0.25">
      <c r="A92" s="50" t="s">
        <v>54</v>
      </c>
      <c r="B92" s="131" t="s">
        <v>23</v>
      </c>
      <c r="C92" s="118"/>
      <c r="D92" s="132"/>
      <c r="E92" s="126">
        <v>0</v>
      </c>
      <c r="M92" s="6"/>
      <c r="N92" s="6"/>
      <c r="O92" s="6"/>
      <c r="P92" s="6"/>
      <c r="Q92" s="6"/>
      <c r="R92" s="6"/>
      <c r="S92" s="6"/>
      <c r="T92" s="6"/>
      <c r="U92" s="6"/>
      <c r="V92" s="6"/>
      <c r="W92" s="6"/>
      <c r="X92" s="6"/>
      <c r="Y92" s="6"/>
      <c r="Z92" s="6"/>
      <c r="AA92" s="6"/>
      <c r="AB92" s="6"/>
      <c r="AC92" s="6"/>
      <c r="AD92" s="6"/>
      <c r="AE92" s="6"/>
      <c r="AF92" s="6"/>
      <c r="AG92" s="6"/>
      <c r="AH92" s="6"/>
      <c r="AI92" s="6"/>
      <c r="AJ92" s="6"/>
      <c r="AK92" s="6"/>
      <c r="AL92" s="6"/>
      <c r="AM92" s="6"/>
      <c r="AN92" s="6"/>
      <c r="AO92" s="6"/>
      <c r="AP92" s="6"/>
      <c r="AQ92" s="6"/>
      <c r="AR92" s="6"/>
      <c r="AS92" s="6"/>
      <c r="AT92" s="6"/>
      <c r="AU92" s="6"/>
      <c r="AV92" s="6"/>
    </row>
    <row r="93" spans="1:48" ht="24.95" customHeight="1" outlineLevel="1" x14ac:dyDescent="0.25">
      <c r="A93" s="50" t="s">
        <v>56</v>
      </c>
      <c r="B93" s="28" t="s">
        <v>35</v>
      </c>
      <c r="C93" s="29"/>
      <c r="D93" s="30"/>
      <c r="E93" s="31"/>
      <c r="M93" s="6"/>
      <c r="N93" s="6"/>
      <c r="O93" s="6"/>
      <c r="P93" s="6"/>
      <c r="Q93" s="6"/>
      <c r="R93" s="6"/>
      <c r="S93" s="6"/>
      <c r="T93" s="6"/>
      <c r="U93" s="6"/>
      <c r="V93" s="6"/>
      <c r="W93" s="6"/>
      <c r="X93" s="6"/>
      <c r="Y93" s="6"/>
      <c r="Z93" s="6"/>
      <c r="AA93" s="6"/>
      <c r="AB93" s="6"/>
      <c r="AC93" s="6"/>
      <c r="AD93" s="6"/>
      <c r="AE93" s="6"/>
      <c r="AF93" s="6"/>
      <c r="AG93" s="6"/>
      <c r="AH93" s="6"/>
      <c r="AI93" s="6"/>
      <c r="AJ93" s="6"/>
      <c r="AK93" s="6"/>
      <c r="AL93" s="6"/>
      <c r="AM93" s="6"/>
      <c r="AN93" s="6"/>
      <c r="AO93" s="6"/>
      <c r="AP93" s="6"/>
      <c r="AQ93" s="6"/>
      <c r="AR93" s="6"/>
      <c r="AS93" s="6"/>
      <c r="AT93" s="6"/>
      <c r="AU93" s="6"/>
      <c r="AV93" s="6"/>
    </row>
    <row r="94" spans="1:48" ht="24.95" customHeight="1" outlineLevel="1" x14ac:dyDescent="0.25">
      <c r="A94" s="50" t="s">
        <v>70</v>
      </c>
      <c r="B94" s="28" t="s">
        <v>35</v>
      </c>
      <c r="C94" s="29"/>
      <c r="D94" s="30"/>
      <c r="E94" s="31"/>
      <c r="M94" s="6"/>
      <c r="N94" s="6"/>
      <c r="O94" s="6"/>
      <c r="P94" s="6"/>
      <c r="Q94" s="6"/>
      <c r="R94" s="6"/>
      <c r="S94" s="6"/>
      <c r="T94" s="6"/>
      <c r="U94" s="6"/>
      <c r="V94" s="6"/>
      <c r="W94" s="6"/>
      <c r="X94" s="6"/>
      <c r="Y94" s="6"/>
      <c r="Z94" s="6"/>
      <c r="AA94" s="6"/>
      <c r="AB94" s="6"/>
      <c r="AC94" s="6"/>
      <c r="AD94" s="6"/>
      <c r="AE94" s="6"/>
      <c r="AF94" s="6"/>
      <c r="AG94" s="6"/>
      <c r="AH94" s="6"/>
      <c r="AI94" s="6"/>
      <c r="AJ94" s="6"/>
      <c r="AK94" s="6"/>
      <c r="AL94" s="6"/>
      <c r="AM94" s="6"/>
      <c r="AN94" s="6"/>
      <c r="AO94" s="6"/>
      <c r="AP94" s="6"/>
      <c r="AQ94" s="6"/>
      <c r="AR94" s="6"/>
      <c r="AS94" s="6"/>
      <c r="AT94" s="6"/>
      <c r="AU94" s="6"/>
      <c r="AV94" s="6"/>
    </row>
    <row r="95" spans="1:48" ht="24.95" customHeight="1" outlineLevel="1" x14ac:dyDescent="0.25">
      <c r="A95" s="50" t="s">
        <v>71</v>
      </c>
      <c r="B95" s="28" t="s">
        <v>35</v>
      </c>
      <c r="C95" s="29"/>
      <c r="D95" s="30"/>
      <c r="E95" s="31"/>
      <c r="M95" s="6"/>
      <c r="N95" s="6"/>
      <c r="O95" s="6"/>
      <c r="P95" s="6"/>
      <c r="Q95" s="6"/>
      <c r="R95" s="6"/>
      <c r="S95" s="6"/>
      <c r="T95" s="6"/>
      <c r="U95" s="6"/>
      <c r="V95" s="6"/>
      <c r="W95" s="6"/>
      <c r="X95" s="6"/>
      <c r="Y95" s="6"/>
      <c r="Z95" s="6"/>
      <c r="AA95" s="6"/>
      <c r="AB95" s="6"/>
      <c r="AC95" s="6"/>
      <c r="AD95" s="6"/>
      <c r="AE95" s="6"/>
      <c r="AF95" s="6"/>
      <c r="AG95" s="6"/>
      <c r="AH95" s="6"/>
      <c r="AI95" s="6"/>
      <c r="AJ95" s="6"/>
      <c r="AK95" s="6"/>
      <c r="AL95" s="6"/>
      <c r="AM95" s="6"/>
      <c r="AN95" s="6"/>
      <c r="AO95" s="6"/>
      <c r="AP95" s="6"/>
      <c r="AQ95" s="6"/>
      <c r="AR95" s="6"/>
      <c r="AS95" s="6"/>
      <c r="AT95" s="6"/>
      <c r="AU95" s="6"/>
      <c r="AV95" s="6"/>
    </row>
    <row r="96" spans="1:48" ht="24.95" customHeight="1" outlineLevel="1" thickBot="1" x14ac:dyDescent="0.3">
      <c r="A96" s="66"/>
      <c r="B96" s="221" t="s">
        <v>112</v>
      </c>
      <c r="C96" s="221"/>
      <c r="D96" s="221"/>
      <c r="E96" s="65">
        <f>SUM(E90:E95)</f>
        <v>0</v>
      </c>
      <c r="M96" s="6"/>
      <c r="N96" s="6"/>
      <c r="O96" s="6"/>
      <c r="P96" s="6"/>
      <c r="Q96" s="6"/>
      <c r="R96" s="6"/>
      <c r="S96" s="6"/>
      <c r="T96" s="6"/>
      <c r="U96" s="6"/>
      <c r="V96" s="6"/>
      <c r="W96" s="6"/>
      <c r="X96" s="6"/>
      <c r="Y96" s="6"/>
      <c r="Z96" s="6"/>
      <c r="AA96" s="6"/>
      <c r="AB96" s="6"/>
      <c r="AC96" s="6"/>
      <c r="AD96" s="6"/>
      <c r="AE96" s="6"/>
      <c r="AF96" s="6"/>
      <c r="AG96" s="6"/>
      <c r="AH96" s="6"/>
      <c r="AI96" s="6"/>
      <c r="AJ96" s="6"/>
      <c r="AK96" s="6"/>
      <c r="AL96" s="6"/>
      <c r="AM96" s="6"/>
      <c r="AN96" s="6"/>
      <c r="AO96" s="6"/>
      <c r="AP96" s="6"/>
      <c r="AQ96" s="6"/>
      <c r="AR96" s="6"/>
      <c r="AS96" s="6"/>
      <c r="AT96" s="6"/>
      <c r="AU96" s="6"/>
      <c r="AV96" s="6"/>
    </row>
    <row r="97" spans="1:48" ht="18.75" thickBot="1" x14ac:dyDescent="0.3">
      <c r="A97" s="133"/>
      <c r="B97" s="134"/>
      <c r="C97" s="134"/>
      <c r="D97" s="133"/>
      <c r="E97" s="133"/>
      <c r="M97" s="6"/>
      <c r="N97" s="6"/>
      <c r="O97" s="6"/>
      <c r="P97" s="6"/>
      <c r="Q97" s="6"/>
      <c r="R97" s="6"/>
      <c r="S97" s="6"/>
      <c r="T97" s="6"/>
      <c r="U97" s="6"/>
      <c r="V97" s="6"/>
      <c r="W97" s="6"/>
      <c r="X97" s="6"/>
      <c r="Y97" s="6"/>
      <c r="Z97" s="6"/>
      <c r="AA97" s="6"/>
      <c r="AB97" s="6"/>
      <c r="AC97" s="6"/>
      <c r="AD97" s="6"/>
      <c r="AE97" s="6"/>
      <c r="AF97" s="6"/>
      <c r="AG97" s="6"/>
      <c r="AH97" s="6"/>
      <c r="AI97" s="6"/>
      <c r="AJ97" s="6"/>
      <c r="AK97" s="6"/>
      <c r="AL97" s="6"/>
      <c r="AM97" s="6"/>
      <c r="AN97" s="6"/>
      <c r="AO97" s="6"/>
      <c r="AP97" s="6"/>
      <c r="AQ97" s="6"/>
      <c r="AR97" s="6"/>
      <c r="AS97" s="6"/>
      <c r="AT97" s="6"/>
      <c r="AU97" s="6"/>
      <c r="AV97" s="6"/>
    </row>
    <row r="98" spans="1:48" ht="18.75" thickBot="1" x14ac:dyDescent="0.3">
      <c r="A98" s="242" t="s">
        <v>137</v>
      </c>
      <c r="B98" s="243"/>
      <c r="C98" s="165"/>
      <c r="D98" s="166"/>
      <c r="E98" s="167">
        <f>E31+E67+E76+E87+E96</f>
        <v>0</v>
      </c>
      <c r="M98" s="6"/>
      <c r="N98" s="6"/>
      <c r="O98" s="6"/>
      <c r="P98" s="6"/>
      <c r="Q98" s="6"/>
      <c r="R98" s="6"/>
      <c r="S98" s="6"/>
      <c r="T98" s="6"/>
      <c r="U98" s="6"/>
      <c r="V98" s="6"/>
      <c r="W98" s="6"/>
      <c r="X98" s="6"/>
      <c r="Y98" s="6"/>
      <c r="Z98" s="6"/>
      <c r="AA98" s="6"/>
      <c r="AB98" s="6"/>
      <c r="AC98" s="6"/>
      <c r="AD98" s="6"/>
      <c r="AE98" s="6"/>
      <c r="AF98" s="6"/>
      <c r="AG98" s="6"/>
      <c r="AH98" s="6"/>
      <c r="AI98" s="6"/>
      <c r="AJ98" s="6"/>
      <c r="AK98" s="6"/>
      <c r="AL98" s="6"/>
      <c r="AM98" s="6"/>
      <c r="AN98" s="6"/>
      <c r="AO98" s="6"/>
      <c r="AP98" s="6"/>
      <c r="AQ98" s="6"/>
      <c r="AR98" s="6"/>
      <c r="AS98" s="6"/>
      <c r="AT98" s="6"/>
      <c r="AU98" s="6"/>
      <c r="AV98" s="6"/>
    </row>
    <row r="99" spans="1:48" ht="18" customHeight="1" thickBot="1" x14ac:dyDescent="0.3">
      <c r="A99" s="133"/>
      <c r="B99" s="134"/>
      <c r="C99" s="134"/>
      <c r="D99" s="133"/>
      <c r="E99" s="133"/>
      <c r="M99" s="6"/>
      <c r="N99" s="6"/>
      <c r="O99" s="6"/>
      <c r="P99" s="6"/>
      <c r="Q99" s="6"/>
      <c r="R99" s="6"/>
      <c r="S99" s="6"/>
      <c r="T99" s="6"/>
      <c r="U99" s="6"/>
      <c r="V99" s="6"/>
      <c r="W99" s="6"/>
      <c r="X99" s="6"/>
      <c r="Y99" s="6"/>
      <c r="Z99" s="6"/>
      <c r="AA99" s="6"/>
      <c r="AB99" s="6"/>
      <c r="AC99" s="6"/>
      <c r="AD99" s="6"/>
      <c r="AE99" s="6"/>
      <c r="AF99" s="6"/>
      <c r="AG99" s="6"/>
      <c r="AH99" s="6"/>
      <c r="AI99" s="6"/>
      <c r="AJ99" s="6"/>
      <c r="AK99" s="6"/>
      <c r="AL99" s="6"/>
      <c r="AM99" s="6"/>
      <c r="AN99" s="6"/>
      <c r="AO99" s="6"/>
      <c r="AP99" s="6"/>
      <c r="AQ99" s="6"/>
      <c r="AR99" s="6"/>
      <c r="AS99" s="6"/>
      <c r="AT99" s="6"/>
      <c r="AU99" s="6"/>
      <c r="AV99" s="6"/>
    </row>
    <row r="100" spans="1:48" ht="36" x14ac:dyDescent="0.25">
      <c r="A100" s="45">
        <v>6</v>
      </c>
      <c r="B100" s="115" t="s">
        <v>86</v>
      </c>
      <c r="C100" s="47"/>
      <c r="D100" s="48" t="s">
        <v>2</v>
      </c>
      <c r="E100" s="49" t="s">
        <v>1</v>
      </c>
      <c r="M100" s="6"/>
      <c r="N100" s="6"/>
      <c r="O100" s="6"/>
      <c r="P100" s="6"/>
      <c r="Q100" s="6"/>
      <c r="R100" s="6"/>
      <c r="S100" s="6"/>
      <c r="T100" s="6"/>
      <c r="U100" s="6"/>
      <c r="V100" s="6"/>
      <c r="W100" s="6"/>
      <c r="X100" s="6"/>
      <c r="Y100" s="6"/>
      <c r="Z100" s="6"/>
      <c r="AA100" s="6"/>
      <c r="AB100" s="6"/>
      <c r="AC100" s="6"/>
      <c r="AD100" s="6"/>
      <c r="AE100" s="6"/>
      <c r="AF100" s="6"/>
      <c r="AG100" s="6"/>
      <c r="AH100" s="6"/>
      <c r="AI100" s="6"/>
      <c r="AJ100" s="6"/>
      <c r="AK100" s="6"/>
      <c r="AL100" s="6"/>
      <c r="AM100" s="6"/>
      <c r="AN100" s="6"/>
      <c r="AO100" s="6"/>
      <c r="AP100" s="6"/>
      <c r="AQ100" s="6"/>
      <c r="AR100" s="6"/>
      <c r="AS100" s="6"/>
      <c r="AT100" s="6"/>
      <c r="AU100" s="6"/>
      <c r="AV100" s="6"/>
    </row>
    <row r="101" spans="1:48" ht="30" customHeight="1" x14ac:dyDescent="0.25">
      <c r="A101" s="50" t="s">
        <v>50</v>
      </c>
      <c r="B101" s="122" t="s">
        <v>25</v>
      </c>
      <c r="C101" s="85"/>
      <c r="D101" s="123">
        <v>0</v>
      </c>
      <c r="E101" s="126">
        <f>IFERROR(ROUND(D101*$E$98,2),"")</f>
        <v>0</v>
      </c>
      <c r="J101" s="6"/>
      <c r="K101" s="6"/>
      <c r="L101" s="6"/>
      <c r="M101" s="6"/>
      <c r="N101" s="6"/>
      <c r="O101" s="6"/>
      <c r="P101" s="6"/>
      <c r="Q101" s="6"/>
      <c r="R101" s="6"/>
      <c r="S101" s="6"/>
      <c r="T101" s="6"/>
      <c r="U101" s="6"/>
      <c r="V101" s="6"/>
      <c r="W101" s="6"/>
      <c r="X101" s="6"/>
      <c r="Y101" s="6"/>
      <c r="Z101" s="6"/>
      <c r="AA101" s="6"/>
      <c r="AB101" s="6"/>
      <c r="AC101" s="6"/>
      <c r="AD101" s="6"/>
      <c r="AE101" s="6"/>
      <c r="AF101" s="6"/>
      <c r="AG101" s="6"/>
      <c r="AH101" s="6"/>
      <c r="AI101" s="6"/>
      <c r="AJ101" s="6"/>
      <c r="AK101" s="6"/>
      <c r="AL101" s="6"/>
      <c r="AM101" s="6"/>
      <c r="AN101" s="6"/>
      <c r="AO101" s="6"/>
      <c r="AP101" s="6"/>
      <c r="AQ101" s="6"/>
      <c r="AR101" s="6"/>
      <c r="AS101" s="6"/>
      <c r="AT101" s="6"/>
      <c r="AU101" s="6"/>
      <c r="AV101" s="6"/>
    </row>
    <row r="102" spans="1:48" ht="24.95" customHeight="1" outlineLevel="1" x14ac:dyDescent="0.25">
      <c r="A102" s="50" t="s">
        <v>52</v>
      </c>
      <c r="B102" s="84" t="s">
        <v>16</v>
      </c>
      <c r="C102" s="85"/>
      <c r="D102" s="123">
        <v>0</v>
      </c>
      <c r="E102" s="108">
        <f>IFERROR(ROUND(D102*($E$98+$E$101),2),"")</f>
        <v>0</v>
      </c>
      <c r="J102" s="6"/>
      <c r="K102" s="6"/>
      <c r="L102" s="6"/>
      <c r="M102" s="6"/>
      <c r="N102" s="6"/>
      <c r="O102" s="6"/>
      <c r="P102" s="6"/>
      <c r="Q102" s="6"/>
      <c r="R102" s="6"/>
      <c r="S102" s="6"/>
      <c r="T102" s="6"/>
      <c r="U102" s="6"/>
      <c r="V102" s="6"/>
      <c r="W102" s="6"/>
      <c r="X102" s="6"/>
      <c r="Y102" s="6"/>
      <c r="Z102" s="6"/>
      <c r="AA102" s="6"/>
      <c r="AB102" s="6"/>
      <c r="AC102" s="6"/>
      <c r="AD102" s="6"/>
      <c r="AE102" s="6"/>
      <c r="AF102" s="6"/>
      <c r="AG102" s="6"/>
      <c r="AH102" s="6"/>
      <c r="AI102" s="6"/>
      <c r="AJ102" s="6"/>
      <c r="AK102" s="6"/>
      <c r="AL102" s="6"/>
      <c r="AM102" s="6"/>
      <c r="AN102" s="6"/>
      <c r="AO102" s="6"/>
      <c r="AP102" s="6"/>
      <c r="AQ102" s="6"/>
      <c r="AR102" s="6"/>
      <c r="AS102" s="6"/>
      <c r="AT102" s="6"/>
      <c r="AU102" s="6"/>
      <c r="AV102" s="6"/>
    </row>
    <row r="103" spans="1:48" ht="24.95" customHeight="1" outlineLevel="1" x14ac:dyDescent="0.25">
      <c r="A103" s="90" t="s">
        <v>54</v>
      </c>
      <c r="B103" s="135" t="s">
        <v>17</v>
      </c>
      <c r="C103" s="128"/>
      <c r="D103" s="136">
        <f>SUM(D104:D108)</f>
        <v>0</v>
      </c>
      <c r="E103" s="168">
        <f>SUM(E104:E108)</f>
        <v>0</v>
      </c>
      <c r="G103" s="6"/>
      <c r="H103" s="6"/>
      <c r="I103" s="6"/>
      <c r="J103" s="6"/>
      <c r="K103" s="6"/>
      <c r="L103" s="6"/>
      <c r="M103" s="6"/>
      <c r="N103" s="6"/>
      <c r="O103" s="6"/>
      <c r="P103" s="6"/>
      <c r="Q103" s="6"/>
      <c r="R103" s="6"/>
      <c r="S103" s="6"/>
      <c r="T103" s="6"/>
      <c r="U103" s="6"/>
      <c r="V103" s="6"/>
      <c r="W103" s="6"/>
      <c r="X103" s="6"/>
      <c r="Y103" s="6"/>
      <c r="Z103" s="6"/>
      <c r="AA103" s="6"/>
      <c r="AB103" s="6"/>
      <c r="AC103" s="6"/>
      <c r="AD103" s="6"/>
      <c r="AE103" s="6"/>
      <c r="AF103" s="6"/>
      <c r="AG103" s="6"/>
      <c r="AH103" s="6"/>
      <c r="AI103" s="6"/>
      <c r="AJ103" s="6"/>
      <c r="AK103" s="6"/>
      <c r="AL103" s="6"/>
      <c r="AM103" s="6"/>
      <c r="AN103" s="6"/>
      <c r="AO103" s="6"/>
      <c r="AP103" s="6"/>
      <c r="AQ103" s="6"/>
      <c r="AR103" s="6"/>
      <c r="AS103" s="6"/>
      <c r="AT103" s="6"/>
      <c r="AU103" s="6"/>
      <c r="AV103" s="6"/>
    </row>
    <row r="104" spans="1:48" ht="24.95" customHeight="1" outlineLevel="1" x14ac:dyDescent="0.25">
      <c r="A104" s="50" t="s">
        <v>124</v>
      </c>
      <c r="B104" s="137" t="s">
        <v>43</v>
      </c>
      <c r="C104" s="138"/>
      <c r="D104" s="123">
        <v>0</v>
      </c>
      <c r="E104" s="126">
        <f>ROUND(D104*(($E$98+$E$101+$E$102)/(1-$D$103)),2)</f>
        <v>0</v>
      </c>
      <c r="J104" s="6"/>
      <c r="K104" s="6"/>
      <c r="L104" s="6"/>
      <c r="M104" s="6"/>
      <c r="N104" s="6"/>
      <c r="O104" s="6"/>
      <c r="P104" s="6"/>
      <c r="Q104" s="6"/>
      <c r="R104" s="6"/>
      <c r="S104" s="6"/>
      <c r="T104" s="6"/>
      <c r="U104" s="6"/>
      <c r="V104" s="6"/>
      <c r="W104" s="6"/>
      <c r="X104" s="6"/>
      <c r="Y104" s="6"/>
      <c r="Z104" s="6"/>
      <c r="AA104" s="6"/>
      <c r="AB104" s="6"/>
      <c r="AC104" s="6"/>
      <c r="AD104" s="6"/>
      <c r="AE104" s="6"/>
      <c r="AF104" s="6"/>
      <c r="AG104" s="6"/>
      <c r="AH104" s="6"/>
      <c r="AI104" s="6"/>
      <c r="AJ104" s="6"/>
      <c r="AK104" s="6"/>
      <c r="AL104" s="6"/>
      <c r="AM104" s="6"/>
      <c r="AN104" s="6"/>
      <c r="AO104" s="6"/>
      <c r="AP104" s="6"/>
      <c r="AQ104" s="6"/>
      <c r="AR104" s="6"/>
      <c r="AS104" s="6"/>
      <c r="AT104" s="6"/>
      <c r="AU104" s="6"/>
      <c r="AV104" s="6"/>
    </row>
    <row r="105" spans="1:48" ht="24.95" customHeight="1" outlineLevel="1" x14ac:dyDescent="0.25">
      <c r="A105" s="50" t="s">
        <v>125</v>
      </c>
      <c r="B105" s="137" t="s">
        <v>44</v>
      </c>
      <c r="C105" s="138"/>
      <c r="D105" s="123">
        <v>0</v>
      </c>
      <c r="E105" s="126">
        <f>ROUND(D105*(($E$98+$E$101+$E$102)/(1-$D$103)),2)</f>
        <v>0</v>
      </c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6"/>
      <c r="V105" s="6"/>
      <c r="W105" s="6"/>
      <c r="X105" s="6"/>
      <c r="Y105" s="6"/>
      <c r="Z105" s="6"/>
      <c r="AA105" s="6"/>
      <c r="AB105" s="6"/>
      <c r="AC105" s="6"/>
      <c r="AD105" s="6"/>
      <c r="AE105" s="6"/>
      <c r="AF105" s="6"/>
      <c r="AG105" s="6"/>
      <c r="AH105" s="6"/>
      <c r="AI105" s="6"/>
      <c r="AJ105" s="6"/>
      <c r="AK105" s="6"/>
      <c r="AL105" s="6"/>
      <c r="AM105" s="6"/>
      <c r="AN105" s="6"/>
      <c r="AO105" s="6"/>
      <c r="AP105" s="6"/>
      <c r="AQ105" s="6"/>
      <c r="AR105" s="6"/>
      <c r="AS105" s="6"/>
      <c r="AT105" s="6"/>
      <c r="AU105" s="6"/>
      <c r="AV105" s="6"/>
    </row>
    <row r="106" spans="1:48" ht="24.95" customHeight="1" outlineLevel="1" x14ac:dyDescent="0.25">
      <c r="A106" s="50" t="s">
        <v>126</v>
      </c>
      <c r="B106" s="137" t="s">
        <v>45</v>
      </c>
      <c r="C106" s="138"/>
      <c r="D106" s="123">
        <v>0</v>
      </c>
      <c r="E106" s="126">
        <f>ROUND(D106*(($E$98+$E$101+$E$102)/(1-$D$103)),2)</f>
        <v>0</v>
      </c>
      <c r="G106" s="6"/>
      <c r="H106" s="6"/>
      <c r="I106" s="6"/>
      <c r="J106" s="6"/>
      <c r="K106" s="6"/>
      <c r="L106" s="6"/>
      <c r="M106" s="6"/>
      <c r="N106" s="6"/>
      <c r="O106" s="6"/>
      <c r="P106" s="6"/>
      <c r="Q106" s="6"/>
      <c r="R106" s="6"/>
      <c r="S106" s="6"/>
      <c r="T106" s="6"/>
      <c r="U106" s="6"/>
      <c r="V106" s="6"/>
      <c r="W106" s="6"/>
      <c r="X106" s="6"/>
      <c r="Y106" s="6"/>
      <c r="Z106" s="6"/>
      <c r="AA106" s="6"/>
      <c r="AB106" s="6"/>
      <c r="AC106" s="6"/>
      <c r="AD106" s="6"/>
      <c r="AE106" s="6"/>
      <c r="AF106" s="6"/>
      <c r="AG106" s="6"/>
      <c r="AH106" s="6"/>
      <c r="AI106" s="6"/>
      <c r="AJ106" s="6"/>
      <c r="AK106" s="6"/>
      <c r="AL106" s="6"/>
      <c r="AM106" s="6"/>
      <c r="AN106" s="6"/>
      <c r="AO106" s="6"/>
      <c r="AP106" s="6"/>
      <c r="AQ106" s="6"/>
      <c r="AR106" s="6"/>
      <c r="AS106" s="6"/>
      <c r="AT106" s="6"/>
      <c r="AU106" s="6"/>
      <c r="AV106" s="6"/>
    </row>
    <row r="107" spans="1:48" ht="24.95" customHeight="1" outlineLevel="1" x14ac:dyDescent="0.25">
      <c r="A107" s="32"/>
      <c r="B107" s="33" t="s">
        <v>35</v>
      </c>
      <c r="C107" s="21"/>
      <c r="D107" s="34"/>
      <c r="E107" s="126">
        <f>ROUND(D107*(($E$98+$E$101+$E$102)/(1-$D$103)),2)</f>
        <v>0</v>
      </c>
      <c r="G107" s="6"/>
      <c r="H107" s="6"/>
      <c r="I107" s="6"/>
      <c r="J107" s="6"/>
      <c r="K107" s="6"/>
      <c r="L107" s="6"/>
      <c r="M107" s="6"/>
      <c r="N107" s="6"/>
      <c r="O107" s="6"/>
      <c r="P107" s="6"/>
      <c r="Q107" s="6"/>
      <c r="R107" s="6"/>
      <c r="S107" s="6"/>
      <c r="T107" s="6"/>
      <c r="U107" s="6"/>
      <c r="V107" s="6"/>
      <c r="W107" s="6"/>
      <c r="X107" s="6"/>
      <c r="Y107" s="6"/>
      <c r="Z107" s="6"/>
      <c r="AA107" s="6"/>
      <c r="AB107" s="6"/>
      <c r="AC107" s="6"/>
      <c r="AD107" s="6"/>
      <c r="AE107" s="6"/>
      <c r="AF107" s="6"/>
      <c r="AG107" s="6"/>
      <c r="AH107" s="6"/>
      <c r="AI107" s="6"/>
      <c r="AJ107" s="6"/>
      <c r="AK107" s="6"/>
      <c r="AL107" s="6"/>
      <c r="AM107" s="6"/>
      <c r="AN107" s="6"/>
      <c r="AO107" s="6"/>
      <c r="AP107" s="6"/>
      <c r="AQ107" s="6"/>
      <c r="AR107" s="6"/>
      <c r="AS107" s="6"/>
      <c r="AT107" s="6"/>
      <c r="AU107" s="6"/>
      <c r="AV107" s="6"/>
    </row>
    <row r="108" spans="1:48" ht="24.95" customHeight="1" outlineLevel="1" x14ac:dyDescent="0.25">
      <c r="A108" s="32"/>
      <c r="B108" s="33" t="s">
        <v>35</v>
      </c>
      <c r="C108" s="21"/>
      <c r="D108" s="34"/>
      <c r="E108" s="126">
        <f>ROUND(D108*(($E$98+$E$101+$E$102)/(1-$D$103)),2)</f>
        <v>0</v>
      </c>
      <c r="G108" s="6"/>
      <c r="H108" s="6"/>
      <c r="I108" s="6"/>
      <c r="J108" s="6"/>
      <c r="K108" s="6"/>
      <c r="L108" s="6"/>
      <c r="M108" s="6"/>
      <c r="N108" s="6"/>
      <c r="O108" s="6"/>
      <c r="P108" s="6"/>
      <c r="Q108" s="6"/>
      <c r="R108" s="6"/>
      <c r="S108" s="6"/>
      <c r="T108" s="6"/>
      <c r="U108" s="6"/>
      <c r="V108" s="6"/>
      <c r="W108" s="6"/>
      <c r="X108" s="6"/>
      <c r="Y108" s="6"/>
      <c r="Z108" s="6"/>
      <c r="AA108" s="6"/>
      <c r="AB108" s="6"/>
      <c r="AC108" s="6"/>
      <c r="AD108" s="6"/>
      <c r="AE108" s="6"/>
      <c r="AF108" s="6"/>
      <c r="AG108" s="6"/>
      <c r="AH108" s="6"/>
      <c r="AI108" s="6"/>
      <c r="AJ108" s="6"/>
      <c r="AK108" s="6"/>
      <c r="AL108" s="6"/>
      <c r="AM108" s="6"/>
      <c r="AN108" s="6"/>
      <c r="AO108" s="6"/>
      <c r="AP108" s="6"/>
      <c r="AQ108" s="6"/>
      <c r="AR108" s="6"/>
      <c r="AS108" s="6"/>
      <c r="AT108" s="6"/>
      <c r="AU108" s="6"/>
      <c r="AV108" s="6"/>
    </row>
    <row r="109" spans="1:48" ht="24.95" customHeight="1" outlineLevel="1" thickBot="1" x14ac:dyDescent="0.3">
      <c r="A109" s="66"/>
      <c r="B109" s="221" t="s">
        <v>113</v>
      </c>
      <c r="C109" s="221"/>
      <c r="D109" s="221"/>
      <c r="E109" s="65">
        <f>E101+E103+E102</f>
        <v>0</v>
      </c>
      <c r="G109" s="6"/>
      <c r="H109" s="6"/>
      <c r="I109" s="6"/>
      <c r="J109" s="6"/>
      <c r="K109" s="6"/>
      <c r="L109" s="6"/>
      <c r="M109" s="6"/>
      <c r="N109" s="6"/>
      <c r="O109" s="6"/>
      <c r="P109" s="6"/>
      <c r="Q109" s="6"/>
      <c r="R109" s="6"/>
      <c r="S109" s="6"/>
      <c r="T109" s="6"/>
      <c r="U109" s="6"/>
      <c r="V109" s="6"/>
      <c r="W109" s="6"/>
      <c r="X109" s="6"/>
      <c r="Y109" s="6"/>
      <c r="Z109" s="6"/>
      <c r="AA109" s="6"/>
      <c r="AB109" s="6"/>
      <c r="AC109" s="6"/>
      <c r="AD109" s="6"/>
      <c r="AE109" s="6"/>
      <c r="AF109" s="6"/>
      <c r="AG109" s="6"/>
      <c r="AH109" s="6"/>
      <c r="AI109" s="6"/>
      <c r="AJ109" s="6"/>
      <c r="AK109" s="6"/>
      <c r="AL109" s="6"/>
      <c r="AM109" s="6"/>
      <c r="AN109" s="6"/>
      <c r="AO109" s="6"/>
      <c r="AP109" s="6"/>
      <c r="AQ109" s="6"/>
      <c r="AR109" s="6"/>
      <c r="AS109" s="6"/>
      <c r="AT109" s="6"/>
      <c r="AU109" s="6"/>
      <c r="AV109" s="6"/>
    </row>
    <row r="110" spans="1:48" ht="18" customHeight="1" thickBot="1" x14ac:dyDescent="0.3">
      <c r="A110" s="124"/>
      <c r="B110" s="139"/>
      <c r="C110" s="139"/>
      <c r="D110" s="124"/>
      <c r="E110" s="124"/>
      <c r="G110" s="35"/>
      <c r="H110" s="6"/>
      <c r="I110" s="6"/>
      <c r="J110" s="6"/>
      <c r="K110" s="6"/>
      <c r="L110" s="6"/>
      <c r="M110" s="6"/>
      <c r="N110" s="6"/>
      <c r="O110" s="6"/>
      <c r="P110" s="6"/>
      <c r="Q110" s="6"/>
      <c r="R110" s="6"/>
      <c r="S110" s="6"/>
      <c r="T110" s="6"/>
      <c r="U110" s="6"/>
      <c r="V110" s="6"/>
      <c r="W110" s="6"/>
      <c r="X110" s="6"/>
      <c r="Y110" s="6"/>
      <c r="Z110" s="6"/>
      <c r="AA110" s="6"/>
      <c r="AB110" s="6"/>
      <c r="AC110" s="6"/>
      <c r="AD110" s="6"/>
      <c r="AE110" s="6"/>
      <c r="AF110" s="6"/>
      <c r="AG110" s="6"/>
      <c r="AH110" s="6"/>
      <c r="AI110" s="6"/>
      <c r="AJ110" s="6"/>
      <c r="AK110" s="6"/>
      <c r="AL110" s="6"/>
      <c r="AM110" s="6"/>
      <c r="AN110" s="6"/>
      <c r="AO110" s="6"/>
      <c r="AP110" s="6"/>
      <c r="AQ110" s="6"/>
      <c r="AR110" s="6"/>
      <c r="AS110" s="6"/>
      <c r="AT110" s="6"/>
      <c r="AU110" s="6"/>
      <c r="AV110" s="6"/>
    </row>
    <row r="111" spans="1:48" ht="20.25" thickBot="1" x14ac:dyDescent="0.3">
      <c r="A111" s="244" t="s">
        <v>141</v>
      </c>
      <c r="B111" s="245"/>
      <c r="C111" s="245"/>
      <c r="D111" s="245"/>
      <c r="E111" s="246"/>
      <c r="G111" s="35"/>
      <c r="H111" s="6"/>
      <c r="I111" s="6"/>
      <c r="J111" s="6"/>
      <c r="K111" s="6"/>
      <c r="L111" s="6"/>
      <c r="M111" s="6"/>
      <c r="N111" s="6"/>
      <c r="O111" s="6"/>
      <c r="P111" s="6"/>
      <c r="Q111" s="6"/>
      <c r="R111" s="6"/>
      <c r="S111" s="6"/>
      <c r="T111" s="6"/>
      <c r="U111" s="6"/>
      <c r="V111" s="6"/>
      <c r="W111" s="6"/>
      <c r="X111" s="6"/>
      <c r="Y111" s="6"/>
      <c r="Z111" s="6"/>
      <c r="AA111" s="6"/>
      <c r="AB111" s="6"/>
      <c r="AC111" s="6"/>
      <c r="AD111" s="6"/>
      <c r="AE111" s="6"/>
      <c r="AF111" s="6"/>
      <c r="AG111" s="6"/>
      <c r="AH111" s="6"/>
      <c r="AI111" s="6"/>
      <c r="AJ111" s="6"/>
      <c r="AK111" s="6"/>
      <c r="AL111" s="6"/>
      <c r="AM111" s="6"/>
      <c r="AN111" s="6"/>
      <c r="AO111" s="6"/>
      <c r="AP111" s="6"/>
      <c r="AQ111" s="6"/>
      <c r="AR111" s="6"/>
      <c r="AS111" s="6"/>
      <c r="AT111" s="6"/>
      <c r="AU111" s="6"/>
      <c r="AV111" s="6"/>
    </row>
    <row r="112" spans="1:48" ht="22.5" customHeight="1" x14ac:dyDescent="0.25">
      <c r="A112" s="140"/>
      <c r="B112" s="141" t="s">
        <v>18</v>
      </c>
      <c r="C112" s="142"/>
      <c r="D112" s="142"/>
      <c r="E112" s="143" t="s">
        <v>1</v>
      </c>
      <c r="G112" s="6"/>
      <c r="H112" s="6"/>
      <c r="I112" s="6"/>
      <c r="J112" s="6"/>
      <c r="K112" s="6"/>
      <c r="L112" s="6"/>
      <c r="M112" s="6"/>
      <c r="N112" s="6"/>
      <c r="O112" s="6"/>
      <c r="P112" s="6"/>
      <c r="Q112" s="6"/>
      <c r="R112" s="6"/>
      <c r="S112" s="6"/>
      <c r="T112" s="6"/>
      <c r="U112" s="6"/>
      <c r="V112" s="6"/>
      <c r="W112" s="6"/>
      <c r="X112" s="6"/>
      <c r="Y112" s="6"/>
      <c r="Z112" s="6"/>
      <c r="AA112" s="6"/>
      <c r="AB112" s="6"/>
      <c r="AC112" s="6"/>
      <c r="AD112" s="6"/>
      <c r="AE112" s="6"/>
      <c r="AF112" s="6"/>
      <c r="AG112" s="6"/>
      <c r="AH112" s="6"/>
      <c r="AI112" s="6"/>
      <c r="AJ112" s="6"/>
      <c r="AK112" s="6"/>
      <c r="AL112" s="6"/>
      <c r="AM112" s="6"/>
      <c r="AN112" s="6"/>
      <c r="AO112" s="6"/>
      <c r="AP112" s="6"/>
      <c r="AQ112" s="6"/>
      <c r="AR112" s="6"/>
      <c r="AS112" s="6"/>
      <c r="AT112" s="6"/>
      <c r="AU112" s="6"/>
      <c r="AV112" s="6"/>
    </row>
    <row r="113" spans="1:48" ht="22.5" customHeight="1" x14ac:dyDescent="0.25">
      <c r="A113" s="144">
        <v>1</v>
      </c>
      <c r="B113" s="145" t="s">
        <v>0</v>
      </c>
      <c r="C113" s="146"/>
      <c r="D113" s="147"/>
      <c r="E113" s="148">
        <f>E31</f>
        <v>0</v>
      </c>
      <c r="G113" s="6"/>
      <c r="H113" s="6"/>
      <c r="I113" s="6"/>
      <c r="J113" s="6"/>
      <c r="K113" s="6"/>
      <c r="L113" s="6"/>
      <c r="M113" s="6"/>
      <c r="N113" s="6"/>
      <c r="O113" s="6"/>
      <c r="P113" s="6"/>
      <c r="Q113" s="6"/>
      <c r="R113" s="6"/>
      <c r="S113" s="6"/>
      <c r="T113" s="6"/>
      <c r="U113" s="6"/>
      <c r="V113" s="6"/>
      <c r="W113" s="6"/>
      <c r="X113" s="6"/>
      <c r="Y113" s="6"/>
      <c r="Z113" s="6"/>
      <c r="AA113" s="6"/>
      <c r="AB113" s="6"/>
      <c r="AC113" s="6"/>
      <c r="AD113" s="6"/>
      <c r="AE113" s="6"/>
      <c r="AF113" s="6"/>
      <c r="AG113" s="6"/>
      <c r="AH113" s="6"/>
      <c r="AI113" s="6"/>
      <c r="AJ113" s="6"/>
      <c r="AK113" s="6"/>
      <c r="AL113" s="6"/>
      <c r="AM113" s="6"/>
      <c r="AN113" s="6"/>
      <c r="AO113" s="6"/>
      <c r="AP113" s="6"/>
      <c r="AQ113" s="6"/>
      <c r="AR113" s="6"/>
      <c r="AS113" s="6"/>
      <c r="AT113" s="6"/>
      <c r="AU113" s="6"/>
      <c r="AV113" s="6"/>
    </row>
    <row r="114" spans="1:48" ht="19.5" x14ac:dyDescent="0.25">
      <c r="A114" s="144" t="s">
        <v>73</v>
      </c>
      <c r="B114" s="149" t="s">
        <v>21</v>
      </c>
      <c r="C114" s="150"/>
      <c r="D114" s="151"/>
      <c r="E114" s="148">
        <f>E38</f>
        <v>0</v>
      </c>
      <c r="G114" s="6"/>
      <c r="H114" s="6"/>
      <c r="I114" s="6"/>
      <c r="J114" s="6"/>
      <c r="K114" s="6"/>
      <c r="L114" s="6"/>
      <c r="M114" s="6"/>
      <c r="N114" s="6"/>
      <c r="O114" s="6"/>
      <c r="P114" s="6"/>
      <c r="Q114" s="6"/>
      <c r="R114" s="6"/>
      <c r="S114" s="6"/>
      <c r="T114" s="6"/>
      <c r="U114" s="6"/>
      <c r="V114" s="6"/>
      <c r="W114" s="6"/>
      <c r="X114" s="6"/>
      <c r="Y114" s="6"/>
      <c r="Z114" s="6"/>
      <c r="AA114" s="6"/>
      <c r="AB114" s="6"/>
      <c r="AC114" s="6"/>
      <c r="AD114" s="6"/>
      <c r="AE114" s="6"/>
      <c r="AF114" s="6"/>
      <c r="AG114" s="6"/>
      <c r="AH114" s="6"/>
      <c r="AI114" s="6"/>
      <c r="AJ114" s="6"/>
      <c r="AK114" s="6"/>
      <c r="AL114" s="6"/>
      <c r="AM114" s="6"/>
      <c r="AN114" s="6"/>
      <c r="AO114" s="6"/>
      <c r="AP114" s="6"/>
      <c r="AQ114" s="6"/>
      <c r="AR114" s="6"/>
      <c r="AS114" s="6"/>
      <c r="AT114" s="6"/>
      <c r="AU114" s="6"/>
      <c r="AV114" s="6"/>
    </row>
    <row r="115" spans="1:48" ht="19.5" customHeight="1" x14ac:dyDescent="0.25">
      <c r="A115" s="144" t="s">
        <v>74</v>
      </c>
      <c r="B115" s="149" t="s">
        <v>140</v>
      </c>
      <c r="C115" s="150"/>
      <c r="D115" s="151"/>
      <c r="E115" s="148">
        <f>E49</f>
        <v>0</v>
      </c>
      <c r="G115" s="6"/>
      <c r="H115" s="6"/>
      <c r="I115" s="6"/>
      <c r="J115" s="6"/>
      <c r="K115" s="6"/>
      <c r="L115" s="6"/>
      <c r="M115" s="6"/>
      <c r="N115" s="6"/>
      <c r="O115" s="6"/>
      <c r="P115" s="6"/>
      <c r="Q115" s="6"/>
      <c r="R115" s="6"/>
      <c r="S115" s="6"/>
      <c r="T115" s="6"/>
      <c r="U115" s="6"/>
      <c r="V115" s="6"/>
      <c r="W115" s="6"/>
      <c r="X115" s="6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  <c r="AQ115" s="6"/>
      <c r="AR115" s="6"/>
      <c r="AS115" s="6"/>
      <c r="AT115" s="6"/>
      <c r="AU115" s="6"/>
      <c r="AV115" s="6"/>
    </row>
    <row r="116" spans="1:48" ht="19.5" x14ac:dyDescent="0.25">
      <c r="A116" s="144" t="s">
        <v>75</v>
      </c>
      <c r="B116" s="149" t="s">
        <v>9</v>
      </c>
      <c r="C116" s="150"/>
      <c r="D116" s="151"/>
      <c r="E116" s="148">
        <f>E66</f>
        <v>0</v>
      </c>
      <c r="G116" s="6"/>
      <c r="H116" s="6"/>
      <c r="I116" s="6"/>
      <c r="J116" s="6"/>
      <c r="K116" s="6"/>
      <c r="L116" s="6"/>
      <c r="M116" s="6"/>
      <c r="N116" s="6"/>
      <c r="O116" s="6"/>
      <c r="P116" s="6"/>
      <c r="Q116" s="6"/>
      <c r="R116" s="6"/>
      <c r="S116" s="6"/>
      <c r="T116" s="6"/>
      <c r="U116" s="6"/>
      <c r="V116" s="6"/>
      <c r="W116" s="6"/>
      <c r="X116" s="6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  <c r="AQ116" s="6"/>
      <c r="AR116" s="6"/>
      <c r="AS116" s="6"/>
      <c r="AT116" s="6"/>
      <c r="AU116" s="6"/>
      <c r="AV116" s="6"/>
    </row>
    <row r="117" spans="1:48" ht="19.5" x14ac:dyDescent="0.25">
      <c r="A117" s="144">
        <v>3</v>
      </c>
      <c r="B117" s="149" t="s">
        <v>139</v>
      </c>
      <c r="C117" s="150"/>
      <c r="D117" s="151"/>
      <c r="E117" s="148">
        <f>E76</f>
        <v>0</v>
      </c>
      <c r="G117" s="6"/>
      <c r="H117" s="6"/>
      <c r="I117" s="6"/>
      <c r="J117" s="6"/>
      <c r="K117" s="6"/>
      <c r="L117" s="6"/>
      <c r="M117" s="6"/>
      <c r="N117" s="6"/>
      <c r="O117" s="6"/>
      <c r="P117" s="6"/>
      <c r="Q117" s="6"/>
      <c r="R117" s="6"/>
      <c r="S117" s="6"/>
      <c r="T117" s="6"/>
      <c r="U117" s="6"/>
      <c r="V117" s="6"/>
      <c r="W117" s="6"/>
      <c r="X117" s="6"/>
      <c r="Y117" s="6"/>
      <c r="Z117" s="6"/>
      <c r="AA117" s="6"/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  <c r="AQ117" s="6"/>
      <c r="AR117" s="6"/>
      <c r="AS117" s="6"/>
      <c r="AT117" s="6"/>
      <c r="AU117" s="6"/>
      <c r="AV117" s="6"/>
    </row>
    <row r="118" spans="1:48" ht="19.5" x14ac:dyDescent="0.25">
      <c r="A118" s="144">
        <v>4</v>
      </c>
      <c r="B118" s="149" t="s">
        <v>138</v>
      </c>
      <c r="C118" s="150"/>
      <c r="D118" s="151"/>
      <c r="E118" s="148">
        <f>E87</f>
        <v>0</v>
      </c>
      <c r="G118" s="6"/>
      <c r="H118" s="6"/>
      <c r="I118" s="6"/>
      <c r="J118" s="6"/>
      <c r="K118" s="6"/>
      <c r="L118" s="6"/>
      <c r="M118" s="6"/>
      <c r="N118" s="6"/>
      <c r="O118" s="6"/>
      <c r="P118" s="6"/>
      <c r="Q118" s="6"/>
      <c r="R118" s="6"/>
      <c r="S118" s="6"/>
      <c r="T118" s="6"/>
      <c r="U118" s="6"/>
      <c r="V118" s="6"/>
      <c r="W118" s="6"/>
      <c r="X118" s="6"/>
      <c r="Y118" s="6"/>
      <c r="Z118" s="6"/>
      <c r="AA118" s="6"/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  <c r="AQ118" s="6"/>
      <c r="AR118" s="6"/>
      <c r="AS118" s="6"/>
      <c r="AT118" s="6"/>
      <c r="AU118" s="6"/>
      <c r="AV118" s="6"/>
    </row>
    <row r="119" spans="1:48" ht="19.5" x14ac:dyDescent="0.25">
      <c r="A119" s="152">
        <v>5</v>
      </c>
      <c r="B119" s="145" t="s">
        <v>22</v>
      </c>
      <c r="C119" s="146"/>
      <c r="D119" s="147"/>
      <c r="E119" s="148">
        <f>E96</f>
        <v>0</v>
      </c>
      <c r="G119" s="6"/>
      <c r="H119" s="6"/>
      <c r="I119" s="6"/>
      <c r="J119" s="6"/>
      <c r="K119" s="6"/>
      <c r="L119" s="6"/>
      <c r="M119" s="6"/>
      <c r="N119" s="6"/>
      <c r="O119" s="6"/>
      <c r="P119" s="6"/>
      <c r="Q119" s="6"/>
      <c r="R119" s="6"/>
      <c r="S119" s="6"/>
      <c r="T119" s="6"/>
      <c r="U119" s="6"/>
      <c r="V119" s="6"/>
      <c r="W119" s="6"/>
      <c r="X119" s="6"/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  <c r="AQ119" s="6"/>
      <c r="AR119" s="6"/>
      <c r="AS119" s="6"/>
      <c r="AT119" s="6"/>
      <c r="AU119" s="6"/>
      <c r="AV119" s="6"/>
    </row>
    <row r="120" spans="1:48" ht="19.5" x14ac:dyDescent="0.25">
      <c r="A120" s="153"/>
      <c r="B120" s="236" t="s">
        <v>36</v>
      </c>
      <c r="C120" s="236"/>
      <c r="D120" s="237"/>
      <c r="E120" s="148">
        <f>SUM(E113:E119)</f>
        <v>0</v>
      </c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6"/>
      <c r="S120" s="6"/>
      <c r="T120" s="6"/>
      <c r="U120" s="6"/>
      <c r="V120" s="6"/>
      <c r="W120" s="6"/>
      <c r="X120" s="6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  <c r="AQ120" s="6"/>
      <c r="AR120" s="6"/>
      <c r="AS120" s="6"/>
      <c r="AT120" s="6"/>
      <c r="AU120" s="6"/>
      <c r="AV120" s="6"/>
    </row>
    <row r="121" spans="1:48" ht="20.25" thickBot="1" x14ac:dyDescent="0.3">
      <c r="A121" s="154">
        <v>6</v>
      </c>
      <c r="B121" s="155" t="s">
        <v>15</v>
      </c>
      <c r="C121" s="156"/>
      <c r="D121" s="157"/>
      <c r="E121" s="158">
        <f>E109</f>
        <v>0</v>
      </c>
      <c r="G121" s="36"/>
      <c r="H121" s="6"/>
      <c r="I121" s="6"/>
      <c r="J121" s="6"/>
      <c r="K121" s="6"/>
      <c r="L121" s="6"/>
      <c r="M121" s="6"/>
      <c r="N121" s="6"/>
      <c r="O121" s="6"/>
      <c r="P121" s="6"/>
      <c r="Q121" s="6"/>
      <c r="R121" s="6"/>
      <c r="S121" s="6"/>
      <c r="T121" s="6"/>
      <c r="U121" s="6"/>
      <c r="V121" s="6"/>
      <c r="W121" s="6"/>
      <c r="X121" s="6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  <c r="AQ121" s="6"/>
      <c r="AR121" s="6"/>
      <c r="AS121" s="6"/>
      <c r="AT121" s="6"/>
      <c r="AU121" s="6"/>
      <c r="AV121" s="6"/>
    </row>
    <row r="122" spans="1:48" x14ac:dyDescent="0.25">
      <c r="A122" s="238" t="s">
        <v>131</v>
      </c>
      <c r="B122" s="239"/>
      <c r="C122" s="239"/>
      <c r="D122" s="239"/>
      <c r="E122" s="159">
        <f>E120+E121</f>
        <v>0</v>
      </c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6"/>
      <c r="S122" s="6"/>
      <c r="T122" s="6"/>
      <c r="U122" s="6"/>
      <c r="V122" s="6"/>
      <c r="W122" s="6"/>
      <c r="X122" s="6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  <c r="AQ122" s="6"/>
      <c r="AR122" s="6"/>
      <c r="AS122" s="6"/>
      <c r="AT122" s="6"/>
      <c r="AU122" s="6"/>
      <c r="AV122" s="6"/>
    </row>
    <row r="123" spans="1:48" ht="27" customHeight="1" thickBot="1" x14ac:dyDescent="0.3">
      <c r="A123" s="240" t="s">
        <v>132</v>
      </c>
      <c r="B123" s="241"/>
      <c r="C123" s="241"/>
      <c r="D123" s="241"/>
      <c r="E123" s="160">
        <f>E122*E16</f>
        <v>0</v>
      </c>
      <c r="G123" s="6"/>
      <c r="H123" s="6"/>
      <c r="I123" s="6"/>
      <c r="J123" s="6"/>
      <c r="K123" s="6"/>
      <c r="L123" s="6"/>
      <c r="M123" s="6"/>
      <c r="N123" s="6"/>
      <c r="O123" s="6"/>
      <c r="P123" s="6"/>
      <c r="Q123" s="6"/>
      <c r="R123" s="6"/>
      <c r="S123" s="6"/>
      <c r="T123" s="6"/>
      <c r="U123" s="6"/>
      <c r="V123" s="6"/>
      <c r="W123" s="6"/>
      <c r="X123" s="6"/>
      <c r="Y123" s="6"/>
      <c r="Z123" s="6"/>
      <c r="AA123" s="6"/>
      <c r="AB123" s="6"/>
      <c r="AC123" s="6"/>
      <c r="AD123" s="6"/>
      <c r="AE123" s="6"/>
      <c r="AF123" s="6"/>
      <c r="AG123" s="6"/>
      <c r="AH123" s="6"/>
      <c r="AI123" s="6"/>
      <c r="AJ123" s="6"/>
      <c r="AK123" s="6"/>
      <c r="AL123" s="6"/>
      <c r="AM123" s="6"/>
      <c r="AN123" s="6"/>
      <c r="AO123" s="6"/>
      <c r="AP123" s="6"/>
      <c r="AQ123" s="6"/>
      <c r="AR123" s="6"/>
      <c r="AS123" s="6"/>
      <c r="AT123" s="6"/>
      <c r="AU123" s="6"/>
      <c r="AV123" s="6"/>
    </row>
    <row r="124" spans="1:48" x14ac:dyDescent="0.25">
      <c r="A124" s="56"/>
      <c r="B124" s="56"/>
      <c r="C124" s="56"/>
      <c r="D124" s="161" t="s">
        <v>122</v>
      </c>
      <c r="E124" s="162" t="str">
        <f>IFERROR(ROUND(E122/E31,3),"")</f>
        <v/>
      </c>
    </row>
  </sheetData>
  <sheetProtection formatCells="0" formatColumns="0" formatRows="0" insertRows="0" deleteRows="0" autoFilter="0" pivotTables="0"/>
  <mergeCells count="33">
    <mergeCell ref="B120:D120"/>
    <mergeCell ref="A122:D122"/>
    <mergeCell ref="A123:D123"/>
    <mergeCell ref="B76:D76"/>
    <mergeCell ref="B87:D87"/>
    <mergeCell ref="B96:D96"/>
    <mergeCell ref="A98:B98"/>
    <mergeCell ref="B109:D109"/>
    <mergeCell ref="A111:E111"/>
    <mergeCell ref="AR75:AU75"/>
    <mergeCell ref="A11:B11"/>
    <mergeCell ref="D11:E11"/>
    <mergeCell ref="A12:B12"/>
    <mergeCell ref="D12:E12"/>
    <mergeCell ref="A13:E13"/>
    <mergeCell ref="A14:E14"/>
    <mergeCell ref="C15:E15"/>
    <mergeCell ref="A20:E20"/>
    <mergeCell ref="A21:E21"/>
    <mergeCell ref="B31:D31"/>
    <mergeCell ref="B67:D67"/>
    <mergeCell ref="A10:E10"/>
    <mergeCell ref="A1:E1"/>
    <mergeCell ref="A2:E2"/>
    <mergeCell ref="A3:C3"/>
    <mergeCell ref="D3:E3"/>
    <mergeCell ref="A4:C4"/>
    <mergeCell ref="D4:E4"/>
    <mergeCell ref="A5:E5"/>
    <mergeCell ref="C6:E6"/>
    <mergeCell ref="C7:E7"/>
    <mergeCell ref="C8:E8"/>
    <mergeCell ref="C9:E9"/>
  </mergeCells>
  <dataValidations count="2">
    <dataValidation type="list" errorStyle="warning" allowBlank="1" showInputMessage="1" showErrorMessage="1" promptTitle="ADICIONAL DE PERICULOSIDADE" prompt="ATENÇÃO! SOMENTE MARCAR 'SIM' CASO O CONTRATO OU A CCT PREVEJAM ESSE BENEFÍCIO" sqref="C24" xr:uid="{503E86CC-C997-4EFA-90CF-7CDC07E9F81D}">
      <formula1>"SIM, NÃO"</formula1>
    </dataValidation>
    <dataValidation type="list" allowBlank="1" showInputMessage="1" showErrorMessage="1" promptTitle="ADICIONAL DE INSALUBRIDADE" prompt="ATENÇÃO! SOMENTE CASO O CONTRATO OU A CCT PREVEJAM ESSE BENEFÍCIO!" sqref="D25" xr:uid="{3C5114D4-6264-40D8-A7EA-349568C08CF3}">
      <formula1>"0%,10%,20%,40%"</formula1>
    </dataValidation>
  </dataValidations>
  <printOptions horizontalCentered="1"/>
  <pageMargins left="0.51181102362204722" right="0.51181102362204722" top="0.39370078740157483" bottom="0.19685039370078741" header="0.31496062992125984" footer="0.31496062992125984"/>
  <pageSetup paperSize="9" scale="67" fitToHeight="0" orientation="portrait" r:id="rId1"/>
  <rowBreaks count="3" manualBreakCount="3">
    <brk id="32" max="4" man="1"/>
    <brk id="68" max="4" man="1"/>
    <brk id="99" max="4" man="1"/>
  </rowBreaks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4</vt:i4>
      </vt:variant>
    </vt:vector>
  </HeadingPairs>
  <TitlesOfParts>
    <vt:vector size="7" baseType="lpstr">
      <vt:lpstr>RESUMO PROPOSTA</vt:lpstr>
      <vt:lpstr>MOTORISTA SEG A SEX</vt:lpstr>
      <vt:lpstr>MOTORISTA SEG A SAB</vt:lpstr>
      <vt:lpstr>'MOTORISTA SEG A SAB'!Area_de_impressao</vt:lpstr>
      <vt:lpstr>'MOTORISTA SEG A SEX'!Area_de_impressao</vt:lpstr>
      <vt:lpstr>'MOTORISTA SEG A SAB'!Titulos_de_impressao</vt:lpstr>
      <vt:lpstr>'MOTORISTA SEG A SEX'!Titulos_de_impressao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Nathalie Amado Milano Nogueira</cp:lastModifiedBy>
  <cp:lastPrinted>2024-02-28T13:45:40Z</cp:lastPrinted>
  <dcterms:created xsi:type="dcterms:W3CDTF">2019-02-20T19:07:09Z</dcterms:created>
  <dcterms:modified xsi:type="dcterms:W3CDTF">2024-09-25T13:16:28Z</dcterms:modified>
</cp:coreProperties>
</file>