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media/image1.png" ContentType="image/png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2"/>
    <sheet name="BILHETEIRO - TER A DOM" sheetId="2" state="visible" r:id="rId3"/>
    <sheet name="BILHETEIRO - DOM" sheetId="3" state="visible" r:id="rId4"/>
    <sheet name="AGENTE DE PORTARIA - TER A DOM" sheetId="4" state="visible" r:id="rId5"/>
    <sheet name="AGENTE DE PORTARIA - DOM" sheetId="5" state="visible" r:id="rId6"/>
  </sheets>
  <definedNames>
    <definedName function="false" hidden="false" localSheetId="1" name="_xlnm.Print_Area" vbProcedure="false">'BILHETEIRO - TER A DOM'!$A$1:$E$125,'BILHETEIRO - TER A DOM'!$G$3:$I$44</definedName>
    <definedName function="false" hidden="false" localSheetId="1" name="_xlnm.Print_Titles" vbProcedure="false">'BILHETEIRO - TER A DOM'!$1:$12</definedName>
    <definedName function="false" hidden="false" name="QUANTIDADES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6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Data base para reajuste de insumos (Verificando-se anualidade)</t>
        </r>
      </text>
    </comment>
    <comment ref="D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25" authorId="0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 xml:space="preserve"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  <comment ref="E17" authorId="0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 xml:space="preserve">Conforme Decreto Federal nº 12.342/2024
Valor de referência para o cálculo de Adicional de insalubridade</t>
        </r>
      </text>
    </comment>
    <comment ref="E18" authorId="0">
      <text>
        <r>
          <rPr>
            <sz val="11"/>
            <color rgb="FF000000"/>
            <rFont val="Calibri"/>
            <family val="2"/>
            <charset val="1"/>
          </rPr>
          <t xml:space="preserve"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5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E8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H1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9" authorId="0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 val="single"/>
            <sz val="9"/>
            <color rgb="FF000000"/>
            <rFont val="Segoe UI"/>
            <family val="2"/>
            <charset val="1"/>
          </rPr>
          <t xml:space="preserve"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 xml:space="preserve">a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SAT=3,0%</t>
        </r>
        <r>
          <rPr>
            <sz val="9"/>
            <color rgb="FF000000"/>
            <rFont val="Segoe UI"/>
            <family val="2"/>
            <charset val="1"/>
          </rPr>
          <t xml:space="preserve">, mediante justificativa.</t>
        </r>
      </text>
    </comment>
    <comment ref="I24" authorId="0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I2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GUIA BRASILEIRO DE OCUPAÇÕES  (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Consultar por CBO do cargo</t>
        </r>
        <r>
          <rPr>
            <sz val="9"/>
            <color rgb="FF000000"/>
            <rFont val="Segoe UI"/>
            <family val="2"/>
            <charset val="1"/>
          </rPr>
          <t xml:space="preserve">) https://app.powerbi.com/view?r=eyJrIjoiMzZkMzYzNmYtN2RhZC00OTJlLTgwODYtMTY3ODczNmY2NWU4IiwidCI6IjNlYzkyOTY5LTVhNTEtNGYxOC04YWM5LWVmOThmYmFmYTk3OCJ9&amp;pageName=ReportSectionde650100b92052c99c5a</t>
        </r>
      </text>
    </comment>
    <comment ref="I33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 = 5,0%
Lucro = 10,0%</t>
        </r>
      </text>
    </comment>
    <comment ref="I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 xml:space="preserve"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Preencher conforme Decreto municipal 15.356/05, de acordo com a categoria do serviço a ser prestado.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6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Data base para reajuste de insumos (Verificando-se anualidade)</t>
        </r>
      </text>
    </comment>
    <comment ref="D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25" authorId="0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 xml:space="preserve"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  <comment ref="E17" authorId="0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 xml:space="preserve">Conforme Decreto Federal nº 12.342/2024
Valor de referência para o cálculo de Adicional de insalubridade</t>
        </r>
      </text>
    </comment>
    <comment ref="E18" authorId="0">
      <text>
        <r>
          <rPr>
            <sz val="11"/>
            <color rgb="FF000000"/>
            <rFont val="Calibri"/>
            <family val="2"/>
            <charset val="1"/>
          </rPr>
          <t xml:space="preserve"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E5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E8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H1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9" authorId="0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 val="single"/>
            <sz val="9"/>
            <color rgb="FF000000"/>
            <rFont val="Segoe UI"/>
            <family val="2"/>
            <charset val="1"/>
          </rPr>
          <t xml:space="preserve"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 xml:space="preserve">a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SAT=3,0%</t>
        </r>
        <r>
          <rPr>
            <sz val="9"/>
            <color rgb="FF000000"/>
            <rFont val="Segoe UI"/>
            <family val="2"/>
            <charset val="1"/>
          </rPr>
          <t xml:space="preserve">, mediante justificativa.</t>
        </r>
      </text>
    </comment>
    <comment ref="I24" authorId="0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I2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GUIA BRASILEIRO DE OCUPAÇÕES  (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Consultar por CBO do cargo</t>
        </r>
        <r>
          <rPr>
            <sz val="9"/>
            <color rgb="FF000000"/>
            <rFont val="Segoe UI"/>
            <family val="2"/>
            <charset val="1"/>
          </rPr>
          <t xml:space="preserve">) https://app.powerbi.com/view?r=eyJrIjoiMzZkMzYzNmYtN2RhZC00OTJlLTgwODYtMTY3ODczNmY2NWU4IiwidCI6IjNlYzkyOTY5LTVhNTEtNGYxOC04YWM5LWVmOThmYmFmYTk3OCJ9&amp;pageName=ReportSectionde650100b92052c99c5a</t>
        </r>
      </text>
    </comment>
    <comment ref="I33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 = 5,0%
Lucro = 10,0%</t>
        </r>
      </text>
    </comment>
    <comment ref="I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 xml:space="preserve"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Preencher conforme Decreto municipal 15.356/05, de acordo com a categoria do serviço a ser prestado.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6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Data base para reajuste de insumos (Verificando-se anualidade)</t>
        </r>
      </text>
    </comment>
    <comment ref="D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25" authorId="0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 xml:space="preserve"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  <comment ref="E17" authorId="0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 xml:space="preserve">Conforme Decreto Federal nº 12.342/2024
Valor de referência para o cálculo de Adicional de insalubridade</t>
        </r>
      </text>
    </comment>
    <comment ref="E18" authorId="0">
      <text>
        <r>
          <rPr>
            <sz val="11"/>
            <color rgb="FF000000"/>
            <rFont val="Calibri"/>
            <family val="2"/>
            <charset val="1"/>
          </rPr>
          <t xml:space="preserve"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E5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E8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H1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9" authorId="0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 val="single"/>
            <sz val="9"/>
            <color rgb="FF000000"/>
            <rFont val="Segoe UI"/>
            <family val="2"/>
            <charset val="1"/>
          </rPr>
          <t xml:space="preserve"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 xml:space="preserve">a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SAT=3,0%</t>
        </r>
        <r>
          <rPr>
            <sz val="9"/>
            <color rgb="FF000000"/>
            <rFont val="Segoe UI"/>
            <family val="2"/>
            <charset val="1"/>
          </rPr>
          <t xml:space="preserve">, mediante justificativa.</t>
        </r>
      </text>
    </comment>
    <comment ref="I24" authorId="0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I2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GUIA BRASILEIRO DE OCUPAÇÕES  (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Consultar por CBO do cargo</t>
        </r>
        <r>
          <rPr>
            <sz val="9"/>
            <color rgb="FF000000"/>
            <rFont val="Segoe UI"/>
            <family val="2"/>
            <charset val="1"/>
          </rPr>
          <t xml:space="preserve">) https://app.powerbi.com/view?r=eyJrIjoiMzZkMzYzNmYtN2RhZC00OTJlLTgwODYtMTY3ODczNmY2NWU4IiwidCI6IjNlYzkyOTY5LTVhNTEtNGYxOC04YWM5LWVmOThmYmFmYTk3OCJ9&amp;pageName=ReportSectionde650100b92052c99c5a</t>
        </r>
      </text>
    </comment>
    <comment ref="I33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 = 5,0%
Lucro = 10,0%</t>
        </r>
      </text>
    </comment>
    <comment ref="I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 xml:space="preserve"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Preencher conforme Decreto municipal 15.356/05, de acordo com a categoria do serviço a ser prestado.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C6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Data base para reajuste de insumos (Verificando-se anualidade)</t>
        </r>
      </text>
    </comment>
    <comment ref="D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25" authorId="0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 xml:space="preserve"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  <comment ref="E17" authorId="0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 xml:space="preserve">Conforme Decreto Federal nº 12.342/2024
Valor de referência para o cálculo de Adicional de insalubridade</t>
        </r>
      </text>
    </comment>
    <comment ref="E18" authorId="0">
      <text>
        <r>
          <rPr>
            <sz val="11"/>
            <color rgb="FF000000"/>
            <rFont val="Calibri"/>
            <family val="2"/>
            <charset val="1"/>
          </rPr>
          <t xml:space="preserve"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E5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E8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Módulo calculado conforme MANUAL DE PREENCHIMENTO DO
MODELO DE PLANILHAS DE CUSTOS E DE FORMAÇÃO DE PREÇOS - STJ</t>
        </r>
      </text>
    </comment>
    <comment ref="H1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H2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9" authorId="0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 val="single"/>
            <sz val="9"/>
            <color rgb="FF000000"/>
            <rFont val="Segoe UI"/>
            <family val="2"/>
            <charset val="1"/>
          </rPr>
          <t xml:space="preserve"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 xml:space="preserve">a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SAT=3,0%</t>
        </r>
        <r>
          <rPr>
            <sz val="9"/>
            <color rgb="FF000000"/>
            <rFont val="Segoe UI"/>
            <family val="2"/>
            <charset val="1"/>
          </rPr>
          <t xml:space="preserve">, mediante justificativa.</t>
        </r>
      </text>
    </comment>
    <comment ref="I24" authorId="0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I28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GUIA BRASILEIRO DE OCUPAÇÕES  (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Consultar por CBO do cargo</t>
        </r>
        <r>
          <rPr>
            <sz val="9"/>
            <color rgb="FF000000"/>
            <rFont val="Segoe UI"/>
            <family val="2"/>
            <charset val="1"/>
          </rPr>
          <t xml:space="preserve">) https://app.powerbi.com/view?r=eyJrIjoiMzZkMzYzNmYtN2RhZC00OTJlLTgwODYtMTY3ODczNmY2NWU4IiwidCI6IjNlYzkyOTY5LTVhNTEtNGYxOC04YWM5LWVmOThmYmFmYTk3OCJ9&amp;pageName=ReportSectionde650100b92052c99c5a</t>
        </r>
      </text>
    </comment>
    <comment ref="I33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Custos indiretos = 5,0%
Lucro = 10,0%</t>
        </r>
      </text>
    </comment>
    <comment ref="I42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 val="true"/>
            <sz val="9"/>
            <color rgb="FF000000"/>
            <rFont val="Segoe UI"/>
            <family val="2"/>
            <charset val="1"/>
          </rPr>
          <t xml:space="preserve"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 xml:space="preserve"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Preencher conforme Decreto municipal 15.356/05, de acordo com a categoria do serviço a ser prestado.</t>
        </r>
      </text>
    </comment>
  </commentList>
</comments>
</file>

<file path=xl/sharedStrings.xml><?xml version="1.0" encoding="utf-8"?>
<sst xmlns="http://schemas.openxmlformats.org/spreadsheetml/2006/main" count="1211" uniqueCount="218">
  <si>
    <t xml:space="preserve">LOTE</t>
  </si>
  <si>
    <t xml:space="preserve">ITEM</t>
  </si>
  <si>
    <t xml:space="preserve">DESCRIÇÃO DOS SERVIÇOS</t>
  </si>
  <si>
    <t xml:space="preserve">QUANTIDADE DE POSTOS</t>
  </si>
  <si>
    <t xml:space="preserve">VALOR UNITÁRIO MENSAL</t>
  </si>
  <si>
    <t xml:space="preserve">VALOR TOTAL MENSAL</t>
  </si>
  <si>
    <t xml:space="preserve">VALOR TOTAL ANUAL</t>
  </si>
  <si>
    <t xml:space="preserve">Sistema De Gerenciamento de Bilheteria</t>
  </si>
  <si>
    <t xml:space="preserve">Bilheteiro - Terça a Domingo</t>
  </si>
  <si>
    <t xml:space="preserve">Bilheteiro - Domingo</t>
  </si>
  <si>
    <t xml:space="preserve">Agente de Portaria  - Terça a Domingo</t>
  </si>
  <si>
    <t xml:space="preserve">Agente de Portaria - Domingo</t>
  </si>
  <si>
    <t xml:space="preserve">TOTAIS:</t>
  </si>
  <si>
    <t xml:space="preserve">PLANILHA DE CUSTOS E FORMAÇÃO DE PREÇOS</t>
  </si>
  <si>
    <t xml:space="preserve">MEMÓRIA DE CÁLCULO - INFORMAR VALORES</t>
  </si>
  <si>
    <t xml:space="preserve">PREFEITURA MUNICIPAL DE CAMPINAS</t>
  </si>
  <si>
    <r>
      <rPr>
        <b val="true"/>
        <sz val="12"/>
        <rFont val="Tahoma"/>
        <family val="2"/>
        <charset val="1"/>
      </rPr>
      <t xml:space="preserve">N</t>
    </r>
    <r>
      <rPr>
        <b val="true"/>
        <strike val="true"/>
        <sz val="12"/>
        <rFont val="Tahoma"/>
        <family val="2"/>
        <charset val="1"/>
      </rPr>
      <t xml:space="preserve">º</t>
    </r>
    <r>
      <rPr>
        <b val="true"/>
        <sz val="12"/>
        <rFont val="Tahoma"/>
        <family val="2"/>
        <charset val="1"/>
      </rPr>
      <t xml:space="preserve"> Processo SEI</t>
    </r>
  </si>
  <si>
    <t xml:space="preserve">PMC.2025.00008736-19</t>
  </si>
  <si>
    <t xml:space="preserve">DADOS GERAIS PARA O MÓDULO 1</t>
  </si>
  <si>
    <r>
      <rPr>
        <b val="true"/>
        <sz val="12"/>
        <rFont val="Tahoma"/>
        <family val="2"/>
        <charset val="1"/>
      </rPr>
      <t xml:space="preserve">Licitação N</t>
    </r>
    <r>
      <rPr>
        <b val="true"/>
        <strike val="true"/>
        <sz val="12"/>
        <rFont val="Tahoma"/>
        <family val="2"/>
        <charset val="1"/>
      </rPr>
      <t xml:space="preserve">º</t>
    </r>
    <r>
      <rPr>
        <b val="true"/>
        <sz val="12"/>
        <rFont val="Tahoma"/>
        <family val="2"/>
        <charset val="1"/>
      </rPr>
      <t xml:space="preserve"> </t>
    </r>
  </si>
  <si>
    <t xml:space="preserve">Horas trabalhadas no mês</t>
  </si>
  <si>
    <t xml:space="preserve">H</t>
  </si>
  <si>
    <t xml:space="preserve">Discriminação dos Serviços (dados referentes à contratação)</t>
  </si>
  <si>
    <t xml:space="preserve">Horas noturnas trabalhadas no mês</t>
  </si>
  <si>
    <t xml:space="preserve">A</t>
  </si>
  <si>
    <t xml:space="preserve">Data de apresentação da proposta (dia/mês/ano)</t>
  </si>
  <si>
    <t xml:space="preserve">Horas extras trabalhadas no mês</t>
  </si>
  <si>
    <t xml:space="preserve">B</t>
  </si>
  <si>
    <t xml:space="preserve">Município/UF</t>
  </si>
  <si>
    <t xml:space="preserve">Campinas/SP</t>
  </si>
  <si>
    <t xml:space="preserve">Horas trabalhadas em feriados no mês</t>
  </si>
  <si>
    <t xml:space="preserve">C</t>
  </si>
  <si>
    <t xml:space="preserve">Ano Acordo, Convenção ou Dissídio Coletivo</t>
  </si>
  <si>
    <t xml:space="preserve">DADOS GERAIS PARA O MÓDULO 2</t>
  </si>
  <si>
    <t xml:space="preserve">D</t>
  </si>
  <si>
    <t xml:space="preserve">Número de meses de execução contratual</t>
  </si>
  <si>
    <t xml:space="preserve">SAT</t>
  </si>
  <si>
    <t xml:space="preserve">%</t>
  </si>
  <si>
    <t xml:space="preserve">Identificação do Serviço</t>
  </si>
  <si>
    <t xml:space="preserve">Vale alimentação (Diário)</t>
  </si>
  <si>
    <t xml:space="preserve">R$</t>
  </si>
  <si>
    <t xml:space="preserve">Doc nº 17435462</t>
  </si>
  <si>
    <t xml:space="preserve">Objeto da contratação</t>
  </si>
  <si>
    <t xml:space="preserve">Unidade de Medida</t>
  </si>
  <si>
    <t xml:space="preserve">Quantidade Total a Contratar (em função da Unidade de Medida)</t>
  </si>
  <si>
    <t xml:space="preserve">Participação do funcionário no VA</t>
  </si>
  <si>
    <r>
      <rPr>
        <sz val="12"/>
        <color rgb="FF000000"/>
        <rFont val="Tahoma"/>
        <family val="2"/>
        <charset val="1"/>
      </rPr>
      <t xml:space="preserve">PRESTAÇÃO DE SERVIÇO – </t>
    </r>
    <r>
      <rPr>
        <b val="true"/>
        <sz val="12"/>
        <color rgb="FF000000"/>
        <rFont val="Tahoma"/>
        <family val="2"/>
        <charset val="1"/>
      </rPr>
      <t xml:space="preserve">BILHETEIRO</t>
    </r>
    <r>
      <rPr>
        <sz val="12"/>
        <color rgb="FF000000"/>
        <rFont val="Tahoma"/>
        <family val="2"/>
        <charset val="1"/>
      </rPr>
      <t xml:space="preserve"> (</t>
    </r>
    <r>
      <rPr>
        <b val="true"/>
        <u val="single"/>
        <sz val="12"/>
        <color rgb="FF000000"/>
        <rFont val="Tahoma"/>
        <family val="2"/>
        <charset val="1"/>
      </rPr>
      <t xml:space="preserve">TER A DOM</t>
    </r>
    <r>
      <rPr>
        <sz val="12"/>
        <color rgb="FF000000"/>
        <rFont val="Tahoma"/>
        <family val="2"/>
        <charset val="1"/>
      </rPr>
      <t xml:space="preserve">) DAS 15H30 ÀS 21H30</t>
    </r>
  </si>
  <si>
    <t xml:space="preserve">POSTO</t>
  </si>
  <si>
    <t xml:space="preserve">Vale refeição (Diário)</t>
  </si>
  <si>
    <r>
      <rPr>
        <b val="true"/>
        <sz val="12"/>
        <rFont val="Tahoma"/>
        <family val="2"/>
        <charset val="1"/>
      </rPr>
      <t xml:space="preserve">MÃO DE OBRA
</t>
    </r>
    <r>
      <rPr>
        <b val="true"/>
        <sz val="11"/>
        <rFont val="Tahoma"/>
        <family val="2"/>
        <charset val="1"/>
      </rPr>
      <t xml:space="preserve">Mão de obra vinculada à execução contratual</t>
    </r>
  </si>
  <si>
    <t xml:space="preserve">Participação do funcionário no VR</t>
  </si>
  <si>
    <t xml:space="preserve">Dados para composição dos custos referente à mão de obra</t>
  </si>
  <si>
    <t xml:space="preserve">Cesta básica (Mensal)</t>
  </si>
  <si>
    <r>
      <rPr>
        <sz val="12"/>
        <rFont val="Tahoma"/>
        <family val="2"/>
        <charset val="1"/>
      </rPr>
      <t xml:space="preserve">Tipo de Serviço (</t>
    </r>
    <r>
      <rPr>
        <sz val="12"/>
        <color rgb="FF002060"/>
        <rFont val="Tahoma"/>
        <family val="2"/>
        <charset val="1"/>
      </rPr>
      <t xml:space="preserve">FUNÇÃO, JORNADA, REGIME</t>
    </r>
    <r>
      <rPr>
        <sz val="12"/>
        <rFont val="Tahoma"/>
        <family val="2"/>
        <charset val="1"/>
      </rPr>
      <t xml:space="preserve">)</t>
    </r>
  </si>
  <si>
    <t xml:space="preserve">Participação do funcionário na CB</t>
  </si>
  <si>
    <t xml:space="preserve">Classificação Brasileira de Ocupações (CBO) </t>
  </si>
  <si>
    <t xml:space="preserve">4211-15</t>
  </si>
  <si>
    <t xml:space="preserve">Funcionários por posto</t>
  </si>
  <si>
    <t xml:space="preserve">Assistência Médica e Familiar</t>
  </si>
  <si>
    <t xml:space="preserve">Salário Normativo da Categoria Profissional</t>
  </si>
  <si>
    <t xml:space="preserve">Salário Mínimo</t>
  </si>
  <si>
    <t xml:space="preserve">Participação do funcionário na Assist Médica</t>
  </si>
  <si>
    <t xml:space="preserve">Categoria Profissional (CCT UTILIZADA): NÃO HÁ CCT VIGENTE/VÁLIDA, UTILIZADO PARECER COATE – Doc nº 17200098</t>
  </si>
  <si>
    <t xml:space="preserve">Parecer COATE – Doc nº 17200098</t>
  </si>
  <si>
    <t xml:space="preserve">Valor Vale Transporte Campinas</t>
  </si>
  <si>
    <t xml:space="preserve">Seguro de vida</t>
  </si>
  <si>
    <t xml:space="preserve">Doc nº 17214437</t>
  </si>
  <si>
    <t xml:space="preserve">Data-Base da Categoria (dia/mês/ano)</t>
  </si>
  <si>
    <t xml:space="preserve">Dias trabalhados no mês</t>
  </si>
  <si>
    <t xml:space="preserve">Auxílio odontológico</t>
  </si>
  <si>
    <t xml:space="preserve">NOTAS GERAIS</t>
  </si>
  <si>
    <t xml:space="preserve">Auxílio saúde</t>
  </si>
  <si>
    <t xml:space="preserve">NOTA 1: OS VALORES DEVEM SER APRESENTADOS PARA O PERÍODO MENSAL </t>
  </si>
  <si>
    <t xml:space="preserve">Auxílio creche</t>
  </si>
  <si>
    <t xml:space="preserve">SOMENTE OS CAMPOS EM LARANJA PODEM SER PREENCHIDOS!</t>
  </si>
  <si>
    <t xml:space="preserve">Exames periódicos</t>
  </si>
  <si>
    <t xml:space="preserve">COMPOSIÇÃO DA REMUNERAÇÃO</t>
  </si>
  <si>
    <t xml:space="preserve">VALOR (R$)</t>
  </si>
  <si>
    <t xml:space="preserve">Benefício social familiar</t>
  </si>
  <si>
    <t xml:space="preserve">Salário Base</t>
  </si>
  <si>
    <t xml:space="preserve">Tempo de repouso/ alimentação</t>
  </si>
  <si>
    <t xml:space="preserve">Adicional de Periculosidade</t>
  </si>
  <si>
    <t xml:space="preserve">NÃO</t>
  </si>
  <si>
    <t xml:space="preserve">Forma de intervalo intrajornada (almoço)</t>
  </si>
  <si>
    <t xml:space="preserve">Concessão</t>
  </si>
  <si>
    <t xml:space="preserve">Adicional de insalubridade</t>
  </si>
  <si>
    <t xml:space="preserve">DADOS GERAIS PARA OS MÓDULOS 3 E 4</t>
  </si>
  <si>
    <t xml:space="preserve">Adicional noturno</t>
  </si>
  <si>
    <t xml:space="preserve">Taxa de trabalhadores que cumpriram API</t>
  </si>
  <si>
    <t xml:space="preserve">D1</t>
  </si>
  <si>
    <t xml:space="preserve">Hora noturna adicional</t>
  </si>
  <si>
    <t xml:space="preserve">Taxa de trabalhadores que pedem demissão</t>
  </si>
  <si>
    <t xml:space="preserve">D2</t>
  </si>
  <si>
    <t xml:space="preserve">Horas extras trabalhadas </t>
  </si>
  <si>
    <t xml:space="preserve">Máximo anual de dias de afastamento por falta </t>
  </si>
  <si>
    <t xml:space="preserve">DIA</t>
  </si>
  <si>
    <t xml:space="preserve">E</t>
  </si>
  <si>
    <t xml:space="preserve">Horas trabalhadas em feriados</t>
  </si>
  <si>
    <t xml:space="preserve">Percentual de mulheres na população</t>
  </si>
  <si>
    <t xml:space="preserve">F</t>
  </si>
  <si>
    <t xml:space="preserve">Outros (Especificar)</t>
  </si>
  <si>
    <t xml:space="preserve">Idade limite da criança para reembolso creche</t>
  </si>
  <si>
    <t xml:space="preserve">ANO</t>
  </si>
  <si>
    <t xml:space="preserve">TOTAL: MÓDULO 1</t>
  </si>
  <si>
    <t xml:space="preserve">Percentual de trabalhadores do sexo masculino </t>
  </si>
  <si>
    <t xml:space="preserve">Doc nº 17441927</t>
  </si>
  <si>
    <t xml:space="preserve">Média de afastamentos por acidente de trabalho ou por doença</t>
  </si>
  <si>
    <t xml:space="preserve">Doc nº 17443849</t>
  </si>
  <si>
    <t xml:space="preserve">ENCARGOS E BENEFÍCIOS ANUAIS, MENSAIS E DIÁRIOS</t>
  </si>
  <si>
    <t xml:space="preserve">Percentual de trabalhadores do sexo feminino </t>
  </si>
  <si>
    <t xml:space="preserve">2.1</t>
  </si>
  <si>
    <t xml:space="preserve">13º  Salário, Férias e Adicional de Férias</t>
  </si>
  <si>
    <t xml:space="preserve">Valor (R$)</t>
  </si>
  <si>
    <t xml:space="preserve">Taxa de natalidade</t>
  </si>
  <si>
    <t xml:space="preserve">13º salário</t>
  </si>
  <si>
    <t xml:space="preserve">DADOS GERAIS PARA OS MÓDULOS 5 E 6</t>
  </si>
  <si>
    <t xml:space="preserve">Adicional de Férias (1/3)</t>
  </si>
  <si>
    <t xml:space="preserve">Uniformes</t>
  </si>
  <si>
    <t xml:space="preserve">Doc nº 17230155</t>
  </si>
  <si>
    <t xml:space="preserve">Férias </t>
  </si>
  <si>
    <t xml:space="preserve">Equipamentos (incluindo materiais e ferramentas)</t>
  </si>
  <si>
    <t xml:space="preserve">Subtotal 2.1</t>
  </si>
  <si>
    <t xml:space="preserve">EPIs</t>
  </si>
  <si>
    <t xml:space="preserve">Custos indiretos (incluindo Despesas Administrativas)</t>
  </si>
  <si>
    <t xml:space="preserve">2.2</t>
  </si>
  <si>
    <t xml:space="preserve">Encargos Trabalhistas e sociais</t>
  </si>
  <si>
    <t xml:space="preserve">Lucro</t>
  </si>
  <si>
    <t xml:space="preserve">INSS</t>
  </si>
  <si>
    <t xml:space="preserve">PIS</t>
  </si>
  <si>
    <t xml:space="preserve">Salário educação</t>
  </si>
  <si>
    <t xml:space="preserve">COFINS</t>
  </si>
  <si>
    <t xml:space="preserve">Seguro acidente de trabalho (SAT)</t>
  </si>
  <si>
    <t xml:space="preserve">ISSQN</t>
  </si>
  <si>
    <t xml:space="preserve">SESI/ SESC</t>
  </si>
  <si>
    <t xml:space="preserve">SENAI/ SENAC</t>
  </si>
  <si>
    <t xml:space="preserve">SEBRAE</t>
  </si>
  <si>
    <t xml:space="preserve">G</t>
  </si>
  <si>
    <t xml:space="preserve">INCRA</t>
  </si>
  <si>
    <t xml:space="preserve">FGTS</t>
  </si>
  <si>
    <t xml:space="preserve">Subtotal 2.2</t>
  </si>
  <si>
    <t xml:space="preserve">2.3</t>
  </si>
  <si>
    <t xml:space="preserve">Benefícios mensais e diários</t>
  </si>
  <si>
    <t xml:space="preserve">Transporte</t>
  </si>
  <si>
    <t xml:space="preserve">B1</t>
  </si>
  <si>
    <t xml:space="preserve">Auxílio Alimentação</t>
  </si>
  <si>
    <t xml:space="preserve">B2</t>
  </si>
  <si>
    <t xml:space="preserve">Auxílio Refeição</t>
  </si>
  <si>
    <t xml:space="preserve">B3</t>
  </si>
  <si>
    <t xml:space="preserve">Cesta Básica</t>
  </si>
  <si>
    <t xml:space="preserve">I</t>
  </si>
  <si>
    <t xml:space="preserve">J</t>
  </si>
  <si>
    <t xml:space="preserve">Intervalo intrajornada (não usufruído pelo empregado)</t>
  </si>
  <si>
    <t xml:space="preserve">K</t>
  </si>
  <si>
    <t xml:space="preserve">Outros (especificar)</t>
  </si>
  <si>
    <t xml:space="preserve">L</t>
  </si>
  <si>
    <t xml:space="preserve">Subtotal 2.3</t>
  </si>
  <si>
    <t xml:space="preserve">TOTAL: MÓDULO 2</t>
  </si>
  <si>
    <t xml:space="preserve">PROVISÃO PARA RESCISÃO</t>
  </si>
  <si>
    <t xml:space="preserve">Aviso prévio indenizado (API)</t>
  </si>
  <si>
    <t xml:space="preserve">Incidência do FGTS sobre aviso prévio indenizado</t>
  </si>
  <si>
    <t xml:space="preserve">Multa sobre FGTS e contribuições sociais sobre o aviso prévio indenizado</t>
  </si>
  <si>
    <t xml:space="preserve">Aviso prévio trabalhado (APT)</t>
  </si>
  <si>
    <t xml:space="preserve">Incidência dos encargos trabalhistas e sociais sobre aviso prévio trabalhado</t>
  </si>
  <si>
    <t xml:space="preserve">Multa do FGTS e contribuições sociais sobre o aviso prévio trabalhado</t>
  </si>
  <si>
    <t xml:space="preserve">TOTAL: MÓDULO 3</t>
  </si>
  <si>
    <t xml:space="preserve">CUSTO DE REPOSIÇÃO DO PROFISSIONAL AUSENTE</t>
  </si>
  <si>
    <t xml:space="preserve">Substituto na cobertura de Férias (IN 07/18)</t>
  </si>
  <si>
    <t xml:space="preserve">Substituto na cobertura de Ausências Legais (art. 473 da CLT)</t>
  </si>
  <si>
    <t xml:space="preserve">Substituto na cobertura de Licença-Paternidade</t>
  </si>
  <si>
    <t xml:space="preserve">Substituto na cobertura de Ausência por acidente de trabalho ou doenças</t>
  </si>
  <si>
    <t xml:space="preserve">Substituto na cobertura de Afastamento Maternidade</t>
  </si>
  <si>
    <t xml:space="preserve">SUBTOTAL</t>
  </si>
  <si>
    <t xml:space="preserve">Incidência dos encargos trabalhistas sobre as ausências legais</t>
  </si>
  <si>
    <t xml:space="preserve">Substituto na cobertura de Intervalo para repouso ou alimentação (intrajornada)</t>
  </si>
  <si>
    <t xml:space="preserve">TOTAL: MÓDULO 4</t>
  </si>
  <si>
    <t xml:space="preserve">INSUMOS DIVERSOS</t>
  </si>
  <si>
    <t xml:space="preserve">TOTAL: MÓDULO 5</t>
  </si>
  <si>
    <t xml:space="preserve">SUBTOTAL: CUSTOS DIRETOS</t>
  </si>
  <si>
    <t xml:space="preserve"> CUSTOS INDIRETOS, TRIBUTOS E LUCRO </t>
  </si>
  <si>
    <t xml:space="preserve">Tributos</t>
  </si>
  <si>
    <t xml:space="preserve">C1A</t>
  </si>
  <si>
    <t xml:space="preserve">Tributos Federais (PIS)</t>
  </si>
  <si>
    <t xml:space="preserve">C1B</t>
  </si>
  <si>
    <t xml:space="preserve">Tributos Federais (COFINS)</t>
  </si>
  <si>
    <t xml:space="preserve">C3A</t>
  </si>
  <si>
    <t xml:space="preserve">Tributos Municipais (ISSQN)</t>
  </si>
  <si>
    <t xml:space="preserve">TOTAL: MÓDULO 6</t>
  </si>
  <si>
    <t xml:space="preserve">QUADRO RESUMO DO CUSTO POR EMPREGADO</t>
  </si>
  <si>
    <t xml:space="preserve">Mão de obra vinculada à execução contratual (valor por empregado)</t>
  </si>
  <si>
    <t xml:space="preserve">Composição da remuneração</t>
  </si>
  <si>
    <t xml:space="preserve">13º Salário, Férias substituto e Adicional de férias</t>
  </si>
  <si>
    <t xml:space="preserve">Encargos trabalhistas</t>
  </si>
  <si>
    <t xml:space="preserve">Provisão para rescisão</t>
  </si>
  <si>
    <t xml:space="preserve">Custo de reposição do profissional ausente</t>
  </si>
  <si>
    <t xml:space="preserve">Insumos Diversos</t>
  </si>
  <si>
    <t xml:space="preserve">Subtotal </t>
  </si>
  <si>
    <t xml:space="preserve">Custos indiretos, tributos e lucro</t>
  </si>
  <si>
    <t xml:space="preserve">Valor total por funcionário</t>
  </si>
  <si>
    <t xml:space="preserve">Valor total por posto</t>
  </si>
  <si>
    <t xml:space="preserve">Fator K</t>
  </si>
  <si>
    <r>
      <rPr>
        <sz val="12"/>
        <color rgb="FF000000"/>
        <rFont val="Tahoma"/>
        <family val="2"/>
        <charset val="1"/>
      </rPr>
      <t xml:space="preserve">PRESTAÇÃO DE SERVIÇO – </t>
    </r>
    <r>
      <rPr>
        <b val="true"/>
        <sz val="12"/>
        <color rgb="FF000000"/>
        <rFont val="Tahoma"/>
        <family val="2"/>
        <charset val="1"/>
      </rPr>
      <t xml:space="preserve">BILHETEIRO</t>
    </r>
    <r>
      <rPr>
        <sz val="12"/>
        <color rgb="FF000000"/>
        <rFont val="Tahoma"/>
        <family val="2"/>
        <charset val="1"/>
      </rPr>
      <t xml:space="preserve"> DAS 9H30 ÀS 15H30 – </t>
    </r>
    <r>
      <rPr>
        <b val="true"/>
        <sz val="12"/>
        <color rgb="FF000000"/>
        <rFont val="Tahoma"/>
        <family val="2"/>
        <charset val="1"/>
      </rPr>
      <t xml:space="preserve">DOMINGO</t>
    </r>
  </si>
  <si>
    <t xml:space="preserve">Categoria Profissional (CCT UTILIZADA)</t>
  </si>
  <si>
    <t xml:space="preserve">Parecer COATE - Doc nº 17200098</t>
  </si>
  <si>
    <t xml:space="preserve">NOTA 1: OS VALORES DEVEM SER APRESENTADOS PARA O PERÍODO MENSAL 
</t>
  </si>
  <si>
    <t xml:space="preserve">Doc nº 17453599</t>
  </si>
  <si>
    <t xml:space="preserve">2025-2026</t>
  </si>
  <si>
    <t xml:space="preserve">Doc nº 17425462</t>
  </si>
  <si>
    <r>
      <rPr>
        <sz val="12"/>
        <color rgb="FF000000"/>
        <rFont val="Tahoma"/>
        <family val="2"/>
        <charset val="1"/>
      </rPr>
      <t xml:space="preserve">PRESTAÇÃO DE SERVIÇO – </t>
    </r>
    <r>
      <rPr>
        <b val="true"/>
        <sz val="12"/>
        <color rgb="FF000000"/>
        <rFont val="Tahoma"/>
        <family val="2"/>
        <charset val="1"/>
      </rPr>
      <t xml:space="preserve">AGENTE DE PORTARIA</t>
    </r>
    <r>
      <rPr>
        <sz val="12"/>
        <color rgb="FF000000"/>
        <rFont val="Tahoma"/>
        <family val="2"/>
        <charset val="1"/>
      </rPr>
      <t xml:space="preserve"> DAS 15H30 ÀS 21H30</t>
    </r>
  </si>
  <si>
    <t xml:space="preserve">PRESTAÇÃO DE SERVIÇO – AGENTE DE PORTARIA DAS 15H30 ÀS 21H30</t>
  </si>
  <si>
    <t xml:space="preserve">5174-15</t>
  </si>
  <si>
    <t xml:space="preserve">SINDEPRESTEM - SIND DOS EMPREG DE PREST DE SERV A TERCE COLOCACAO E ADM DE MAO DE OBRATRAB TEMPORAR LEITURA DE MEDIDORES E ENTREGA DE AVISOS DO ESTADO DE SP, CNPJ 96.287.487/0001-04</t>
  </si>
  <si>
    <t xml:space="preserve">01/01/2025 Prorrogado</t>
  </si>
  <si>
    <t xml:space="preserve">Doc nº 17456313</t>
  </si>
  <si>
    <t xml:space="preserve">Doc nº 17442049</t>
  </si>
  <si>
    <r>
      <rPr>
        <sz val="12"/>
        <color rgb="FF000000"/>
        <rFont val="Tahoma"/>
        <family val="2"/>
        <charset val="1"/>
      </rPr>
      <t xml:space="preserve">PRESTAÇÃO DE SERVIÇO – </t>
    </r>
    <r>
      <rPr>
        <b val="true"/>
        <sz val="12"/>
        <color rgb="FF000000"/>
        <rFont val="Tahoma"/>
        <family val="2"/>
        <charset val="1"/>
      </rPr>
      <t xml:space="preserve">AGENTE DE PORTARIA</t>
    </r>
    <r>
      <rPr>
        <sz val="12"/>
        <color rgb="FF000000"/>
        <rFont val="Tahoma"/>
        <family val="2"/>
        <charset val="1"/>
      </rPr>
      <t xml:space="preserve"> DAS 9H30 ÀS 15H30 – </t>
    </r>
    <r>
      <rPr>
        <b val="true"/>
        <sz val="12"/>
        <color rgb="FF000000"/>
        <rFont val="Tahoma"/>
        <family val="2"/>
        <charset val="1"/>
      </rPr>
      <t xml:space="preserve">DOMINGO</t>
    </r>
  </si>
  <si>
    <t xml:space="preserve">PRESTAÇÃO DE SERVIÇO – AGENTE DE PORTARIA DAS 9H30 ÀS 15H30 – DOMINGO</t>
  </si>
  <si>
    <t xml:space="preserve">SINDEPRESTEM - SIND DOS EMPREG EM EMPR DE PREST DE SERV A TERCE COLOCACAO E ADM DE MAO DE OBRATRAB TEMPORAR LEITURA DE MEDIDORES E ENTREGA DE AVISOS DO ESTADO DE SP, CNPJ 96.287.487/0001-04</t>
  </si>
  <si>
    <t xml:space="preserve">01/01/2025 PRORROGADO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</si>
</sst>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_-&quot;R$ &quot;* #,##0.00_-;&quot;-R$ &quot;* #,##0.00_-;_-&quot;R$ &quot;* \-??_-;_-@_-"/>
    <numFmt numFmtId="166" formatCode="[$R$-416]\ #,##0.00;[RED]\-[$R$-416]\ #,##0.00"/>
    <numFmt numFmtId="167" formatCode="_(\$* #,##0.00_);_(\$* \(#,##0.00\);_(\$* \-??_);_(@_)"/>
    <numFmt numFmtId="168" formatCode="_-[$R$-416]\ * #,##0.00_-;\-[$R$-416]\ * #,##0.00_-;_-[$R$-416]\ * \-??_-;_-@_-"/>
    <numFmt numFmtId="169" formatCode="mmm/yy"/>
    <numFmt numFmtId="170" formatCode="0.00"/>
    <numFmt numFmtId="171" formatCode="d/m/yyyy"/>
    <numFmt numFmtId="172" formatCode="0"/>
    <numFmt numFmtId="173" formatCode="0%"/>
    <numFmt numFmtId="174" formatCode="0.00%"/>
    <numFmt numFmtId="175" formatCode="0.0000%"/>
    <numFmt numFmtId="176" formatCode="#,##0.00"/>
    <numFmt numFmtId="177" formatCode="#,##0"/>
    <numFmt numFmtId="178" formatCode="&quot; R$ &quot;* #,##0.00\ ;&quot; R$ &quot;* \(#,##0.00\);&quot; R$ &quot;* \-#\ ;@\ "/>
    <numFmt numFmtId="179" formatCode="#,##0\ ;\(#,##0\)"/>
    <numFmt numFmtId="180" formatCode="&quot;R$ &quot;#,##0.00"/>
    <numFmt numFmtId="181" formatCode="General"/>
  </numFmts>
  <fonts count="3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Tahoma"/>
      <family val="2"/>
      <charset val="1"/>
    </font>
    <font>
      <b val="true"/>
      <sz val="20"/>
      <name val="Tahoma"/>
      <family val="2"/>
      <charset val="1"/>
    </font>
    <font>
      <b val="true"/>
      <sz val="18"/>
      <color rgb="FFFF0000"/>
      <name val="Tahoma"/>
      <family val="2"/>
      <charset val="1"/>
    </font>
    <font>
      <b val="true"/>
      <sz val="16"/>
      <name val="Tahoma"/>
      <family val="2"/>
      <charset val="1"/>
    </font>
    <font>
      <b val="true"/>
      <sz val="12"/>
      <name val="Tahoma"/>
      <family val="2"/>
      <charset val="1"/>
    </font>
    <font>
      <b val="true"/>
      <strike val="true"/>
      <sz val="12"/>
      <name val="Tahoma"/>
      <family val="2"/>
      <charset val="1"/>
    </font>
    <font>
      <sz val="12"/>
      <color rgb="FF000000"/>
      <name val="Tahoma"/>
      <family val="2"/>
      <charset val="1"/>
    </font>
    <font>
      <b val="true"/>
      <sz val="14"/>
      <color rgb="FF000000"/>
      <name val="Tahoma"/>
      <family val="2"/>
      <charset val="1"/>
    </font>
    <font>
      <sz val="12"/>
      <name val="Tahoma"/>
      <family val="2"/>
      <charset val="1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b val="true"/>
      <sz val="14"/>
      <color rgb="FFFF0000"/>
      <name val="Tahoma"/>
      <family val="2"/>
      <charset val="1"/>
    </font>
    <font>
      <b val="true"/>
      <i val="true"/>
      <sz val="11"/>
      <name val="Tahoma"/>
      <family val="2"/>
      <charset val="1"/>
    </font>
    <font>
      <b val="true"/>
      <sz val="12"/>
      <color rgb="FF000000"/>
      <name val="Tahoma"/>
      <family val="2"/>
      <charset val="1"/>
    </font>
    <font>
      <b val="true"/>
      <u val="single"/>
      <sz val="12"/>
      <color rgb="FF000000"/>
      <name val="Tahoma"/>
      <family val="2"/>
      <charset val="1"/>
    </font>
    <font>
      <b val="true"/>
      <sz val="11"/>
      <name val="Tahoma"/>
      <family val="2"/>
      <charset val="1"/>
    </font>
    <font>
      <sz val="12"/>
      <color rgb="FF002060"/>
      <name val="Tahoma"/>
      <family val="2"/>
      <charset val="1"/>
    </font>
    <font>
      <b val="true"/>
      <i val="true"/>
      <sz val="10"/>
      <color rgb="FF000000"/>
      <name val="Tahoma"/>
      <family val="2"/>
      <charset val="1"/>
    </font>
    <font>
      <b val="true"/>
      <i val="true"/>
      <sz val="14"/>
      <color rgb="FF000000"/>
      <name val="Tahoma"/>
      <family val="2"/>
      <charset val="1"/>
    </font>
    <font>
      <sz val="14"/>
      <name val="Tahoma"/>
      <family val="2"/>
      <charset val="1"/>
    </font>
    <font>
      <u val="single"/>
      <sz val="11"/>
      <color rgb="FF0563C1"/>
      <name val="Calibri"/>
      <family val="2"/>
      <charset val="1"/>
    </font>
    <font>
      <u val="single"/>
      <sz val="12"/>
      <color rgb="FF0563C1"/>
      <name val="Calibri"/>
      <family val="2"/>
      <charset val="1"/>
    </font>
    <font>
      <b val="true"/>
      <sz val="14"/>
      <name val="Tahoma"/>
      <family val="2"/>
      <charset val="1"/>
    </font>
    <font>
      <sz val="18"/>
      <color rgb="FF000000"/>
      <name val="Tahoma"/>
      <family val="2"/>
      <charset val="1"/>
    </font>
    <font>
      <b val="true"/>
      <sz val="18"/>
      <color rgb="FF000000"/>
      <name val="Tahoma"/>
      <family val="2"/>
      <charset val="1"/>
    </font>
    <font>
      <sz val="16"/>
      <color rgb="FF000000"/>
      <name val="Tahoma"/>
      <family val="2"/>
      <charset val="1"/>
    </font>
    <font>
      <b val="true"/>
      <sz val="16"/>
      <color rgb="FF000000"/>
      <name val="Tahoma"/>
      <family val="2"/>
      <charset val="1"/>
    </font>
    <font>
      <sz val="9"/>
      <color rgb="FF000000"/>
      <name val="Segoe UI"/>
      <family val="2"/>
      <charset val="1"/>
    </font>
    <font>
      <b val="true"/>
      <sz val="9"/>
      <color rgb="FF000000"/>
      <name val="Segoe UI"/>
      <family val="2"/>
      <charset val="1"/>
    </font>
    <font>
      <u val="single"/>
      <sz val="9"/>
      <color rgb="FF000000"/>
      <name val="Segoe UI"/>
      <family val="2"/>
      <charset val="1"/>
    </font>
    <font>
      <sz val="11"/>
      <name val="Tahoma"/>
      <family val="2"/>
      <charset val="1"/>
    </font>
    <font>
      <b val="true"/>
      <sz val="10"/>
      <name val="Tahoma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2CC"/>
        <bgColor rgb="FFE7E6E6"/>
      </patternFill>
    </fill>
    <fill>
      <patternFill patternType="solid">
        <fgColor rgb="FFD9D9D9"/>
        <bgColor rgb="FFE7E6E6"/>
      </patternFill>
    </fill>
    <fill>
      <patternFill patternType="solid">
        <fgColor rgb="FFFFFFFF"/>
        <bgColor rgb="FFFFF2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9DC3E6"/>
        <bgColor rgb="FF9999FF"/>
      </patternFill>
    </fill>
    <fill>
      <patternFill patternType="solid">
        <fgColor rgb="FFC5E0B4"/>
        <bgColor rgb="FFD9D9D9"/>
      </patternFill>
    </fill>
    <fill>
      <patternFill patternType="solid">
        <fgColor rgb="FFE7E6E6"/>
        <bgColor rgb="FFD9D9D9"/>
      </patternFill>
    </fill>
    <fill>
      <patternFill patternType="solid">
        <fgColor rgb="FFCC99FF"/>
        <bgColor rgb="FF9999FF"/>
      </patternFill>
    </fill>
  </fills>
  <borders count="57">
    <border diagonalUp="false" diagonalDown="false">
      <left/>
      <right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 style="medium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7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2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2" borderId="1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3" borderId="13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4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0" fillId="3" borderId="15" xfId="23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6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5" borderId="17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8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5" fillId="5" borderId="4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3" borderId="1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2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5" fillId="5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5" borderId="4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2" fontId="15" fillId="5" borderId="4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5" borderId="4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8" fillId="5" borderId="3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5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9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6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5" borderId="2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5" borderId="2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3" borderId="1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8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2" fillId="3" borderId="1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3" fillId="4" borderId="2" xfId="2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8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5" borderId="2" xfId="2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4" borderId="2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4" xfId="2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5" fillId="5" borderId="2" xfId="17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8" fontId="15" fillId="5" borderId="4" xfId="17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6" fillId="5" borderId="2" xfId="2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7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71" fontId="15" fillId="5" borderId="2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13" fillId="5" borderId="21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3" borderId="1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7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5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3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8" fillId="5" borderId="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13" fillId="4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4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5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13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4" borderId="2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3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5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5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5" fillId="4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18" fillId="5" borderId="2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3" fillId="4" borderId="3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0" borderId="2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4" borderId="3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5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5" fontId="13" fillId="5" borderId="8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3" fillId="5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7" borderId="3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7" borderId="3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20" fillId="8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5" borderId="2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4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4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6" fontId="1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5" fontId="18" fillId="5" borderId="2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3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3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3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3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8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3" borderId="28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3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13" fillId="4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3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4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3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4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5" fillId="4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2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4" borderId="4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3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2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3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4" borderId="3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4" borderId="4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3" borderId="4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4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6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26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4" fontId="29" fillId="4" borderId="2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26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8" fontId="26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9" fontId="26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7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5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20" fillId="3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4" borderId="4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1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14" fillId="4" borderId="4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13" fillId="4" borderId="4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5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4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5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6" fontId="15" fillId="5" borderId="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5" borderId="30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5" borderId="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0" fontId="7" fillId="0" borderId="0" xfId="0" applyFont="true" applyBorder="false" applyAlignment="true" applyProtection="true">
      <alignment horizontal="justify" vertical="center" textRotation="0" wrapText="true" indent="0" shrinkToFit="false"/>
      <protection locked="false" hidden="false"/>
    </xf>
    <xf numFmtId="164" fontId="2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2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0" fillId="2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justify" vertical="center" textRotation="0" wrapText="true" indent="0" shrinkToFit="false"/>
      <protection locked="false" hidden="false"/>
    </xf>
    <xf numFmtId="164" fontId="14" fillId="7" borderId="4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4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3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8" fontId="7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7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5" fontId="15" fillId="4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13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8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6" fontId="13" fillId="5" borderId="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4" fillId="9" borderId="4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4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9" borderId="4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20" fillId="2" borderId="5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3" borderId="2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2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20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4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0" fillId="9" borderId="5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9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5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1" fillId="9" borderId="5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1" fillId="9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9" borderId="2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9" borderId="3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9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32" fillId="9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9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9" borderId="4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2" fillId="9" borderId="3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7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26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32" fillId="9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9" borderId="5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9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2" fillId="9" borderId="5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32" fillId="9" borderId="4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6" borderId="5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4" fillId="8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6" borderId="5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4" fillId="8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81" fontId="7" fillId="1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4" xfId="24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4" borderId="5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5" borderId="4" xfId="2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37" fillId="5" borderId="2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16" fillId="5" borderId="2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38" fillId="3" borderId="15" xfId="23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1"/>
    <cellStyle name="Normal 2" xfId="22"/>
    <cellStyle name="Normal 4" xfId="23"/>
    <cellStyle name="Normal 5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E7E6E6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276120</xdr:colOff>
      <xdr:row>0</xdr:row>
      <xdr:rowOff>57240</xdr:rowOff>
    </xdr:from>
    <xdr:to>
      <xdr:col>1</xdr:col>
      <xdr:colOff>550800</xdr:colOff>
      <xdr:row>1</xdr:row>
      <xdr:rowOff>268920</xdr:rowOff>
    </xdr:to>
    <xdr:pic>
      <xdr:nvPicPr>
        <xdr:cNvPr id="0" name="Imagem 1" descr="Logo da Prefeitura Municipal de Campinas"/>
        <xdr:cNvPicPr/>
      </xdr:nvPicPr>
      <xdr:blipFill>
        <a:blip r:embed="rId1"/>
        <a:stretch/>
      </xdr:blipFill>
      <xdr:spPr>
        <a:xfrm>
          <a:off x="276120" y="57240"/>
          <a:ext cx="677160" cy="716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276120</xdr:colOff>
      <xdr:row>0</xdr:row>
      <xdr:rowOff>55080</xdr:rowOff>
    </xdr:from>
    <xdr:to>
      <xdr:col>1</xdr:col>
      <xdr:colOff>552960</xdr:colOff>
      <xdr:row>2</xdr:row>
      <xdr:rowOff>159120</xdr:rowOff>
    </xdr:to>
    <xdr:pic>
      <xdr:nvPicPr>
        <xdr:cNvPr id="1" name="Imagem 1" descr="Logo da Prefeitura Municipal de Campinas"/>
        <xdr:cNvPicPr/>
      </xdr:nvPicPr>
      <xdr:blipFill>
        <a:blip r:embed="rId1"/>
        <a:stretch/>
      </xdr:blipFill>
      <xdr:spPr>
        <a:xfrm>
          <a:off x="276120" y="55080"/>
          <a:ext cx="679320" cy="69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276120</xdr:colOff>
      <xdr:row>0</xdr:row>
      <xdr:rowOff>55080</xdr:rowOff>
    </xdr:from>
    <xdr:to>
      <xdr:col>1</xdr:col>
      <xdr:colOff>552960</xdr:colOff>
      <xdr:row>2</xdr:row>
      <xdr:rowOff>159120</xdr:rowOff>
    </xdr:to>
    <xdr:pic>
      <xdr:nvPicPr>
        <xdr:cNvPr id="2" name="Imagem 1" descr="Logo da Prefeitura Municipal de Campinas"/>
        <xdr:cNvPicPr/>
      </xdr:nvPicPr>
      <xdr:blipFill>
        <a:blip r:embed="rId2"/>
        <a:stretch/>
      </xdr:blipFill>
      <xdr:spPr>
        <a:xfrm>
          <a:off x="276120" y="55080"/>
          <a:ext cx="679320" cy="692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276120</xdr:colOff>
      <xdr:row>0</xdr:row>
      <xdr:rowOff>55080</xdr:rowOff>
    </xdr:from>
    <xdr:to>
      <xdr:col>1</xdr:col>
      <xdr:colOff>553320</xdr:colOff>
      <xdr:row>2</xdr:row>
      <xdr:rowOff>141120</xdr:rowOff>
    </xdr:to>
    <xdr:pic>
      <xdr:nvPicPr>
        <xdr:cNvPr id="3" name="Imagem 1" descr="Logo da Prefeitura Municipal de Campinas"/>
        <xdr:cNvPicPr/>
      </xdr:nvPicPr>
      <xdr:blipFill>
        <a:blip r:embed="rId1"/>
        <a:stretch/>
      </xdr:blipFill>
      <xdr:spPr>
        <a:xfrm>
          <a:off x="276120" y="55080"/>
          <a:ext cx="679680" cy="693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276120</xdr:colOff>
      <xdr:row>0</xdr:row>
      <xdr:rowOff>55080</xdr:rowOff>
    </xdr:from>
    <xdr:to>
      <xdr:col>1</xdr:col>
      <xdr:colOff>552600</xdr:colOff>
      <xdr:row>2</xdr:row>
      <xdr:rowOff>140400</xdr:rowOff>
    </xdr:to>
    <xdr:pic>
      <xdr:nvPicPr>
        <xdr:cNvPr id="4" name="Imagem 1" descr="Logo da Prefeitura Municipal de Campinas"/>
        <xdr:cNvPicPr/>
      </xdr:nvPicPr>
      <xdr:blipFill>
        <a:blip r:embed="rId1"/>
        <a:stretch/>
      </xdr:blipFill>
      <xdr:spPr>
        <a:xfrm>
          <a:off x="276120" y="55080"/>
          <a:ext cx="678960" cy="692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276120</xdr:colOff>
      <xdr:row>0</xdr:row>
      <xdr:rowOff>55080</xdr:rowOff>
    </xdr:from>
    <xdr:to>
      <xdr:col>1</xdr:col>
      <xdr:colOff>552600</xdr:colOff>
      <xdr:row>2</xdr:row>
      <xdr:rowOff>140400</xdr:rowOff>
    </xdr:to>
    <xdr:pic>
      <xdr:nvPicPr>
        <xdr:cNvPr id="5" name="Imagem 1" descr="Logo da Prefeitura Municipal de Campinas"/>
        <xdr:cNvPicPr/>
      </xdr:nvPicPr>
      <xdr:blipFill>
        <a:blip r:embed="rId2"/>
        <a:stretch/>
      </xdr:blipFill>
      <xdr:spPr>
        <a:xfrm>
          <a:off x="276120" y="55080"/>
          <a:ext cx="678960" cy="692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"/>
  <sheetViews>
    <sheetView showFormulas="false" showGridLines="true" showRowColHeaders="true" showZeros="true" rightToLeft="false" tabSelected="true" showOutlineSymbols="true" defaultGridColor="true" view="pageBreakPreview" topLeftCell="A1" colorId="64" zoomScale="68" zoomScaleNormal="65" zoomScalePageLayoutView="68" workbookViewId="0">
      <selection pane="topLeft" activeCell="G10" activeCellId="0" sqref="G10"/>
    </sheetView>
  </sheetViews>
  <sheetFormatPr defaultColWidth="11.5703125" defaultRowHeight="15" zeroHeight="false" outlineLevelRow="0" outlineLevelCol="0"/>
  <cols>
    <col collapsed="false" customWidth="true" hidden="false" outlineLevel="0" max="3" min="3" style="1" width="38.42"/>
    <col collapsed="false" customWidth="true" hidden="false" outlineLevel="0" max="4" min="4" style="1" width="24.86"/>
    <col collapsed="false" customWidth="true" hidden="false" outlineLevel="0" max="5" min="5" style="1" width="27.29"/>
    <col collapsed="false" customWidth="true" hidden="false" outlineLevel="0" max="6" min="6" style="1" width="24.57"/>
    <col collapsed="false" customWidth="true" hidden="false" outlineLevel="0" max="7" min="7" style="1" width="24.71"/>
    <col collapsed="false" customWidth="true" hidden="false" outlineLevel="0" max="8" min="8" style="1" width="37.86"/>
  </cols>
  <sheetData>
    <row r="1" customFormat="false" ht="15.75" hidden="false" customHeight="false" outlineLevel="0" collapsed="false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5" t="s">
        <v>6</v>
      </c>
    </row>
    <row r="2" customFormat="false" ht="15.75" hidden="false" customHeight="false" outlineLevel="0" collapsed="false">
      <c r="A2" s="6" t="n">
        <v>1</v>
      </c>
      <c r="B2" s="7" t="n">
        <v>1</v>
      </c>
      <c r="C2" s="8" t="s">
        <v>7</v>
      </c>
      <c r="D2" s="7" t="n">
        <v>75000</v>
      </c>
      <c r="E2" s="9" t="n">
        <v>0.16</v>
      </c>
      <c r="F2" s="9" t="n">
        <v>1000</v>
      </c>
      <c r="G2" s="10" t="n">
        <v>12000</v>
      </c>
    </row>
    <row r="3" customFormat="false" ht="15.75" hidden="false" customHeight="false" outlineLevel="0" collapsed="false">
      <c r="A3" s="6"/>
      <c r="B3" s="11" t="n">
        <v>2</v>
      </c>
      <c r="C3" s="8" t="s">
        <v>8</v>
      </c>
      <c r="D3" s="7" t="n">
        <v>2</v>
      </c>
      <c r="E3" s="12" t="n">
        <v>5636.36</v>
      </c>
      <c r="F3" s="13" t="n">
        <f aca="false">E3*D3</f>
        <v>11272.72</v>
      </c>
      <c r="G3" s="14" t="n">
        <f aca="false">F3*12</f>
        <v>135272.64</v>
      </c>
    </row>
    <row r="4" customFormat="false" ht="15.75" hidden="false" customHeight="false" outlineLevel="0" collapsed="false">
      <c r="A4" s="6"/>
      <c r="B4" s="7" t="n">
        <v>3</v>
      </c>
      <c r="C4" s="8" t="s">
        <v>9</v>
      </c>
      <c r="D4" s="7" t="n">
        <v>1</v>
      </c>
      <c r="E4" s="12" t="n">
        <v>1635.15</v>
      </c>
      <c r="F4" s="13" t="n">
        <f aca="false">E4*D4</f>
        <v>1635.15</v>
      </c>
      <c r="G4" s="14" t="n">
        <f aca="false">F4*12</f>
        <v>19621.8</v>
      </c>
    </row>
    <row r="5" customFormat="false" ht="15.75" hidden="false" customHeight="false" outlineLevel="0" collapsed="false">
      <c r="A5" s="15" t="n">
        <v>2</v>
      </c>
      <c r="B5" s="7" t="n">
        <v>4</v>
      </c>
      <c r="C5" s="8" t="s">
        <v>10</v>
      </c>
      <c r="D5" s="7" t="n">
        <v>2</v>
      </c>
      <c r="E5" s="12" t="n">
        <v>5673.46</v>
      </c>
      <c r="F5" s="12" t="n">
        <f aca="false">E5*D5</f>
        <v>11346.92</v>
      </c>
      <c r="G5" s="14" t="n">
        <f aca="false">F5*12</f>
        <v>136163.04</v>
      </c>
    </row>
    <row r="6" customFormat="false" ht="15.75" hidden="false" customHeight="false" outlineLevel="0" collapsed="false">
      <c r="A6" s="15"/>
      <c r="B6" s="16" t="n">
        <v>5</v>
      </c>
      <c r="C6" s="17" t="s">
        <v>11</v>
      </c>
      <c r="D6" s="16" t="n">
        <v>1</v>
      </c>
      <c r="E6" s="18" t="n">
        <v>1651.56</v>
      </c>
      <c r="F6" s="18" t="n">
        <f aca="false">E6*D6</f>
        <v>1651.56</v>
      </c>
      <c r="G6" s="19" t="n">
        <f aca="false">F6*12</f>
        <v>19818.72</v>
      </c>
    </row>
    <row r="7" customFormat="false" ht="15.75" hidden="false" customHeight="false" outlineLevel="0" collapsed="false">
      <c r="A7" s="20" t="n">
        <v>3</v>
      </c>
      <c r="B7" s="7" t="n">
        <v>6</v>
      </c>
      <c r="C7" s="8" t="s">
        <v>10</v>
      </c>
      <c r="D7" s="7" t="n">
        <v>2</v>
      </c>
      <c r="E7" s="12" t="n">
        <v>5673.46</v>
      </c>
      <c r="F7" s="18" t="n">
        <f aca="false">E7*D7</f>
        <v>11346.92</v>
      </c>
      <c r="G7" s="19" t="n">
        <f aca="false">F7*12</f>
        <v>136163.04</v>
      </c>
    </row>
    <row r="8" customFormat="false" ht="15.75" hidden="false" customHeight="false" outlineLevel="0" collapsed="false">
      <c r="A8" s="20"/>
      <c r="B8" s="7" t="n">
        <v>7</v>
      </c>
      <c r="C8" s="21" t="s">
        <v>11</v>
      </c>
      <c r="D8" s="7" t="n">
        <v>1</v>
      </c>
      <c r="E8" s="12" t="n">
        <v>1651.56</v>
      </c>
      <c r="F8" s="12" t="n">
        <f aca="false">E8*D8</f>
        <v>1651.56</v>
      </c>
      <c r="G8" s="12" t="n">
        <f aca="false">F8*12</f>
        <v>19818.72</v>
      </c>
    </row>
    <row r="9" customFormat="false" ht="15.75" hidden="false" customHeight="false" outlineLevel="0" collapsed="false">
      <c r="A9" s="22"/>
      <c r="B9" s="22"/>
      <c r="C9" s="22"/>
      <c r="D9" s="22"/>
      <c r="E9" s="23" t="s">
        <v>12</v>
      </c>
      <c r="F9" s="24" t="n">
        <f aca="false">SUM(F2:F8)</f>
        <v>39904.83</v>
      </c>
      <c r="G9" s="25" t="n">
        <f aca="false">SUM(G2:G8)</f>
        <v>478857.96</v>
      </c>
    </row>
  </sheetData>
  <mergeCells count="3">
    <mergeCell ref="A2:A4"/>
    <mergeCell ref="A5:A6"/>
    <mergeCell ref="A7:A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C125"/>
  <sheetViews>
    <sheetView showFormulas="false" showGridLines="false" showRowColHeaders="true" showZeros="true" rightToLeft="false" tabSelected="false" showOutlineSymbols="true" defaultGridColor="true" view="pageBreakPreview" topLeftCell="A22" colorId="64" zoomScale="68" zoomScaleNormal="100" zoomScalePageLayoutView="68" workbookViewId="0">
      <selection pane="topLeft" activeCell="G36" activeCellId="0" sqref="G36"/>
    </sheetView>
  </sheetViews>
  <sheetFormatPr defaultColWidth="9.1484375" defaultRowHeight="18" zeroHeight="false" outlineLevelRow="2" outlineLevelCol="0"/>
  <cols>
    <col collapsed="false" customWidth="true" hidden="false" outlineLevel="0" max="1" min="1" style="26" width="5.71"/>
    <col collapsed="false" customWidth="true" hidden="false" outlineLevel="0" max="2" min="2" style="26" width="60"/>
    <col collapsed="false" customWidth="true" hidden="false" outlineLevel="0" max="3" min="3" style="26" width="24.57"/>
    <col collapsed="false" customWidth="true" hidden="false" outlineLevel="0" max="4" min="4" style="26" width="25.71"/>
    <col collapsed="false" customWidth="true" hidden="false" outlineLevel="0" max="5" min="5" style="27" width="20.71"/>
    <col collapsed="false" customWidth="true" hidden="false" outlineLevel="0" max="6" min="6" style="28" width="48.71"/>
    <col collapsed="false" customWidth="true" hidden="false" outlineLevel="0" max="7" min="7" style="26" width="45.71"/>
    <col collapsed="false" customWidth="true" hidden="false" outlineLevel="0" max="8" min="8" style="26" width="10.71"/>
    <col collapsed="false" customWidth="true" hidden="false" outlineLevel="0" max="9" min="9" style="26" width="20.71"/>
    <col collapsed="false" customWidth="true" hidden="false" outlineLevel="0" max="10" min="10" style="26" width="38.29"/>
    <col collapsed="false" customWidth="true" hidden="false" outlineLevel="0" max="11" min="11" style="26" width="47.42"/>
    <col collapsed="false" customWidth="true" hidden="false" outlineLevel="0" max="12" min="12" style="26" width="31.71"/>
    <col collapsed="false" customWidth="false" hidden="false" outlineLevel="0" max="254" min="13" style="26" width="9.14"/>
    <col collapsed="false" customWidth="true" hidden="false" outlineLevel="0" max="255" min="255" style="26" width="30.43"/>
    <col collapsed="false" customWidth="true" hidden="false" outlineLevel="0" max="256" min="256" style="26" width="3.86"/>
    <col collapsed="false" customWidth="true" hidden="false" outlineLevel="0" max="257" min="257" style="26" width="9"/>
    <col collapsed="false" customWidth="true" hidden="false" outlineLevel="0" max="258" min="258" style="26" width="24.57"/>
    <col collapsed="false" customWidth="true" hidden="false" outlineLevel="0" max="259" min="259" style="26" width="20.42"/>
    <col collapsed="false" customWidth="false" hidden="false" outlineLevel="0" max="260" min="260" style="26" width="9.14"/>
    <col collapsed="false" customWidth="true" hidden="false" outlineLevel="0" max="261" min="261" style="26" width="27.71"/>
    <col collapsed="false" customWidth="true" hidden="false" outlineLevel="0" max="262" min="262" style="26" width="5.14"/>
    <col collapsed="false" customWidth="true" hidden="false" outlineLevel="0" max="263" min="263" style="26" width="15.57"/>
    <col collapsed="false" customWidth="true" hidden="false" outlineLevel="0" max="264" min="264" style="26" width="11.57"/>
    <col collapsed="false" customWidth="false" hidden="false" outlineLevel="0" max="265" min="265" style="26" width="9.14"/>
    <col collapsed="false" customWidth="true" hidden="false" outlineLevel="0" max="266" min="266" style="26" width="12.71"/>
    <col collapsed="false" customWidth="true" hidden="false" outlineLevel="0" max="267" min="267" style="26" width="11.43"/>
    <col collapsed="false" customWidth="false" hidden="false" outlineLevel="0" max="510" min="268" style="26" width="9.14"/>
    <col collapsed="false" customWidth="true" hidden="false" outlineLevel="0" max="511" min="511" style="26" width="30.43"/>
    <col collapsed="false" customWidth="true" hidden="false" outlineLevel="0" max="512" min="512" style="26" width="3.86"/>
    <col collapsed="false" customWidth="true" hidden="false" outlineLevel="0" max="513" min="513" style="26" width="9"/>
    <col collapsed="false" customWidth="true" hidden="false" outlineLevel="0" max="514" min="514" style="26" width="24.57"/>
    <col collapsed="false" customWidth="true" hidden="false" outlineLevel="0" max="515" min="515" style="26" width="20.42"/>
    <col collapsed="false" customWidth="false" hidden="false" outlineLevel="0" max="516" min="516" style="26" width="9.14"/>
    <col collapsed="false" customWidth="true" hidden="false" outlineLevel="0" max="517" min="517" style="26" width="27.71"/>
    <col collapsed="false" customWidth="true" hidden="false" outlineLevel="0" max="518" min="518" style="26" width="5.14"/>
    <col collapsed="false" customWidth="true" hidden="false" outlineLevel="0" max="519" min="519" style="26" width="15.57"/>
    <col collapsed="false" customWidth="true" hidden="false" outlineLevel="0" max="520" min="520" style="26" width="11.57"/>
    <col collapsed="false" customWidth="false" hidden="false" outlineLevel="0" max="521" min="521" style="26" width="9.14"/>
    <col collapsed="false" customWidth="true" hidden="false" outlineLevel="0" max="522" min="522" style="26" width="12.71"/>
    <col collapsed="false" customWidth="true" hidden="false" outlineLevel="0" max="523" min="523" style="26" width="11.43"/>
    <col collapsed="false" customWidth="false" hidden="false" outlineLevel="0" max="766" min="524" style="26" width="9.14"/>
    <col collapsed="false" customWidth="true" hidden="false" outlineLevel="0" max="767" min="767" style="26" width="30.43"/>
    <col collapsed="false" customWidth="true" hidden="false" outlineLevel="0" max="768" min="768" style="26" width="3.86"/>
    <col collapsed="false" customWidth="true" hidden="false" outlineLevel="0" max="769" min="769" style="26" width="9"/>
    <col collapsed="false" customWidth="true" hidden="false" outlineLevel="0" max="770" min="770" style="26" width="24.57"/>
    <col collapsed="false" customWidth="true" hidden="false" outlineLevel="0" max="771" min="771" style="26" width="20.42"/>
    <col collapsed="false" customWidth="false" hidden="false" outlineLevel="0" max="772" min="772" style="26" width="9.14"/>
    <col collapsed="false" customWidth="true" hidden="false" outlineLevel="0" max="773" min="773" style="26" width="27.71"/>
    <col collapsed="false" customWidth="true" hidden="false" outlineLevel="0" max="774" min="774" style="26" width="5.14"/>
    <col collapsed="false" customWidth="true" hidden="false" outlineLevel="0" max="775" min="775" style="26" width="15.57"/>
    <col collapsed="false" customWidth="true" hidden="false" outlineLevel="0" max="776" min="776" style="26" width="11.57"/>
    <col collapsed="false" customWidth="false" hidden="false" outlineLevel="0" max="777" min="777" style="26" width="9.14"/>
    <col collapsed="false" customWidth="true" hidden="false" outlineLevel="0" max="778" min="778" style="26" width="12.71"/>
    <col collapsed="false" customWidth="true" hidden="false" outlineLevel="0" max="779" min="779" style="26" width="11.43"/>
    <col collapsed="false" customWidth="false" hidden="false" outlineLevel="0" max="1022" min="780" style="26" width="9.14"/>
    <col collapsed="false" customWidth="true" hidden="false" outlineLevel="0" max="1023" min="1023" style="26" width="30.43"/>
    <col collapsed="false" customWidth="true" hidden="false" outlineLevel="0" max="1024" min="1024" style="26" width="3.86"/>
    <col collapsed="false" customWidth="true" hidden="false" outlineLevel="0" max="1025" min="1025" style="26" width="9"/>
    <col collapsed="false" customWidth="true" hidden="false" outlineLevel="0" max="1026" min="1026" style="26" width="24.57"/>
    <col collapsed="false" customWidth="true" hidden="false" outlineLevel="0" max="1027" min="1027" style="26" width="20.42"/>
    <col collapsed="false" customWidth="false" hidden="false" outlineLevel="0" max="1028" min="1028" style="26" width="9.14"/>
    <col collapsed="false" customWidth="true" hidden="false" outlineLevel="0" max="1029" min="1029" style="26" width="27.71"/>
    <col collapsed="false" customWidth="true" hidden="false" outlineLevel="0" max="1030" min="1030" style="26" width="5.14"/>
    <col collapsed="false" customWidth="true" hidden="false" outlineLevel="0" max="1031" min="1031" style="26" width="15.57"/>
    <col collapsed="false" customWidth="true" hidden="false" outlineLevel="0" max="1032" min="1032" style="26" width="11.57"/>
    <col collapsed="false" customWidth="false" hidden="false" outlineLevel="0" max="1033" min="1033" style="26" width="9.14"/>
    <col collapsed="false" customWidth="true" hidden="false" outlineLevel="0" max="1034" min="1034" style="26" width="12.71"/>
    <col collapsed="false" customWidth="true" hidden="false" outlineLevel="0" max="1035" min="1035" style="26" width="11.43"/>
    <col collapsed="false" customWidth="false" hidden="false" outlineLevel="0" max="1278" min="1036" style="26" width="9.14"/>
    <col collapsed="false" customWidth="true" hidden="false" outlineLevel="0" max="1279" min="1279" style="26" width="30.43"/>
    <col collapsed="false" customWidth="true" hidden="false" outlineLevel="0" max="1280" min="1280" style="26" width="3.86"/>
    <col collapsed="false" customWidth="true" hidden="false" outlineLevel="0" max="1281" min="1281" style="26" width="9"/>
    <col collapsed="false" customWidth="true" hidden="false" outlineLevel="0" max="1282" min="1282" style="26" width="24.57"/>
    <col collapsed="false" customWidth="true" hidden="false" outlineLevel="0" max="1283" min="1283" style="26" width="20.42"/>
    <col collapsed="false" customWidth="false" hidden="false" outlineLevel="0" max="1284" min="1284" style="26" width="9.14"/>
    <col collapsed="false" customWidth="true" hidden="false" outlineLevel="0" max="1285" min="1285" style="26" width="27.71"/>
    <col collapsed="false" customWidth="true" hidden="false" outlineLevel="0" max="1286" min="1286" style="26" width="5.14"/>
    <col collapsed="false" customWidth="true" hidden="false" outlineLevel="0" max="1287" min="1287" style="26" width="15.57"/>
    <col collapsed="false" customWidth="true" hidden="false" outlineLevel="0" max="1288" min="1288" style="26" width="11.57"/>
    <col collapsed="false" customWidth="false" hidden="false" outlineLevel="0" max="1289" min="1289" style="26" width="9.14"/>
    <col collapsed="false" customWidth="true" hidden="false" outlineLevel="0" max="1290" min="1290" style="26" width="12.71"/>
    <col collapsed="false" customWidth="true" hidden="false" outlineLevel="0" max="1291" min="1291" style="26" width="11.43"/>
    <col collapsed="false" customWidth="false" hidden="false" outlineLevel="0" max="1534" min="1292" style="26" width="9.14"/>
    <col collapsed="false" customWidth="true" hidden="false" outlineLevel="0" max="1535" min="1535" style="26" width="30.43"/>
    <col collapsed="false" customWidth="true" hidden="false" outlineLevel="0" max="1536" min="1536" style="26" width="3.86"/>
    <col collapsed="false" customWidth="true" hidden="false" outlineLevel="0" max="1537" min="1537" style="26" width="9"/>
    <col collapsed="false" customWidth="true" hidden="false" outlineLevel="0" max="1538" min="1538" style="26" width="24.57"/>
    <col collapsed="false" customWidth="true" hidden="false" outlineLevel="0" max="1539" min="1539" style="26" width="20.42"/>
    <col collapsed="false" customWidth="false" hidden="false" outlineLevel="0" max="1540" min="1540" style="26" width="9.14"/>
    <col collapsed="false" customWidth="true" hidden="false" outlineLevel="0" max="1541" min="1541" style="26" width="27.71"/>
    <col collapsed="false" customWidth="true" hidden="false" outlineLevel="0" max="1542" min="1542" style="26" width="5.14"/>
    <col collapsed="false" customWidth="true" hidden="false" outlineLevel="0" max="1543" min="1543" style="26" width="15.57"/>
    <col collapsed="false" customWidth="true" hidden="false" outlineLevel="0" max="1544" min="1544" style="26" width="11.57"/>
    <col collapsed="false" customWidth="false" hidden="false" outlineLevel="0" max="1545" min="1545" style="26" width="9.14"/>
    <col collapsed="false" customWidth="true" hidden="false" outlineLevel="0" max="1546" min="1546" style="26" width="12.71"/>
    <col collapsed="false" customWidth="true" hidden="false" outlineLevel="0" max="1547" min="1547" style="26" width="11.43"/>
    <col collapsed="false" customWidth="false" hidden="false" outlineLevel="0" max="1790" min="1548" style="26" width="9.14"/>
    <col collapsed="false" customWidth="true" hidden="false" outlineLevel="0" max="1791" min="1791" style="26" width="30.43"/>
    <col collapsed="false" customWidth="true" hidden="false" outlineLevel="0" max="1792" min="1792" style="26" width="3.86"/>
    <col collapsed="false" customWidth="true" hidden="false" outlineLevel="0" max="1793" min="1793" style="26" width="9"/>
    <col collapsed="false" customWidth="true" hidden="false" outlineLevel="0" max="1794" min="1794" style="26" width="24.57"/>
    <col collapsed="false" customWidth="true" hidden="false" outlineLevel="0" max="1795" min="1795" style="26" width="20.42"/>
    <col collapsed="false" customWidth="false" hidden="false" outlineLevel="0" max="1796" min="1796" style="26" width="9.14"/>
    <col collapsed="false" customWidth="true" hidden="false" outlineLevel="0" max="1797" min="1797" style="26" width="27.71"/>
    <col collapsed="false" customWidth="true" hidden="false" outlineLevel="0" max="1798" min="1798" style="26" width="5.14"/>
    <col collapsed="false" customWidth="true" hidden="false" outlineLevel="0" max="1799" min="1799" style="26" width="15.57"/>
    <col collapsed="false" customWidth="true" hidden="false" outlineLevel="0" max="1800" min="1800" style="26" width="11.57"/>
    <col collapsed="false" customWidth="false" hidden="false" outlineLevel="0" max="1801" min="1801" style="26" width="9.14"/>
    <col collapsed="false" customWidth="true" hidden="false" outlineLevel="0" max="1802" min="1802" style="26" width="12.71"/>
    <col collapsed="false" customWidth="true" hidden="false" outlineLevel="0" max="1803" min="1803" style="26" width="11.43"/>
    <col collapsed="false" customWidth="false" hidden="false" outlineLevel="0" max="2046" min="1804" style="26" width="9.14"/>
    <col collapsed="false" customWidth="true" hidden="false" outlineLevel="0" max="2047" min="2047" style="26" width="30.43"/>
    <col collapsed="false" customWidth="true" hidden="false" outlineLevel="0" max="2048" min="2048" style="26" width="3.86"/>
    <col collapsed="false" customWidth="true" hidden="false" outlineLevel="0" max="2049" min="2049" style="26" width="9"/>
    <col collapsed="false" customWidth="true" hidden="false" outlineLevel="0" max="2050" min="2050" style="26" width="24.57"/>
    <col collapsed="false" customWidth="true" hidden="false" outlineLevel="0" max="2051" min="2051" style="26" width="20.42"/>
    <col collapsed="false" customWidth="false" hidden="false" outlineLevel="0" max="2052" min="2052" style="26" width="9.14"/>
    <col collapsed="false" customWidth="true" hidden="false" outlineLevel="0" max="2053" min="2053" style="26" width="27.71"/>
    <col collapsed="false" customWidth="true" hidden="false" outlineLevel="0" max="2054" min="2054" style="26" width="5.14"/>
    <col collapsed="false" customWidth="true" hidden="false" outlineLevel="0" max="2055" min="2055" style="26" width="15.57"/>
    <col collapsed="false" customWidth="true" hidden="false" outlineLevel="0" max="2056" min="2056" style="26" width="11.57"/>
    <col collapsed="false" customWidth="false" hidden="false" outlineLevel="0" max="2057" min="2057" style="26" width="9.14"/>
    <col collapsed="false" customWidth="true" hidden="false" outlineLevel="0" max="2058" min="2058" style="26" width="12.71"/>
    <col collapsed="false" customWidth="true" hidden="false" outlineLevel="0" max="2059" min="2059" style="26" width="11.43"/>
    <col collapsed="false" customWidth="false" hidden="false" outlineLevel="0" max="2302" min="2060" style="26" width="9.14"/>
    <col collapsed="false" customWidth="true" hidden="false" outlineLevel="0" max="2303" min="2303" style="26" width="30.43"/>
    <col collapsed="false" customWidth="true" hidden="false" outlineLevel="0" max="2304" min="2304" style="26" width="3.86"/>
    <col collapsed="false" customWidth="true" hidden="false" outlineLevel="0" max="2305" min="2305" style="26" width="9"/>
    <col collapsed="false" customWidth="true" hidden="false" outlineLevel="0" max="2306" min="2306" style="26" width="24.57"/>
    <col collapsed="false" customWidth="true" hidden="false" outlineLevel="0" max="2307" min="2307" style="26" width="20.42"/>
    <col collapsed="false" customWidth="false" hidden="false" outlineLevel="0" max="2308" min="2308" style="26" width="9.14"/>
    <col collapsed="false" customWidth="true" hidden="false" outlineLevel="0" max="2309" min="2309" style="26" width="27.71"/>
    <col collapsed="false" customWidth="true" hidden="false" outlineLevel="0" max="2310" min="2310" style="26" width="5.14"/>
    <col collapsed="false" customWidth="true" hidden="false" outlineLevel="0" max="2311" min="2311" style="26" width="15.57"/>
    <col collapsed="false" customWidth="true" hidden="false" outlineLevel="0" max="2312" min="2312" style="26" width="11.57"/>
    <col collapsed="false" customWidth="false" hidden="false" outlineLevel="0" max="2313" min="2313" style="26" width="9.14"/>
    <col collapsed="false" customWidth="true" hidden="false" outlineLevel="0" max="2314" min="2314" style="26" width="12.71"/>
    <col collapsed="false" customWidth="true" hidden="false" outlineLevel="0" max="2315" min="2315" style="26" width="11.43"/>
    <col collapsed="false" customWidth="false" hidden="false" outlineLevel="0" max="2558" min="2316" style="26" width="9.14"/>
    <col collapsed="false" customWidth="true" hidden="false" outlineLevel="0" max="2559" min="2559" style="26" width="30.43"/>
    <col collapsed="false" customWidth="true" hidden="false" outlineLevel="0" max="2560" min="2560" style="26" width="3.86"/>
    <col collapsed="false" customWidth="true" hidden="false" outlineLevel="0" max="2561" min="2561" style="26" width="9"/>
    <col collapsed="false" customWidth="true" hidden="false" outlineLevel="0" max="2562" min="2562" style="26" width="24.57"/>
    <col collapsed="false" customWidth="true" hidden="false" outlineLevel="0" max="2563" min="2563" style="26" width="20.42"/>
    <col collapsed="false" customWidth="false" hidden="false" outlineLevel="0" max="2564" min="2564" style="26" width="9.14"/>
    <col collapsed="false" customWidth="true" hidden="false" outlineLevel="0" max="2565" min="2565" style="26" width="27.71"/>
    <col collapsed="false" customWidth="true" hidden="false" outlineLevel="0" max="2566" min="2566" style="26" width="5.14"/>
    <col collapsed="false" customWidth="true" hidden="false" outlineLevel="0" max="2567" min="2567" style="26" width="15.57"/>
    <col collapsed="false" customWidth="true" hidden="false" outlineLevel="0" max="2568" min="2568" style="26" width="11.57"/>
    <col collapsed="false" customWidth="false" hidden="false" outlineLevel="0" max="2569" min="2569" style="26" width="9.14"/>
    <col collapsed="false" customWidth="true" hidden="false" outlineLevel="0" max="2570" min="2570" style="26" width="12.71"/>
    <col collapsed="false" customWidth="true" hidden="false" outlineLevel="0" max="2571" min="2571" style="26" width="11.43"/>
    <col collapsed="false" customWidth="false" hidden="false" outlineLevel="0" max="2814" min="2572" style="26" width="9.14"/>
    <col collapsed="false" customWidth="true" hidden="false" outlineLevel="0" max="2815" min="2815" style="26" width="30.43"/>
    <col collapsed="false" customWidth="true" hidden="false" outlineLevel="0" max="2816" min="2816" style="26" width="3.86"/>
    <col collapsed="false" customWidth="true" hidden="false" outlineLevel="0" max="2817" min="2817" style="26" width="9"/>
    <col collapsed="false" customWidth="true" hidden="false" outlineLevel="0" max="2818" min="2818" style="26" width="24.57"/>
    <col collapsed="false" customWidth="true" hidden="false" outlineLevel="0" max="2819" min="2819" style="26" width="20.42"/>
    <col collapsed="false" customWidth="false" hidden="false" outlineLevel="0" max="2820" min="2820" style="26" width="9.14"/>
    <col collapsed="false" customWidth="true" hidden="false" outlineLevel="0" max="2821" min="2821" style="26" width="27.71"/>
    <col collapsed="false" customWidth="true" hidden="false" outlineLevel="0" max="2822" min="2822" style="26" width="5.14"/>
    <col collapsed="false" customWidth="true" hidden="false" outlineLevel="0" max="2823" min="2823" style="26" width="15.57"/>
    <col collapsed="false" customWidth="true" hidden="false" outlineLevel="0" max="2824" min="2824" style="26" width="11.57"/>
    <col collapsed="false" customWidth="false" hidden="false" outlineLevel="0" max="2825" min="2825" style="26" width="9.14"/>
    <col collapsed="false" customWidth="true" hidden="false" outlineLevel="0" max="2826" min="2826" style="26" width="12.71"/>
    <col collapsed="false" customWidth="true" hidden="false" outlineLevel="0" max="2827" min="2827" style="26" width="11.43"/>
    <col collapsed="false" customWidth="false" hidden="false" outlineLevel="0" max="3070" min="2828" style="26" width="9.14"/>
    <col collapsed="false" customWidth="true" hidden="false" outlineLevel="0" max="3071" min="3071" style="26" width="30.43"/>
    <col collapsed="false" customWidth="true" hidden="false" outlineLevel="0" max="3072" min="3072" style="26" width="3.86"/>
    <col collapsed="false" customWidth="true" hidden="false" outlineLevel="0" max="3073" min="3073" style="26" width="9"/>
    <col collapsed="false" customWidth="true" hidden="false" outlineLevel="0" max="3074" min="3074" style="26" width="24.57"/>
    <col collapsed="false" customWidth="true" hidden="false" outlineLevel="0" max="3075" min="3075" style="26" width="20.42"/>
    <col collapsed="false" customWidth="false" hidden="false" outlineLevel="0" max="3076" min="3076" style="26" width="9.14"/>
    <col collapsed="false" customWidth="true" hidden="false" outlineLevel="0" max="3077" min="3077" style="26" width="27.71"/>
    <col collapsed="false" customWidth="true" hidden="false" outlineLevel="0" max="3078" min="3078" style="26" width="5.14"/>
    <col collapsed="false" customWidth="true" hidden="false" outlineLevel="0" max="3079" min="3079" style="26" width="15.57"/>
    <col collapsed="false" customWidth="true" hidden="false" outlineLevel="0" max="3080" min="3080" style="26" width="11.57"/>
    <col collapsed="false" customWidth="false" hidden="false" outlineLevel="0" max="3081" min="3081" style="26" width="9.14"/>
    <col collapsed="false" customWidth="true" hidden="false" outlineLevel="0" max="3082" min="3082" style="26" width="12.71"/>
    <col collapsed="false" customWidth="true" hidden="false" outlineLevel="0" max="3083" min="3083" style="26" width="11.43"/>
    <col collapsed="false" customWidth="false" hidden="false" outlineLevel="0" max="3326" min="3084" style="26" width="9.14"/>
    <col collapsed="false" customWidth="true" hidden="false" outlineLevel="0" max="3327" min="3327" style="26" width="30.43"/>
    <col collapsed="false" customWidth="true" hidden="false" outlineLevel="0" max="3328" min="3328" style="26" width="3.86"/>
    <col collapsed="false" customWidth="true" hidden="false" outlineLevel="0" max="3329" min="3329" style="26" width="9"/>
    <col collapsed="false" customWidth="true" hidden="false" outlineLevel="0" max="3330" min="3330" style="26" width="24.57"/>
    <col collapsed="false" customWidth="true" hidden="false" outlineLevel="0" max="3331" min="3331" style="26" width="20.42"/>
    <col collapsed="false" customWidth="false" hidden="false" outlineLevel="0" max="3332" min="3332" style="26" width="9.14"/>
    <col collapsed="false" customWidth="true" hidden="false" outlineLevel="0" max="3333" min="3333" style="26" width="27.71"/>
    <col collapsed="false" customWidth="true" hidden="false" outlineLevel="0" max="3334" min="3334" style="26" width="5.14"/>
    <col collapsed="false" customWidth="true" hidden="false" outlineLevel="0" max="3335" min="3335" style="26" width="15.57"/>
    <col collapsed="false" customWidth="true" hidden="false" outlineLevel="0" max="3336" min="3336" style="26" width="11.57"/>
    <col collapsed="false" customWidth="false" hidden="false" outlineLevel="0" max="3337" min="3337" style="26" width="9.14"/>
    <col collapsed="false" customWidth="true" hidden="false" outlineLevel="0" max="3338" min="3338" style="26" width="12.71"/>
    <col collapsed="false" customWidth="true" hidden="false" outlineLevel="0" max="3339" min="3339" style="26" width="11.43"/>
    <col collapsed="false" customWidth="false" hidden="false" outlineLevel="0" max="3582" min="3340" style="26" width="9.14"/>
    <col collapsed="false" customWidth="true" hidden="false" outlineLevel="0" max="3583" min="3583" style="26" width="30.43"/>
    <col collapsed="false" customWidth="true" hidden="false" outlineLevel="0" max="3584" min="3584" style="26" width="3.86"/>
    <col collapsed="false" customWidth="true" hidden="false" outlineLevel="0" max="3585" min="3585" style="26" width="9"/>
    <col collapsed="false" customWidth="true" hidden="false" outlineLevel="0" max="3586" min="3586" style="26" width="24.57"/>
    <col collapsed="false" customWidth="true" hidden="false" outlineLevel="0" max="3587" min="3587" style="26" width="20.42"/>
    <col collapsed="false" customWidth="false" hidden="false" outlineLevel="0" max="3588" min="3588" style="26" width="9.14"/>
    <col collapsed="false" customWidth="true" hidden="false" outlineLevel="0" max="3589" min="3589" style="26" width="27.71"/>
    <col collapsed="false" customWidth="true" hidden="false" outlineLevel="0" max="3590" min="3590" style="26" width="5.14"/>
    <col collapsed="false" customWidth="true" hidden="false" outlineLevel="0" max="3591" min="3591" style="26" width="15.57"/>
    <col collapsed="false" customWidth="true" hidden="false" outlineLevel="0" max="3592" min="3592" style="26" width="11.57"/>
    <col collapsed="false" customWidth="false" hidden="false" outlineLevel="0" max="3593" min="3593" style="26" width="9.14"/>
    <col collapsed="false" customWidth="true" hidden="false" outlineLevel="0" max="3594" min="3594" style="26" width="12.71"/>
    <col collapsed="false" customWidth="true" hidden="false" outlineLevel="0" max="3595" min="3595" style="26" width="11.43"/>
    <col collapsed="false" customWidth="false" hidden="false" outlineLevel="0" max="3838" min="3596" style="26" width="9.14"/>
    <col collapsed="false" customWidth="true" hidden="false" outlineLevel="0" max="3839" min="3839" style="26" width="30.43"/>
    <col collapsed="false" customWidth="true" hidden="false" outlineLevel="0" max="3840" min="3840" style="26" width="3.86"/>
    <col collapsed="false" customWidth="true" hidden="false" outlineLevel="0" max="3841" min="3841" style="26" width="9"/>
    <col collapsed="false" customWidth="true" hidden="false" outlineLevel="0" max="3842" min="3842" style="26" width="24.57"/>
    <col collapsed="false" customWidth="true" hidden="false" outlineLevel="0" max="3843" min="3843" style="26" width="20.42"/>
    <col collapsed="false" customWidth="false" hidden="false" outlineLevel="0" max="3844" min="3844" style="26" width="9.14"/>
    <col collapsed="false" customWidth="true" hidden="false" outlineLevel="0" max="3845" min="3845" style="26" width="27.71"/>
    <col collapsed="false" customWidth="true" hidden="false" outlineLevel="0" max="3846" min="3846" style="26" width="5.14"/>
    <col collapsed="false" customWidth="true" hidden="false" outlineLevel="0" max="3847" min="3847" style="26" width="15.57"/>
    <col collapsed="false" customWidth="true" hidden="false" outlineLevel="0" max="3848" min="3848" style="26" width="11.57"/>
    <col collapsed="false" customWidth="false" hidden="false" outlineLevel="0" max="3849" min="3849" style="26" width="9.14"/>
    <col collapsed="false" customWidth="true" hidden="false" outlineLevel="0" max="3850" min="3850" style="26" width="12.71"/>
    <col collapsed="false" customWidth="true" hidden="false" outlineLevel="0" max="3851" min="3851" style="26" width="11.43"/>
    <col collapsed="false" customWidth="false" hidden="false" outlineLevel="0" max="4094" min="3852" style="26" width="9.14"/>
    <col collapsed="false" customWidth="true" hidden="false" outlineLevel="0" max="4095" min="4095" style="26" width="30.43"/>
    <col collapsed="false" customWidth="true" hidden="false" outlineLevel="0" max="4096" min="4096" style="26" width="3.86"/>
    <col collapsed="false" customWidth="true" hidden="false" outlineLevel="0" max="4097" min="4097" style="26" width="9"/>
    <col collapsed="false" customWidth="true" hidden="false" outlineLevel="0" max="4098" min="4098" style="26" width="24.57"/>
    <col collapsed="false" customWidth="true" hidden="false" outlineLevel="0" max="4099" min="4099" style="26" width="20.42"/>
    <col collapsed="false" customWidth="false" hidden="false" outlineLevel="0" max="4100" min="4100" style="26" width="9.14"/>
    <col collapsed="false" customWidth="true" hidden="false" outlineLevel="0" max="4101" min="4101" style="26" width="27.71"/>
    <col collapsed="false" customWidth="true" hidden="false" outlineLevel="0" max="4102" min="4102" style="26" width="5.14"/>
    <col collapsed="false" customWidth="true" hidden="false" outlineLevel="0" max="4103" min="4103" style="26" width="15.57"/>
    <col collapsed="false" customWidth="true" hidden="false" outlineLevel="0" max="4104" min="4104" style="26" width="11.57"/>
    <col collapsed="false" customWidth="false" hidden="false" outlineLevel="0" max="4105" min="4105" style="26" width="9.14"/>
    <col collapsed="false" customWidth="true" hidden="false" outlineLevel="0" max="4106" min="4106" style="26" width="12.71"/>
    <col collapsed="false" customWidth="true" hidden="false" outlineLevel="0" max="4107" min="4107" style="26" width="11.43"/>
    <col collapsed="false" customWidth="false" hidden="false" outlineLevel="0" max="4350" min="4108" style="26" width="9.14"/>
    <col collapsed="false" customWidth="true" hidden="false" outlineLevel="0" max="4351" min="4351" style="26" width="30.43"/>
    <col collapsed="false" customWidth="true" hidden="false" outlineLevel="0" max="4352" min="4352" style="26" width="3.86"/>
    <col collapsed="false" customWidth="true" hidden="false" outlineLevel="0" max="4353" min="4353" style="26" width="9"/>
    <col collapsed="false" customWidth="true" hidden="false" outlineLevel="0" max="4354" min="4354" style="26" width="24.57"/>
    <col collapsed="false" customWidth="true" hidden="false" outlineLevel="0" max="4355" min="4355" style="26" width="20.42"/>
    <col collapsed="false" customWidth="false" hidden="false" outlineLevel="0" max="4356" min="4356" style="26" width="9.14"/>
    <col collapsed="false" customWidth="true" hidden="false" outlineLevel="0" max="4357" min="4357" style="26" width="27.71"/>
    <col collapsed="false" customWidth="true" hidden="false" outlineLevel="0" max="4358" min="4358" style="26" width="5.14"/>
    <col collapsed="false" customWidth="true" hidden="false" outlineLevel="0" max="4359" min="4359" style="26" width="15.57"/>
    <col collapsed="false" customWidth="true" hidden="false" outlineLevel="0" max="4360" min="4360" style="26" width="11.57"/>
    <col collapsed="false" customWidth="false" hidden="false" outlineLevel="0" max="4361" min="4361" style="26" width="9.14"/>
    <col collapsed="false" customWidth="true" hidden="false" outlineLevel="0" max="4362" min="4362" style="26" width="12.71"/>
    <col collapsed="false" customWidth="true" hidden="false" outlineLevel="0" max="4363" min="4363" style="26" width="11.43"/>
    <col collapsed="false" customWidth="false" hidden="false" outlineLevel="0" max="4606" min="4364" style="26" width="9.14"/>
    <col collapsed="false" customWidth="true" hidden="false" outlineLevel="0" max="4607" min="4607" style="26" width="30.43"/>
    <col collapsed="false" customWidth="true" hidden="false" outlineLevel="0" max="4608" min="4608" style="26" width="3.86"/>
    <col collapsed="false" customWidth="true" hidden="false" outlineLevel="0" max="4609" min="4609" style="26" width="9"/>
    <col collapsed="false" customWidth="true" hidden="false" outlineLevel="0" max="4610" min="4610" style="26" width="24.57"/>
    <col collapsed="false" customWidth="true" hidden="false" outlineLevel="0" max="4611" min="4611" style="26" width="20.42"/>
    <col collapsed="false" customWidth="false" hidden="false" outlineLevel="0" max="4612" min="4612" style="26" width="9.14"/>
    <col collapsed="false" customWidth="true" hidden="false" outlineLevel="0" max="4613" min="4613" style="26" width="27.71"/>
    <col collapsed="false" customWidth="true" hidden="false" outlineLevel="0" max="4614" min="4614" style="26" width="5.14"/>
    <col collapsed="false" customWidth="true" hidden="false" outlineLevel="0" max="4615" min="4615" style="26" width="15.57"/>
    <col collapsed="false" customWidth="true" hidden="false" outlineLevel="0" max="4616" min="4616" style="26" width="11.57"/>
    <col collapsed="false" customWidth="false" hidden="false" outlineLevel="0" max="4617" min="4617" style="26" width="9.14"/>
    <col collapsed="false" customWidth="true" hidden="false" outlineLevel="0" max="4618" min="4618" style="26" width="12.71"/>
    <col collapsed="false" customWidth="true" hidden="false" outlineLevel="0" max="4619" min="4619" style="26" width="11.43"/>
    <col collapsed="false" customWidth="false" hidden="false" outlineLevel="0" max="4862" min="4620" style="26" width="9.14"/>
    <col collapsed="false" customWidth="true" hidden="false" outlineLevel="0" max="4863" min="4863" style="26" width="30.43"/>
    <col collapsed="false" customWidth="true" hidden="false" outlineLevel="0" max="4864" min="4864" style="26" width="3.86"/>
    <col collapsed="false" customWidth="true" hidden="false" outlineLevel="0" max="4865" min="4865" style="26" width="9"/>
    <col collapsed="false" customWidth="true" hidden="false" outlineLevel="0" max="4866" min="4866" style="26" width="24.57"/>
    <col collapsed="false" customWidth="true" hidden="false" outlineLevel="0" max="4867" min="4867" style="26" width="20.42"/>
    <col collapsed="false" customWidth="false" hidden="false" outlineLevel="0" max="4868" min="4868" style="26" width="9.14"/>
    <col collapsed="false" customWidth="true" hidden="false" outlineLevel="0" max="4869" min="4869" style="26" width="27.71"/>
    <col collapsed="false" customWidth="true" hidden="false" outlineLevel="0" max="4870" min="4870" style="26" width="5.14"/>
    <col collapsed="false" customWidth="true" hidden="false" outlineLevel="0" max="4871" min="4871" style="26" width="15.57"/>
    <col collapsed="false" customWidth="true" hidden="false" outlineLevel="0" max="4872" min="4872" style="26" width="11.57"/>
    <col collapsed="false" customWidth="false" hidden="false" outlineLevel="0" max="4873" min="4873" style="26" width="9.14"/>
    <col collapsed="false" customWidth="true" hidden="false" outlineLevel="0" max="4874" min="4874" style="26" width="12.71"/>
    <col collapsed="false" customWidth="true" hidden="false" outlineLevel="0" max="4875" min="4875" style="26" width="11.43"/>
    <col collapsed="false" customWidth="false" hidden="false" outlineLevel="0" max="5118" min="4876" style="26" width="9.14"/>
    <col collapsed="false" customWidth="true" hidden="false" outlineLevel="0" max="5119" min="5119" style="26" width="30.43"/>
    <col collapsed="false" customWidth="true" hidden="false" outlineLevel="0" max="5120" min="5120" style="26" width="3.86"/>
    <col collapsed="false" customWidth="true" hidden="false" outlineLevel="0" max="5121" min="5121" style="26" width="9"/>
    <col collapsed="false" customWidth="true" hidden="false" outlineLevel="0" max="5122" min="5122" style="26" width="24.57"/>
    <col collapsed="false" customWidth="true" hidden="false" outlineLevel="0" max="5123" min="5123" style="26" width="20.42"/>
    <col collapsed="false" customWidth="false" hidden="false" outlineLevel="0" max="5124" min="5124" style="26" width="9.14"/>
    <col collapsed="false" customWidth="true" hidden="false" outlineLevel="0" max="5125" min="5125" style="26" width="27.71"/>
    <col collapsed="false" customWidth="true" hidden="false" outlineLevel="0" max="5126" min="5126" style="26" width="5.14"/>
    <col collapsed="false" customWidth="true" hidden="false" outlineLevel="0" max="5127" min="5127" style="26" width="15.57"/>
    <col collapsed="false" customWidth="true" hidden="false" outlineLevel="0" max="5128" min="5128" style="26" width="11.57"/>
    <col collapsed="false" customWidth="false" hidden="false" outlineLevel="0" max="5129" min="5129" style="26" width="9.14"/>
    <col collapsed="false" customWidth="true" hidden="false" outlineLevel="0" max="5130" min="5130" style="26" width="12.71"/>
    <col collapsed="false" customWidth="true" hidden="false" outlineLevel="0" max="5131" min="5131" style="26" width="11.43"/>
    <col collapsed="false" customWidth="false" hidden="false" outlineLevel="0" max="5374" min="5132" style="26" width="9.14"/>
    <col collapsed="false" customWidth="true" hidden="false" outlineLevel="0" max="5375" min="5375" style="26" width="30.43"/>
    <col collapsed="false" customWidth="true" hidden="false" outlineLevel="0" max="5376" min="5376" style="26" width="3.86"/>
    <col collapsed="false" customWidth="true" hidden="false" outlineLevel="0" max="5377" min="5377" style="26" width="9"/>
    <col collapsed="false" customWidth="true" hidden="false" outlineLevel="0" max="5378" min="5378" style="26" width="24.57"/>
    <col collapsed="false" customWidth="true" hidden="false" outlineLevel="0" max="5379" min="5379" style="26" width="20.42"/>
    <col collapsed="false" customWidth="false" hidden="false" outlineLevel="0" max="5380" min="5380" style="26" width="9.14"/>
    <col collapsed="false" customWidth="true" hidden="false" outlineLevel="0" max="5381" min="5381" style="26" width="27.71"/>
    <col collapsed="false" customWidth="true" hidden="false" outlineLevel="0" max="5382" min="5382" style="26" width="5.14"/>
    <col collapsed="false" customWidth="true" hidden="false" outlineLevel="0" max="5383" min="5383" style="26" width="15.57"/>
    <col collapsed="false" customWidth="true" hidden="false" outlineLevel="0" max="5384" min="5384" style="26" width="11.57"/>
    <col collapsed="false" customWidth="false" hidden="false" outlineLevel="0" max="5385" min="5385" style="26" width="9.14"/>
    <col collapsed="false" customWidth="true" hidden="false" outlineLevel="0" max="5386" min="5386" style="26" width="12.71"/>
    <col collapsed="false" customWidth="true" hidden="false" outlineLevel="0" max="5387" min="5387" style="26" width="11.43"/>
    <col collapsed="false" customWidth="false" hidden="false" outlineLevel="0" max="5630" min="5388" style="26" width="9.14"/>
    <col collapsed="false" customWidth="true" hidden="false" outlineLevel="0" max="5631" min="5631" style="26" width="30.43"/>
    <col collapsed="false" customWidth="true" hidden="false" outlineLevel="0" max="5632" min="5632" style="26" width="3.86"/>
    <col collapsed="false" customWidth="true" hidden="false" outlineLevel="0" max="5633" min="5633" style="26" width="9"/>
    <col collapsed="false" customWidth="true" hidden="false" outlineLevel="0" max="5634" min="5634" style="26" width="24.57"/>
    <col collapsed="false" customWidth="true" hidden="false" outlineLevel="0" max="5635" min="5635" style="26" width="20.42"/>
    <col collapsed="false" customWidth="false" hidden="false" outlineLevel="0" max="5636" min="5636" style="26" width="9.14"/>
    <col collapsed="false" customWidth="true" hidden="false" outlineLevel="0" max="5637" min="5637" style="26" width="27.71"/>
    <col collapsed="false" customWidth="true" hidden="false" outlineLevel="0" max="5638" min="5638" style="26" width="5.14"/>
    <col collapsed="false" customWidth="true" hidden="false" outlineLevel="0" max="5639" min="5639" style="26" width="15.57"/>
    <col collapsed="false" customWidth="true" hidden="false" outlineLevel="0" max="5640" min="5640" style="26" width="11.57"/>
    <col collapsed="false" customWidth="false" hidden="false" outlineLevel="0" max="5641" min="5641" style="26" width="9.14"/>
    <col collapsed="false" customWidth="true" hidden="false" outlineLevel="0" max="5642" min="5642" style="26" width="12.71"/>
    <col collapsed="false" customWidth="true" hidden="false" outlineLevel="0" max="5643" min="5643" style="26" width="11.43"/>
    <col collapsed="false" customWidth="false" hidden="false" outlineLevel="0" max="5886" min="5644" style="26" width="9.14"/>
    <col collapsed="false" customWidth="true" hidden="false" outlineLevel="0" max="5887" min="5887" style="26" width="30.43"/>
    <col collapsed="false" customWidth="true" hidden="false" outlineLevel="0" max="5888" min="5888" style="26" width="3.86"/>
    <col collapsed="false" customWidth="true" hidden="false" outlineLevel="0" max="5889" min="5889" style="26" width="9"/>
    <col collapsed="false" customWidth="true" hidden="false" outlineLevel="0" max="5890" min="5890" style="26" width="24.57"/>
    <col collapsed="false" customWidth="true" hidden="false" outlineLevel="0" max="5891" min="5891" style="26" width="20.42"/>
    <col collapsed="false" customWidth="false" hidden="false" outlineLevel="0" max="5892" min="5892" style="26" width="9.14"/>
    <col collapsed="false" customWidth="true" hidden="false" outlineLevel="0" max="5893" min="5893" style="26" width="27.71"/>
    <col collapsed="false" customWidth="true" hidden="false" outlineLevel="0" max="5894" min="5894" style="26" width="5.14"/>
    <col collapsed="false" customWidth="true" hidden="false" outlineLevel="0" max="5895" min="5895" style="26" width="15.57"/>
    <col collapsed="false" customWidth="true" hidden="false" outlineLevel="0" max="5896" min="5896" style="26" width="11.57"/>
    <col collapsed="false" customWidth="false" hidden="false" outlineLevel="0" max="5897" min="5897" style="26" width="9.14"/>
    <col collapsed="false" customWidth="true" hidden="false" outlineLevel="0" max="5898" min="5898" style="26" width="12.71"/>
    <col collapsed="false" customWidth="true" hidden="false" outlineLevel="0" max="5899" min="5899" style="26" width="11.43"/>
    <col collapsed="false" customWidth="false" hidden="false" outlineLevel="0" max="6142" min="5900" style="26" width="9.14"/>
    <col collapsed="false" customWidth="true" hidden="false" outlineLevel="0" max="6143" min="6143" style="26" width="30.43"/>
    <col collapsed="false" customWidth="true" hidden="false" outlineLevel="0" max="6144" min="6144" style="26" width="3.86"/>
    <col collapsed="false" customWidth="true" hidden="false" outlineLevel="0" max="6145" min="6145" style="26" width="9"/>
    <col collapsed="false" customWidth="true" hidden="false" outlineLevel="0" max="6146" min="6146" style="26" width="24.57"/>
    <col collapsed="false" customWidth="true" hidden="false" outlineLevel="0" max="6147" min="6147" style="26" width="20.42"/>
    <col collapsed="false" customWidth="false" hidden="false" outlineLevel="0" max="6148" min="6148" style="26" width="9.14"/>
    <col collapsed="false" customWidth="true" hidden="false" outlineLevel="0" max="6149" min="6149" style="26" width="27.71"/>
    <col collapsed="false" customWidth="true" hidden="false" outlineLevel="0" max="6150" min="6150" style="26" width="5.14"/>
    <col collapsed="false" customWidth="true" hidden="false" outlineLevel="0" max="6151" min="6151" style="26" width="15.57"/>
    <col collapsed="false" customWidth="true" hidden="false" outlineLevel="0" max="6152" min="6152" style="26" width="11.57"/>
    <col collapsed="false" customWidth="false" hidden="false" outlineLevel="0" max="6153" min="6153" style="26" width="9.14"/>
    <col collapsed="false" customWidth="true" hidden="false" outlineLevel="0" max="6154" min="6154" style="26" width="12.71"/>
    <col collapsed="false" customWidth="true" hidden="false" outlineLevel="0" max="6155" min="6155" style="26" width="11.43"/>
    <col collapsed="false" customWidth="false" hidden="false" outlineLevel="0" max="6398" min="6156" style="26" width="9.14"/>
    <col collapsed="false" customWidth="true" hidden="false" outlineLevel="0" max="6399" min="6399" style="26" width="30.43"/>
    <col collapsed="false" customWidth="true" hidden="false" outlineLevel="0" max="6400" min="6400" style="26" width="3.86"/>
    <col collapsed="false" customWidth="true" hidden="false" outlineLevel="0" max="6401" min="6401" style="26" width="9"/>
    <col collapsed="false" customWidth="true" hidden="false" outlineLevel="0" max="6402" min="6402" style="26" width="24.57"/>
    <col collapsed="false" customWidth="true" hidden="false" outlineLevel="0" max="6403" min="6403" style="26" width="20.42"/>
    <col collapsed="false" customWidth="false" hidden="false" outlineLevel="0" max="6404" min="6404" style="26" width="9.14"/>
    <col collapsed="false" customWidth="true" hidden="false" outlineLevel="0" max="6405" min="6405" style="26" width="27.71"/>
    <col collapsed="false" customWidth="true" hidden="false" outlineLevel="0" max="6406" min="6406" style="26" width="5.14"/>
    <col collapsed="false" customWidth="true" hidden="false" outlineLevel="0" max="6407" min="6407" style="26" width="15.57"/>
    <col collapsed="false" customWidth="true" hidden="false" outlineLevel="0" max="6408" min="6408" style="26" width="11.57"/>
    <col collapsed="false" customWidth="false" hidden="false" outlineLevel="0" max="6409" min="6409" style="26" width="9.14"/>
    <col collapsed="false" customWidth="true" hidden="false" outlineLevel="0" max="6410" min="6410" style="26" width="12.71"/>
    <col collapsed="false" customWidth="true" hidden="false" outlineLevel="0" max="6411" min="6411" style="26" width="11.43"/>
    <col collapsed="false" customWidth="false" hidden="false" outlineLevel="0" max="6654" min="6412" style="26" width="9.14"/>
    <col collapsed="false" customWidth="true" hidden="false" outlineLevel="0" max="6655" min="6655" style="26" width="30.43"/>
    <col collapsed="false" customWidth="true" hidden="false" outlineLevel="0" max="6656" min="6656" style="26" width="3.86"/>
    <col collapsed="false" customWidth="true" hidden="false" outlineLevel="0" max="6657" min="6657" style="26" width="9"/>
    <col collapsed="false" customWidth="true" hidden="false" outlineLevel="0" max="6658" min="6658" style="26" width="24.57"/>
    <col collapsed="false" customWidth="true" hidden="false" outlineLevel="0" max="6659" min="6659" style="26" width="20.42"/>
    <col collapsed="false" customWidth="false" hidden="false" outlineLevel="0" max="6660" min="6660" style="26" width="9.14"/>
    <col collapsed="false" customWidth="true" hidden="false" outlineLevel="0" max="6661" min="6661" style="26" width="27.71"/>
    <col collapsed="false" customWidth="true" hidden="false" outlineLevel="0" max="6662" min="6662" style="26" width="5.14"/>
    <col collapsed="false" customWidth="true" hidden="false" outlineLevel="0" max="6663" min="6663" style="26" width="15.57"/>
    <col collapsed="false" customWidth="true" hidden="false" outlineLevel="0" max="6664" min="6664" style="26" width="11.57"/>
    <col collapsed="false" customWidth="false" hidden="false" outlineLevel="0" max="6665" min="6665" style="26" width="9.14"/>
    <col collapsed="false" customWidth="true" hidden="false" outlineLevel="0" max="6666" min="6666" style="26" width="12.71"/>
    <col collapsed="false" customWidth="true" hidden="false" outlineLevel="0" max="6667" min="6667" style="26" width="11.43"/>
    <col collapsed="false" customWidth="false" hidden="false" outlineLevel="0" max="6910" min="6668" style="26" width="9.14"/>
    <col collapsed="false" customWidth="true" hidden="false" outlineLevel="0" max="6911" min="6911" style="26" width="30.43"/>
    <col collapsed="false" customWidth="true" hidden="false" outlineLevel="0" max="6912" min="6912" style="26" width="3.86"/>
    <col collapsed="false" customWidth="true" hidden="false" outlineLevel="0" max="6913" min="6913" style="26" width="9"/>
    <col collapsed="false" customWidth="true" hidden="false" outlineLevel="0" max="6914" min="6914" style="26" width="24.57"/>
    <col collapsed="false" customWidth="true" hidden="false" outlineLevel="0" max="6915" min="6915" style="26" width="20.42"/>
    <col collapsed="false" customWidth="false" hidden="false" outlineLevel="0" max="6916" min="6916" style="26" width="9.14"/>
    <col collapsed="false" customWidth="true" hidden="false" outlineLevel="0" max="6917" min="6917" style="26" width="27.71"/>
    <col collapsed="false" customWidth="true" hidden="false" outlineLevel="0" max="6918" min="6918" style="26" width="5.14"/>
    <col collapsed="false" customWidth="true" hidden="false" outlineLevel="0" max="6919" min="6919" style="26" width="15.57"/>
    <col collapsed="false" customWidth="true" hidden="false" outlineLevel="0" max="6920" min="6920" style="26" width="11.57"/>
    <col collapsed="false" customWidth="false" hidden="false" outlineLevel="0" max="6921" min="6921" style="26" width="9.14"/>
    <col collapsed="false" customWidth="true" hidden="false" outlineLevel="0" max="6922" min="6922" style="26" width="12.71"/>
    <col collapsed="false" customWidth="true" hidden="false" outlineLevel="0" max="6923" min="6923" style="26" width="11.43"/>
    <col collapsed="false" customWidth="false" hidden="false" outlineLevel="0" max="7166" min="6924" style="26" width="9.14"/>
    <col collapsed="false" customWidth="true" hidden="false" outlineLevel="0" max="7167" min="7167" style="26" width="30.43"/>
    <col collapsed="false" customWidth="true" hidden="false" outlineLevel="0" max="7168" min="7168" style="26" width="3.86"/>
    <col collapsed="false" customWidth="true" hidden="false" outlineLevel="0" max="7169" min="7169" style="26" width="9"/>
    <col collapsed="false" customWidth="true" hidden="false" outlineLevel="0" max="7170" min="7170" style="26" width="24.57"/>
    <col collapsed="false" customWidth="true" hidden="false" outlineLevel="0" max="7171" min="7171" style="26" width="20.42"/>
    <col collapsed="false" customWidth="false" hidden="false" outlineLevel="0" max="7172" min="7172" style="26" width="9.14"/>
    <col collapsed="false" customWidth="true" hidden="false" outlineLevel="0" max="7173" min="7173" style="26" width="27.71"/>
    <col collapsed="false" customWidth="true" hidden="false" outlineLevel="0" max="7174" min="7174" style="26" width="5.14"/>
    <col collapsed="false" customWidth="true" hidden="false" outlineLevel="0" max="7175" min="7175" style="26" width="15.57"/>
    <col collapsed="false" customWidth="true" hidden="false" outlineLevel="0" max="7176" min="7176" style="26" width="11.57"/>
    <col collapsed="false" customWidth="false" hidden="false" outlineLevel="0" max="7177" min="7177" style="26" width="9.14"/>
    <col collapsed="false" customWidth="true" hidden="false" outlineLevel="0" max="7178" min="7178" style="26" width="12.71"/>
    <col collapsed="false" customWidth="true" hidden="false" outlineLevel="0" max="7179" min="7179" style="26" width="11.43"/>
    <col collapsed="false" customWidth="false" hidden="false" outlineLevel="0" max="7422" min="7180" style="26" width="9.14"/>
    <col collapsed="false" customWidth="true" hidden="false" outlineLevel="0" max="7423" min="7423" style="26" width="30.43"/>
    <col collapsed="false" customWidth="true" hidden="false" outlineLevel="0" max="7424" min="7424" style="26" width="3.86"/>
    <col collapsed="false" customWidth="true" hidden="false" outlineLevel="0" max="7425" min="7425" style="26" width="9"/>
    <col collapsed="false" customWidth="true" hidden="false" outlineLevel="0" max="7426" min="7426" style="26" width="24.57"/>
    <col collapsed="false" customWidth="true" hidden="false" outlineLevel="0" max="7427" min="7427" style="26" width="20.42"/>
    <col collapsed="false" customWidth="false" hidden="false" outlineLevel="0" max="7428" min="7428" style="26" width="9.14"/>
    <col collapsed="false" customWidth="true" hidden="false" outlineLevel="0" max="7429" min="7429" style="26" width="27.71"/>
    <col collapsed="false" customWidth="true" hidden="false" outlineLevel="0" max="7430" min="7430" style="26" width="5.14"/>
    <col collapsed="false" customWidth="true" hidden="false" outlineLevel="0" max="7431" min="7431" style="26" width="15.57"/>
    <col collapsed="false" customWidth="true" hidden="false" outlineLevel="0" max="7432" min="7432" style="26" width="11.57"/>
    <col collapsed="false" customWidth="false" hidden="false" outlineLevel="0" max="7433" min="7433" style="26" width="9.14"/>
    <col collapsed="false" customWidth="true" hidden="false" outlineLevel="0" max="7434" min="7434" style="26" width="12.71"/>
    <col collapsed="false" customWidth="true" hidden="false" outlineLevel="0" max="7435" min="7435" style="26" width="11.43"/>
    <col collapsed="false" customWidth="false" hidden="false" outlineLevel="0" max="7678" min="7436" style="26" width="9.14"/>
    <col collapsed="false" customWidth="true" hidden="false" outlineLevel="0" max="7679" min="7679" style="26" width="30.43"/>
    <col collapsed="false" customWidth="true" hidden="false" outlineLevel="0" max="7680" min="7680" style="26" width="3.86"/>
    <col collapsed="false" customWidth="true" hidden="false" outlineLevel="0" max="7681" min="7681" style="26" width="9"/>
    <col collapsed="false" customWidth="true" hidden="false" outlineLevel="0" max="7682" min="7682" style="26" width="24.57"/>
    <col collapsed="false" customWidth="true" hidden="false" outlineLevel="0" max="7683" min="7683" style="26" width="20.42"/>
    <col collapsed="false" customWidth="false" hidden="false" outlineLevel="0" max="7684" min="7684" style="26" width="9.14"/>
    <col collapsed="false" customWidth="true" hidden="false" outlineLevel="0" max="7685" min="7685" style="26" width="27.71"/>
    <col collapsed="false" customWidth="true" hidden="false" outlineLevel="0" max="7686" min="7686" style="26" width="5.14"/>
    <col collapsed="false" customWidth="true" hidden="false" outlineLevel="0" max="7687" min="7687" style="26" width="15.57"/>
    <col collapsed="false" customWidth="true" hidden="false" outlineLevel="0" max="7688" min="7688" style="26" width="11.57"/>
    <col collapsed="false" customWidth="false" hidden="false" outlineLevel="0" max="7689" min="7689" style="26" width="9.14"/>
    <col collapsed="false" customWidth="true" hidden="false" outlineLevel="0" max="7690" min="7690" style="26" width="12.71"/>
    <col collapsed="false" customWidth="true" hidden="false" outlineLevel="0" max="7691" min="7691" style="26" width="11.43"/>
    <col collapsed="false" customWidth="false" hidden="false" outlineLevel="0" max="7934" min="7692" style="26" width="9.14"/>
    <col collapsed="false" customWidth="true" hidden="false" outlineLevel="0" max="7935" min="7935" style="26" width="30.43"/>
    <col collapsed="false" customWidth="true" hidden="false" outlineLevel="0" max="7936" min="7936" style="26" width="3.86"/>
    <col collapsed="false" customWidth="true" hidden="false" outlineLevel="0" max="7937" min="7937" style="26" width="9"/>
    <col collapsed="false" customWidth="true" hidden="false" outlineLevel="0" max="7938" min="7938" style="26" width="24.57"/>
    <col collapsed="false" customWidth="true" hidden="false" outlineLevel="0" max="7939" min="7939" style="26" width="20.42"/>
    <col collapsed="false" customWidth="false" hidden="false" outlineLevel="0" max="7940" min="7940" style="26" width="9.14"/>
    <col collapsed="false" customWidth="true" hidden="false" outlineLevel="0" max="7941" min="7941" style="26" width="27.71"/>
    <col collapsed="false" customWidth="true" hidden="false" outlineLevel="0" max="7942" min="7942" style="26" width="5.14"/>
    <col collapsed="false" customWidth="true" hidden="false" outlineLevel="0" max="7943" min="7943" style="26" width="15.57"/>
    <col collapsed="false" customWidth="true" hidden="false" outlineLevel="0" max="7944" min="7944" style="26" width="11.57"/>
    <col collapsed="false" customWidth="false" hidden="false" outlineLevel="0" max="7945" min="7945" style="26" width="9.14"/>
    <col collapsed="false" customWidth="true" hidden="false" outlineLevel="0" max="7946" min="7946" style="26" width="12.71"/>
    <col collapsed="false" customWidth="true" hidden="false" outlineLevel="0" max="7947" min="7947" style="26" width="11.43"/>
    <col collapsed="false" customWidth="false" hidden="false" outlineLevel="0" max="8190" min="7948" style="26" width="9.14"/>
    <col collapsed="false" customWidth="true" hidden="false" outlineLevel="0" max="8191" min="8191" style="26" width="30.43"/>
    <col collapsed="false" customWidth="true" hidden="false" outlineLevel="0" max="8192" min="8192" style="26" width="3.86"/>
    <col collapsed="false" customWidth="true" hidden="false" outlineLevel="0" max="8193" min="8193" style="26" width="9"/>
    <col collapsed="false" customWidth="true" hidden="false" outlineLevel="0" max="8194" min="8194" style="26" width="24.57"/>
    <col collapsed="false" customWidth="true" hidden="false" outlineLevel="0" max="8195" min="8195" style="26" width="20.42"/>
    <col collapsed="false" customWidth="false" hidden="false" outlineLevel="0" max="8196" min="8196" style="26" width="9.14"/>
    <col collapsed="false" customWidth="true" hidden="false" outlineLevel="0" max="8197" min="8197" style="26" width="27.71"/>
    <col collapsed="false" customWidth="true" hidden="false" outlineLevel="0" max="8198" min="8198" style="26" width="5.14"/>
    <col collapsed="false" customWidth="true" hidden="false" outlineLevel="0" max="8199" min="8199" style="26" width="15.57"/>
    <col collapsed="false" customWidth="true" hidden="false" outlineLevel="0" max="8200" min="8200" style="26" width="11.57"/>
    <col collapsed="false" customWidth="false" hidden="false" outlineLevel="0" max="8201" min="8201" style="26" width="9.14"/>
    <col collapsed="false" customWidth="true" hidden="false" outlineLevel="0" max="8202" min="8202" style="26" width="12.71"/>
    <col collapsed="false" customWidth="true" hidden="false" outlineLevel="0" max="8203" min="8203" style="26" width="11.43"/>
    <col collapsed="false" customWidth="false" hidden="false" outlineLevel="0" max="8446" min="8204" style="26" width="9.14"/>
    <col collapsed="false" customWidth="true" hidden="false" outlineLevel="0" max="8447" min="8447" style="26" width="30.43"/>
    <col collapsed="false" customWidth="true" hidden="false" outlineLevel="0" max="8448" min="8448" style="26" width="3.86"/>
    <col collapsed="false" customWidth="true" hidden="false" outlineLevel="0" max="8449" min="8449" style="26" width="9"/>
    <col collapsed="false" customWidth="true" hidden="false" outlineLevel="0" max="8450" min="8450" style="26" width="24.57"/>
    <col collapsed="false" customWidth="true" hidden="false" outlineLevel="0" max="8451" min="8451" style="26" width="20.42"/>
    <col collapsed="false" customWidth="false" hidden="false" outlineLevel="0" max="8452" min="8452" style="26" width="9.14"/>
    <col collapsed="false" customWidth="true" hidden="false" outlineLevel="0" max="8453" min="8453" style="26" width="27.71"/>
    <col collapsed="false" customWidth="true" hidden="false" outlineLevel="0" max="8454" min="8454" style="26" width="5.14"/>
    <col collapsed="false" customWidth="true" hidden="false" outlineLevel="0" max="8455" min="8455" style="26" width="15.57"/>
    <col collapsed="false" customWidth="true" hidden="false" outlineLevel="0" max="8456" min="8456" style="26" width="11.57"/>
    <col collapsed="false" customWidth="false" hidden="false" outlineLevel="0" max="8457" min="8457" style="26" width="9.14"/>
    <col collapsed="false" customWidth="true" hidden="false" outlineLevel="0" max="8458" min="8458" style="26" width="12.71"/>
    <col collapsed="false" customWidth="true" hidden="false" outlineLevel="0" max="8459" min="8459" style="26" width="11.43"/>
    <col collapsed="false" customWidth="false" hidden="false" outlineLevel="0" max="8702" min="8460" style="26" width="9.14"/>
    <col collapsed="false" customWidth="true" hidden="false" outlineLevel="0" max="8703" min="8703" style="26" width="30.43"/>
    <col collapsed="false" customWidth="true" hidden="false" outlineLevel="0" max="8704" min="8704" style="26" width="3.86"/>
    <col collapsed="false" customWidth="true" hidden="false" outlineLevel="0" max="8705" min="8705" style="26" width="9"/>
    <col collapsed="false" customWidth="true" hidden="false" outlineLevel="0" max="8706" min="8706" style="26" width="24.57"/>
    <col collapsed="false" customWidth="true" hidden="false" outlineLevel="0" max="8707" min="8707" style="26" width="20.42"/>
    <col collapsed="false" customWidth="false" hidden="false" outlineLevel="0" max="8708" min="8708" style="26" width="9.14"/>
    <col collapsed="false" customWidth="true" hidden="false" outlineLevel="0" max="8709" min="8709" style="26" width="27.71"/>
    <col collapsed="false" customWidth="true" hidden="false" outlineLevel="0" max="8710" min="8710" style="26" width="5.14"/>
    <col collapsed="false" customWidth="true" hidden="false" outlineLevel="0" max="8711" min="8711" style="26" width="15.57"/>
    <col collapsed="false" customWidth="true" hidden="false" outlineLevel="0" max="8712" min="8712" style="26" width="11.57"/>
    <col collapsed="false" customWidth="false" hidden="false" outlineLevel="0" max="8713" min="8713" style="26" width="9.14"/>
    <col collapsed="false" customWidth="true" hidden="false" outlineLevel="0" max="8714" min="8714" style="26" width="12.71"/>
    <col collapsed="false" customWidth="true" hidden="false" outlineLevel="0" max="8715" min="8715" style="26" width="11.43"/>
    <col collapsed="false" customWidth="false" hidden="false" outlineLevel="0" max="8958" min="8716" style="26" width="9.14"/>
    <col collapsed="false" customWidth="true" hidden="false" outlineLevel="0" max="8959" min="8959" style="26" width="30.43"/>
    <col collapsed="false" customWidth="true" hidden="false" outlineLevel="0" max="8960" min="8960" style="26" width="3.86"/>
    <col collapsed="false" customWidth="true" hidden="false" outlineLevel="0" max="8961" min="8961" style="26" width="9"/>
    <col collapsed="false" customWidth="true" hidden="false" outlineLevel="0" max="8962" min="8962" style="26" width="24.57"/>
    <col collapsed="false" customWidth="true" hidden="false" outlineLevel="0" max="8963" min="8963" style="26" width="20.42"/>
    <col collapsed="false" customWidth="false" hidden="false" outlineLevel="0" max="8964" min="8964" style="26" width="9.14"/>
    <col collapsed="false" customWidth="true" hidden="false" outlineLevel="0" max="8965" min="8965" style="26" width="27.71"/>
    <col collapsed="false" customWidth="true" hidden="false" outlineLevel="0" max="8966" min="8966" style="26" width="5.14"/>
    <col collapsed="false" customWidth="true" hidden="false" outlineLevel="0" max="8967" min="8967" style="26" width="15.57"/>
    <col collapsed="false" customWidth="true" hidden="false" outlineLevel="0" max="8968" min="8968" style="26" width="11.57"/>
    <col collapsed="false" customWidth="false" hidden="false" outlineLevel="0" max="8969" min="8969" style="26" width="9.14"/>
    <col collapsed="false" customWidth="true" hidden="false" outlineLevel="0" max="8970" min="8970" style="26" width="12.71"/>
    <col collapsed="false" customWidth="true" hidden="false" outlineLevel="0" max="8971" min="8971" style="26" width="11.43"/>
    <col collapsed="false" customWidth="false" hidden="false" outlineLevel="0" max="9214" min="8972" style="26" width="9.14"/>
    <col collapsed="false" customWidth="true" hidden="false" outlineLevel="0" max="9215" min="9215" style="26" width="30.43"/>
    <col collapsed="false" customWidth="true" hidden="false" outlineLevel="0" max="9216" min="9216" style="26" width="3.86"/>
    <col collapsed="false" customWidth="true" hidden="false" outlineLevel="0" max="9217" min="9217" style="26" width="9"/>
    <col collapsed="false" customWidth="true" hidden="false" outlineLevel="0" max="9218" min="9218" style="26" width="24.57"/>
    <col collapsed="false" customWidth="true" hidden="false" outlineLevel="0" max="9219" min="9219" style="26" width="20.42"/>
    <col collapsed="false" customWidth="false" hidden="false" outlineLevel="0" max="9220" min="9220" style="26" width="9.14"/>
    <col collapsed="false" customWidth="true" hidden="false" outlineLevel="0" max="9221" min="9221" style="26" width="27.71"/>
    <col collapsed="false" customWidth="true" hidden="false" outlineLevel="0" max="9222" min="9222" style="26" width="5.14"/>
    <col collapsed="false" customWidth="true" hidden="false" outlineLevel="0" max="9223" min="9223" style="26" width="15.57"/>
    <col collapsed="false" customWidth="true" hidden="false" outlineLevel="0" max="9224" min="9224" style="26" width="11.57"/>
    <col collapsed="false" customWidth="false" hidden="false" outlineLevel="0" max="9225" min="9225" style="26" width="9.14"/>
    <col collapsed="false" customWidth="true" hidden="false" outlineLevel="0" max="9226" min="9226" style="26" width="12.71"/>
    <col collapsed="false" customWidth="true" hidden="false" outlineLevel="0" max="9227" min="9227" style="26" width="11.43"/>
    <col collapsed="false" customWidth="false" hidden="false" outlineLevel="0" max="9470" min="9228" style="26" width="9.14"/>
    <col collapsed="false" customWidth="true" hidden="false" outlineLevel="0" max="9471" min="9471" style="26" width="30.43"/>
    <col collapsed="false" customWidth="true" hidden="false" outlineLevel="0" max="9472" min="9472" style="26" width="3.86"/>
    <col collapsed="false" customWidth="true" hidden="false" outlineLevel="0" max="9473" min="9473" style="26" width="9"/>
    <col collapsed="false" customWidth="true" hidden="false" outlineLevel="0" max="9474" min="9474" style="26" width="24.57"/>
    <col collapsed="false" customWidth="true" hidden="false" outlineLevel="0" max="9475" min="9475" style="26" width="20.42"/>
    <col collapsed="false" customWidth="false" hidden="false" outlineLevel="0" max="9476" min="9476" style="26" width="9.14"/>
    <col collapsed="false" customWidth="true" hidden="false" outlineLevel="0" max="9477" min="9477" style="26" width="27.71"/>
    <col collapsed="false" customWidth="true" hidden="false" outlineLevel="0" max="9478" min="9478" style="26" width="5.14"/>
    <col collapsed="false" customWidth="true" hidden="false" outlineLevel="0" max="9479" min="9479" style="26" width="15.57"/>
    <col collapsed="false" customWidth="true" hidden="false" outlineLevel="0" max="9480" min="9480" style="26" width="11.57"/>
    <col collapsed="false" customWidth="false" hidden="false" outlineLevel="0" max="9481" min="9481" style="26" width="9.14"/>
    <col collapsed="false" customWidth="true" hidden="false" outlineLevel="0" max="9482" min="9482" style="26" width="12.71"/>
    <col collapsed="false" customWidth="true" hidden="false" outlineLevel="0" max="9483" min="9483" style="26" width="11.43"/>
    <col collapsed="false" customWidth="false" hidden="false" outlineLevel="0" max="9726" min="9484" style="26" width="9.14"/>
    <col collapsed="false" customWidth="true" hidden="false" outlineLevel="0" max="9727" min="9727" style="26" width="30.43"/>
    <col collapsed="false" customWidth="true" hidden="false" outlineLevel="0" max="9728" min="9728" style="26" width="3.86"/>
    <col collapsed="false" customWidth="true" hidden="false" outlineLevel="0" max="9729" min="9729" style="26" width="9"/>
    <col collapsed="false" customWidth="true" hidden="false" outlineLevel="0" max="9730" min="9730" style="26" width="24.57"/>
    <col collapsed="false" customWidth="true" hidden="false" outlineLevel="0" max="9731" min="9731" style="26" width="20.42"/>
    <col collapsed="false" customWidth="false" hidden="false" outlineLevel="0" max="9732" min="9732" style="26" width="9.14"/>
    <col collapsed="false" customWidth="true" hidden="false" outlineLevel="0" max="9733" min="9733" style="26" width="27.71"/>
    <col collapsed="false" customWidth="true" hidden="false" outlineLevel="0" max="9734" min="9734" style="26" width="5.14"/>
    <col collapsed="false" customWidth="true" hidden="false" outlineLevel="0" max="9735" min="9735" style="26" width="15.57"/>
    <col collapsed="false" customWidth="true" hidden="false" outlineLevel="0" max="9736" min="9736" style="26" width="11.57"/>
    <col collapsed="false" customWidth="false" hidden="false" outlineLevel="0" max="9737" min="9737" style="26" width="9.14"/>
    <col collapsed="false" customWidth="true" hidden="false" outlineLevel="0" max="9738" min="9738" style="26" width="12.71"/>
    <col collapsed="false" customWidth="true" hidden="false" outlineLevel="0" max="9739" min="9739" style="26" width="11.43"/>
    <col collapsed="false" customWidth="false" hidden="false" outlineLevel="0" max="9982" min="9740" style="26" width="9.14"/>
    <col collapsed="false" customWidth="true" hidden="false" outlineLevel="0" max="9983" min="9983" style="26" width="30.43"/>
    <col collapsed="false" customWidth="true" hidden="false" outlineLevel="0" max="9984" min="9984" style="26" width="3.86"/>
    <col collapsed="false" customWidth="true" hidden="false" outlineLevel="0" max="9985" min="9985" style="26" width="9"/>
    <col collapsed="false" customWidth="true" hidden="false" outlineLevel="0" max="9986" min="9986" style="26" width="24.57"/>
    <col collapsed="false" customWidth="true" hidden="false" outlineLevel="0" max="9987" min="9987" style="26" width="20.42"/>
    <col collapsed="false" customWidth="false" hidden="false" outlineLevel="0" max="9988" min="9988" style="26" width="9.14"/>
    <col collapsed="false" customWidth="true" hidden="false" outlineLevel="0" max="9989" min="9989" style="26" width="27.71"/>
    <col collapsed="false" customWidth="true" hidden="false" outlineLevel="0" max="9990" min="9990" style="26" width="5.14"/>
    <col collapsed="false" customWidth="true" hidden="false" outlineLevel="0" max="9991" min="9991" style="26" width="15.57"/>
    <col collapsed="false" customWidth="true" hidden="false" outlineLevel="0" max="9992" min="9992" style="26" width="11.57"/>
    <col collapsed="false" customWidth="false" hidden="false" outlineLevel="0" max="9993" min="9993" style="26" width="9.14"/>
    <col collapsed="false" customWidth="true" hidden="false" outlineLevel="0" max="9994" min="9994" style="26" width="12.71"/>
    <col collapsed="false" customWidth="true" hidden="false" outlineLevel="0" max="9995" min="9995" style="26" width="11.43"/>
    <col collapsed="false" customWidth="false" hidden="false" outlineLevel="0" max="10238" min="9996" style="26" width="9.14"/>
    <col collapsed="false" customWidth="true" hidden="false" outlineLevel="0" max="10239" min="10239" style="26" width="30.43"/>
    <col collapsed="false" customWidth="true" hidden="false" outlineLevel="0" max="10240" min="10240" style="26" width="3.86"/>
    <col collapsed="false" customWidth="true" hidden="false" outlineLevel="0" max="10241" min="10241" style="26" width="9"/>
    <col collapsed="false" customWidth="true" hidden="false" outlineLevel="0" max="10242" min="10242" style="26" width="24.57"/>
    <col collapsed="false" customWidth="true" hidden="false" outlineLevel="0" max="10243" min="10243" style="26" width="20.42"/>
    <col collapsed="false" customWidth="false" hidden="false" outlineLevel="0" max="10244" min="10244" style="26" width="9.14"/>
    <col collapsed="false" customWidth="true" hidden="false" outlineLevel="0" max="10245" min="10245" style="26" width="27.71"/>
    <col collapsed="false" customWidth="true" hidden="false" outlineLevel="0" max="10246" min="10246" style="26" width="5.14"/>
    <col collapsed="false" customWidth="true" hidden="false" outlineLevel="0" max="10247" min="10247" style="26" width="15.57"/>
    <col collapsed="false" customWidth="true" hidden="false" outlineLevel="0" max="10248" min="10248" style="26" width="11.57"/>
    <col collapsed="false" customWidth="false" hidden="false" outlineLevel="0" max="10249" min="10249" style="26" width="9.14"/>
    <col collapsed="false" customWidth="true" hidden="false" outlineLevel="0" max="10250" min="10250" style="26" width="12.71"/>
    <col collapsed="false" customWidth="true" hidden="false" outlineLevel="0" max="10251" min="10251" style="26" width="11.43"/>
    <col collapsed="false" customWidth="false" hidden="false" outlineLevel="0" max="10494" min="10252" style="26" width="9.14"/>
    <col collapsed="false" customWidth="true" hidden="false" outlineLevel="0" max="10495" min="10495" style="26" width="30.43"/>
    <col collapsed="false" customWidth="true" hidden="false" outlineLevel="0" max="10496" min="10496" style="26" width="3.86"/>
    <col collapsed="false" customWidth="true" hidden="false" outlineLevel="0" max="10497" min="10497" style="26" width="9"/>
    <col collapsed="false" customWidth="true" hidden="false" outlineLevel="0" max="10498" min="10498" style="26" width="24.57"/>
    <col collapsed="false" customWidth="true" hidden="false" outlineLevel="0" max="10499" min="10499" style="26" width="20.42"/>
    <col collapsed="false" customWidth="false" hidden="false" outlineLevel="0" max="10500" min="10500" style="26" width="9.14"/>
    <col collapsed="false" customWidth="true" hidden="false" outlineLevel="0" max="10501" min="10501" style="26" width="27.71"/>
    <col collapsed="false" customWidth="true" hidden="false" outlineLevel="0" max="10502" min="10502" style="26" width="5.14"/>
    <col collapsed="false" customWidth="true" hidden="false" outlineLevel="0" max="10503" min="10503" style="26" width="15.57"/>
    <col collapsed="false" customWidth="true" hidden="false" outlineLevel="0" max="10504" min="10504" style="26" width="11.57"/>
    <col collapsed="false" customWidth="false" hidden="false" outlineLevel="0" max="10505" min="10505" style="26" width="9.14"/>
    <col collapsed="false" customWidth="true" hidden="false" outlineLevel="0" max="10506" min="10506" style="26" width="12.71"/>
    <col collapsed="false" customWidth="true" hidden="false" outlineLevel="0" max="10507" min="10507" style="26" width="11.43"/>
    <col collapsed="false" customWidth="false" hidden="false" outlineLevel="0" max="10750" min="10508" style="26" width="9.14"/>
    <col collapsed="false" customWidth="true" hidden="false" outlineLevel="0" max="10751" min="10751" style="26" width="30.43"/>
    <col collapsed="false" customWidth="true" hidden="false" outlineLevel="0" max="10752" min="10752" style="26" width="3.86"/>
    <col collapsed="false" customWidth="true" hidden="false" outlineLevel="0" max="10753" min="10753" style="26" width="9"/>
    <col collapsed="false" customWidth="true" hidden="false" outlineLevel="0" max="10754" min="10754" style="26" width="24.57"/>
    <col collapsed="false" customWidth="true" hidden="false" outlineLevel="0" max="10755" min="10755" style="26" width="20.42"/>
    <col collapsed="false" customWidth="false" hidden="false" outlineLevel="0" max="10756" min="10756" style="26" width="9.14"/>
    <col collapsed="false" customWidth="true" hidden="false" outlineLevel="0" max="10757" min="10757" style="26" width="27.71"/>
    <col collapsed="false" customWidth="true" hidden="false" outlineLevel="0" max="10758" min="10758" style="26" width="5.14"/>
    <col collapsed="false" customWidth="true" hidden="false" outlineLevel="0" max="10759" min="10759" style="26" width="15.57"/>
    <col collapsed="false" customWidth="true" hidden="false" outlineLevel="0" max="10760" min="10760" style="26" width="11.57"/>
    <col collapsed="false" customWidth="false" hidden="false" outlineLevel="0" max="10761" min="10761" style="26" width="9.14"/>
    <col collapsed="false" customWidth="true" hidden="false" outlineLevel="0" max="10762" min="10762" style="26" width="12.71"/>
    <col collapsed="false" customWidth="true" hidden="false" outlineLevel="0" max="10763" min="10763" style="26" width="11.43"/>
    <col collapsed="false" customWidth="false" hidden="false" outlineLevel="0" max="11006" min="10764" style="26" width="9.14"/>
    <col collapsed="false" customWidth="true" hidden="false" outlineLevel="0" max="11007" min="11007" style="26" width="30.43"/>
    <col collapsed="false" customWidth="true" hidden="false" outlineLevel="0" max="11008" min="11008" style="26" width="3.86"/>
    <col collapsed="false" customWidth="true" hidden="false" outlineLevel="0" max="11009" min="11009" style="26" width="9"/>
    <col collapsed="false" customWidth="true" hidden="false" outlineLevel="0" max="11010" min="11010" style="26" width="24.57"/>
    <col collapsed="false" customWidth="true" hidden="false" outlineLevel="0" max="11011" min="11011" style="26" width="20.42"/>
    <col collapsed="false" customWidth="false" hidden="false" outlineLevel="0" max="11012" min="11012" style="26" width="9.14"/>
    <col collapsed="false" customWidth="true" hidden="false" outlineLevel="0" max="11013" min="11013" style="26" width="27.71"/>
    <col collapsed="false" customWidth="true" hidden="false" outlineLevel="0" max="11014" min="11014" style="26" width="5.14"/>
    <col collapsed="false" customWidth="true" hidden="false" outlineLevel="0" max="11015" min="11015" style="26" width="15.57"/>
    <col collapsed="false" customWidth="true" hidden="false" outlineLevel="0" max="11016" min="11016" style="26" width="11.57"/>
    <col collapsed="false" customWidth="false" hidden="false" outlineLevel="0" max="11017" min="11017" style="26" width="9.14"/>
    <col collapsed="false" customWidth="true" hidden="false" outlineLevel="0" max="11018" min="11018" style="26" width="12.71"/>
    <col collapsed="false" customWidth="true" hidden="false" outlineLevel="0" max="11019" min="11019" style="26" width="11.43"/>
    <col collapsed="false" customWidth="false" hidden="false" outlineLevel="0" max="11262" min="11020" style="26" width="9.14"/>
    <col collapsed="false" customWidth="true" hidden="false" outlineLevel="0" max="11263" min="11263" style="26" width="30.43"/>
    <col collapsed="false" customWidth="true" hidden="false" outlineLevel="0" max="11264" min="11264" style="26" width="3.86"/>
    <col collapsed="false" customWidth="true" hidden="false" outlineLevel="0" max="11265" min="11265" style="26" width="9"/>
    <col collapsed="false" customWidth="true" hidden="false" outlineLevel="0" max="11266" min="11266" style="26" width="24.57"/>
    <col collapsed="false" customWidth="true" hidden="false" outlineLevel="0" max="11267" min="11267" style="26" width="20.42"/>
    <col collapsed="false" customWidth="false" hidden="false" outlineLevel="0" max="11268" min="11268" style="26" width="9.14"/>
    <col collapsed="false" customWidth="true" hidden="false" outlineLevel="0" max="11269" min="11269" style="26" width="27.71"/>
    <col collapsed="false" customWidth="true" hidden="false" outlineLevel="0" max="11270" min="11270" style="26" width="5.14"/>
    <col collapsed="false" customWidth="true" hidden="false" outlineLevel="0" max="11271" min="11271" style="26" width="15.57"/>
    <col collapsed="false" customWidth="true" hidden="false" outlineLevel="0" max="11272" min="11272" style="26" width="11.57"/>
    <col collapsed="false" customWidth="false" hidden="false" outlineLevel="0" max="11273" min="11273" style="26" width="9.14"/>
    <col collapsed="false" customWidth="true" hidden="false" outlineLevel="0" max="11274" min="11274" style="26" width="12.71"/>
    <col collapsed="false" customWidth="true" hidden="false" outlineLevel="0" max="11275" min="11275" style="26" width="11.43"/>
    <col collapsed="false" customWidth="false" hidden="false" outlineLevel="0" max="11518" min="11276" style="26" width="9.14"/>
    <col collapsed="false" customWidth="true" hidden="false" outlineLevel="0" max="11519" min="11519" style="26" width="30.43"/>
    <col collapsed="false" customWidth="true" hidden="false" outlineLevel="0" max="11520" min="11520" style="26" width="3.86"/>
    <col collapsed="false" customWidth="true" hidden="false" outlineLevel="0" max="11521" min="11521" style="26" width="9"/>
    <col collapsed="false" customWidth="true" hidden="false" outlineLevel="0" max="11522" min="11522" style="26" width="24.57"/>
    <col collapsed="false" customWidth="true" hidden="false" outlineLevel="0" max="11523" min="11523" style="26" width="20.42"/>
    <col collapsed="false" customWidth="false" hidden="false" outlineLevel="0" max="11524" min="11524" style="26" width="9.14"/>
    <col collapsed="false" customWidth="true" hidden="false" outlineLevel="0" max="11525" min="11525" style="26" width="27.71"/>
    <col collapsed="false" customWidth="true" hidden="false" outlineLevel="0" max="11526" min="11526" style="26" width="5.14"/>
    <col collapsed="false" customWidth="true" hidden="false" outlineLevel="0" max="11527" min="11527" style="26" width="15.57"/>
    <col collapsed="false" customWidth="true" hidden="false" outlineLevel="0" max="11528" min="11528" style="26" width="11.57"/>
    <col collapsed="false" customWidth="false" hidden="false" outlineLevel="0" max="11529" min="11529" style="26" width="9.14"/>
    <col collapsed="false" customWidth="true" hidden="false" outlineLevel="0" max="11530" min="11530" style="26" width="12.71"/>
    <col collapsed="false" customWidth="true" hidden="false" outlineLevel="0" max="11531" min="11531" style="26" width="11.43"/>
    <col collapsed="false" customWidth="false" hidden="false" outlineLevel="0" max="11774" min="11532" style="26" width="9.14"/>
    <col collapsed="false" customWidth="true" hidden="false" outlineLevel="0" max="11775" min="11775" style="26" width="30.43"/>
    <col collapsed="false" customWidth="true" hidden="false" outlineLevel="0" max="11776" min="11776" style="26" width="3.86"/>
    <col collapsed="false" customWidth="true" hidden="false" outlineLevel="0" max="11777" min="11777" style="26" width="9"/>
    <col collapsed="false" customWidth="true" hidden="false" outlineLevel="0" max="11778" min="11778" style="26" width="24.57"/>
    <col collapsed="false" customWidth="true" hidden="false" outlineLevel="0" max="11779" min="11779" style="26" width="20.42"/>
    <col collapsed="false" customWidth="false" hidden="false" outlineLevel="0" max="11780" min="11780" style="26" width="9.14"/>
    <col collapsed="false" customWidth="true" hidden="false" outlineLevel="0" max="11781" min="11781" style="26" width="27.71"/>
    <col collapsed="false" customWidth="true" hidden="false" outlineLevel="0" max="11782" min="11782" style="26" width="5.14"/>
    <col collapsed="false" customWidth="true" hidden="false" outlineLevel="0" max="11783" min="11783" style="26" width="15.57"/>
    <col collapsed="false" customWidth="true" hidden="false" outlineLevel="0" max="11784" min="11784" style="26" width="11.57"/>
    <col collapsed="false" customWidth="false" hidden="false" outlineLevel="0" max="11785" min="11785" style="26" width="9.14"/>
    <col collapsed="false" customWidth="true" hidden="false" outlineLevel="0" max="11786" min="11786" style="26" width="12.71"/>
    <col collapsed="false" customWidth="true" hidden="false" outlineLevel="0" max="11787" min="11787" style="26" width="11.43"/>
    <col collapsed="false" customWidth="false" hidden="false" outlineLevel="0" max="12030" min="11788" style="26" width="9.14"/>
    <col collapsed="false" customWidth="true" hidden="false" outlineLevel="0" max="12031" min="12031" style="26" width="30.43"/>
    <col collapsed="false" customWidth="true" hidden="false" outlineLevel="0" max="12032" min="12032" style="26" width="3.86"/>
    <col collapsed="false" customWidth="true" hidden="false" outlineLevel="0" max="12033" min="12033" style="26" width="9"/>
    <col collapsed="false" customWidth="true" hidden="false" outlineLevel="0" max="12034" min="12034" style="26" width="24.57"/>
    <col collapsed="false" customWidth="true" hidden="false" outlineLevel="0" max="12035" min="12035" style="26" width="20.42"/>
    <col collapsed="false" customWidth="false" hidden="false" outlineLevel="0" max="12036" min="12036" style="26" width="9.14"/>
    <col collapsed="false" customWidth="true" hidden="false" outlineLevel="0" max="12037" min="12037" style="26" width="27.71"/>
    <col collapsed="false" customWidth="true" hidden="false" outlineLevel="0" max="12038" min="12038" style="26" width="5.14"/>
    <col collapsed="false" customWidth="true" hidden="false" outlineLevel="0" max="12039" min="12039" style="26" width="15.57"/>
    <col collapsed="false" customWidth="true" hidden="false" outlineLevel="0" max="12040" min="12040" style="26" width="11.57"/>
    <col collapsed="false" customWidth="false" hidden="false" outlineLevel="0" max="12041" min="12041" style="26" width="9.14"/>
    <col collapsed="false" customWidth="true" hidden="false" outlineLevel="0" max="12042" min="12042" style="26" width="12.71"/>
    <col collapsed="false" customWidth="true" hidden="false" outlineLevel="0" max="12043" min="12043" style="26" width="11.43"/>
    <col collapsed="false" customWidth="false" hidden="false" outlineLevel="0" max="12286" min="12044" style="26" width="9.14"/>
    <col collapsed="false" customWidth="true" hidden="false" outlineLevel="0" max="12287" min="12287" style="26" width="30.43"/>
    <col collapsed="false" customWidth="true" hidden="false" outlineLevel="0" max="12288" min="12288" style="26" width="3.86"/>
    <col collapsed="false" customWidth="true" hidden="false" outlineLevel="0" max="12289" min="12289" style="26" width="9"/>
    <col collapsed="false" customWidth="true" hidden="false" outlineLevel="0" max="12290" min="12290" style="26" width="24.57"/>
    <col collapsed="false" customWidth="true" hidden="false" outlineLevel="0" max="12291" min="12291" style="26" width="20.42"/>
    <col collapsed="false" customWidth="false" hidden="false" outlineLevel="0" max="12292" min="12292" style="26" width="9.14"/>
    <col collapsed="false" customWidth="true" hidden="false" outlineLevel="0" max="12293" min="12293" style="26" width="27.71"/>
    <col collapsed="false" customWidth="true" hidden="false" outlineLevel="0" max="12294" min="12294" style="26" width="5.14"/>
    <col collapsed="false" customWidth="true" hidden="false" outlineLevel="0" max="12295" min="12295" style="26" width="15.57"/>
    <col collapsed="false" customWidth="true" hidden="false" outlineLevel="0" max="12296" min="12296" style="26" width="11.57"/>
    <col collapsed="false" customWidth="false" hidden="false" outlineLevel="0" max="12297" min="12297" style="26" width="9.14"/>
    <col collapsed="false" customWidth="true" hidden="false" outlineLevel="0" max="12298" min="12298" style="26" width="12.71"/>
    <col collapsed="false" customWidth="true" hidden="false" outlineLevel="0" max="12299" min="12299" style="26" width="11.43"/>
    <col collapsed="false" customWidth="false" hidden="false" outlineLevel="0" max="12542" min="12300" style="26" width="9.14"/>
    <col collapsed="false" customWidth="true" hidden="false" outlineLevel="0" max="12543" min="12543" style="26" width="30.43"/>
    <col collapsed="false" customWidth="true" hidden="false" outlineLevel="0" max="12544" min="12544" style="26" width="3.86"/>
    <col collapsed="false" customWidth="true" hidden="false" outlineLevel="0" max="12545" min="12545" style="26" width="9"/>
    <col collapsed="false" customWidth="true" hidden="false" outlineLevel="0" max="12546" min="12546" style="26" width="24.57"/>
    <col collapsed="false" customWidth="true" hidden="false" outlineLevel="0" max="12547" min="12547" style="26" width="20.42"/>
    <col collapsed="false" customWidth="false" hidden="false" outlineLevel="0" max="12548" min="12548" style="26" width="9.14"/>
    <col collapsed="false" customWidth="true" hidden="false" outlineLevel="0" max="12549" min="12549" style="26" width="27.71"/>
    <col collapsed="false" customWidth="true" hidden="false" outlineLevel="0" max="12550" min="12550" style="26" width="5.14"/>
    <col collapsed="false" customWidth="true" hidden="false" outlineLevel="0" max="12551" min="12551" style="26" width="15.57"/>
    <col collapsed="false" customWidth="true" hidden="false" outlineLevel="0" max="12552" min="12552" style="26" width="11.57"/>
    <col collapsed="false" customWidth="false" hidden="false" outlineLevel="0" max="12553" min="12553" style="26" width="9.14"/>
    <col collapsed="false" customWidth="true" hidden="false" outlineLevel="0" max="12554" min="12554" style="26" width="12.71"/>
    <col collapsed="false" customWidth="true" hidden="false" outlineLevel="0" max="12555" min="12555" style="26" width="11.43"/>
    <col collapsed="false" customWidth="false" hidden="false" outlineLevel="0" max="12798" min="12556" style="26" width="9.14"/>
    <col collapsed="false" customWidth="true" hidden="false" outlineLevel="0" max="12799" min="12799" style="26" width="30.43"/>
    <col collapsed="false" customWidth="true" hidden="false" outlineLevel="0" max="12800" min="12800" style="26" width="3.86"/>
    <col collapsed="false" customWidth="true" hidden="false" outlineLevel="0" max="12801" min="12801" style="26" width="9"/>
    <col collapsed="false" customWidth="true" hidden="false" outlineLevel="0" max="12802" min="12802" style="26" width="24.57"/>
    <col collapsed="false" customWidth="true" hidden="false" outlineLevel="0" max="12803" min="12803" style="26" width="20.42"/>
    <col collapsed="false" customWidth="false" hidden="false" outlineLevel="0" max="12804" min="12804" style="26" width="9.14"/>
    <col collapsed="false" customWidth="true" hidden="false" outlineLevel="0" max="12805" min="12805" style="26" width="27.71"/>
    <col collapsed="false" customWidth="true" hidden="false" outlineLevel="0" max="12806" min="12806" style="26" width="5.14"/>
    <col collapsed="false" customWidth="true" hidden="false" outlineLevel="0" max="12807" min="12807" style="26" width="15.57"/>
    <col collapsed="false" customWidth="true" hidden="false" outlineLevel="0" max="12808" min="12808" style="26" width="11.57"/>
    <col collapsed="false" customWidth="false" hidden="false" outlineLevel="0" max="12809" min="12809" style="26" width="9.14"/>
    <col collapsed="false" customWidth="true" hidden="false" outlineLevel="0" max="12810" min="12810" style="26" width="12.71"/>
    <col collapsed="false" customWidth="true" hidden="false" outlineLevel="0" max="12811" min="12811" style="26" width="11.43"/>
    <col collapsed="false" customWidth="false" hidden="false" outlineLevel="0" max="13054" min="12812" style="26" width="9.14"/>
    <col collapsed="false" customWidth="true" hidden="false" outlineLevel="0" max="13055" min="13055" style="26" width="30.43"/>
    <col collapsed="false" customWidth="true" hidden="false" outlineLevel="0" max="13056" min="13056" style="26" width="3.86"/>
    <col collapsed="false" customWidth="true" hidden="false" outlineLevel="0" max="13057" min="13057" style="26" width="9"/>
    <col collapsed="false" customWidth="true" hidden="false" outlineLevel="0" max="13058" min="13058" style="26" width="24.57"/>
    <col collapsed="false" customWidth="true" hidden="false" outlineLevel="0" max="13059" min="13059" style="26" width="20.42"/>
    <col collapsed="false" customWidth="false" hidden="false" outlineLevel="0" max="13060" min="13060" style="26" width="9.14"/>
    <col collapsed="false" customWidth="true" hidden="false" outlineLevel="0" max="13061" min="13061" style="26" width="27.71"/>
    <col collapsed="false" customWidth="true" hidden="false" outlineLevel="0" max="13062" min="13062" style="26" width="5.14"/>
    <col collapsed="false" customWidth="true" hidden="false" outlineLevel="0" max="13063" min="13063" style="26" width="15.57"/>
    <col collapsed="false" customWidth="true" hidden="false" outlineLevel="0" max="13064" min="13064" style="26" width="11.57"/>
    <col collapsed="false" customWidth="false" hidden="false" outlineLevel="0" max="13065" min="13065" style="26" width="9.14"/>
    <col collapsed="false" customWidth="true" hidden="false" outlineLevel="0" max="13066" min="13066" style="26" width="12.71"/>
    <col collapsed="false" customWidth="true" hidden="false" outlineLevel="0" max="13067" min="13067" style="26" width="11.43"/>
    <col collapsed="false" customWidth="false" hidden="false" outlineLevel="0" max="13310" min="13068" style="26" width="9.14"/>
    <col collapsed="false" customWidth="true" hidden="false" outlineLevel="0" max="13311" min="13311" style="26" width="30.43"/>
    <col collapsed="false" customWidth="true" hidden="false" outlineLevel="0" max="13312" min="13312" style="26" width="3.86"/>
    <col collapsed="false" customWidth="true" hidden="false" outlineLevel="0" max="13313" min="13313" style="26" width="9"/>
    <col collapsed="false" customWidth="true" hidden="false" outlineLevel="0" max="13314" min="13314" style="26" width="24.57"/>
    <col collapsed="false" customWidth="true" hidden="false" outlineLevel="0" max="13315" min="13315" style="26" width="20.42"/>
    <col collapsed="false" customWidth="false" hidden="false" outlineLevel="0" max="13316" min="13316" style="26" width="9.14"/>
    <col collapsed="false" customWidth="true" hidden="false" outlineLevel="0" max="13317" min="13317" style="26" width="27.71"/>
    <col collapsed="false" customWidth="true" hidden="false" outlineLevel="0" max="13318" min="13318" style="26" width="5.14"/>
    <col collapsed="false" customWidth="true" hidden="false" outlineLevel="0" max="13319" min="13319" style="26" width="15.57"/>
    <col collapsed="false" customWidth="true" hidden="false" outlineLevel="0" max="13320" min="13320" style="26" width="11.57"/>
    <col collapsed="false" customWidth="false" hidden="false" outlineLevel="0" max="13321" min="13321" style="26" width="9.14"/>
    <col collapsed="false" customWidth="true" hidden="false" outlineLevel="0" max="13322" min="13322" style="26" width="12.71"/>
    <col collapsed="false" customWidth="true" hidden="false" outlineLevel="0" max="13323" min="13323" style="26" width="11.43"/>
    <col collapsed="false" customWidth="false" hidden="false" outlineLevel="0" max="13566" min="13324" style="26" width="9.14"/>
    <col collapsed="false" customWidth="true" hidden="false" outlineLevel="0" max="13567" min="13567" style="26" width="30.43"/>
    <col collapsed="false" customWidth="true" hidden="false" outlineLevel="0" max="13568" min="13568" style="26" width="3.86"/>
    <col collapsed="false" customWidth="true" hidden="false" outlineLevel="0" max="13569" min="13569" style="26" width="9"/>
    <col collapsed="false" customWidth="true" hidden="false" outlineLevel="0" max="13570" min="13570" style="26" width="24.57"/>
    <col collapsed="false" customWidth="true" hidden="false" outlineLevel="0" max="13571" min="13571" style="26" width="20.42"/>
    <col collapsed="false" customWidth="false" hidden="false" outlineLevel="0" max="13572" min="13572" style="26" width="9.14"/>
    <col collapsed="false" customWidth="true" hidden="false" outlineLevel="0" max="13573" min="13573" style="26" width="27.71"/>
    <col collapsed="false" customWidth="true" hidden="false" outlineLevel="0" max="13574" min="13574" style="26" width="5.14"/>
    <col collapsed="false" customWidth="true" hidden="false" outlineLevel="0" max="13575" min="13575" style="26" width="15.57"/>
    <col collapsed="false" customWidth="true" hidden="false" outlineLevel="0" max="13576" min="13576" style="26" width="11.57"/>
    <col collapsed="false" customWidth="false" hidden="false" outlineLevel="0" max="13577" min="13577" style="26" width="9.14"/>
    <col collapsed="false" customWidth="true" hidden="false" outlineLevel="0" max="13578" min="13578" style="26" width="12.71"/>
    <col collapsed="false" customWidth="true" hidden="false" outlineLevel="0" max="13579" min="13579" style="26" width="11.43"/>
    <col collapsed="false" customWidth="false" hidden="false" outlineLevel="0" max="13822" min="13580" style="26" width="9.14"/>
    <col collapsed="false" customWidth="true" hidden="false" outlineLevel="0" max="13823" min="13823" style="26" width="30.43"/>
    <col collapsed="false" customWidth="true" hidden="false" outlineLevel="0" max="13824" min="13824" style="26" width="3.86"/>
    <col collapsed="false" customWidth="true" hidden="false" outlineLevel="0" max="13825" min="13825" style="26" width="9"/>
    <col collapsed="false" customWidth="true" hidden="false" outlineLevel="0" max="13826" min="13826" style="26" width="24.57"/>
    <col collapsed="false" customWidth="true" hidden="false" outlineLevel="0" max="13827" min="13827" style="26" width="20.42"/>
    <col collapsed="false" customWidth="false" hidden="false" outlineLevel="0" max="13828" min="13828" style="26" width="9.14"/>
    <col collapsed="false" customWidth="true" hidden="false" outlineLevel="0" max="13829" min="13829" style="26" width="27.71"/>
    <col collapsed="false" customWidth="true" hidden="false" outlineLevel="0" max="13830" min="13830" style="26" width="5.14"/>
    <col collapsed="false" customWidth="true" hidden="false" outlineLevel="0" max="13831" min="13831" style="26" width="15.57"/>
    <col collapsed="false" customWidth="true" hidden="false" outlineLevel="0" max="13832" min="13832" style="26" width="11.57"/>
    <col collapsed="false" customWidth="false" hidden="false" outlineLevel="0" max="13833" min="13833" style="26" width="9.14"/>
    <col collapsed="false" customWidth="true" hidden="false" outlineLevel="0" max="13834" min="13834" style="26" width="12.71"/>
    <col collapsed="false" customWidth="true" hidden="false" outlineLevel="0" max="13835" min="13835" style="26" width="11.43"/>
    <col collapsed="false" customWidth="false" hidden="false" outlineLevel="0" max="14078" min="13836" style="26" width="9.14"/>
    <col collapsed="false" customWidth="true" hidden="false" outlineLevel="0" max="14079" min="14079" style="26" width="30.43"/>
    <col collapsed="false" customWidth="true" hidden="false" outlineLevel="0" max="14080" min="14080" style="26" width="3.86"/>
    <col collapsed="false" customWidth="true" hidden="false" outlineLevel="0" max="14081" min="14081" style="26" width="9"/>
    <col collapsed="false" customWidth="true" hidden="false" outlineLevel="0" max="14082" min="14082" style="26" width="24.57"/>
    <col collapsed="false" customWidth="true" hidden="false" outlineLevel="0" max="14083" min="14083" style="26" width="20.42"/>
    <col collapsed="false" customWidth="false" hidden="false" outlineLevel="0" max="14084" min="14084" style="26" width="9.14"/>
    <col collapsed="false" customWidth="true" hidden="false" outlineLevel="0" max="14085" min="14085" style="26" width="27.71"/>
    <col collapsed="false" customWidth="true" hidden="false" outlineLevel="0" max="14086" min="14086" style="26" width="5.14"/>
    <col collapsed="false" customWidth="true" hidden="false" outlineLevel="0" max="14087" min="14087" style="26" width="15.57"/>
    <col collapsed="false" customWidth="true" hidden="false" outlineLevel="0" max="14088" min="14088" style="26" width="11.57"/>
    <col collapsed="false" customWidth="false" hidden="false" outlineLevel="0" max="14089" min="14089" style="26" width="9.14"/>
    <col collapsed="false" customWidth="true" hidden="false" outlineLevel="0" max="14090" min="14090" style="26" width="12.71"/>
    <col collapsed="false" customWidth="true" hidden="false" outlineLevel="0" max="14091" min="14091" style="26" width="11.43"/>
    <col collapsed="false" customWidth="false" hidden="false" outlineLevel="0" max="14334" min="14092" style="26" width="9.14"/>
    <col collapsed="false" customWidth="true" hidden="false" outlineLevel="0" max="14335" min="14335" style="26" width="30.43"/>
    <col collapsed="false" customWidth="true" hidden="false" outlineLevel="0" max="14336" min="14336" style="26" width="3.86"/>
    <col collapsed="false" customWidth="true" hidden="false" outlineLevel="0" max="14337" min="14337" style="26" width="9"/>
    <col collapsed="false" customWidth="true" hidden="false" outlineLevel="0" max="14338" min="14338" style="26" width="24.57"/>
    <col collapsed="false" customWidth="true" hidden="false" outlineLevel="0" max="14339" min="14339" style="26" width="20.42"/>
    <col collapsed="false" customWidth="false" hidden="false" outlineLevel="0" max="14340" min="14340" style="26" width="9.14"/>
    <col collapsed="false" customWidth="true" hidden="false" outlineLevel="0" max="14341" min="14341" style="26" width="27.71"/>
    <col collapsed="false" customWidth="true" hidden="false" outlineLevel="0" max="14342" min="14342" style="26" width="5.14"/>
    <col collapsed="false" customWidth="true" hidden="false" outlineLevel="0" max="14343" min="14343" style="26" width="15.57"/>
    <col collapsed="false" customWidth="true" hidden="false" outlineLevel="0" max="14344" min="14344" style="26" width="11.57"/>
    <col collapsed="false" customWidth="false" hidden="false" outlineLevel="0" max="14345" min="14345" style="26" width="9.14"/>
    <col collapsed="false" customWidth="true" hidden="false" outlineLevel="0" max="14346" min="14346" style="26" width="12.71"/>
    <col collapsed="false" customWidth="true" hidden="false" outlineLevel="0" max="14347" min="14347" style="26" width="11.43"/>
    <col collapsed="false" customWidth="false" hidden="false" outlineLevel="0" max="14590" min="14348" style="26" width="9.14"/>
    <col collapsed="false" customWidth="true" hidden="false" outlineLevel="0" max="14591" min="14591" style="26" width="30.43"/>
    <col collapsed="false" customWidth="true" hidden="false" outlineLevel="0" max="14592" min="14592" style="26" width="3.86"/>
    <col collapsed="false" customWidth="true" hidden="false" outlineLevel="0" max="14593" min="14593" style="26" width="9"/>
    <col collapsed="false" customWidth="true" hidden="false" outlineLevel="0" max="14594" min="14594" style="26" width="24.57"/>
    <col collapsed="false" customWidth="true" hidden="false" outlineLevel="0" max="14595" min="14595" style="26" width="20.42"/>
    <col collapsed="false" customWidth="false" hidden="false" outlineLevel="0" max="14596" min="14596" style="26" width="9.14"/>
    <col collapsed="false" customWidth="true" hidden="false" outlineLevel="0" max="14597" min="14597" style="26" width="27.71"/>
    <col collapsed="false" customWidth="true" hidden="false" outlineLevel="0" max="14598" min="14598" style="26" width="5.14"/>
    <col collapsed="false" customWidth="true" hidden="false" outlineLevel="0" max="14599" min="14599" style="26" width="15.57"/>
    <col collapsed="false" customWidth="true" hidden="false" outlineLevel="0" max="14600" min="14600" style="26" width="11.57"/>
    <col collapsed="false" customWidth="false" hidden="false" outlineLevel="0" max="14601" min="14601" style="26" width="9.14"/>
    <col collapsed="false" customWidth="true" hidden="false" outlineLevel="0" max="14602" min="14602" style="26" width="12.71"/>
    <col collapsed="false" customWidth="true" hidden="false" outlineLevel="0" max="14603" min="14603" style="26" width="11.43"/>
    <col collapsed="false" customWidth="false" hidden="false" outlineLevel="0" max="14846" min="14604" style="26" width="9.14"/>
    <col collapsed="false" customWidth="true" hidden="false" outlineLevel="0" max="14847" min="14847" style="26" width="30.43"/>
    <col collapsed="false" customWidth="true" hidden="false" outlineLevel="0" max="14848" min="14848" style="26" width="3.86"/>
    <col collapsed="false" customWidth="true" hidden="false" outlineLevel="0" max="14849" min="14849" style="26" width="9"/>
    <col collapsed="false" customWidth="true" hidden="false" outlineLevel="0" max="14850" min="14850" style="26" width="24.57"/>
    <col collapsed="false" customWidth="true" hidden="false" outlineLevel="0" max="14851" min="14851" style="26" width="20.42"/>
    <col collapsed="false" customWidth="false" hidden="false" outlineLevel="0" max="14852" min="14852" style="26" width="9.14"/>
    <col collapsed="false" customWidth="true" hidden="false" outlineLevel="0" max="14853" min="14853" style="26" width="27.71"/>
    <col collapsed="false" customWidth="true" hidden="false" outlineLevel="0" max="14854" min="14854" style="26" width="5.14"/>
    <col collapsed="false" customWidth="true" hidden="false" outlineLevel="0" max="14855" min="14855" style="26" width="15.57"/>
    <col collapsed="false" customWidth="true" hidden="false" outlineLevel="0" max="14856" min="14856" style="26" width="11.57"/>
    <col collapsed="false" customWidth="false" hidden="false" outlineLevel="0" max="14857" min="14857" style="26" width="9.14"/>
    <col collapsed="false" customWidth="true" hidden="false" outlineLevel="0" max="14858" min="14858" style="26" width="12.71"/>
    <col collapsed="false" customWidth="true" hidden="false" outlineLevel="0" max="14859" min="14859" style="26" width="11.43"/>
    <col collapsed="false" customWidth="false" hidden="false" outlineLevel="0" max="15102" min="14860" style="26" width="9.14"/>
    <col collapsed="false" customWidth="true" hidden="false" outlineLevel="0" max="15103" min="15103" style="26" width="30.43"/>
    <col collapsed="false" customWidth="true" hidden="false" outlineLevel="0" max="15104" min="15104" style="26" width="3.86"/>
    <col collapsed="false" customWidth="true" hidden="false" outlineLevel="0" max="15105" min="15105" style="26" width="9"/>
    <col collapsed="false" customWidth="true" hidden="false" outlineLevel="0" max="15106" min="15106" style="26" width="24.57"/>
    <col collapsed="false" customWidth="true" hidden="false" outlineLevel="0" max="15107" min="15107" style="26" width="20.42"/>
    <col collapsed="false" customWidth="false" hidden="false" outlineLevel="0" max="15108" min="15108" style="26" width="9.14"/>
    <col collapsed="false" customWidth="true" hidden="false" outlineLevel="0" max="15109" min="15109" style="26" width="27.71"/>
    <col collapsed="false" customWidth="true" hidden="false" outlineLevel="0" max="15110" min="15110" style="26" width="5.14"/>
    <col collapsed="false" customWidth="true" hidden="false" outlineLevel="0" max="15111" min="15111" style="26" width="15.57"/>
    <col collapsed="false" customWidth="true" hidden="false" outlineLevel="0" max="15112" min="15112" style="26" width="11.57"/>
    <col collapsed="false" customWidth="false" hidden="false" outlineLevel="0" max="15113" min="15113" style="26" width="9.14"/>
    <col collapsed="false" customWidth="true" hidden="false" outlineLevel="0" max="15114" min="15114" style="26" width="12.71"/>
    <col collapsed="false" customWidth="true" hidden="false" outlineLevel="0" max="15115" min="15115" style="26" width="11.43"/>
    <col collapsed="false" customWidth="false" hidden="false" outlineLevel="0" max="15358" min="15116" style="26" width="9.14"/>
    <col collapsed="false" customWidth="true" hidden="false" outlineLevel="0" max="15359" min="15359" style="26" width="30.43"/>
    <col collapsed="false" customWidth="true" hidden="false" outlineLevel="0" max="15360" min="15360" style="26" width="3.86"/>
    <col collapsed="false" customWidth="true" hidden="false" outlineLevel="0" max="15361" min="15361" style="26" width="9"/>
    <col collapsed="false" customWidth="true" hidden="false" outlineLevel="0" max="15362" min="15362" style="26" width="24.57"/>
    <col collapsed="false" customWidth="true" hidden="false" outlineLevel="0" max="15363" min="15363" style="26" width="20.42"/>
    <col collapsed="false" customWidth="false" hidden="false" outlineLevel="0" max="15364" min="15364" style="26" width="9.14"/>
    <col collapsed="false" customWidth="true" hidden="false" outlineLevel="0" max="15365" min="15365" style="26" width="27.71"/>
    <col collapsed="false" customWidth="true" hidden="false" outlineLevel="0" max="15366" min="15366" style="26" width="5.14"/>
    <col collapsed="false" customWidth="true" hidden="false" outlineLevel="0" max="15367" min="15367" style="26" width="15.57"/>
    <col collapsed="false" customWidth="true" hidden="false" outlineLevel="0" max="15368" min="15368" style="26" width="11.57"/>
    <col collapsed="false" customWidth="false" hidden="false" outlineLevel="0" max="15369" min="15369" style="26" width="9.14"/>
    <col collapsed="false" customWidth="true" hidden="false" outlineLevel="0" max="15370" min="15370" style="26" width="12.71"/>
    <col collapsed="false" customWidth="true" hidden="false" outlineLevel="0" max="15371" min="15371" style="26" width="11.43"/>
    <col collapsed="false" customWidth="false" hidden="false" outlineLevel="0" max="15614" min="15372" style="26" width="9.14"/>
    <col collapsed="false" customWidth="true" hidden="false" outlineLevel="0" max="15615" min="15615" style="26" width="30.43"/>
    <col collapsed="false" customWidth="true" hidden="false" outlineLevel="0" max="15616" min="15616" style="26" width="3.86"/>
    <col collapsed="false" customWidth="true" hidden="false" outlineLevel="0" max="15617" min="15617" style="26" width="9"/>
    <col collapsed="false" customWidth="true" hidden="false" outlineLevel="0" max="15618" min="15618" style="26" width="24.57"/>
    <col collapsed="false" customWidth="true" hidden="false" outlineLevel="0" max="15619" min="15619" style="26" width="20.42"/>
    <col collapsed="false" customWidth="false" hidden="false" outlineLevel="0" max="15620" min="15620" style="26" width="9.14"/>
    <col collapsed="false" customWidth="true" hidden="false" outlineLevel="0" max="15621" min="15621" style="26" width="27.71"/>
    <col collapsed="false" customWidth="true" hidden="false" outlineLevel="0" max="15622" min="15622" style="26" width="5.14"/>
    <col collapsed="false" customWidth="true" hidden="false" outlineLevel="0" max="15623" min="15623" style="26" width="15.57"/>
    <col collapsed="false" customWidth="true" hidden="false" outlineLevel="0" max="15624" min="15624" style="26" width="11.57"/>
    <col collapsed="false" customWidth="false" hidden="false" outlineLevel="0" max="15625" min="15625" style="26" width="9.14"/>
    <col collapsed="false" customWidth="true" hidden="false" outlineLevel="0" max="15626" min="15626" style="26" width="12.71"/>
    <col collapsed="false" customWidth="true" hidden="false" outlineLevel="0" max="15627" min="15627" style="26" width="11.43"/>
    <col collapsed="false" customWidth="false" hidden="false" outlineLevel="0" max="15870" min="15628" style="26" width="9.14"/>
    <col collapsed="false" customWidth="true" hidden="false" outlineLevel="0" max="15871" min="15871" style="26" width="30.43"/>
    <col collapsed="false" customWidth="true" hidden="false" outlineLevel="0" max="15872" min="15872" style="26" width="3.86"/>
    <col collapsed="false" customWidth="true" hidden="false" outlineLevel="0" max="15873" min="15873" style="26" width="9"/>
    <col collapsed="false" customWidth="true" hidden="false" outlineLevel="0" max="15874" min="15874" style="26" width="24.57"/>
    <col collapsed="false" customWidth="true" hidden="false" outlineLevel="0" max="15875" min="15875" style="26" width="20.42"/>
    <col collapsed="false" customWidth="false" hidden="false" outlineLevel="0" max="15876" min="15876" style="26" width="9.14"/>
    <col collapsed="false" customWidth="true" hidden="false" outlineLevel="0" max="15877" min="15877" style="26" width="27.71"/>
    <col collapsed="false" customWidth="true" hidden="false" outlineLevel="0" max="15878" min="15878" style="26" width="5.14"/>
    <col collapsed="false" customWidth="true" hidden="false" outlineLevel="0" max="15879" min="15879" style="26" width="15.57"/>
    <col collapsed="false" customWidth="true" hidden="false" outlineLevel="0" max="15880" min="15880" style="26" width="11.57"/>
    <col collapsed="false" customWidth="false" hidden="false" outlineLevel="0" max="15881" min="15881" style="26" width="9.14"/>
    <col collapsed="false" customWidth="true" hidden="false" outlineLevel="0" max="15882" min="15882" style="26" width="12.71"/>
    <col collapsed="false" customWidth="true" hidden="false" outlineLevel="0" max="15883" min="15883" style="26" width="11.43"/>
    <col collapsed="false" customWidth="false" hidden="false" outlineLevel="0" max="16126" min="15884" style="26" width="9.14"/>
    <col collapsed="false" customWidth="true" hidden="false" outlineLevel="0" max="16127" min="16127" style="26" width="30.43"/>
    <col collapsed="false" customWidth="true" hidden="false" outlineLevel="0" max="16128" min="16128" style="26" width="3.86"/>
    <col collapsed="false" customWidth="true" hidden="false" outlineLevel="0" max="16129" min="16129" style="26" width="9"/>
    <col collapsed="false" customWidth="true" hidden="false" outlineLevel="0" max="16130" min="16130" style="26" width="24.57"/>
    <col collapsed="false" customWidth="true" hidden="false" outlineLevel="0" max="16131" min="16131" style="26" width="20.42"/>
    <col collapsed="false" customWidth="false" hidden="false" outlineLevel="0" max="16132" min="16132" style="26" width="9.14"/>
    <col collapsed="false" customWidth="true" hidden="false" outlineLevel="0" max="16133" min="16133" style="26" width="27.71"/>
    <col collapsed="false" customWidth="true" hidden="false" outlineLevel="0" max="16134" min="16134" style="26" width="5.14"/>
    <col collapsed="false" customWidth="true" hidden="false" outlineLevel="0" max="16135" min="16135" style="26" width="15.57"/>
    <col collapsed="false" customWidth="true" hidden="false" outlineLevel="0" max="16136" min="16136" style="26" width="11.57"/>
    <col collapsed="false" customWidth="false" hidden="false" outlineLevel="0" max="16137" min="16137" style="26" width="9.14"/>
    <col collapsed="false" customWidth="true" hidden="false" outlineLevel="0" max="16138" min="16138" style="26" width="12.71"/>
    <col collapsed="false" customWidth="true" hidden="false" outlineLevel="0" max="16139" min="16139" style="26" width="11.43"/>
    <col collapsed="false" customWidth="false" hidden="false" outlineLevel="0" max="16384" min="16140" style="26" width="9.14"/>
  </cols>
  <sheetData>
    <row r="1" s="31" customFormat="true" ht="39.75" hidden="false" customHeight="true" outlineLevel="0" collapsed="false">
      <c r="A1" s="29" t="s">
        <v>13</v>
      </c>
      <c r="B1" s="29"/>
      <c r="C1" s="29"/>
      <c r="D1" s="29"/>
      <c r="E1" s="29"/>
      <c r="F1" s="28"/>
      <c r="G1" s="30" t="s">
        <v>14</v>
      </c>
      <c r="H1" s="30"/>
      <c r="I1" s="30"/>
    </row>
    <row r="2" s="31" customFormat="true" ht="24.75" hidden="false" customHeight="true" outlineLevel="0" collapsed="false">
      <c r="A2" s="32" t="s">
        <v>15</v>
      </c>
      <c r="B2" s="32"/>
      <c r="C2" s="32"/>
      <c r="D2" s="32"/>
      <c r="E2" s="32"/>
      <c r="F2" s="28"/>
      <c r="G2" s="30"/>
      <c r="H2" s="30"/>
      <c r="I2" s="30"/>
    </row>
    <row r="3" s="31" customFormat="true" ht="36" hidden="false" customHeight="true" outlineLevel="0" collapsed="false">
      <c r="A3" s="33" t="s">
        <v>16</v>
      </c>
      <c r="B3" s="33"/>
      <c r="C3" s="33"/>
      <c r="D3" s="34" t="s">
        <v>17</v>
      </c>
      <c r="E3" s="34"/>
      <c r="F3" s="28"/>
      <c r="G3" s="35" t="s">
        <v>18</v>
      </c>
      <c r="H3" s="35"/>
      <c r="I3" s="35"/>
    </row>
    <row r="4" s="31" customFormat="true" ht="18" hidden="false" customHeight="true" outlineLevel="0" collapsed="false">
      <c r="A4" s="36" t="s">
        <v>19</v>
      </c>
      <c r="B4" s="36"/>
      <c r="C4" s="36"/>
      <c r="D4" s="37"/>
      <c r="E4" s="37"/>
      <c r="F4" s="28"/>
      <c r="G4" s="38" t="s">
        <v>20</v>
      </c>
      <c r="H4" s="39" t="s">
        <v>21</v>
      </c>
      <c r="I4" s="40" t="n">
        <f aca="false">6*E19</f>
        <v>156.428571428571</v>
      </c>
    </row>
    <row r="5" s="31" customFormat="true" ht="18" hidden="false" customHeight="false" outlineLevel="0" collapsed="false">
      <c r="A5" s="41" t="s">
        <v>22</v>
      </c>
      <c r="B5" s="41"/>
      <c r="C5" s="41"/>
      <c r="D5" s="41"/>
      <c r="E5" s="41"/>
      <c r="F5" s="28"/>
      <c r="G5" s="38" t="s">
        <v>23</v>
      </c>
      <c r="H5" s="39" t="s">
        <v>21</v>
      </c>
      <c r="I5" s="40" t="n">
        <v>0</v>
      </c>
    </row>
    <row r="6" s="31" customFormat="true" ht="18" hidden="false" customHeight="false" outlineLevel="0" collapsed="false">
      <c r="A6" s="42" t="s">
        <v>24</v>
      </c>
      <c r="B6" s="43" t="s">
        <v>25</v>
      </c>
      <c r="C6" s="44"/>
      <c r="D6" s="44"/>
      <c r="E6" s="44"/>
      <c r="F6" s="28"/>
      <c r="G6" s="38" t="s">
        <v>26</v>
      </c>
      <c r="H6" s="39" t="s">
        <v>21</v>
      </c>
      <c r="I6" s="40" t="n">
        <v>0</v>
      </c>
    </row>
    <row r="7" s="31" customFormat="true" ht="18" hidden="false" customHeight="true" outlineLevel="0" collapsed="false">
      <c r="A7" s="42" t="s">
        <v>27</v>
      </c>
      <c r="B7" s="43" t="s">
        <v>28</v>
      </c>
      <c r="C7" s="45" t="s">
        <v>29</v>
      </c>
      <c r="D7" s="45"/>
      <c r="E7" s="45"/>
      <c r="F7" s="28"/>
      <c r="G7" s="38" t="s">
        <v>30</v>
      </c>
      <c r="H7" s="39" t="s">
        <v>21</v>
      </c>
      <c r="I7" s="40" t="n">
        <f aca="false">9*6/12</f>
        <v>4.5</v>
      </c>
    </row>
    <row r="8" s="31" customFormat="true" ht="36" hidden="false" customHeight="true" outlineLevel="0" collapsed="false">
      <c r="A8" s="42" t="s">
        <v>31</v>
      </c>
      <c r="B8" s="43" t="s">
        <v>32</v>
      </c>
      <c r="C8" s="46" t="n">
        <v>2025</v>
      </c>
      <c r="D8" s="46"/>
      <c r="E8" s="46"/>
      <c r="F8" s="28"/>
      <c r="G8" s="35" t="s">
        <v>33</v>
      </c>
      <c r="H8" s="35"/>
      <c r="I8" s="35"/>
    </row>
    <row r="9" s="31" customFormat="true" ht="18" hidden="false" customHeight="false" outlineLevel="0" collapsed="false">
      <c r="A9" s="42" t="s">
        <v>34</v>
      </c>
      <c r="B9" s="43" t="s">
        <v>35</v>
      </c>
      <c r="C9" s="47" t="n">
        <v>12</v>
      </c>
      <c r="D9" s="47"/>
      <c r="E9" s="47"/>
      <c r="F9" s="28"/>
      <c r="G9" s="38" t="s">
        <v>36</v>
      </c>
      <c r="H9" s="39" t="s">
        <v>37</v>
      </c>
      <c r="I9" s="48" t="n">
        <v>0.03</v>
      </c>
    </row>
    <row r="10" s="31" customFormat="true" ht="18" hidden="false" customHeight="false" outlineLevel="0" collapsed="false">
      <c r="A10" s="41" t="s">
        <v>38</v>
      </c>
      <c r="B10" s="41"/>
      <c r="C10" s="41"/>
      <c r="D10" s="41"/>
      <c r="E10" s="41"/>
      <c r="F10" s="28"/>
      <c r="G10" s="38" t="s">
        <v>39</v>
      </c>
      <c r="H10" s="49" t="s">
        <v>40</v>
      </c>
      <c r="I10" s="50" t="n">
        <v>22.335</v>
      </c>
      <c r="K10" s="31" t="s">
        <v>41</v>
      </c>
    </row>
    <row r="11" s="31" customFormat="true" ht="30" hidden="false" customHeight="true" outlineLevel="0" collapsed="false">
      <c r="A11" s="51" t="s">
        <v>42</v>
      </c>
      <c r="B11" s="51"/>
      <c r="C11" s="52" t="s">
        <v>43</v>
      </c>
      <c r="D11" s="53" t="s">
        <v>44</v>
      </c>
      <c r="E11" s="53"/>
      <c r="F11" s="28"/>
      <c r="G11" s="54" t="s">
        <v>45</v>
      </c>
      <c r="H11" s="55" t="s">
        <v>40</v>
      </c>
      <c r="I11" s="40" t="n">
        <v>0</v>
      </c>
    </row>
    <row r="12" s="31" customFormat="true" ht="32.25" hidden="false" customHeight="true" outlineLevel="0" collapsed="false">
      <c r="A12" s="56" t="s">
        <v>46</v>
      </c>
      <c r="B12" s="56"/>
      <c r="C12" s="57" t="s">
        <v>47</v>
      </c>
      <c r="D12" s="58" t="n">
        <v>2</v>
      </c>
      <c r="E12" s="58"/>
      <c r="F12" s="28"/>
      <c r="G12" s="38" t="s">
        <v>48</v>
      </c>
      <c r="H12" s="49" t="s">
        <v>40</v>
      </c>
      <c r="I12" s="40" t="n">
        <v>0</v>
      </c>
    </row>
    <row r="13" s="31" customFormat="true" ht="30" hidden="false" customHeight="true" outlineLevel="0" collapsed="false">
      <c r="A13" s="59" t="s">
        <v>49</v>
      </c>
      <c r="B13" s="59"/>
      <c r="C13" s="59"/>
      <c r="D13" s="59"/>
      <c r="E13" s="59"/>
      <c r="F13" s="28"/>
      <c r="G13" s="54" t="s">
        <v>50</v>
      </c>
      <c r="H13" s="55" t="s">
        <v>37</v>
      </c>
      <c r="I13" s="60" t="n">
        <v>0</v>
      </c>
    </row>
    <row r="14" customFormat="false" ht="18" hidden="false" customHeight="true" outlineLevel="0" collapsed="false">
      <c r="A14" s="61" t="s">
        <v>51</v>
      </c>
      <c r="B14" s="61"/>
      <c r="C14" s="61"/>
      <c r="D14" s="61"/>
      <c r="E14" s="61"/>
      <c r="G14" s="54" t="s">
        <v>52</v>
      </c>
      <c r="H14" s="49" t="s">
        <v>40</v>
      </c>
      <c r="I14" s="60" t="n">
        <v>148.79</v>
      </c>
      <c r="K14" s="26" t="s">
        <v>41</v>
      </c>
    </row>
    <row r="15" customFormat="false" ht="34.5" hidden="false" customHeight="true" outlineLevel="0" collapsed="false">
      <c r="A15" s="62" t="n">
        <v>1</v>
      </c>
      <c r="B15" s="63" t="s">
        <v>53</v>
      </c>
      <c r="C15" s="64" t="s">
        <v>46</v>
      </c>
      <c r="D15" s="64"/>
      <c r="E15" s="64"/>
      <c r="G15" s="54" t="s">
        <v>54</v>
      </c>
      <c r="H15" s="55" t="s">
        <v>40</v>
      </c>
      <c r="I15" s="65" t="n">
        <v>0</v>
      </c>
    </row>
    <row r="16" customFormat="false" ht="24.75" hidden="false" customHeight="true" outlineLevel="0" collapsed="false">
      <c r="A16" s="62" t="n">
        <v>2</v>
      </c>
      <c r="B16" s="63" t="s">
        <v>55</v>
      </c>
      <c r="C16" s="66" t="s">
        <v>56</v>
      </c>
      <c r="D16" s="67" t="s">
        <v>57</v>
      </c>
      <c r="E16" s="68" t="n">
        <v>2</v>
      </c>
      <c r="G16" s="38" t="s">
        <v>58</v>
      </c>
      <c r="H16" s="49" t="s">
        <v>40</v>
      </c>
      <c r="I16" s="40" t="n">
        <v>300</v>
      </c>
      <c r="K16" s="26" t="s">
        <v>41</v>
      </c>
    </row>
    <row r="17" customFormat="false" ht="24.75" hidden="false" customHeight="true" outlineLevel="0" collapsed="false">
      <c r="A17" s="62" t="n">
        <v>3</v>
      </c>
      <c r="B17" s="63" t="s">
        <v>59</v>
      </c>
      <c r="C17" s="69" t="n">
        <v>1656.42</v>
      </c>
      <c r="D17" s="67" t="s">
        <v>60</v>
      </c>
      <c r="E17" s="70" t="n">
        <v>1621</v>
      </c>
      <c r="G17" s="54" t="s">
        <v>61</v>
      </c>
      <c r="H17" s="55" t="s">
        <v>37</v>
      </c>
      <c r="I17" s="40" t="n">
        <v>0</v>
      </c>
    </row>
    <row r="18" customFormat="false" ht="57" hidden="false" customHeight="true" outlineLevel="0" collapsed="false">
      <c r="A18" s="62" t="n">
        <v>4</v>
      </c>
      <c r="B18" s="63" t="s">
        <v>62</v>
      </c>
      <c r="C18" s="71" t="s">
        <v>63</v>
      </c>
      <c r="D18" s="67" t="s">
        <v>64</v>
      </c>
      <c r="E18" s="70" t="n">
        <v>6.5</v>
      </c>
      <c r="G18" s="72" t="s">
        <v>65</v>
      </c>
      <c r="H18" s="49" t="s">
        <v>40</v>
      </c>
      <c r="I18" s="40" t="n">
        <v>1.26</v>
      </c>
      <c r="K18" s="26" t="s">
        <v>66</v>
      </c>
    </row>
    <row r="19" customFormat="false" ht="30" hidden="false" customHeight="true" outlineLevel="0" collapsed="false">
      <c r="A19" s="73" t="n">
        <v>5</v>
      </c>
      <c r="B19" s="74" t="s">
        <v>67</v>
      </c>
      <c r="C19" s="75" t="n">
        <v>46007</v>
      </c>
      <c r="D19" s="74" t="s">
        <v>68</v>
      </c>
      <c r="E19" s="76" t="n">
        <f aca="false">(((365/7)*6)/12)</f>
        <v>26.0714285714286</v>
      </c>
      <c r="G19" s="72" t="s">
        <v>69</v>
      </c>
      <c r="H19" s="49" t="s">
        <v>40</v>
      </c>
      <c r="I19" s="40" t="n">
        <v>0</v>
      </c>
    </row>
    <row r="20" s="31" customFormat="true" ht="30" hidden="false" customHeight="true" outlineLevel="0" collapsed="false">
      <c r="A20" s="77" t="s">
        <v>70</v>
      </c>
      <c r="B20" s="77"/>
      <c r="C20" s="77"/>
      <c r="D20" s="77"/>
      <c r="E20" s="77"/>
      <c r="F20" s="28"/>
      <c r="G20" s="72" t="s">
        <v>71</v>
      </c>
      <c r="H20" s="49" t="s">
        <v>40</v>
      </c>
      <c r="I20" s="40" t="n">
        <v>0</v>
      </c>
    </row>
    <row r="21" s="79" customFormat="true" ht="30" hidden="false" customHeight="true" outlineLevel="0" collapsed="false">
      <c r="A21" s="78" t="s">
        <v>72</v>
      </c>
      <c r="B21" s="78"/>
      <c r="C21" s="78"/>
      <c r="D21" s="78"/>
      <c r="E21" s="78"/>
      <c r="F21" s="28"/>
      <c r="G21" s="72" t="s">
        <v>73</v>
      </c>
      <c r="H21" s="49" t="s">
        <v>40</v>
      </c>
      <c r="I21" s="40" t="n">
        <v>100</v>
      </c>
      <c r="K21" s="79" t="s">
        <v>41</v>
      </c>
    </row>
    <row r="22" customFormat="false" ht="18.75" hidden="false" customHeight="true" outlineLevel="0" collapsed="false">
      <c r="A22" s="80"/>
      <c r="B22" s="81" t="s">
        <v>74</v>
      </c>
      <c r="C22" s="81"/>
      <c r="D22" s="81"/>
      <c r="E22" s="82"/>
      <c r="G22" s="72" t="s">
        <v>75</v>
      </c>
      <c r="H22" s="49" t="s">
        <v>40</v>
      </c>
      <c r="I22" s="40" t="n">
        <v>36</v>
      </c>
      <c r="K22" s="26" t="s">
        <v>41</v>
      </c>
    </row>
    <row r="23" customFormat="false" ht="30" hidden="false" customHeight="true" outlineLevel="0" collapsed="false">
      <c r="A23" s="83" t="n">
        <v>1</v>
      </c>
      <c r="B23" s="84" t="s">
        <v>76</v>
      </c>
      <c r="C23" s="85"/>
      <c r="D23" s="86"/>
      <c r="E23" s="87" t="s">
        <v>77</v>
      </c>
      <c r="G23" s="72" t="s">
        <v>78</v>
      </c>
      <c r="H23" s="49" t="s">
        <v>40</v>
      </c>
      <c r="I23" s="88" t="n">
        <v>0</v>
      </c>
      <c r="J23" s="28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</row>
    <row r="24" customFormat="false" ht="24.75" hidden="false" customHeight="true" outlineLevel="1" collapsed="false">
      <c r="A24" s="90" t="s">
        <v>24</v>
      </c>
      <c r="B24" s="91" t="s">
        <v>79</v>
      </c>
      <c r="C24" s="92"/>
      <c r="D24" s="93"/>
      <c r="E24" s="94" t="n">
        <f aca="false">ROUND(C17,2)</f>
        <v>1656.42</v>
      </c>
      <c r="G24" s="72" t="s">
        <v>80</v>
      </c>
      <c r="H24" s="49" t="s">
        <v>21</v>
      </c>
      <c r="I24" s="88" t="n">
        <v>1</v>
      </c>
      <c r="J24" s="28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</row>
    <row r="25" customFormat="false" ht="24.75" hidden="false" customHeight="true" outlineLevel="1" collapsed="false">
      <c r="A25" s="90" t="s">
        <v>27</v>
      </c>
      <c r="B25" s="91" t="s">
        <v>81</v>
      </c>
      <c r="C25" s="95" t="s">
        <v>82</v>
      </c>
      <c r="D25" s="96" t="n">
        <f aca="false">IF(C25="SIM", 30%,0%)</f>
        <v>0</v>
      </c>
      <c r="E25" s="94" t="n">
        <f aca="false">IFERROR(ROUND(D25*$E$24,2),"")</f>
        <v>0</v>
      </c>
      <c r="G25" s="97" t="s">
        <v>83</v>
      </c>
      <c r="H25" s="88" t="s">
        <v>84</v>
      </c>
      <c r="I25" s="88"/>
      <c r="J25" s="28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</row>
    <row r="26" customFormat="false" ht="24.75" hidden="false" customHeight="true" outlineLevel="1" collapsed="false">
      <c r="A26" s="90" t="s">
        <v>31</v>
      </c>
      <c r="B26" s="91" t="s">
        <v>85</v>
      </c>
      <c r="C26" s="98"/>
      <c r="D26" s="99" t="n">
        <v>0</v>
      </c>
      <c r="E26" s="94" t="n">
        <f aca="false">IFERROR(ROUND(D26*$E$17,2),"")</f>
        <v>0</v>
      </c>
      <c r="G26" s="35" t="s">
        <v>86</v>
      </c>
      <c r="H26" s="35"/>
      <c r="I26" s="35"/>
      <c r="J26" s="28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</row>
    <row r="27" customFormat="false" ht="24.75" hidden="false" customHeight="true" outlineLevel="1" collapsed="false">
      <c r="A27" s="90" t="s">
        <v>34</v>
      </c>
      <c r="B27" s="100" t="s">
        <v>87</v>
      </c>
      <c r="C27" s="101"/>
      <c r="D27" s="102" t="n">
        <f aca="false">IFERROR(ROUND(1/I4*0.2*I5,4),0)</f>
        <v>0</v>
      </c>
      <c r="E27" s="94" t="n">
        <f aca="false">IFERROR(ROUND(D27*($E$24+$E$25+$E$26),2),"")</f>
        <v>0</v>
      </c>
      <c r="G27" s="72" t="s">
        <v>88</v>
      </c>
      <c r="H27" s="49" t="s">
        <v>37</v>
      </c>
      <c r="I27" s="103" t="n">
        <v>0.05</v>
      </c>
      <c r="J27" s="28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</row>
    <row r="28" customFormat="false" ht="24.75" hidden="false" customHeight="true" outlineLevel="1" collapsed="false">
      <c r="A28" s="104" t="s">
        <v>89</v>
      </c>
      <c r="B28" s="105" t="s">
        <v>90</v>
      </c>
      <c r="C28" s="106"/>
      <c r="D28" s="107" t="n">
        <f aca="false">IFERROR(ROUND(1/I4*(60/52.5-1)*1.2*I5,4),0)</f>
        <v>0</v>
      </c>
      <c r="E28" s="94" t="n">
        <f aca="false">IFERROR(ROUND(D28*($E$24+$E$25+$E$26),2),"")</f>
        <v>0</v>
      </c>
      <c r="G28" s="72" t="s">
        <v>91</v>
      </c>
      <c r="H28" s="49" t="s">
        <v>37</v>
      </c>
      <c r="I28" s="103" t="n">
        <v>0.1</v>
      </c>
      <c r="J28" s="28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</row>
    <row r="29" customFormat="false" ht="24.75" hidden="false" customHeight="true" outlineLevel="1" collapsed="false">
      <c r="A29" s="90" t="s">
        <v>92</v>
      </c>
      <c r="B29" s="100" t="s">
        <v>93</v>
      </c>
      <c r="C29" s="108"/>
      <c r="D29" s="102" t="n">
        <f aca="false">IFERROR(ROUND(1/I4*1.5*I6,4),0)</f>
        <v>0</v>
      </c>
      <c r="E29" s="94" t="n">
        <f aca="false">IFERROR(ROUND(D29*($E$24+$E$25+$E$26),2),"")</f>
        <v>0</v>
      </c>
      <c r="G29" s="72" t="s">
        <v>94</v>
      </c>
      <c r="H29" s="49" t="s">
        <v>95</v>
      </c>
      <c r="I29" s="109" t="n">
        <v>5</v>
      </c>
      <c r="J29" s="28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</row>
    <row r="30" customFormat="false" ht="24.75" hidden="false" customHeight="true" outlineLevel="1" collapsed="false">
      <c r="A30" s="104" t="s">
        <v>96</v>
      </c>
      <c r="B30" s="100" t="s">
        <v>97</v>
      </c>
      <c r="C30" s="110"/>
      <c r="D30" s="111" t="n">
        <f aca="false">IFERROR(ROUND(1/I4*2*I7,4),0)</f>
        <v>0.0575</v>
      </c>
      <c r="E30" s="94" t="n">
        <f aca="false">IFERROR(ROUND(D30*($E$24+$E$25+$E$26),2),"")</f>
        <v>95.24</v>
      </c>
      <c r="G30" s="72" t="s">
        <v>98</v>
      </c>
      <c r="H30" s="49" t="s">
        <v>37</v>
      </c>
      <c r="I30" s="112" t="n">
        <v>0.515</v>
      </c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</row>
    <row r="31" customFormat="false" ht="24.75" hidden="false" customHeight="true" outlineLevel="1" collapsed="false">
      <c r="A31" s="113" t="s">
        <v>99</v>
      </c>
      <c r="B31" s="114" t="s">
        <v>100</v>
      </c>
      <c r="C31" s="115"/>
      <c r="D31" s="116"/>
      <c r="E31" s="117"/>
      <c r="G31" s="72" t="s">
        <v>101</v>
      </c>
      <c r="H31" s="49" t="s">
        <v>102</v>
      </c>
      <c r="I31" s="109" t="n">
        <v>6</v>
      </c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</row>
    <row r="32" customFormat="false" ht="18.75" hidden="false" customHeight="true" outlineLevel="0" collapsed="false">
      <c r="A32" s="118"/>
      <c r="B32" s="119" t="s">
        <v>103</v>
      </c>
      <c r="C32" s="119"/>
      <c r="D32" s="119"/>
      <c r="E32" s="120" t="n">
        <f aca="false">SUM(E24:E31)</f>
        <v>1751.66</v>
      </c>
      <c r="G32" s="72" t="s">
        <v>104</v>
      </c>
      <c r="H32" s="49" t="s">
        <v>37</v>
      </c>
      <c r="I32" s="121" t="n">
        <v>0.3289</v>
      </c>
      <c r="K32" s="26" t="s">
        <v>105</v>
      </c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</row>
    <row r="33" customFormat="false" ht="26.25" hidden="false" customHeight="false" outlineLevel="0" collapsed="false">
      <c r="A33" s="122"/>
      <c r="B33" s="123"/>
      <c r="C33" s="123"/>
      <c r="D33" s="123"/>
      <c r="E33" s="124"/>
      <c r="G33" s="125" t="s">
        <v>106</v>
      </c>
      <c r="H33" s="49" t="s">
        <v>37</v>
      </c>
      <c r="I33" s="126" t="n">
        <v>0.0238</v>
      </c>
      <c r="K33" s="26" t="s">
        <v>107</v>
      </c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</row>
    <row r="34" customFormat="false" ht="30" hidden="false" customHeight="true" outlineLevel="0" collapsed="false">
      <c r="A34" s="127" t="n">
        <v>2</v>
      </c>
      <c r="B34" s="128" t="s">
        <v>108</v>
      </c>
      <c r="C34" s="129"/>
      <c r="D34" s="130"/>
      <c r="E34" s="131" t="s">
        <v>77</v>
      </c>
      <c r="G34" s="72" t="s">
        <v>109</v>
      </c>
      <c r="H34" s="49" t="s">
        <v>37</v>
      </c>
      <c r="I34" s="132" t="n">
        <f aca="false">1-I32</f>
        <v>0.6711</v>
      </c>
      <c r="J34" s="89"/>
      <c r="K34" s="26" t="s">
        <v>105</v>
      </c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</row>
    <row r="35" customFormat="false" ht="18" hidden="false" customHeight="true" outlineLevel="1" collapsed="false">
      <c r="A35" s="133" t="s">
        <v>110</v>
      </c>
      <c r="B35" s="134" t="s">
        <v>111</v>
      </c>
      <c r="C35" s="135"/>
      <c r="D35" s="136" t="s">
        <v>37</v>
      </c>
      <c r="E35" s="137" t="s">
        <v>112</v>
      </c>
      <c r="G35" s="72" t="s">
        <v>113</v>
      </c>
      <c r="H35" s="49" t="s">
        <v>37</v>
      </c>
      <c r="I35" s="126" t="n">
        <v>0.01416</v>
      </c>
      <c r="K35" s="26" t="s">
        <v>41</v>
      </c>
      <c r="P35" s="138"/>
      <c r="Q35" s="138"/>
      <c r="R35" s="138"/>
      <c r="S35" s="138"/>
      <c r="T35" s="138"/>
      <c r="U35" s="138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</row>
    <row r="36" customFormat="false" ht="24.75" hidden="false" customHeight="true" outlineLevel="2" collapsed="false">
      <c r="A36" s="139"/>
      <c r="B36" s="140" t="s">
        <v>114</v>
      </c>
      <c r="C36" s="141"/>
      <c r="D36" s="142" t="n">
        <f aca="false">IFERROR(ROUND(1/12,4),"")</f>
        <v>0.0833</v>
      </c>
      <c r="E36" s="143" t="n">
        <f aca="false">ROUND(D36*$E$32,2)</f>
        <v>145.91</v>
      </c>
      <c r="G36" s="35" t="s">
        <v>115</v>
      </c>
      <c r="H36" s="35"/>
      <c r="I36" s="35"/>
      <c r="P36" s="138"/>
      <c r="Q36" s="138"/>
      <c r="R36" s="138"/>
      <c r="S36" s="138"/>
      <c r="T36" s="138"/>
      <c r="U36" s="138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</row>
    <row r="37" customFormat="false" ht="24.75" hidden="false" customHeight="true" outlineLevel="2" collapsed="false">
      <c r="A37" s="90"/>
      <c r="B37" s="91" t="s">
        <v>116</v>
      </c>
      <c r="C37" s="144"/>
      <c r="D37" s="145" t="n">
        <f aca="false">IFERROR(ROUND(D36/3,4),"")</f>
        <v>0.0278</v>
      </c>
      <c r="E37" s="94" t="n">
        <f aca="false">ROUND(D37*$E$32,2)</f>
        <v>48.7</v>
      </c>
      <c r="G37" s="72" t="s">
        <v>117</v>
      </c>
      <c r="H37" s="49" t="s">
        <v>40</v>
      </c>
      <c r="I37" s="109" t="n">
        <v>108.64</v>
      </c>
      <c r="K37" s="26" t="s">
        <v>118</v>
      </c>
      <c r="P37" s="138"/>
      <c r="Q37" s="138"/>
      <c r="R37" s="138"/>
      <c r="S37" s="138"/>
      <c r="T37" s="138"/>
      <c r="U37" s="138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</row>
    <row r="38" customFormat="false" ht="24.75" hidden="false" customHeight="true" outlineLevel="2" collapsed="false">
      <c r="A38" s="90"/>
      <c r="B38" s="146" t="s">
        <v>119</v>
      </c>
      <c r="C38" s="147"/>
      <c r="D38" s="148" t="n">
        <f aca="false">IFERROR(ROUND(1/12,4),"")</f>
        <v>0.0833</v>
      </c>
      <c r="E38" s="94" t="n">
        <f aca="false">ROUND(D38*$E$32,2)</f>
        <v>145.91</v>
      </c>
      <c r="G38" s="72" t="s">
        <v>120</v>
      </c>
      <c r="H38" s="49" t="s">
        <v>40</v>
      </c>
      <c r="I38" s="109" t="n">
        <v>0</v>
      </c>
      <c r="P38" s="138"/>
      <c r="Q38" s="138"/>
      <c r="R38" s="138"/>
      <c r="S38" s="138"/>
      <c r="T38" s="138"/>
      <c r="U38" s="138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</row>
    <row r="39" customFormat="false" ht="24.75" hidden="false" customHeight="true" outlineLevel="1" collapsed="false">
      <c r="A39" s="149"/>
      <c r="B39" s="150" t="s">
        <v>121</v>
      </c>
      <c r="C39" s="151"/>
      <c r="D39" s="152" t="n">
        <f aca="false">SUM(D36:D38)</f>
        <v>0.1944</v>
      </c>
      <c r="E39" s="153" t="n">
        <f aca="false">SUM(E36:E38)</f>
        <v>340.52</v>
      </c>
      <c r="G39" s="72" t="s">
        <v>122</v>
      </c>
      <c r="H39" s="49" t="s">
        <v>40</v>
      </c>
      <c r="I39" s="109" t="n">
        <v>0</v>
      </c>
      <c r="P39" s="138"/>
      <c r="Q39" s="138"/>
      <c r="R39" s="138"/>
      <c r="S39" s="138"/>
      <c r="T39" s="138"/>
      <c r="U39" s="138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</row>
    <row r="40" customFormat="false" ht="18" hidden="false" customHeight="false" outlineLevel="1" collapsed="false">
      <c r="A40" s="154"/>
      <c r="B40" s="155"/>
      <c r="C40" s="155"/>
      <c r="D40" s="155"/>
      <c r="E40" s="156"/>
      <c r="G40" s="72" t="s">
        <v>123</v>
      </c>
      <c r="H40" s="49" t="s">
        <v>37</v>
      </c>
      <c r="I40" s="121" t="n">
        <v>0.05</v>
      </c>
      <c r="P40" s="138"/>
      <c r="Q40" s="138"/>
      <c r="R40" s="138"/>
      <c r="S40" s="138"/>
      <c r="T40" s="138"/>
      <c r="U40" s="138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</row>
    <row r="41" customFormat="false" ht="18" hidden="false" customHeight="false" outlineLevel="1" collapsed="false">
      <c r="A41" s="133" t="s">
        <v>124</v>
      </c>
      <c r="B41" s="157" t="s">
        <v>125</v>
      </c>
      <c r="C41" s="157"/>
      <c r="D41" s="158" t="s">
        <v>37</v>
      </c>
      <c r="E41" s="159" t="s">
        <v>112</v>
      </c>
      <c r="G41" s="72" t="s">
        <v>126</v>
      </c>
      <c r="H41" s="49" t="s">
        <v>37</v>
      </c>
      <c r="I41" s="121" t="n">
        <v>0.1</v>
      </c>
      <c r="P41" s="160"/>
      <c r="Q41" s="161"/>
      <c r="R41" s="161"/>
      <c r="S41" s="161"/>
      <c r="T41" s="138"/>
      <c r="U41" s="138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</row>
    <row r="42" customFormat="false" ht="24.75" hidden="false" customHeight="true" outlineLevel="2" collapsed="false">
      <c r="A42" s="139" t="s">
        <v>24</v>
      </c>
      <c r="B42" s="140" t="s">
        <v>127</v>
      </c>
      <c r="C42" s="141"/>
      <c r="D42" s="142" t="n">
        <v>0.2</v>
      </c>
      <c r="E42" s="143" t="n">
        <f aca="false">IFERROR(ROUND(D42*($E$32+$E$39),2),"")</f>
        <v>418.44</v>
      </c>
      <c r="G42" s="72" t="s">
        <v>128</v>
      </c>
      <c r="H42" s="49" t="s">
        <v>37</v>
      </c>
      <c r="I42" s="162" t="n">
        <v>0.0065</v>
      </c>
      <c r="P42" s="163"/>
      <c r="Q42" s="164"/>
      <c r="R42" s="165"/>
      <c r="S42" s="164"/>
      <c r="T42" s="138"/>
      <c r="U42" s="138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</row>
    <row r="43" customFormat="false" ht="24.75" hidden="false" customHeight="true" outlineLevel="2" collapsed="false">
      <c r="A43" s="90" t="s">
        <v>27</v>
      </c>
      <c r="B43" s="91" t="s">
        <v>129</v>
      </c>
      <c r="C43" s="144"/>
      <c r="D43" s="166" t="n">
        <v>0.025</v>
      </c>
      <c r="E43" s="94" t="n">
        <f aca="false">IFERROR(ROUND(D43*($E$32+$E$39),2),"")</f>
        <v>52.3</v>
      </c>
      <c r="G43" s="72" t="s">
        <v>130</v>
      </c>
      <c r="H43" s="49" t="s">
        <v>37</v>
      </c>
      <c r="I43" s="162" t="n">
        <v>0.03</v>
      </c>
      <c r="P43" s="89"/>
      <c r="Q43" s="89"/>
      <c r="R43" s="89"/>
      <c r="S43" s="89"/>
      <c r="T43" s="138"/>
      <c r="U43" s="138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</row>
    <row r="44" customFormat="false" ht="24.75" hidden="false" customHeight="true" outlineLevel="2" collapsed="false">
      <c r="A44" s="90" t="s">
        <v>31</v>
      </c>
      <c r="B44" s="91" t="s">
        <v>131</v>
      </c>
      <c r="C44" s="144"/>
      <c r="D44" s="167" t="n">
        <f aca="false">I9</f>
        <v>0.03</v>
      </c>
      <c r="E44" s="94" t="n">
        <f aca="false">IFERROR(ROUND(D44*($E$32+$E$39),2),"")</f>
        <v>62.77</v>
      </c>
      <c r="G44" s="72" t="s">
        <v>132</v>
      </c>
      <c r="H44" s="49" t="s">
        <v>37</v>
      </c>
      <c r="I44" s="121" t="n">
        <v>0.05</v>
      </c>
      <c r="P44" s="89"/>
      <c r="Q44" s="89"/>
      <c r="R44" s="89"/>
      <c r="S44" s="89"/>
      <c r="T44" s="138"/>
      <c r="U44" s="138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</row>
    <row r="45" customFormat="false" ht="24.75" hidden="false" customHeight="true" outlineLevel="2" collapsed="false">
      <c r="A45" s="90" t="s">
        <v>34</v>
      </c>
      <c r="B45" s="91" t="s">
        <v>133</v>
      </c>
      <c r="C45" s="144"/>
      <c r="D45" s="166" t="n">
        <v>0.015</v>
      </c>
      <c r="E45" s="94" t="n">
        <f aca="false">IFERROR(ROUND(D45*($E$32+$E$39),2),"")</f>
        <v>31.38</v>
      </c>
      <c r="P45" s="138"/>
      <c r="Q45" s="138"/>
      <c r="R45" s="138"/>
      <c r="S45" s="138"/>
      <c r="T45" s="138"/>
      <c r="U45" s="138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</row>
    <row r="46" customFormat="false" ht="24.75" hidden="false" customHeight="true" outlineLevel="2" collapsed="false">
      <c r="A46" s="90" t="s">
        <v>96</v>
      </c>
      <c r="B46" s="91" t="s">
        <v>134</v>
      </c>
      <c r="C46" s="144"/>
      <c r="D46" s="166" t="n">
        <v>0.01</v>
      </c>
      <c r="E46" s="94" t="n">
        <f aca="false">IFERROR(ROUND(D46*($E$32+$E$39),2),"")</f>
        <v>20.92</v>
      </c>
      <c r="P46" s="89"/>
      <c r="Q46" s="89"/>
      <c r="R46" s="89"/>
      <c r="S46" s="89"/>
      <c r="T46" s="138"/>
      <c r="U46" s="138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</row>
    <row r="47" customFormat="false" ht="24.75" hidden="false" customHeight="true" outlineLevel="2" collapsed="false">
      <c r="A47" s="90" t="s">
        <v>99</v>
      </c>
      <c r="B47" s="91" t="s">
        <v>135</v>
      </c>
      <c r="C47" s="144"/>
      <c r="D47" s="166" t="n">
        <v>0.006</v>
      </c>
      <c r="E47" s="94" t="n">
        <f aca="false">IFERROR(ROUND(D47*($E$32+$E$39),2),"")</f>
        <v>12.55</v>
      </c>
      <c r="P47" s="138"/>
      <c r="Q47" s="138"/>
      <c r="R47" s="138"/>
      <c r="S47" s="138"/>
      <c r="T47" s="138"/>
      <c r="U47" s="138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</row>
    <row r="48" customFormat="false" ht="24.75" hidden="false" customHeight="true" outlineLevel="2" collapsed="false">
      <c r="A48" s="90" t="s">
        <v>136</v>
      </c>
      <c r="B48" s="91" t="s">
        <v>137</v>
      </c>
      <c r="C48" s="144"/>
      <c r="D48" s="166" t="n">
        <v>0.002</v>
      </c>
      <c r="E48" s="94" t="n">
        <f aca="false">IFERROR(ROUND(D48*($E$32+$E$39),2),"")</f>
        <v>4.18</v>
      </c>
      <c r="J48" s="168"/>
      <c r="P48" s="89"/>
      <c r="Q48" s="89"/>
      <c r="R48" s="89"/>
      <c r="S48" s="89"/>
      <c r="T48" s="138"/>
      <c r="U48" s="138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</row>
    <row r="49" customFormat="false" ht="24.75" hidden="false" customHeight="true" outlineLevel="2" collapsed="false">
      <c r="A49" s="90" t="s">
        <v>21</v>
      </c>
      <c r="B49" s="91" t="s">
        <v>138</v>
      </c>
      <c r="C49" s="144"/>
      <c r="D49" s="148" t="n">
        <v>0.08</v>
      </c>
      <c r="E49" s="94" t="n">
        <f aca="false">IFERROR(ROUND(D49*($E$32+$E$39),2),"")</f>
        <v>167.37</v>
      </c>
      <c r="P49" s="89"/>
      <c r="Q49" s="89"/>
      <c r="R49" s="89"/>
      <c r="S49" s="89"/>
      <c r="T49" s="138"/>
      <c r="U49" s="138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</row>
    <row r="50" customFormat="false" ht="18" hidden="false" customHeight="false" outlineLevel="1" collapsed="false">
      <c r="A50" s="169"/>
      <c r="B50" s="150" t="s">
        <v>139</v>
      </c>
      <c r="C50" s="151"/>
      <c r="D50" s="152" t="n">
        <f aca="false">SUM(D42:D49)</f>
        <v>0.368</v>
      </c>
      <c r="E50" s="153" t="n">
        <f aca="false">SUM(E42:E49)</f>
        <v>769.91</v>
      </c>
      <c r="J50" s="89"/>
      <c r="K50" s="89"/>
      <c r="L50" s="89"/>
      <c r="M50" s="89"/>
      <c r="P50" s="89"/>
      <c r="Q50" s="138"/>
      <c r="R50" s="138"/>
      <c r="S50" s="138"/>
      <c r="T50" s="138"/>
      <c r="U50" s="138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</row>
    <row r="51" customFormat="false" ht="18" hidden="false" customHeight="false" outlineLevel="1" collapsed="false">
      <c r="A51" s="170"/>
      <c r="B51" s="123"/>
      <c r="C51" s="123"/>
      <c r="D51" s="171"/>
      <c r="E51" s="172"/>
      <c r="J51" s="173"/>
      <c r="K51" s="173"/>
      <c r="L51" s="173"/>
      <c r="M51" s="173"/>
      <c r="P51" s="89"/>
      <c r="Q51" s="138"/>
      <c r="R51" s="138"/>
      <c r="S51" s="138"/>
      <c r="T51" s="138"/>
      <c r="U51" s="138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</row>
    <row r="52" customFormat="false" ht="18" hidden="false" customHeight="false" outlineLevel="1" collapsed="false">
      <c r="A52" s="133" t="s">
        <v>140</v>
      </c>
      <c r="B52" s="134" t="s">
        <v>141</v>
      </c>
      <c r="C52" s="157"/>
      <c r="D52" s="136"/>
      <c r="E52" s="159" t="s">
        <v>112</v>
      </c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</row>
    <row r="53" customFormat="false" ht="24.75" hidden="false" customHeight="true" outlineLevel="2" collapsed="false">
      <c r="A53" s="90" t="s">
        <v>24</v>
      </c>
      <c r="B53" s="140" t="s">
        <v>142</v>
      </c>
      <c r="C53" s="141"/>
      <c r="D53" s="174"/>
      <c r="E53" s="175" t="n">
        <f aca="false">ROUND(IF((2*E18*E19)-(E24*6%)&lt;0,0,(2*E18*E19)-(E24*6%)),2)</f>
        <v>239.54</v>
      </c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</row>
    <row r="54" customFormat="false" ht="24.75" hidden="false" customHeight="true" outlineLevel="2" collapsed="false">
      <c r="A54" s="90" t="s">
        <v>143</v>
      </c>
      <c r="B54" s="91" t="s">
        <v>144</v>
      </c>
      <c r="C54" s="144"/>
      <c r="D54" s="92"/>
      <c r="E54" s="175" t="n">
        <f aca="false">ROUND(IF(H11="R$",($E$19*(I10-I11)),($E$19*I10)-(E24*I11)),2)</f>
        <v>582.31</v>
      </c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</row>
    <row r="55" customFormat="false" ht="24.75" hidden="false" customHeight="true" outlineLevel="2" collapsed="false">
      <c r="A55" s="90" t="s">
        <v>145</v>
      </c>
      <c r="B55" s="91" t="s">
        <v>146</v>
      </c>
      <c r="C55" s="144"/>
      <c r="D55" s="92"/>
      <c r="E55" s="175" t="n">
        <f aca="false">ROUND(IF(H13="R$",($E$19*(I12-I13)),($E$19*I12)-(E24*I13%)),2)</f>
        <v>0</v>
      </c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</row>
    <row r="56" customFormat="false" ht="24.75" hidden="false" customHeight="true" outlineLevel="2" collapsed="false">
      <c r="A56" s="90" t="s">
        <v>147</v>
      </c>
      <c r="B56" s="91" t="s">
        <v>148</v>
      </c>
      <c r="C56" s="144"/>
      <c r="D56" s="92"/>
      <c r="E56" s="175" t="n">
        <f aca="false">ROUND(IF(H15="R$",((I14-I15)),I14-(E24*I15)),2)</f>
        <v>148.79</v>
      </c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</row>
    <row r="57" customFormat="false" ht="24.75" hidden="false" customHeight="true" outlineLevel="2" collapsed="false">
      <c r="A57" s="90" t="s">
        <v>31</v>
      </c>
      <c r="B57" s="91" t="s">
        <v>58</v>
      </c>
      <c r="C57" s="144"/>
      <c r="D57" s="92"/>
      <c r="E57" s="175" t="n">
        <f aca="false">ROUND(IF(H17="R$",((I16-I17)),I16-(E24*I17%)),2)</f>
        <v>300</v>
      </c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</row>
    <row r="58" customFormat="false" ht="24.75" hidden="false" customHeight="true" outlineLevel="2" collapsed="false">
      <c r="A58" s="90" t="s">
        <v>34</v>
      </c>
      <c r="B58" s="91" t="s">
        <v>65</v>
      </c>
      <c r="C58" s="144"/>
      <c r="D58" s="92"/>
      <c r="E58" s="175" t="n">
        <v>1.26</v>
      </c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</row>
    <row r="59" customFormat="false" ht="24.75" hidden="false" customHeight="true" outlineLevel="2" collapsed="false">
      <c r="A59" s="90" t="s">
        <v>96</v>
      </c>
      <c r="B59" s="91" t="s">
        <v>69</v>
      </c>
      <c r="C59" s="144"/>
      <c r="D59" s="92"/>
      <c r="E59" s="175" t="n">
        <f aca="false">ROUND(I19,2)</f>
        <v>0</v>
      </c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</row>
    <row r="60" customFormat="false" ht="24.75" hidden="false" customHeight="true" outlineLevel="2" collapsed="false">
      <c r="A60" s="90" t="s">
        <v>99</v>
      </c>
      <c r="B60" s="91" t="s">
        <v>71</v>
      </c>
      <c r="C60" s="144"/>
      <c r="D60" s="92"/>
      <c r="E60" s="175" t="n">
        <f aca="false">ROUND(I20,2)</f>
        <v>0</v>
      </c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</row>
    <row r="61" customFormat="false" ht="24.75" hidden="false" customHeight="true" outlineLevel="2" collapsed="false">
      <c r="A61" s="90" t="s">
        <v>136</v>
      </c>
      <c r="B61" s="91" t="s">
        <v>73</v>
      </c>
      <c r="C61" s="144"/>
      <c r="D61" s="92"/>
      <c r="E61" s="175" t="n">
        <f aca="false">ROUND(I21*I34*I35*I30*I31,2)</f>
        <v>2.94</v>
      </c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</row>
    <row r="62" customFormat="false" ht="24.75" hidden="false" customHeight="true" outlineLevel="2" collapsed="false">
      <c r="A62" s="90" t="s">
        <v>21</v>
      </c>
      <c r="B62" s="91" t="s">
        <v>75</v>
      </c>
      <c r="C62" s="144"/>
      <c r="D62" s="92"/>
      <c r="E62" s="175" t="n">
        <f aca="false">ROUND(I22,2)</f>
        <v>36</v>
      </c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</row>
    <row r="63" customFormat="false" ht="24.75" hidden="false" customHeight="true" outlineLevel="2" collapsed="false">
      <c r="A63" s="90" t="s">
        <v>149</v>
      </c>
      <c r="B63" s="91" t="s">
        <v>78</v>
      </c>
      <c r="C63" s="144"/>
      <c r="D63" s="92"/>
      <c r="E63" s="175" t="n">
        <f aca="false">ROUND(I23,2)</f>
        <v>0</v>
      </c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</row>
    <row r="64" customFormat="false" ht="24.75" hidden="false" customHeight="true" outlineLevel="2" collapsed="false">
      <c r="A64" s="90" t="s">
        <v>150</v>
      </c>
      <c r="B64" s="100" t="s">
        <v>151</v>
      </c>
      <c r="C64" s="176"/>
      <c r="D64" s="176"/>
      <c r="E64" s="175" t="n">
        <f aca="false">IFERROR(ROUND(IF($H$25="Indenização",(E32/$I$4)*$I$24*1.5*$E$19,0),2),0)</f>
        <v>0</v>
      </c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</row>
    <row r="65" customFormat="false" ht="24.75" hidden="false" customHeight="true" outlineLevel="2" collapsed="false">
      <c r="A65" s="90" t="s">
        <v>152</v>
      </c>
      <c r="B65" s="114" t="s">
        <v>153</v>
      </c>
      <c r="C65" s="177"/>
      <c r="D65" s="178"/>
      <c r="E65" s="179"/>
      <c r="G65" s="28"/>
      <c r="H65" s="28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</row>
    <row r="66" customFormat="false" ht="24.75" hidden="false" customHeight="true" outlineLevel="2" collapsed="false">
      <c r="A66" s="90" t="s">
        <v>154</v>
      </c>
      <c r="B66" s="114" t="s">
        <v>153</v>
      </c>
      <c r="C66" s="180"/>
      <c r="D66" s="181"/>
      <c r="E66" s="179"/>
      <c r="G66" s="28"/>
      <c r="H66" s="28"/>
      <c r="I66" s="182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</row>
    <row r="67" customFormat="false" ht="18" hidden="false" customHeight="false" outlineLevel="1" collapsed="false">
      <c r="A67" s="183"/>
      <c r="B67" s="150" t="s">
        <v>155</v>
      </c>
      <c r="C67" s="151"/>
      <c r="D67" s="184"/>
      <c r="E67" s="185" t="n">
        <f aca="false">SUM(E53:E66)</f>
        <v>1310.84</v>
      </c>
      <c r="G67" s="28"/>
      <c r="H67" s="28"/>
      <c r="I67" s="186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</row>
    <row r="68" customFormat="false" ht="18.75" hidden="false" customHeight="true" outlineLevel="0" collapsed="false">
      <c r="A68" s="118"/>
      <c r="B68" s="187" t="s">
        <v>156</v>
      </c>
      <c r="C68" s="187"/>
      <c r="D68" s="187"/>
      <c r="E68" s="120" t="n">
        <f aca="false">SUM(E39,E50,E67)</f>
        <v>2421.27</v>
      </c>
      <c r="G68" s="28"/>
      <c r="H68" s="28"/>
      <c r="I68" s="186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</row>
    <row r="69" customFormat="false" ht="18" hidden="false" customHeight="false" outlineLevel="0" collapsed="false">
      <c r="A69" s="122"/>
      <c r="B69" s="123"/>
      <c r="C69" s="123"/>
      <c r="D69" s="188"/>
      <c r="E69" s="124"/>
      <c r="G69" s="28"/>
      <c r="H69" s="28"/>
      <c r="I69" s="186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</row>
    <row r="70" customFormat="false" ht="30" hidden="false" customHeight="true" outlineLevel="0" collapsed="false">
      <c r="A70" s="83" t="n">
        <v>3</v>
      </c>
      <c r="B70" s="189" t="s">
        <v>157</v>
      </c>
      <c r="C70" s="85"/>
      <c r="D70" s="86" t="s">
        <v>37</v>
      </c>
      <c r="E70" s="87" t="s">
        <v>77</v>
      </c>
      <c r="G70" s="28"/>
      <c r="H70" s="28"/>
      <c r="I70" s="186"/>
      <c r="J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</row>
    <row r="71" customFormat="false" ht="24.75" hidden="false" customHeight="true" outlineLevel="1" collapsed="false">
      <c r="A71" s="90" t="s">
        <v>24</v>
      </c>
      <c r="B71" s="190" t="s">
        <v>158</v>
      </c>
      <c r="C71" s="144"/>
      <c r="D71" s="191" t="n">
        <f aca="false">IFERROR(ROUND(1/12*I27,6),"")</f>
        <v>0.004167</v>
      </c>
      <c r="E71" s="94" t="n">
        <f aca="false">IFERROR(ROUND(D71*($E$32),2),"")</f>
        <v>7.3</v>
      </c>
      <c r="P71" s="138"/>
      <c r="Q71" s="138"/>
      <c r="R71" s="138"/>
      <c r="S71" s="138"/>
      <c r="T71" s="138"/>
      <c r="U71" s="138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</row>
    <row r="72" customFormat="false" ht="24.75" hidden="false" customHeight="true" outlineLevel="1" collapsed="false">
      <c r="A72" s="90" t="s">
        <v>27</v>
      </c>
      <c r="B72" s="190" t="s">
        <v>159</v>
      </c>
      <c r="C72" s="144"/>
      <c r="D72" s="191" t="n">
        <f aca="false">IFERROR(ROUND(D49*D71,6),"")</f>
        <v>0.000333</v>
      </c>
      <c r="E72" s="94" t="n">
        <f aca="false">IFERROR(ROUND(D72*$E$32,2),"")</f>
        <v>0.58</v>
      </c>
      <c r="P72" s="138"/>
      <c r="Q72" s="138"/>
      <c r="R72" s="138"/>
      <c r="S72" s="138"/>
      <c r="T72" s="138"/>
      <c r="U72" s="138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</row>
    <row r="73" customFormat="false" ht="24.75" hidden="false" customHeight="true" outlineLevel="1" collapsed="false">
      <c r="A73" s="90" t="s">
        <v>31</v>
      </c>
      <c r="B73" s="192" t="s">
        <v>160</v>
      </c>
      <c r="C73" s="193"/>
      <c r="D73" s="191" t="n">
        <f aca="false">ROUND((1+2/12+(1/3*1/12))*0.08*0.4*(1-I28),6)</f>
        <v>0.0344</v>
      </c>
      <c r="E73" s="94" t="n">
        <f aca="false">IFERROR(ROUND(D73*$E$32,2),"")</f>
        <v>60.26</v>
      </c>
      <c r="J73" s="186"/>
      <c r="K73" s="186"/>
      <c r="L73" s="89"/>
      <c r="M73" s="89"/>
      <c r="N73" s="138"/>
      <c r="O73" s="138"/>
      <c r="P73" s="138"/>
      <c r="Q73" s="138"/>
      <c r="R73" s="138"/>
      <c r="S73" s="138"/>
      <c r="T73" s="138"/>
      <c r="U73" s="138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</row>
    <row r="74" customFormat="false" ht="24.75" hidden="false" customHeight="true" outlineLevel="1" collapsed="false">
      <c r="A74" s="90" t="s">
        <v>34</v>
      </c>
      <c r="B74" s="190" t="s">
        <v>161</v>
      </c>
      <c r="C74" s="144"/>
      <c r="D74" s="191" t="n">
        <f aca="false">IFERROR(ROUND((7/30/12*1),6),"")</f>
        <v>0.019444</v>
      </c>
      <c r="E74" s="94" t="n">
        <f aca="false">IFERROR(ROUND(D74*$E$32,2),"")</f>
        <v>34.06</v>
      </c>
      <c r="J74" s="186"/>
      <c r="K74" s="186"/>
      <c r="L74" s="89"/>
      <c r="M74" s="89"/>
      <c r="N74" s="138"/>
      <c r="O74" s="138"/>
      <c r="P74" s="138"/>
      <c r="Q74" s="138"/>
      <c r="R74" s="138"/>
      <c r="S74" s="138"/>
      <c r="T74" s="138"/>
      <c r="U74" s="138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</row>
    <row r="75" customFormat="false" ht="24.75" hidden="false" customHeight="true" outlineLevel="1" collapsed="false">
      <c r="A75" s="90" t="s">
        <v>96</v>
      </c>
      <c r="B75" s="190" t="s">
        <v>162</v>
      </c>
      <c r="C75" s="144"/>
      <c r="D75" s="191" t="n">
        <f aca="false">IFERROR(ROUND(D50*D74,6),"")</f>
        <v>0.007155</v>
      </c>
      <c r="E75" s="94" t="n">
        <f aca="false">IFERROR(ROUND(D75*$E$32,2),"")</f>
        <v>12.53</v>
      </c>
      <c r="J75" s="186"/>
      <c r="K75" s="186"/>
      <c r="L75" s="89"/>
      <c r="M75" s="89"/>
      <c r="N75" s="138"/>
      <c r="O75" s="138"/>
      <c r="P75" s="138"/>
      <c r="Q75" s="138"/>
      <c r="R75" s="138"/>
      <c r="S75" s="138"/>
      <c r="T75" s="138"/>
      <c r="U75" s="138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173"/>
      <c r="AU75" s="194"/>
      <c r="AV75" s="194"/>
      <c r="AW75" s="194"/>
      <c r="AX75" s="194"/>
      <c r="AY75" s="195"/>
    </row>
    <row r="76" customFormat="false" ht="24.75" hidden="false" customHeight="true" outlineLevel="1" collapsed="false">
      <c r="A76" s="90" t="s">
        <v>99</v>
      </c>
      <c r="B76" s="190" t="s">
        <v>163</v>
      </c>
      <c r="C76" s="144"/>
      <c r="D76" s="191" t="n">
        <f aca="false">ROUND(D74*D49*0.4,6)</f>
        <v>0.000622</v>
      </c>
      <c r="E76" s="94" t="n">
        <f aca="false">IFERROR(ROUND(D76*$E$32,2),"")</f>
        <v>1.09</v>
      </c>
      <c r="G76" s="28"/>
      <c r="H76" s="28"/>
      <c r="I76" s="28"/>
      <c r="K76" s="186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</row>
    <row r="77" customFormat="false" ht="18.75" hidden="false" customHeight="true" outlineLevel="0" collapsed="false">
      <c r="A77" s="118"/>
      <c r="B77" s="187" t="s">
        <v>164</v>
      </c>
      <c r="C77" s="187"/>
      <c r="D77" s="187" t="n">
        <f aca="false">SUM(D71:D76)</f>
        <v>0.066121</v>
      </c>
      <c r="E77" s="120" t="n">
        <f aca="false">SUM(E71:E76)</f>
        <v>115.82</v>
      </c>
      <c r="G77" s="28"/>
      <c r="H77" s="28"/>
      <c r="I77" s="28"/>
      <c r="J77" s="186"/>
      <c r="K77" s="186"/>
      <c r="L77" s="89"/>
      <c r="M77" s="89"/>
      <c r="N77" s="138"/>
      <c r="O77" s="138"/>
      <c r="P77" s="138"/>
      <c r="Q77" s="138"/>
      <c r="R77" s="138"/>
      <c r="S77" s="138"/>
      <c r="T77" s="138"/>
      <c r="U77" s="138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</row>
    <row r="78" customFormat="false" ht="18" hidden="false" customHeight="false" outlineLevel="0" collapsed="false">
      <c r="A78" s="196"/>
      <c r="B78" s="123"/>
      <c r="C78" s="123"/>
      <c r="D78" s="171"/>
      <c r="E78" s="124"/>
      <c r="G78" s="28"/>
      <c r="H78" s="28"/>
      <c r="I78" s="28"/>
      <c r="J78" s="186"/>
      <c r="K78" s="186"/>
      <c r="L78" s="89"/>
      <c r="M78" s="89"/>
      <c r="N78" s="138"/>
      <c r="O78" s="138"/>
      <c r="P78" s="138"/>
      <c r="Q78" s="138"/>
      <c r="R78" s="138"/>
      <c r="S78" s="138"/>
      <c r="T78" s="138"/>
      <c r="U78" s="138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</row>
    <row r="79" s="28" customFormat="true" ht="30" hidden="false" customHeight="true" outlineLevel="0" collapsed="false">
      <c r="A79" s="83" t="n">
        <v>4</v>
      </c>
      <c r="B79" s="84" t="s">
        <v>165</v>
      </c>
      <c r="C79" s="85"/>
      <c r="D79" s="86" t="str">
        <f aca="false">D70</f>
        <v>%</v>
      </c>
      <c r="E79" s="87" t="s">
        <v>77</v>
      </c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  <c r="BH79" s="186"/>
      <c r="BI79" s="186"/>
      <c r="BJ79" s="186"/>
      <c r="BK79" s="186"/>
      <c r="BL79" s="186"/>
      <c r="BM79" s="186"/>
      <c r="BN79" s="186"/>
      <c r="BO79" s="186"/>
      <c r="BP79" s="186"/>
      <c r="BQ79" s="186"/>
      <c r="BR79" s="186"/>
      <c r="BS79" s="186"/>
      <c r="BT79" s="186"/>
      <c r="BU79" s="186"/>
      <c r="BV79" s="186"/>
      <c r="BW79" s="186"/>
      <c r="BX79" s="186"/>
      <c r="BY79" s="186"/>
      <c r="BZ79" s="186"/>
      <c r="CA79" s="186"/>
      <c r="CB79" s="186"/>
      <c r="CC79" s="186"/>
      <c r="CD79" s="186"/>
      <c r="CE79" s="186"/>
      <c r="CF79" s="186"/>
      <c r="CG79" s="186"/>
      <c r="CH79" s="186"/>
      <c r="CI79" s="186"/>
      <c r="CJ79" s="186"/>
      <c r="CK79" s="186"/>
      <c r="CL79" s="186"/>
      <c r="CM79" s="186"/>
      <c r="CN79" s="186"/>
      <c r="CO79" s="186"/>
      <c r="CP79" s="186"/>
      <c r="CQ79" s="186"/>
      <c r="CR79" s="186"/>
      <c r="CS79" s="186"/>
      <c r="CT79" s="186"/>
      <c r="CU79" s="186"/>
      <c r="CV79" s="186"/>
      <c r="CW79" s="186"/>
      <c r="CX79" s="186"/>
      <c r="CY79" s="186"/>
      <c r="CZ79" s="186"/>
      <c r="DA79" s="186"/>
      <c r="DB79" s="186"/>
      <c r="DC79" s="186"/>
    </row>
    <row r="80" customFormat="false" ht="24.75" hidden="false" customHeight="true" outlineLevel="1" collapsed="false">
      <c r="A80" s="90" t="s">
        <v>24</v>
      </c>
      <c r="B80" s="190" t="s">
        <v>166</v>
      </c>
      <c r="C80" s="144"/>
      <c r="D80" s="197" t="n">
        <f aca="false">D36/12</f>
        <v>0.00694166666666667</v>
      </c>
      <c r="E80" s="94" t="n">
        <f aca="false">IFERROR(ROUND(D80*($E$32),2),"")</f>
        <v>12.16</v>
      </c>
      <c r="G80" s="28"/>
      <c r="H80" s="28"/>
      <c r="I80" s="28"/>
      <c r="P80" s="138"/>
      <c r="Q80" s="138"/>
      <c r="R80" s="138"/>
      <c r="S80" s="138"/>
      <c r="T80" s="138"/>
      <c r="U80" s="138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</row>
    <row r="81" customFormat="false" ht="24.75" hidden="false" customHeight="true" outlineLevel="1" collapsed="false">
      <c r="A81" s="90" t="s">
        <v>27</v>
      </c>
      <c r="B81" s="190" t="s">
        <v>167</v>
      </c>
      <c r="C81" s="144"/>
      <c r="D81" s="191" t="n">
        <f aca="false">IFERROR(ROUND(I29*1/12/30,6),"")</f>
        <v>0.013889</v>
      </c>
      <c r="E81" s="94" t="n">
        <f aca="false">IFERROR(ROUND(D81*($E$32),2),"")</f>
        <v>24.33</v>
      </c>
      <c r="G81" s="28"/>
      <c r="H81" s="28"/>
      <c r="I81" s="28"/>
      <c r="J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</row>
    <row r="82" customFormat="false" ht="24.75" hidden="false" customHeight="true" outlineLevel="1" collapsed="false">
      <c r="A82" s="90" t="s">
        <v>31</v>
      </c>
      <c r="B82" s="190" t="s">
        <v>168</v>
      </c>
      <c r="C82" s="144"/>
      <c r="D82" s="191" t="n">
        <f aca="false">IFERROR(ROUND(I32*I35*15/12/30,4),"")</f>
        <v>0.0002</v>
      </c>
      <c r="E82" s="94" t="n">
        <f aca="false">IFERROR(ROUND(D82*($E$32),2),"")</f>
        <v>0.35</v>
      </c>
      <c r="G82" s="28"/>
      <c r="H82" s="28"/>
      <c r="I82" s="28"/>
      <c r="J82" s="89"/>
      <c r="K82" s="138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</row>
    <row r="83" customFormat="false" ht="24.75" hidden="false" customHeight="true" outlineLevel="1" collapsed="false">
      <c r="A83" s="90" t="s">
        <v>34</v>
      </c>
      <c r="B83" s="190" t="s">
        <v>169</v>
      </c>
      <c r="C83" s="144"/>
      <c r="D83" s="191" t="n">
        <f aca="false">IFERROR(ROUND(I33*15/12/30,4),"")</f>
        <v>0.001</v>
      </c>
      <c r="E83" s="94" t="n">
        <f aca="false">IFERROR(ROUND(D83*($E$32),2),"")</f>
        <v>1.75</v>
      </c>
      <c r="G83" s="28"/>
      <c r="H83" s="28"/>
      <c r="I83" s="28"/>
      <c r="J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</row>
    <row r="84" customFormat="false" ht="24.75" hidden="false" customHeight="true" outlineLevel="1" collapsed="false">
      <c r="A84" s="90" t="s">
        <v>96</v>
      </c>
      <c r="B84" s="190" t="s">
        <v>170</v>
      </c>
      <c r="C84" s="144"/>
      <c r="D84" s="191" t="n">
        <f aca="false">IFERROR(ROUND(I34*I35*120/30/12,4),"")</f>
        <v>0.0032</v>
      </c>
      <c r="E84" s="94" t="n">
        <f aca="false">IFERROR(ROUND(D84*($E$32),2),"")</f>
        <v>5.61</v>
      </c>
      <c r="G84" s="28"/>
      <c r="H84" s="28"/>
      <c r="I84" s="28"/>
      <c r="J84" s="89"/>
      <c r="P84" s="138"/>
      <c r="Q84" s="138"/>
      <c r="R84" s="138"/>
      <c r="S84" s="138"/>
      <c r="T84" s="138"/>
      <c r="U84" s="138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</row>
    <row r="85" customFormat="false" ht="24.75" hidden="false" customHeight="true" outlineLevel="1" collapsed="false">
      <c r="A85" s="149"/>
      <c r="B85" s="198" t="s">
        <v>171</v>
      </c>
      <c r="C85" s="199"/>
      <c r="D85" s="200" t="n">
        <f aca="false">SUM(D80:D84)</f>
        <v>0.0252306666666667</v>
      </c>
      <c r="E85" s="201" t="n">
        <f aca="false">SUM(E80:E84)</f>
        <v>44.2</v>
      </c>
      <c r="G85" s="28"/>
      <c r="H85" s="28"/>
      <c r="I85" s="28"/>
      <c r="P85" s="138"/>
      <c r="Q85" s="138"/>
      <c r="R85" s="138"/>
      <c r="S85" s="138"/>
      <c r="T85" s="138"/>
      <c r="U85" s="138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</row>
    <row r="86" customFormat="false" ht="24.75" hidden="false" customHeight="true" outlineLevel="1" collapsed="false">
      <c r="A86" s="90"/>
      <c r="B86" s="190" t="s">
        <v>172</v>
      </c>
      <c r="C86" s="144"/>
      <c r="D86" s="191" t="n">
        <f aca="false">ROUND($D$50*D85,6)</f>
        <v>0.009285</v>
      </c>
      <c r="E86" s="94" t="n">
        <f aca="false">IFERROR(ROUND(D86*($E$32),2),"")</f>
        <v>16.26</v>
      </c>
      <c r="G86" s="28"/>
      <c r="H86" s="28"/>
      <c r="I86" s="28"/>
      <c r="P86" s="138"/>
      <c r="Q86" s="138"/>
      <c r="R86" s="138"/>
      <c r="S86" s="138"/>
      <c r="T86" s="138"/>
      <c r="U86" s="138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</row>
    <row r="87" customFormat="false" ht="24.75" hidden="false" customHeight="true" outlineLevel="1" collapsed="false">
      <c r="A87" s="90"/>
      <c r="B87" s="190" t="s">
        <v>173</v>
      </c>
      <c r="C87" s="144"/>
      <c r="D87" s="191"/>
      <c r="E87" s="94" t="n">
        <f aca="false">IFERROR(ROUND(IF($H$25="Substituição",((E32+E68+E77+E85)/$I$4)*$I$24*$E$19,0),2),0)</f>
        <v>0</v>
      </c>
      <c r="G87" s="28"/>
      <c r="H87" s="28"/>
      <c r="I87" s="28"/>
      <c r="P87" s="138"/>
      <c r="Q87" s="138"/>
      <c r="R87" s="138"/>
      <c r="S87" s="138"/>
      <c r="T87" s="138"/>
      <c r="U87" s="138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</row>
    <row r="88" customFormat="false" ht="18.75" hidden="false" customHeight="true" outlineLevel="0" collapsed="false">
      <c r="A88" s="118"/>
      <c r="B88" s="187" t="s">
        <v>174</v>
      </c>
      <c r="C88" s="187"/>
      <c r="D88" s="187" t="n">
        <f aca="false">SUM(D85:D87)</f>
        <v>0.0345156666666667</v>
      </c>
      <c r="E88" s="120" t="n">
        <f aca="false">SUM(E85:E87)</f>
        <v>60.46</v>
      </c>
      <c r="G88" s="28"/>
      <c r="H88" s="28"/>
      <c r="I88" s="28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</row>
    <row r="89" customFormat="false" ht="18" hidden="false" customHeight="false" outlineLevel="0" collapsed="false">
      <c r="A89" s="196"/>
      <c r="B89" s="123"/>
      <c r="C89" s="123"/>
      <c r="D89" s="171"/>
      <c r="E89" s="124"/>
      <c r="G89" s="28"/>
      <c r="H89" s="28"/>
      <c r="I89" s="28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</row>
    <row r="90" customFormat="false" ht="30" hidden="false" customHeight="true" outlineLevel="0" collapsed="false">
      <c r="A90" s="83" t="n">
        <v>5</v>
      </c>
      <c r="B90" s="189" t="s">
        <v>175</v>
      </c>
      <c r="C90" s="85"/>
      <c r="D90" s="86"/>
      <c r="E90" s="87" t="s">
        <v>77</v>
      </c>
      <c r="G90" s="28"/>
      <c r="H90" s="28"/>
      <c r="I90" s="28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</row>
    <row r="91" customFormat="false" ht="24.75" hidden="false" customHeight="true" outlineLevel="1" collapsed="false">
      <c r="A91" s="90" t="s">
        <v>24</v>
      </c>
      <c r="B91" s="91" t="s">
        <v>117</v>
      </c>
      <c r="C91" s="144"/>
      <c r="D91" s="92"/>
      <c r="E91" s="94" t="n">
        <v>108.64</v>
      </c>
      <c r="G91" s="28"/>
      <c r="H91" s="28"/>
      <c r="I91" s="28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</row>
    <row r="92" customFormat="false" ht="24.75" hidden="false" customHeight="true" outlineLevel="1" collapsed="false">
      <c r="A92" s="90" t="s">
        <v>27</v>
      </c>
      <c r="B92" s="190" t="s">
        <v>120</v>
      </c>
      <c r="C92" s="144"/>
      <c r="D92" s="92"/>
      <c r="E92" s="94" t="n">
        <f aca="false">ROUND(I38,2)</f>
        <v>0</v>
      </c>
      <c r="G92" s="28"/>
      <c r="H92" s="28"/>
      <c r="I92" s="28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</row>
    <row r="93" customFormat="false" ht="24.75" hidden="false" customHeight="true" outlineLevel="1" collapsed="false">
      <c r="A93" s="90" t="s">
        <v>31</v>
      </c>
      <c r="B93" s="91" t="s">
        <v>122</v>
      </c>
      <c r="C93" s="144"/>
      <c r="D93" s="92"/>
      <c r="E93" s="94" t="n">
        <f aca="false">ROUND(I39,2)</f>
        <v>0</v>
      </c>
      <c r="G93" s="28"/>
      <c r="H93" s="28"/>
      <c r="I93" s="28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</row>
    <row r="94" customFormat="false" ht="24.75" hidden="false" customHeight="true" outlineLevel="1" collapsed="false">
      <c r="A94" s="90" t="s">
        <v>34</v>
      </c>
      <c r="B94" s="202" t="s">
        <v>153</v>
      </c>
      <c r="C94" s="177"/>
      <c r="D94" s="178"/>
      <c r="E94" s="203"/>
      <c r="G94" s="28"/>
      <c r="H94" s="28"/>
      <c r="I94" s="28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</row>
    <row r="95" customFormat="false" ht="24.75" hidden="false" customHeight="true" outlineLevel="1" collapsed="false">
      <c r="A95" s="90" t="s">
        <v>96</v>
      </c>
      <c r="B95" s="202" t="s">
        <v>153</v>
      </c>
      <c r="C95" s="177"/>
      <c r="D95" s="178"/>
      <c r="E95" s="203"/>
      <c r="G95" s="28"/>
      <c r="H95" s="28"/>
      <c r="I95" s="28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</row>
    <row r="96" customFormat="false" ht="24.75" hidden="false" customHeight="true" outlineLevel="1" collapsed="false">
      <c r="A96" s="90" t="s">
        <v>99</v>
      </c>
      <c r="B96" s="202" t="s">
        <v>153</v>
      </c>
      <c r="C96" s="177"/>
      <c r="D96" s="178"/>
      <c r="E96" s="203"/>
      <c r="G96" s="28"/>
      <c r="H96" s="28"/>
      <c r="I96" s="28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</row>
    <row r="97" customFormat="false" ht="18.75" hidden="false" customHeight="true" outlineLevel="0" collapsed="false">
      <c r="A97" s="118"/>
      <c r="B97" s="187" t="s">
        <v>176</v>
      </c>
      <c r="C97" s="187"/>
      <c r="D97" s="187"/>
      <c r="E97" s="120" t="n">
        <f aca="false">SUM(E91:E96)</f>
        <v>108.64</v>
      </c>
      <c r="G97" s="28"/>
      <c r="H97" s="28"/>
      <c r="I97" s="28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</row>
    <row r="98" customFormat="false" ht="18" hidden="false" customHeight="false" outlineLevel="0" collapsed="false">
      <c r="A98" s="204"/>
      <c r="B98" s="205"/>
      <c r="C98" s="205"/>
      <c r="D98" s="204"/>
      <c r="E98" s="204"/>
      <c r="G98" s="28"/>
      <c r="H98" s="28"/>
      <c r="I98" s="28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</row>
    <row r="99" customFormat="false" ht="18" hidden="false" customHeight="true" outlineLevel="0" collapsed="false">
      <c r="A99" s="206" t="s">
        <v>177</v>
      </c>
      <c r="B99" s="206"/>
      <c r="C99" s="207"/>
      <c r="D99" s="208"/>
      <c r="E99" s="209" t="n">
        <f aca="false">E32+E68+E77+E88+E97</f>
        <v>4457.85</v>
      </c>
      <c r="G99" s="28"/>
      <c r="H99" s="28"/>
      <c r="I99" s="28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</row>
    <row r="100" customFormat="false" ht="18" hidden="false" customHeight="false" outlineLevel="0" collapsed="false">
      <c r="A100" s="204"/>
      <c r="B100" s="205"/>
      <c r="C100" s="205"/>
      <c r="D100" s="204"/>
      <c r="E100" s="204"/>
      <c r="G100" s="28"/>
      <c r="H100" s="28"/>
      <c r="I100" s="28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</row>
    <row r="101" customFormat="false" ht="30" hidden="false" customHeight="true" outlineLevel="0" collapsed="false">
      <c r="A101" s="83" t="n">
        <v>6</v>
      </c>
      <c r="B101" s="189" t="s">
        <v>178</v>
      </c>
      <c r="C101" s="85"/>
      <c r="D101" s="86" t="s">
        <v>37</v>
      </c>
      <c r="E101" s="87" t="s">
        <v>112</v>
      </c>
      <c r="G101" s="28"/>
      <c r="H101" s="28"/>
      <c r="I101" s="28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</row>
    <row r="102" customFormat="false" ht="24.75" hidden="false" customHeight="true" outlineLevel="1" collapsed="false">
      <c r="A102" s="90" t="s">
        <v>24</v>
      </c>
      <c r="B102" s="190" t="s">
        <v>123</v>
      </c>
      <c r="C102" s="144"/>
      <c r="D102" s="191" t="n">
        <v>0.05</v>
      </c>
      <c r="E102" s="94" t="n">
        <f aca="false">IFERROR(ROUND(D102*$E$99,2),"")</f>
        <v>222.89</v>
      </c>
      <c r="G102" s="28"/>
      <c r="H102" s="28"/>
      <c r="I102" s="28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</row>
    <row r="103" customFormat="false" ht="24.75" hidden="false" customHeight="true" outlineLevel="1" collapsed="false">
      <c r="A103" s="90" t="s">
        <v>27</v>
      </c>
      <c r="B103" s="91" t="s">
        <v>126</v>
      </c>
      <c r="C103" s="144"/>
      <c r="D103" s="191" t="n">
        <v>0.1</v>
      </c>
      <c r="E103" s="175" t="n">
        <f aca="false">IFERROR(ROUND(D103*($E$99+$E$102),2),"")</f>
        <v>468.07</v>
      </c>
      <c r="G103" s="28"/>
      <c r="H103" s="28"/>
      <c r="I103" s="28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</row>
    <row r="104" customFormat="false" ht="24.75" hidden="false" customHeight="true" outlineLevel="1" collapsed="false">
      <c r="A104" s="149" t="s">
        <v>31</v>
      </c>
      <c r="B104" s="210" t="s">
        <v>179</v>
      </c>
      <c r="C104" s="199"/>
      <c r="D104" s="211" t="n">
        <f aca="false">SUM(D105:D109)</f>
        <v>0.0865</v>
      </c>
      <c r="E104" s="212" t="n">
        <f aca="false">SUM(E105:E109)</f>
        <v>487.55</v>
      </c>
      <c r="G104" s="28"/>
      <c r="H104" s="28"/>
      <c r="I104" s="28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</row>
    <row r="105" customFormat="false" ht="24.75" hidden="false" customHeight="true" outlineLevel="1" collapsed="false">
      <c r="A105" s="90" t="s">
        <v>180</v>
      </c>
      <c r="B105" s="91" t="s">
        <v>181</v>
      </c>
      <c r="C105" s="144"/>
      <c r="D105" s="191" t="n">
        <f aca="false">ROUND(I42,4)</f>
        <v>0.0065</v>
      </c>
      <c r="E105" s="94" t="n">
        <f aca="false">ROUND(D105*(($E$99+$E$102+$E$103)/(1-$D$104)),2)</f>
        <v>36.64</v>
      </c>
      <c r="G105" s="28"/>
      <c r="H105" s="28"/>
      <c r="I105" s="28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</row>
    <row r="106" customFormat="false" ht="24.75" hidden="false" customHeight="true" outlineLevel="1" collapsed="false">
      <c r="A106" s="90" t="s">
        <v>182</v>
      </c>
      <c r="B106" s="91" t="s">
        <v>183</v>
      </c>
      <c r="C106" s="144"/>
      <c r="D106" s="191" t="n">
        <f aca="false">ROUND(I43,4)</f>
        <v>0.03</v>
      </c>
      <c r="E106" s="94" t="n">
        <f aca="false">ROUND(D106*(($E$99+$E$102+$E$103)/(1-$D$104)),2)</f>
        <v>169.09</v>
      </c>
      <c r="G106" s="28"/>
      <c r="H106" s="28"/>
      <c r="I106" s="28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</row>
    <row r="107" customFormat="false" ht="24.75" hidden="false" customHeight="true" outlineLevel="1" collapsed="false">
      <c r="A107" s="90" t="s">
        <v>184</v>
      </c>
      <c r="B107" s="91" t="s">
        <v>185</v>
      </c>
      <c r="C107" s="144"/>
      <c r="D107" s="191" t="n">
        <f aca="false">ROUND(I44,4)</f>
        <v>0.05</v>
      </c>
      <c r="E107" s="94" t="n">
        <f aca="false">ROUND(D107*(($E$99+$E$102+$E$103)/(1-$D$104)),2)</f>
        <v>281.82</v>
      </c>
      <c r="G107" s="28"/>
      <c r="H107" s="28"/>
      <c r="I107" s="28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</row>
    <row r="108" customFormat="false" ht="24.75" hidden="false" customHeight="true" outlineLevel="1" collapsed="false">
      <c r="A108" s="213"/>
      <c r="B108" s="202" t="s">
        <v>153</v>
      </c>
      <c r="C108" s="177"/>
      <c r="D108" s="214"/>
      <c r="E108" s="94" t="n">
        <f aca="false">ROUND(D108*(($E$99+$E$102+$E$103)/(1-$D$104)),2)</f>
        <v>0</v>
      </c>
      <c r="G108" s="28"/>
      <c r="H108" s="28"/>
      <c r="I108" s="28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</row>
    <row r="109" customFormat="false" ht="24.75" hidden="false" customHeight="true" outlineLevel="1" collapsed="false">
      <c r="A109" s="213"/>
      <c r="B109" s="202" t="s">
        <v>153</v>
      </c>
      <c r="C109" s="177"/>
      <c r="D109" s="214"/>
      <c r="E109" s="94" t="n">
        <f aca="false">ROUND(D109*(($E$99+$E$102+$E$103)/(1-$D$104)),2)</f>
        <v>0</v>
      </c>
      <c r="G109" s="28"/>
      <c r="H109" s="28"/>
      <c r="I109" s="28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</row>
    <row r="110" customFormat="false" ht="18" hidden="false" customHeight="true" outlineLevel="0" collapsed="false">
      <c r="A110" s="118"/>
      <c r="B110" s="187" t="s">
        <v>186</v>
      </c>
      <c r="C110" s="187"/>
      <c r="D110" s="187"/>
      <c r="E110" s="120" t="n">
        <f aca="false">E102+E104+E103</f>
        <v>1178.51</v>
      </c>
      <c r="G110" s="28"/>
      <c r="H110" s="28"/>
      <c r="I110" s="28"/>
      <c r="J110" s="215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</row>
    <row r="111" customFormat="false" ht="18" hidden="false" customHeight="false" outlineLevel="0" collapsed="false">
      <c r="A111" s="196"/>
      <c r="B111" s="216"/>
      <c r="C111" s="216"/>
      <c r="D111" s="196"/>
      <c r="E111" s="196"/>
      <c r="G111" s="28"/>
      <c r="H111" s="28"/>
      <c r="I111" s="28"/>
      <c r="J111" s="215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</row>
    <row r="112" customFormat="false" ht="22.5" hidden="false" customHeight="true" outlineLevel="0" collapsed="false">
      <c r="A112" s="217" t="s">
        <v>187</v>
      </c>
      <c r="B112" s="217"/>
      <c r="C112" s="217"/>
      <c r="D112" s="217"/>
      <c r="E112" s="217"/>
      <c r="G112" s="28"/>
      <c r="H112" s="28"/>
      <c r="I112" s="28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</row>
    <row r="113" customFormat="false" ht="22.5" hidden="false" customHeight="true" outlineLevel="0" collapsed="false">
      <c r="A113" s="218"/>
      <c r="B113" s="219" t="s">
        <v>188</v>
      </c>
      <c r="C113" s="220"/>
      <c r="D113" s="220"/>
      <c r="E113" s="221" t="s">
        <v>112</v>
      </c>
      <c r="G113" s="28"/>
      <c r="H113" s="28"/>
      <c r="I113" s="28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</row>
    <row r="114" customFormat="false" ht="19.5" hidden="false" customHeight="false" outlineLevel="0" collapsed="false">
      <c r="A114" s="222" t="n">
        <v>1</v>
      </c>
      <c r="B114" s="223" t="s">
        <v>189</v>
      </c>
      <c r="C114" s="224"/>
      <c r="D114" s="225"/>
      <c r="E114" s="226" t="n">
        <f aca="false">E32</f>
        <v>1751.66</v>
      </c>
      <c r="G114" s="28"/>
      <c r="H114" s="28"/>
      <c r="I114" s="28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</row>
    <row r="115" customFormat="false" ht="19.5" hidden="false" customHeight="true" outlineLevel="0" collapsed="false">
      <c r="A115" s="222" t="s">
        <v>110</v>
      </c>
      <c r="B115" s="227" t="s">
        <v>190</v>
      </c>
      <c r="C115" s="228"/>
      <c r="D115" s="229"/>
      <c r="E115" s="226" t="n">
        <f aca="false">E39</f>
        <v>340.52</v>
      </c>
      <c r="G115" s="28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</row>
    <row r="116" customFormat="false" ht="19.5" hidden="false" customHeight="false" outlineLevel="0" collapsed="false">
      <c r="A116" s="222" t="s">
        <v>124</v>
      </c>
      <c r="B116" s="227" t="s">
        <v>191</v>
      </c>
      <c r="C116" s="228"/>
      <c r="D116" s="229"/>
      <c r="E116" s="226" t="n">
        <f aca="false">E50</f>
        <v>769.91</v>
      </c>
      <c r="G116" s="28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</row>
    <row r="117" customFormat="false" ht="19.5" hidden="false" customHeight="false" outlineLevel="0" collapsed="false">
      <c r="A117" s="222" t="s">
        <v>140</v>
      </c>
      <c r="B117" s="227" t="s">
        <v>141</v>
      </c>
      <c r="C117" s="228"/>
      <c r="D117" s="229"/>
      <c r="E117" s="226" t="n">
        <f aca="false">E67</f>
        <v>1310.84</v>
      </c>
      <c r="G117" s="28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</row>
    <row r="118" customFormat="false" ht="19.5" hidden="false" customHeight="false" outlineLevel="0" collapsed="false">
      <c r="A118" s="222" t="n">
        <v>3</v>
      </c>
      <c r="B118" s="227" t="s">
        <v>192</v>
      </c>
      <c r="C118" s="228"/>
      <c r="D118" s="229"/>
      <c r="E118" s="226" t="n">
        <f aca="false">E77</f>
        <v>115.82</v>
      </c>
      <c r="G118" s="28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</row>
    <row r="119" customFormat="false" ht="19.5" hidden="false" customHeight="false" outlineLevel="0" collapsed="false">
      <c r="A119" s="222" t="n">
        <v>4</v>
      </c>
      <c r="B119" s="227" t="s">
        <v>193</v>
      </c>
      <c r="C119" s="228"/>
      <c r="D119" s="229"/>
      <c r="E119" s="226" t="n">
        <f aca="false">E88</f>
        <v>60.46</v>
      </c>
      <c r="G119" s="28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  <c r="AX119" s="89"/>
      <c r="AY119" s="89"/>
    </row>
    <row r="120" customFormat="false" ht="19.5" hidden="false" customHeight="false" outlineLevel="0" collapsed="false">
      <c r="A120" s="230" t="n">
        <v>5</v>
      </c>
      <c r="B120" s="223" t="s">
        <v>194</v>
      </c>
      <c r="C120" s="224"/>
      <c r="D120" s="225"/>
      <c r="E120" s="226" t="n">
        <f aca="false">E97</f>
        <v>108.64</v>
      </c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89"/>
      <c r="AU120" s="89"/>
      <c r="AV120" s="89"/>
      <c r="AW120" s="89"/>
      <c r="AX120" s="89"/>
      <c r="AY120" s="89"/>
    </row>
    <row r="121" customFormat="false" ht="19.5" hidden="false" customHeight="false" outlineLevel="0" collapsed="false">
      <c r="A121" s="231"/>
      <c r="B121" s="232" t="s">
        <v>195</v>
      </c>
      <c r="C121" s="232"/>
      <c r="D121" s="232"/>
      <c r="E121" s="226" t="n">
        <f aca="false">SUM(E114:E120)</f>
        <v>4457.85</v>
      </c>
      <c r="J121" s="233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</row>
    <row r="122" customFormat="false" ht="19.5" hidden="false" customHeight="false" outlineLevel="0" collapsed="false">
      <c r="A122" s="234" t="n">
        <v>6</v>
      </c>
      <c r="B122" s="235" t="s">
        <v>196</v>
      </c>
      <c r="C122" s="236"/>
      <c r="D122" s="237"/>
      <c r="E122" s="238" t="n">
        <f aca="false">E110</f>
        <v>1178.51</v>
      </c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</row>
    <row r="123" customFormat="false" ht="27" hidden="false" customHeight="true" outlineLevel="0" collapsed="false">
      <c r="A123" s="239" t="s">
        <v>197</v>
      </c>
      <c r="B123" s="239"/>
      <c r="C123" s="239"/>
      <c r="D123" s="239"/>
      <c r="E123" s="240" t="n">
        <f aca="false">E121+E122</f>
        <v>5636.36</v>
      </c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</row>
    <row r="124" customFormat="false" ht="18.75" hidden="false" customHeight="true" outlineLevel="0" collapsed="false">
      <c r="A124" s="241" t="s">
        <v>198</v>
      </c>
      <c r="B124" s="241"/>
      <c r="C124" s="241"/>
      <c r="D124" s="241"/>
      <c r="E124" s="242" t="n">
        <f aca="false">E123*E16</f>
        <v>11272.72</v>
      </c>
    </row>
    <row r="125" customFormat="false" ht="18" hidden="false" customHeight="false" outlineLevel="0" collapsed="false">
      <c r="A125" s="98"/>
      <c r="B125" s="98"/>
      <c r="C125" s="98"/>
      <c r="D125" s="243" t="s">
        <v>199</v>
      </c>
      <c r="E125" s="244" t="n">
        <f aca="false">IFERROR(ROUND(E123/E32,3),"")</f>
        <v>3.218</v>
      </c>
    </row>
  </sheetData>
  <mergeCells count="40"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  <mergeCell ref="C8:E8"/>
    <mergeCell ref="G8:I8"/>
    <mergeCell ref="C9:E9"/>
    <mergeCell ref="A10:E10"/>
    <mergeCell ref="A11:B11"/>
    <mergeCell ref="D11:E11"/>
    <mergeCell ref="A12:B12"/>
    <mergeCell ref="D12:E12"/>
    <mergeCell ref="A13:E13"/>
    <mergeCell ref="A14:E14"/>
    <mergeCell ref="C15:E15"/>
    <mergeCell ref="A20:E20"/>
    <mergeCell ref="A21:E21"/>
    <mergeCell ref="B22:D22"/>
    <mergeCell ref="H25:I25"/>
    <mergeCell ref="G26:I26"/>
    <mergeCell ref="B32:D32"/>
    <mergeCell ref="G36:I36"/>
    <mergeCell ref="B68:D68"/>
    <mergeCell ref="AU75:AX75"/>
    <mergeCell ref="B77:D77"/>
    <mergeCell ref="B88:D88"/>
    <mergeCell ref="B97:D97"/>
    <mergeCell ref="A99:B99"/>
    <mergeCell ref="B110:D110"/>
    <mergeCell ref="A112:E112"/>
    <mergeCell ref="B121:D121"/>
    <mergeCell ref="A123:D123"/>
    <mergeCell ref="A124:D124"/>
  </mergeCells>
  <dataValidations count="4">
    <dataValidation allowBlank="true" errorStyle="warning" operator="between" prompt="ATENÇÃO! SOMENTE MARCAR 'SIM' CASO O CONTRATO OU A CCT PREVEJAM ESSE BENEFÍCIO" promptTitle="ADICIONAL DE PERICULOSIDADE" showDropDown="false" showErrorMessage="true" showInputMessage="true" sqref="C25" type="list">
      <formula1>"SIM,NÃO"</formula1>
      <formula2>0</formula2>
    </dataValidation>
    <dataValidation allowBlank="true" errorStyle="stop" operator="between" prompt="ATENÇÃO! SOMENTE CASO O CONTRATO OU A CCT PREVEJAM ESSE BENEFÍCIO!" promptTitle="ADICIONAL DE INSALUBRIDADE" showDropDown="false" showErrorMessage="true" showInputMessage="true" sqref="D26" type="list">
      <formula1>"0%,10%,20%,40%"</formula1>
      <formula2>0</formula2>
    </dataValidation>
    <dataValidation allowBlank="true" errorStyle="stop" operator="between" showDropDown="false" showErrorMessage="true" showInputMessage="true" sqref="H11 H13 H15 H17" type="list">
      <formula1>"R$,%"</formula1>
      <formula2>0</formula2>
    </dataValidation>
    <dataValidation allowBlank="true" errorStyle="stop" operator="between" showDropDown="false" showErrorMessage="true" showInputMessage="true" sqref="H25" type="list">
      <formula1>"Concessão,Indenização,Substituição"</formula1>
      <formula2>0</formula2>
    </dataValidation>
  </dataValidations>
  <printOptions headings="false" gridLines="false" gridLinesSet="true" horizontalCentered="true" verticalCentered="false"/>
  <pageMargins left="0.511805555555556" right="0.511805555555556" top="0.39375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33" man="true" max="16383" min="0"/>
    <brk id="69" man="true" max="16383" min="0"/>
    <brk id="100" man="true" max="16383" min="0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5"/>
  <sheetViews>
    <sheetView showFormulas="false" showGridLines="true" showRowColHeaders="true" showZeros="true" rightToLeft="false" tabSelected="false" showOutlineSymbols="true" defaultGridColor="true" view="pageBreakPreview" topLeftCell="A70" colorId="64" zoomScale="68" zoomScaleNormal="64" zoomScalePageLayoutView="68" workbookViewId="0">
      <selection pane="topLeft" activeCell="D119" activeCellId="0" sqref="D119"/>
    </sheetView>
  </sheetViews>
  <sheetFormatPr defaultColWidth="11.53515625" defaultRowHeight="17.35" zeroHeight="false" outlineLevelRow="0" outlineLevelCol="0"/>
  <cols>
    <col collapsed="false" customWidth="true" hidden="false" outlineLevel="0" max="1" min="1" style="26" width="5.71"/>
    <col collapsed="false" customWidth="true" hidden="false" outlineLevel="0" max="2" min="2" style="26" width="60"/>
    <col collapsed="false" customWidth="true" hidden="false" outlineLevel="0" max="3" min="3" style="26" width="24.57"/>
    <col collapsed="false" customWidth="true" hidden="false" outlineLevel="0" max="4" min="4" style="26" width="25.71"/>
    <col collapsed="false" customWidth="true" hidden="false" outlineLevel="0" max="5" min="5" style="27" width="20.71"/>
    <col collapsed="false" customWidth="true" hidden="false" outlineLevel="0" max="6" min="6" style="28" width="48.71"/>
    <col collapsed="false" customWidth="true" hidden="false" outlineLevel="0" max="7" min="7" style="26" width="45.71"/>
    <col collapsed="false" customWidth="true" hidden="false" outlineLevel="0" max="8" min="8" style="26" width="10.71"/>
    <col collapsed="false" customWidth="true" hidden="false" outlineLevel="0" max="9" min="9" style="26" width="20.71"/>
    <col collapsed="false" customWidth="true" hidden="false" outlineLevel="0" max="10" min="10" style="26" width="30.71"/>
    <col collapsed="false" customWidth="true" hidden="false" outlineLevel="0" max="11" min="11" style="26" width="23.07"/>
    <col collapsed="false" customWidth="true" hidden="false" outlineLevel="0" max="12" min="12" style="26" width="31.71"/>
  </cols>
  <sheetData>
    <row r="1" customFormat="false" ht="25.3" hidden="false" customHeight="true" outlineLevel="0" collapsed="false">
      <c r="A1" s="29" t="s">
        <v>13</v>
      </c>
      <c r="B1" s="29"/>
      <c r="C1" s="29"/>
      <c r="D1" s="29"/>
      <c r="E1" s="29"/>
      <c r="G1" s="30" t="s">
        <v>14</v>
      </c>
      <c r="H1" s="30"/>
      <c r="I1" s="30"/>
      <c r="J1" s="31"/>
      <c r="K1" s="31"/>
      <c r="L1" s="31"/>
    </row>
    <row r="2" customFormat="false" ht="21.05" hidden="false" customHeight="true" outlineLevel="0" collapsed="false">
      <c r="A2" s="32" t="s">
        <v>15</v>
      </c>
      <c r="B2" s="32"/>
      <c r="C2" s="32"/>
      <c r="D2" s="32"/>
      <c r="E2" s="32"/>
      <c r="G2" s="30"/>
      <c r="H2" s="30"/>
      <c r="I2" s="30"/>
      <c r="J2" s="31"/>
      <c r="K2" s="31"/>
      <c r="L2" s="31"/>
    </row>
    <row r="3" customFormat="false" ht="18.05" hidden="false" customHeight="true" outlineLevel="0" collapsed="false">
      <c r="A3" s="33" t="s">
        <v>16</v>
      </c>
      <c r="B3" s="33"/>
      <c r="C3" s="33"/>
      <c r="D3" s="34" t="s">
        <v>17</v>
      </c>
      <c r="E3" s="34"/>
      <c r="G3" s="35" t="s">
        <v>18</v>
      </c>
      <c r="H3" s="35"/>
      <c r="I3" s="35"/>
      <c r="J3" s="31"/>
      <c r="K3" s="31"/>
      <c r="L3" s="31"/>
    </row>
    <row r="4" customFormat="false" ht="18.05" hidden="false" customHeight="true" outlineLevel="0" collapsed="false">
      <c r="A4" s="36" t="s">
        <v>19</v>
      </c>
      <c r="B4" s="36"/>
      <c r="C4" s="36"/>
      <c r="D4" s="37"/>
      <c r="E4" s="37"/>
      <c r="G4" s="38" t="s">
        <v>20</v>
      </c>
      <c r="H4" s="39" t="s">
        <v>21</v>
      </c>
      <c r="I4" s="40" t="n">
        <f aca="false">8*E19</f>
        <v>33.5419047619048</v>
      </c>
      <c r="J4" s="31"/>
      <c r="K4" s="31"/>
      <c r="L4" s="31"/>
    </row>
    <row r="5" customFormat="false" ht="18.05" hidden="false" customHeight="false" outlineLevel="0" collapsed="false">
      <c r="A5" s="41" t="s">
        <v>22</v>
      </c>
      <c r="B5" s="41"/>
      <c r="C5" s="41"/>
      <c r="D5" s="41"/>
      <c r="E5" s="41"/>
      <c r="G5" s="38" t="s">
        <v>23</v>
      </c>
      <c r="H5" s="39" t="s">
        <v>21</v>
      </c>
      <c r="I5" s="40" t="n">
        <v>0</v>
      </c>
      <c r="J5" s="31"/>
      <c r="K5" s="31"/>
      <c r="L5" s="31"/>
    </row>
    <row r="6" customFormat="false" ht="18.05" hidden="false" customHeight="false" outlineLevel="0" collapsed="false">
      <c r="A6" s="42" t="s">
        <v>24</v>
      </c>
      <c r="B6" s="43" t="s">
        <v>25</v>
      </c>
      <c r="C6" s="44"/>
      <c r="D6" s="44"/>
      <c r="E6" s="44"/>
      <c r="G6" s="38" t="s">
        <v>26</v>
      </c>
      <c r="H6" s="39" t="s">
        <v>21</v>
      </c>
      <c r="I6" s="40" t="n">
        <v>0</v>
      </c>
      <c r="J6" s="31"/>
      <c r="K6" s="31"/>
      <c r="L6" s="31"/>
    </row>
    <row r="7" customFormat="false" ht="18.05" hidden="false" customHeight="true" outlineLevel="0" collapsed="false">
      <c r="A7" s="42" t="s">
        <v>27</v>
      </c>
      <c r="B7" s="43" t="s">
        <v>28</v>
      </c>
      <c r="C7" s="45" t="s">
        <v>29</v>
      </c>
      <c r="D7" s="45"/>
      <c r="E7" s="45"/>
      <c r="G7" s="38" t="s">
        <v>30</v>
      </c>
      <c r="H7" s="39" t="s">
        <v>21</v>
      </c>
      <c r="I7" s="40" t="n">
        <f aca="false">9*6/12</f>
        <v>4.5</v>
      </c>
      <c r="J7" s="31"/>
      <c r="K7" s="31"/>
      <c r="L7" s="31"/>
    </row>
    <row r="8" customFormat="false" ht="18.05" hidden="false" customHeight="true" outlineLevel="0" collapsed="false">
      <c r="A8" s="42" t="s">
        <v>31</v>
      </c>
      <c r="B8" s="43" t="s">
        <v>32</v>
      </c>
      <c r="C8" s="46" t="n">
        <v>2025</v>
      </c>
      <c r="D8" s="46"/>
      <c r="E8" s="46"/>
      <c r="G8" s="35" t="s">
        <v>33</v>
      </c>
      <c r="H8" s="35"/>
      <c r="I8" s="35"/>
      <c r="J8" s="31"/>
      <c r="K8" s="31"/>
      <c r="L8" s="31"/>
    </row>
    <row r="9" customFormat="false" ht="18.05" hidden="false" customHeight="false" outlineLevel="0" collapsed="false">
      <c r="A9" s="42" t="s">
        <v>34</v>
      </c>
      <c r="B9" s="43" t="s">
        <v>35</v>
      </c>
      <c r="C9" s="47" t="n">
        <v>12</v>
      </c>
      <c r="D9" s="47"/>
      <c r="E9" s="47"/>
      <c r="G9" s="38" t="s">
        <v>36</v>
      </c>
      <c r="H9" s="39" t="s">
        <v>37</v>
      </c>
      <c r="I9" s="48" t="n">
        <v>0.03</v>
      </c>
      <c r="J9" s="31"/>
      <c r="K9" s="31"/>
      <c r="L9" s="31"/>
    </row>
    <row r="10" customFormat="false" ht="18.05" hidden="false" customHeight="false" outlineLevel="0" collapsed="false">
      <c r="A10" s="41" t="s">
        <v>38</v>
      </c>
      <c r="B10" s="41"/>
      <c r="C10" s="41"/>
      <c r="D10" s="41"/>
      <c r="E10" s="41"/>
      <c r="G10" s="38" t="s">
        <v>39</v>
      </c>
      <c r="H10" s="49" t="s">
        <v>40</v>
      </c>
      <c r="I10" s="50" t="n">
        <v>22.34</v>
      </c>
      <c r="J10" s="31"/>
      <c r="K10" s="31"/>
      <c r="L10" s="31" t="s">
        <v>41</v>
      </c>
    </row>
    <row r="11" customFormat="false" ht="27.7" hidden="false" customHeight="true" outlineLevel="0" collapsed="false">
      <c r="A11" s="51" t="s">
        <v>42</v>
      </c>
      <c r="B11" s="51"/>
      <c r="C11" s="52" t="s">
        <v>43</v>
      </c>
      <c r="D11" s="53" t="s">
        <v>44</v>
      </c>
      <c r="E11" s="53"/>
      <c r="G11" s="54" t="s">
        <v>45</v>
      </c>
      <c r="H11" s="55" t="s">
        <v>40</v>
      </c>
      <c r="I11" s="40" t="n">
        <v>0</v>
      </c>
      <c r="J11" s="31"/>
      <c r="K11" s="31"/>
      <c r="L11" s="31"/>
    </row>
    <row r="12" customFormat="false" ht="30.1" hidden="false" customHeight="true" outlineLevel="0" collapsed="false">
      <c r="A12" s="56" t="s">
        <v>200</v>
      </c>
      <c r="B12" s="56"/>
      <c r="C12" s="57" t="s">
        <v>47</v>
      </c>
      <c r="D12" s="58" t="n">
        <v>1</v>
      </c>
      <c r="E12" s="58"/>
      <c r="G12" s="38" t="s">
        <v>48</v>
      </c>
      <c r="H12" s="49" t="s">
        <v>40</v>
      </c>
      <c r="I12" s="40" t="n">
        <v>0</v>
      </c>
      <c r="J12" s="31"/>
      <c r="K12" s="31"/>
      <c r="L12" s="31"/>
    </row>
    <row r="13" customFormat="false" ht="28.9" hidden="false" customHeight="true" outlineLevel="0" collapsed="false">
      <c r="A13" s="59" t="s">
        <v>49</v>
      </c>
      <c r="B13" s="59"/>
      <c r="C13" s="59"/>
      <c r="D13" s="59"/>
      <c r="E13" s="59"/>
      <c r="G13" s="54" t="s">
        <v>50</v>
      </c>
      <c r="H13" s="55" t="s">
        <v>37</v>
      </c>
      <c r="I13" s="60" t="n">
        <v>0</v>
      </c>
      <c r="J13" s="31"/>
      <c r="K13" s="31"/>
      <c r="L13" s="31"/>
    </row>
    <row r="14" customFormat="false" ht="17.35" hidden="false" customHeight="true" outlineLevel="0" collapsed="false">
      <c r="A14" s="61" t="s">
        <v>51</v>
      </c>
      <c r="B14" s="61"/>
      <c r="C14" s="61"/>
      <c r="D14" s="61"/>
      <c r="E14" s="61"/>
      <c r="G14" s="54" t="s">
        <v>52</v>
      </c>
      <c r="H14" s="49" t="s">
        <v>40</v>
      </c>
      <c r="I14" s="60" t="n">
        <v>148.79</v>
      </c>
      <c r="L14" s="26" t="s">
        <v>41</v>
      </c>
    </row>
    <row r="15" customFormat="false" ht="30.1" hidden="false" customHeight="true" outlineLevel="0" collapsed="false">
      <c r="A15" s="62" t="n">
        <v>1</v>
      </c>
      <c r="B15" s="63" t="s">
        <v>53</v>
      </c>
      <c r="C15" s="64" t="s">
        <v>200</v>
      </c>
      <c r="D15" s="64"/>
      <c r="E15" s="64"/>
      <c r="G15" s="54" t="s">
        <v>54</v>
      </c>
      <c r="H15" s="55" t="s">
        <v>40</v>
      </c>
      <c r="I15" s="65" t="n">
        <v>0</v>
      </c>
    </row>
    <row r="16" customFormat="false" ht="18.05" hidden="false" customHeight="false" outlineLevel="0" collapsed="false">
      <c r="A16" s="62" t="n">
        <v>2</v>
      </c>
      <c r="B16" s="63" t="s">
        <v>55</v>
      </c>
      <c r="C16" s="66" t="s">
        <v>56</v>
      </c>
      <c r="D16" s="67" t="s">
        <v>57</v>
      </c>
      <c r="E16" s="245" t="n">
        <v>1</v>
      </c>
      <c r="G16" s="38" t="s">
        <v>58</v>
      </c>
      <c r="H16" s="49" t="s">
        <v>40</v>
      </c>
      <c r="I16" s="40" t="n">
        <v>300</v>
      </c>
      <c r="L16" s="26" t="s">
        <v>41</v>
      </c>
    </row>
    <row r="17" customFormat="false" ht="18.05" hidden="false" customHeight="false" outlineLevel="0" collapsed="false">
      <c r="A17" s="62" t="n">
        <v>3</v>
      </c>
      <c r="B17" s="63" t="s">
        <v>59</v>
      </c>
      <c r="C17" s="69" t="n">
        <v>1656.42</v>
      </c>
      <c r="D17" s="67" t="s">
        <v>60</v>
      </c>
      <c r="E17" s="70" t="n">
        <v>1621</v>
      </c>
      <c r="G17" s="54" t="s">
        <v>61</v>
      </c>
      <c r="H17" s="55" t="s">
        <v>37</v>
      </c>
      <c r="I17" s="40" t="n">
        <v>0</v>
      </c>
    </row>
    <row r="18" customFormat="false" ht="31.85" hidden="false" customHeight="false" outlineLevel="0" collapsed="false">
      <c r="A18" s="62" t="n">
        <v>4</v>
      </c>
      <c r="B18" s="63" t="s">
        <v>201</v>
      </c>
      <c r="C18" s="71" t="s">
        <v>202</v>
      </c>
      <c r="D18" s="67" t="s">
        <v>64</v>
      </c>
      <c r="E18" s="70" t="n">
        <v>6.5</v>
      </c>
      <c r="G18" s="72" t="s">
        <v>65</v>
      </c>
      <c r="H18" s="49" t="s">
        <v>40</v>
      </c>
      <c r="I18" s="40" t="n">
        <v>1.26</v>
      </c>
      <c r="L18" s="26" t="s">
        <v>66</v>
      </c>
    </row>
    <row r="19" customFormat="false" ht="18.05" hidden="false" customHeight="false" outlineLevel="0" collapsed="false">
      <c r="A19" s="73" t="n">
        <v>5</v>
      </c>
      <c r="B19" s="74" t="s">
        <v>67</v>
      </c>
      <c r="C19" s="75" t="n">
        <v>46007</v>
      </c>
      <c r="D19" s="74" t="s">
        <v>68</v>
      </c>
      <c r="E19" s="76" t="n">
        <f aca="false">((((365/7)*1-1.83))/12)</f>
        <v>4.1927380952381</v>
      </c>
      <c r="G19" s="72" t="s">
        <v>69</v>
      </c>
      <c r="H19" s="49" t="s">
        <v>40</v>
      </c>
      <c r="I19" s="40" t="n">
        <v>0</v>
      </c>
    </row>
    <row r="20" customFormat="false" ht="18.05" hidden="false" customHeight="true" outlineLevel="0" collapsed="false">
      <c r="A20" s="77" t="s">
        <v>70</v>
      </c>
      <c r="B20" s="77"/>
      <c r="C20" s="77"/>
      <c r="D20" s="77"/>
      <c r="E20" s="77"/>
      <c r="G20" s="72" t="s">
        <v>71</v>
      </c>
      <c r="H20" s="49" t="s">
        <v>40</v>
      </c>
      <c r="I20" s="40" t="n">
        <v>0</v>
      </c>
      <c r="J20" s="31"/>
      <c r="K20" s="31"/>
      <c r="L20" s="31"/>
    </row>
    <row r="21" customFormat="false" ht="26.5" hidden="false" customHeight="true" outlineLevel="0" collapsed="false">
      <c r="A21" s="78" t="s">
        <v>203</v>
      </c>
      <c r="B21" s="78"/>
      <c r="C21" s="78"/>
      <c r="D21" s="78"/>
      <c r="E21" s="78"/>
      <c r="G21" s="72" t="s">
        <v>73</v>
      </c>
      <c r="H21" s="49" t="s">
        <v>40</v>
      </c>
      <c r="I21" s="40" t="n">
        <v>100</v>
      </c>
      <c r="J21" s="79"/>
      <c r="K21" s="79"/>
      <c r="L21" s="79" t="s">
        <v>41</v>
      </c>
    </row>
    <row r="22" customFormat="false" ht="18.05" hidden="false" customHeight="false" outlineLevel="0" collapsed="false">
      <c r="A22" s="80"/>
      <c r="B22" s="81" t="s">
        <v>74</v>
      </c>
      <c r="C22" s="81"/>
      <c r="D22" s="81"/>
      <c r="E22" s="82"/>
      <c r="G22" s="72" t="s">
        <v>75</v>
      </c>
      <c r="H22" s="49" t="s">
        <v>40</v>
      </c>
      <c r="I22" s="40" t="n">
        <v>36</v>
      </c>
      <c r="L22" s="26" t="s">
        <v>41</v>
      </c>
    </row>
    <row r="23" customFormat="false" ht="18.05" hidden="false" customHeight="false" outlineLevel="0" collapsed="false">
      <c r="A23" s="83" t="n">
        <v>1</v>
      </c>
      <c r="B23" s="84" t="s">
        <v>76</v>
      </c>
      <c r="C23" s="85"/>
      <c r="D23" s="86"/>
      <c r="E23" s="87" t="s">
        <v>77</v>
      </c>
      <c r="G23" s="72" t="s">
        <v>78</v>
      </c>
      <c r="H23" s="49" t="s">
        <v>40</v>
      </c>
      <c r="I23" s="88" t="n">
        <v>0</v>
      </c>
      <c r="J23" s="28"/>
      <c r="K23" s="89"/>
      <c r="L23" s="89"/>
    </row>
    <row r="24" customFormat="false" ht="17.35" hidden="false" customHeight="false" outlineLevel="0" collapsed="false">
      <c r="A24" s="90" t="s">
        <v>24</v>
      </c>
      <c r="B24" s="91" t="s">
        <v>79</v>
      </c>
      <c r="C24" s="92"/>
      <c r="D24" s="93"/>
      <c r="E24" s="94" t="n">
        <f aca="false">C17/26.0714*4.34524</f>
        <v>276.070423559916</v>
      </c>
      <c r="G24" s="72" t="s">
        <v>80</v>
      </c>
      <c r="H24" s="49" t="s">
        <v>21</v>
      </c>
      <c r="I24" s="88" t="n">
        <v>1</v>
      </c>
      <c r="J24" s="28"/>
    </row>
    <row r="25" customFormat="false" ht="18.05" hidden="false" customHeight="false" outlineLevel="0" collapsed="false">
      <c r="A25" s="90" t="s">
        <v>27</v>
      </c>
      <c r="B25" s="91" t="s">
        <v>81</v>
      </c>
      <c r="C25" s="95" t="s">
        <v>82</v>
      </c>
      <c r="D25" s="96" t="n">
        <f aca="false">IF(C25="SIM", 30%,0%)</f>
        <v>0</v>
      </c>
      <c r="E25" s="94" t="n">
        <f aca="false">IFERROR(ROUND(D25*$E$24,2),"")</f>
        <v>0</v>
      </c>
      <c r="G25" s="97" t="s">
        <v>83</v>
      </c>
      <c r="H25" s="88" t="s">
        <v>84</v>
      </c>
      <c r="I25" s="88"/>
      <c r="J25" s="28"/>
      <c r="K25" s="89"/>
      <c r="L25" s="89"/>
    </row>
    <row r="26" customFormat="false" ht="18.05" hidden="false" customHeight="true" outlineLevel="0" collapsed="false">
      <c r="A26" s="90" t="s">
        <v>31</v>
      </c>
      <c r="B26" s="91" t="s">
        <v>85</v>
      </c>
      <c r="C26" s="98"/>
      <c r="D26" s="99" t="n">
        <v>0</v>
      </c>
      <c r="E26" s="94" t="n">
        <f aca="false">IFERROR(ROUND(D26*$E$17,2),"")</f>
        <v>0</v>
      </c>
      <c r="G26" s="35" t="s">
        <v>86</v>
      </c>
      <c r="H26" s="35"/>
      <c r="I26" s="35"/>
      <c r="J26" s="28"/>
      <c r="K26" s="89"/>
      <c r="L26" s="89"/>
    </row>
    <row r="27" customFormat="false" ht="17.35" hidden="false" customHeight="false" outlineLevel="0" collapsed="false">
      <c r="A27" s="90" t="s">
        <v>34</v>
      </c>
      <c r="B27" s="100" t="s">
        <v>87</v>
      </c>
      <c r="C27" s="101"/>
      <c r="D27" s="102" t="n">
        <f aca="false">IFERROR(ROUND(1/I4*0.2*I5,4),0)</f>
        <v>0</v>
      </c>
      <c r="E27" s="94" t="n">
        <f aca="false">IFERROR(ROUND(D27*($E$24+$E$25+$E$26),2),"")</f>
        <v>0</v>
      </c>
      <c r="G27" s="72" t="s">
        <v>88</v>
      </c>
      <c r="H27" s="49" t="s">
        <v>37</v>
      </c>
      <c r="I27" s="103" t="n">
        <v>0.05</v>
      </c>
      <c r="J27" s="28"/>
    </row>
    <row r="28" customFormat="false" ht="17.35" hidden="false" customHeight="false" outlineLevel="0" collapsed="false">
      <c r="A28" s="104" t="s">
        <v>89</v>
      </c>
      <c r="B28" s="105" t="s">
        <v>90</v>
      </c>
      <c r="C28" s="106"/>
      <c r="D28" s="107" t="n">
        <f aca="false">IFERROR(ROUND(1/I4*(60/52.5-1)*1.2*I5,4),0)</f>
        <v>0</v>
      </c>
      <c r="E28" s="94" t="n">
        <f aca="false">IFERROR(ROUND(D28*($E$24+$E$25+$E$26),2),"")</f>
        <v>0</v>
      </c>
      <c r="G28" s="72" t="s">
        <v>91</v>
      </c>
      <c r="H28" s="49" t="s">
        <v>37</v>
      </c>
      <c r="I28" s="103" t="n">
        <v>0.1</v>
      </c>
      <c r="J28" s="28"/>
    </row>
    <row r="29" customFormat="false" ht="18.05" hidden="false" customHeight="false" outlineLevel="0" collapsed="false">
      <c r="A29" s="90" t="s">
        <v>92</v>
      </c>
      <c r="B29" s="100" t="s">
        <v>93</v>
      </c>
      <c r="C29" s="108"/>
      <c r="D29" s="102" t="n">
        <f aca="false">IFERROR(ROUND(1/I4*1.5*I6,4),0)</f>
        <v>0</v>
      </c>
      <c r="E29" s="94" t="n">
        <f aca="false">IFERROR(ROUND(D29*($E$24+$E$25+$E$26),2),"")</f>
        <v>0</v>
      </c>
      <c r="G29" s="72" t="s">
        <v>94</v>
      </c>
      <c r="H29" s="49" t="s">
        <v>95</v>
      </c>
      <c r="I29" s="109" t="n">
        <v>5</v>
      </c>
      <c r="J29" s="28"/>
    </row>
    <row r="30" customFormat="false" ht="18.05" hidden="false" customHeight="false" outlineLevel="0" collapsed="false">
      <c r="A30" s="104" t="s">
        <v>96</v>
      </c>
      <c r="B30" s="100" t="s">
        <v>97</v>
      </c>
      <c r="C30" s="110"/>
      <c r="D30" s="111" t="n">
        <f aca="false">IFERROR(ROUND(1/I4*2*I7,4),0)</f>
        <v>0.2683</v>
      </c>
      <c r="E30" s="94" t="n">
        <f aca="false">IFERROR(ROUND(D30*($E$24+$E$25+$E$26),2),"")</f>
        <v>74.07</v>
      </c>
      <c r="G30" s="72" t="s">
        <v>98</v>
      </c>
      <c r="H30" s="49" t="s">
        <v>37</v>
      </c>
      <c r="I30" s="112" t="n">
        <v>0.515</v>
      </c>
    </row>
    <row r="31" customFormat="false" ht="18.05" hidden="false" customHeight="false" outlineLevel="0" collapsed="false">
      <c r="A31" s="113" t="s">
        <v>99</v>
      </c>
      <c r="B31" s="114" t="s">
        <v>100</v>
      </c>
      <c r="C31" s="115"/>
      <c r="D31" s="116"/>
      <c r="E31" s="117"/>
      <c r="G31" s="72" t="s">
        <v>101</v>
      </c>
      <c r="H31" s="49" t="s">
        <v>102</v>
      </c>
      <c r="I31" s="109" t="n">
        <v>6</v>
      </c>
    </row>
    <row r="32" customFormat="false" ht="18.05" hidden="false" customHeight="true" outlineLevel="0" collapsed="false">
      <c r="A32" s="118"/>
      <c r="B32" s="119" t="s">
        <v>103</v>
      </c>
      <c r="C32" s="119"/>
      <c r="D32" s="119"/>
      <c r="E32" s="120" t="n">
        <f aca="false">SUM(E24:E31)</f>
        <v>350.140423559916</v>
      </c>
      <c r="G32" s="72" t="s">
        <v>104</v>
      </c>
      <c r="H32" s="49" t="s">
        <v>37</v>
      </c>
      <c r="I32" s="121" t="n">
        <v>0.3289</v>
      </c>
      <c r="L32" s="26" t="s">
        <v>105</v>
      </c>
    </row>
    <row r="33" customFormat="false" ht="27.45" hidden="false" customHeight="false" outlineLevel="0" collapsed="false">
      <c r="A33" s="122"/>
      <c r="B33" s="123"/>
      <c r="C33" s="123"/>
      <c r="D33" s="123"/>
      <c r="E33" s="124"/>
      <c r="G33" s="125" t="s">
        <v>106</v>
      </c>
      <c r="H33" s="49" t="s">
        <v>37</v>
      </c>
      <c r="I33" s="126" t="n">
        <v>0.0016</v>
      </c>
      <c r="L33" s="26" t="s">
        <v>107</v>
      </c>
    </row>
    <row r="34" customFormat="false" ht="18.05" hidden="false" customHeight="false" outlineLevel="0" collapsed="false">
      <c r="A34" s="127" t="n">
        <v>2</v>
      </c>
      <c r="B34" s="128" t="s">
        <v>108</v>
      </c>
      <c r="C34" s="129"/>
      <c r="D34" s="130"/>
      <c r="E34" s="131" t="s">
        <v>77</v>
      </c>
      <c r="G34" s="72" t="s">
        <v>109</v>
      </c>
      <c r="H34" s="49" t="s">
        <v>37</v>
      </c>
      <c r="I34" s="132" t="n">
        <f aca="false">1-I32</f>
        <v>0.6711</v>
      </c>
      <c r="J34" s="89"/>
      <c r="L34" s="26" t="s">
        <v>204</v>
      </c>
    </row>
    <row r="35" customFormat="false" ht="18.05" hidden="false" customHeight="false" outlineLevel="0" collapsed="false">
      <c r="A35" s="133" t="s">
        <v>110</v>
      </c>
      <c r="B35" s="134" t="s">
        <v>111</v>
      </c>
      <c r="C35" s="135"/>
      <c r="D35" s="136" t="s">
        <v>37</v>
      </c>
      <c r="E35" s="137" t="s">
        <v>112</v>
      </c>
      <c r="G35" s="72" t="s">
        <v>113</v>
      </c>
      <c r="H35" s="49" t="s">
        <v>37</v>
      </c>
      <c r="I35" s="126" t="n">
        <v>0.01416</v>
      </c>
      <c r="L35" s="26" t="s">
        <v>105</v>
      </c>
    </row>
    <row r="36" customFormat="false" ht="18.05" hidden="false" customHeight="true" outlineLevel="0" collapsed="false">
      <c r="A36" s="139"/>
      <c r="B36" s="140" t="s">
        <v>114</v>
      </c>
      <c r="C36" s="141"/>
      <c r="D36" s="142" t="n">
        <f aca="false">IFERROR(ROUND(1/12,4),"")</f>
        <v>0.0833</v>
      </c>
      <c r="E36" s="143" t="n">
        <f aca="false">ROUND(D36*$E$32,2)</f>
        <v>29.17</v>
      </c>
      <c r="G36" s="35" t="s">
        <v>115</v>
      </c>
      <c r="H36" s="35"/>
      <c r="I36" s="35"/>
    </row>
    <row r="37" customFormat="false" ht="18.05" hidden="false" customHeight="false" outlineLevel="0" collapsed="false">
      <c r="A37" s="90"/>
      <c r="B37" s="91" t="s">
        <v>116</v>
      </c>
      <c r="C37" s="144"/>
      <c r="D37" s="145" t="n">
        <f aca="false">IFERROR(ROUND(D36/3,4),"")</f>
        <v>0.0278</v>
      </c>
      <c r="E37" s="94" t="n">
        <f aca="false">ROUND(D37*$E$32,2)</f>
        <v>9.73</v>
      </c>
      <c r="G37" s="72" t="s">
        <v>117</v>
      </c>
      <c r="H37" s="49" t="s">
        <v>40</v>
      </c>
      <c r="I37" s="109" t="n">
        <v>65.72</v>
      </c>
      <c r="L37" s="26" t="s">
        <v>118</v>
      </c>
    </row>
    <row r="38" customFormat="false" ht="18.05" hidden="false" customHeight="false" outlineLevel="0" collapsed="false">
      <c r="A38" s="90"/>
      <c r="B38" s="146" t="s">
        <v>119</v>
      </c>
      <c r="C38" s="147"/>
      <c r="D38" s="148" t="n">
        <f aca="false">IFERROR(ROUND(1/12,4),"")</f>
        <v>0.0833</v>
      </c>
      <c r="E38" s="94" t="n">
        <f aca="false">ROUND(D38*$E$32,2)</f>
        <v>29.17</v>
      </c>
      <c r="G38" s="72" t="s">
        <v>120</v>
      </c>
      <c r="H38" s="49" t="s">
        <v>40</v>
      </c>
      <c r="I38" s="109" t="n">
        <v>0</v>
      </c>
    </row>
    <row r="39" customFormat="false" ht="18.05" hidden="false" customHeight="false" outlineLevel="0" collapsed="false">
      <c r="A39" s="149"/>
      <c r="B39" s="150" t="s">
        <v>121</v>
      </c>
      <c r="C39" s="151"/>
      <c r="D39" s="152" t="n">
        <f aca="false">SUM(D36:D38)</f>
        <v>0.1944</v>
      </c>
      <c r="E39" s="153" t="n">
        <f aca="false">SUM(E36:E38)</f>
        <v>68.07</v>
      </c>
      <c r="G39" s="72" t="s">
        <v>122</v>
      </c>
      <c r="H39" s="49" t="s">
        <v>40</v>
      </c>
      <c r="I39" s="109" t="n">
        <v>0</v>
      </c>
    </row>
    <row r="40" customFormat="false" ht="18.05" hidden="false" customHeight="false" outlineLevel="0" collapsed="false">
      <c r="A40" s="154"/>
      <c r="B40" s="155"/>
      <c r="C40" s="155"/>
      <c r="D40" s="155"/>
      <c r="E40" s="156"/>
      <c r="G40" s="72" t="s">
        <v>123</v>
      </c>
      <c r="H40" s="49" t="s">
        <v>37</v>
      </c>
      <c r="I40" s="121" t="n">
        <v>0.05</v>
      </c>
    </row>
    <row r="41" customFormat="false" ht="18.05" hidden="false" customHeight="false" outlineLevel="0" collapsed="false">
      <c r="A41" s="133" t="s">
        <v>124</v>
      </c>
      <c r="B41" s="157" t="s">
        <v>125</v>
      </c>
      <c r="C41" s="157"/>
      <c r="D41" s="158" t="s">
        <v>37</v>
      </c>
      <c r="E41" s="159" t="s">
        <v>112</v>
      </c>
      <c r="G41" s="72" t="s">
        <v>126</v>
      </c>
      <c r="H41" s="49" t="s">
        <v>37</v>
      </c>
      <c r="I41" s="121" t="n">
        <v>0.1</v>
      </c>
    </row>
    <row r="42" customFormat="false" ht="18.05" hidden="false" customHeight="false" outlineLevel="0" collapsed="false">
      <c r="A42" s="139" t="s">
        <v>24</v>
      </c>
      <c r="B42" s="140" t="s">
        <v>127</v>
      </c>
      <c r="C42" s="141"/>
      <c r="D42" s="142" t="n">
        <v>0.2</v>
      </c>
      <c r="E42" s="143" t="n">
        <f aca="false">IFERROR(ROUND(D42*($E$32+$E$39),2),"")</f>
        <v>83.64</v>
      </c>
      <c r="G42" s="72" t="s">
        <v>128</v>
      </c>
      <c r="H42" s="49" t="s">
        <v>37</v>
      </c>
      <c r="I42" s="162" t="n">
        <v>0.0065</v>
      </c>
    </row>
    <row r="43" customFormat="false" ht="18.05" hidden="false" customHeight="false" outlineLevel="0" collapsed="false">
      <c r="A43" s="90" t="s">
        <v>27</v>
      </c>
      <c r="B43" s="91" t="s">
        <v>129</v>
      </c>
      <c r="C43" s="144"/>
      <c r="D43" s="166" t="n">
        <v>0.025</v>
      </c>
      <c r="E43" s="94" t="n">
        <f aca="false">IFERROR(ROUND(D43*($E$32+$E$39),2),"")</f>
        <v>10.46</v>
      </c>
      <c r="G43" s="72" t="s">
        <v>130</v>
      </c>
      <c r="H43" s="49" t="s">
        <v>37</v>
      </c>
      <c r="I43" s="162" t="n">
        <v>0.03</v>
      </c>
    </row>
    <row r="44" customFormat="false" ht="18.05" hidden="false" customHeight="false" outlineLevel="0" collapsed="false">
      <c r="A44" s="90" t="s">
        <v>31</v>
      </c>
      <c r="B44" s="91" t="s">
        <v>131</v>
      </c>
      <c r="C44" s="144"/>
      <c r="D44" s="167" t="n">
        <f aca="false">I9</f>
        <v>0.03</v>
      </c>
      <c r="E44" s="94" t="n">
        <f aca="false">IFERROR(ROUND(D44*($E$32+$E$39),2),"")</f>
        <v>12.55</v>
      </c>
      <c r="G44" s="72" t="s">
        <v>132</v>
      </c>
      <c r="H44" s="49" t="s">
        <v>37</v>
      </c>
      <c r="I44" s="121" t="n">
        <v>0.05</v>
      </c>
    </row>
    <row r="45" customFormat="false" ht="17.35" hidden="false" customHeight="false" outlineLevel="0" collapsed="false">
      <c r="A45" s="90" t="s">
        <v>34</v>
      </c>
      <c r="B45" s="91" t="s">
        <v>133</v>
      </c>
      <c r="C45" s="144"/>
      <c r="D45" s="166" t="n">
        <v>0.015</v>
      </c>
      <c r="E45" s="94" t="n">
        <f aca="false">IFERROR(ROUND(D45*($E$32+$E$39),2),"")</f>
        <v>6.27</v>
      </c>
    </row>
    <row r="46" customFormat="false" ht="17.35" hidden="false" customHeight="false" outlineLevel="0" collapsed="false">
      <c r="A46" s="90" t="s">
        <v>96</v>
      </c>
      <c r="B46" s="91" t="s">
        <v>134</v>
      </c>
      <c r="C46" s="144"/>
      <c r="D46" s="166" t="n">
        <v>0.01</v>
      </c>
      <c r="E46" s="94" t="n">
        <f aca="false">IFERROR(ROUND(D46*($E$32+$E$39),2),"")</f>
        <v>4.18</v>
      </c>
    </row>
    <row r="47" customFormat="false" ht="17.35" hidden="false" customHeight="false" outlineLevel="0" collapsed="false">
      <c r="A47" s="90" t="s">
        <v>99</v>
      </c>
      <c r="B47" s="91" t="s">
        <v>135</v>
      </c>
      <c r="C47" s="144"/>
      <c r="D47" s="166" t="n">
        <v>0.006</v>
      </c>
      <c r="E47" s="94" t="n">
        <f aca="false">IFERROR(ROUND(D47*($E$32+$E$39),2),"")</f>
        <v>2.51</v>
      </c>
    </row>
    <row r="48" customFormat="false" ht="17.35" hidden="false" customHeight="false" outlineLevel="0" collapsed="false">
      <c r="A48" s="90" t="s">
        <v>136</v>
      </c>
      <c r="B48" s="91" t="s">
        <v>137</v>
      </c>
      <c r="C48" s="144"/>
      <c r="D48" s="166" t="n">
        <v>0.002</v>
      </c>
      <c r="E48" s="94" t="n">
        <f aca="false">IFERROR(ROUND(D48*($E$32+$E$39),2),"")</f>
        <v>0.84</v>
      </c>
      <c r="J48" s="168"/>
    </row>
    <row r="49" customFormat="false" ht="17.35" hidden="false" customHeight="false" outlineLevel="0" collapsed="false">
      <c r="A49" s="90" t="s">
        <v>21</v>
      </c>
      <c r="B49" s="91" t="s">
        <v>138</v>
      </c>
      <c r="C49" s="144"/>
      <c r="D49" s="148" t="n">
        <v>0.08</v>
      </c>
      <c r="E49" s="94" t="n">
        <f aca="false">IFERROR(ROUND(D49*($E$32+$E$39),2),"")</f>
        <v>33.46</v>
      </c>
    </row>
    <row r="50" customFormat="false" ht="17.35" hidden="false" customHeight="false" outlineLevel="0" collapsed="false">
      <c r="A50" s="169"/>
      <c r="B50" s="150" t="s">
        <v>139</v>
      </c>
      <c r="C50" s="151"/>
      <c r="D50" s="152" t="n">
        <f aca="false">SUM(D42:D49)</f>
        <v>0.368</v>
      </c>
      <c r="E50" s="153" t="n">
        <f aca="false">SUM(E42:E49)</f>
        <v>153.91</v>
      </c>
      <c r="J50" s="89"/>
      <c r="K50" s="89"/>
      <c r="L50" s="89"/>
    </row>
    <row r="51" customFormat="false" ht="17.35" hidden="false" customHeight="false" outlineLevel="0" collapsed="false">
      <c r="A51" s="170"/>
      <c r="B51" s="123"/>
      <c r="C51" s="123"/>
      <c r="D51" s="171"/>
      <c r="E51" s="172"/>
      <c r="J51" s="173"/>
      <c r="K51" s="173"/>
      <c r="L51" s="173"/>
    </row>
    <row r="52" customFormat="false" ht="17.35" hidden="false" customHeight="false" outlineLevel="0" collapsed="false">
      <c r="A52" s="133" t="s">
        <v>140</v>
      </c>
      <c r="B52" s="134" t="s">
        <v>141</v>
      </c>
      <c r="C52" s="157"/>
      <c r="D52" s="136"/>
      <c r="E52" s="159" t="s">
        <v>112</v>
      </c>
    </row>
    <row r="53" customFormat="false" ht="17.35" hidden="false" customHeight="false" outlineLevel="0" collapsed="false">
      <c r="A53" s="90" t="s">
        <v>24</v>
      </c>
      <c r="B53" s="140" t="s">
        <v>142</v>
      </c>
      <c r="C53" s="141"/>
      <c r="D53" s="174"/>
      <c r="E53" s="175" t="n">
        <f aca="false">ROUND(IF((2*E18*E19)-(E24*6%)&lt;0,0,(2*E18*E19)-(E24*6%)),2)</f>
        <v>37.94</v>
      </c>
    </row>
    <row r="54" customFormat="false" ht="17.35" hidden="false" customHeight="false" outlineLevel="0" collapsed="false">
      <c r="A54" s="90" t="s">
        <v>143</v>
      </c>
      <c r="B54" s="91" t="s">
        <v>144</v>
      </c>
      <c r="C54" s="144"/>
      <c r="D54" s="92"/>
      <c r="E54" s="175" t="n">
        <f aca="false">ROUND(IF(H11="R$",($E$19*(I10-I11)),($E$19*I10)-(E24*I11)),2)</f>
        <v>93.67</v>
      </c>
    </row>
    <row r="55" customFormat="false" ht="17.35" hidden="false" customHeight="false" outlineLevel="0" collapsed="false">
      <c r="A55" s="90" t="s">
        <v>145</v>
      </c>
      <c r="B55" s="91" t="s">
        <v>146</v>
      </c>
      <c r="C55" s="144"/>
      <c r="D55" s="92"/>
      <c r="E55" s="175" t="n">
        <f aca="false">ROUND(IF(H13="R$",($E$19*(I12-I13)),($E$19*I12)-(E24*I13%)),2)</f>
        <v>0</v>
      </c>
    </row>
    <row r="56" customFormat="false" ht="17.35" hidden="false" customHeight="false" outlineLevel="0" collapsed="false">
      <c r="A56" s="90" t="s">
        <v>147</v>
      </c>
      <c r="B56" s="91" t="s">
        <v>148</v>
      </c>
      <c r="C56" s="144"/>
      <c r="D56" s="92"/>
      <c r="E56" s="175" t="n">
        <f aca="false">ROUND(IF(H15="R$",((I14-I15)),I14-(E24*I15)),2)</f>
        <v>148.79</v>
      </c>
    </row>
    <row r="57" customFormat="false" ht="17.35" hidden="false" customHeight="false" outlineLevel="0" collapsed="false">
      <c r="A57" s="90" t="s">
        <v>31</v>
      </c>
      <c r="B57" s="91" t="s">
        <v>58</v>
      </c>
      <c r="C57" s="144"/>
      <c r="D57" s="92"/>
      <c r="E57" s="175" t="n">
        <f aca="false">ROUND(IF(H17="R$",((I16-I17)),I16-(E24*I17%)),2)</f>
        <v>300</v>
      </c>
    </row>
    <row r="58" customFormat="false" ht="17.35" hidden="false" customHeight="false" outlineLevel="0" collapsed="false">
      <c r="A58" s="90" t="s">
        <v>34</v>
      </c>
      <c r="B58" s="91" t="s">
        <v>65</v>
      </c>
      <c r="C58" s="144"/>
      <c r="D58" s="92"/>
      <c r="E58" s="175" t="n">
        <f aca="false">ROUND(I18,2)</f>
        <v>1.26</v>
      </c>
    </row>
    <row r="59" customFormat="false" ht="17.35" hidden="false" customHeight="false" outlineLevel="0" collapsed="false">
      <c r="A59" s="90" t="s">
        <v>96</v>
      </c>
      <c r="B59" s="91" t="s">
        <v>69</v>
      </c>
      <c r="C59" s="144"/>
      <c r="D59" s="92"/>
      <c r="E59" s="175" t="n">
        <f aca="false">ROUND(I19,2)</f>
        <v>0</v>
      </c>
    </row>
    <row r="60" customFormat="false" ht="17.35" hidden="false" customHeight="false" outlineLevel="0" collapsed="false">
      <c r="A60" s="90" t="s">
        <v>99</v>
      </c>
      <c r="B60" s="91" t="s">
        <v>71</v>
      </c>
      <c r="C60" s="144"/>
      <c r="D60" s="92"/>
      <c r="E60" s="175" t="n">
        <f aca="false">ROUND(I20,2)</f>
        <v>0</v>
      </c>
    </row>
    <row r="61" customFormat="false" ht="17.35" hidden="false" customHeight="false" outlineLevel="0" collapsed="false">
      <c r="A61" s="90" t="s">
        <v>136</v>
      </c>
      <c r="B61" s="91" t="s">
        <v>73</v>
      </c>
      <c r="C61" s="144"/>
      <c r="D61" s="92"/>
      <c r="E61" s="175" t="n">
        <f aca="false">ROUND(I21*I34*I35*I30*I31,2)</f>
        <v>2.94</v>
      </c>
    </row>
    <row r="62" customFormat="false" ht="17.35" hidden="false" customHeight="false" outlineLevel="0" collapsed="false">
      <c r="A62" s="90" t="s">
        <v>21</v>
      </c>
      <c r="B62" s="91" t="s">
        <v>75</v>
      </c>
      <c r="C62" s="144"/>
      <c r="D62" s="92"/>
      <c r="E62" s="175" t="n">
        <f aca="false">ROUND(I22,2)</f>
        <v>36</v>
      </c>
    </row>
    <row r="63" customFormat="false" ht="17.35" hidden="false" customHeight="false" outlineLevel="0" collapsed="false">
      <c r="A63" s="90" t="s">
        <v>149</v>
      </c>
      <c r="B63" s="91" t="s">
        <v>78</v>
      </c>
      <c r="C63" s="144"/>
      <c r="D63" s="92"/>
      <c r="E63" s="175" t="n">
        <f aca="false">ROUND(I23,2)</f>
        <v>0</v>
      </c>
    </row>
    <row r="64" customFormat="false" ht="17.35" hidden="false" customHeight="false" outlineLevel="0" collapsed="false">
      <c r="A64" s="90" t="s">
        <v>150</v>
      </c>
      <c r="B64" s="100" t="s">
        <v>151</v>
      </c>
      <c r="C64" s="176"/>
      <c r="D64" s="176"/>
      <c r="E64" s="175" t="n">
        <f aca="false">IFERROR(ROUND(IF($H$25="Indenização",(E32/$I$4)*$I$24*1.5*$E$19,0),2),0)</f>
        <v>0</v>
      </c>
    </row>
    <row r="65" customFormat="false" ht="17.35" hidden="false" customHeight="false" outlineLevel="0" collapsed="false">
      <c r="A65" s="90" t="s">
        <v>152</v>
      </c>
      <c r="B65" s="114" t="s">
        <v>153</v>
      </c>
      <c r="C65" s="177"/>
      <c r="D65" s="178"/>
      <c r="E65" s="179"/>
      <c r="G65" s="28"/>
      <c r="H65" s="28"/>
    </row>
    <row r="66" customFormat="false" ht="17.35" hidden="false" customHeight="false" outlineLevel="0" collapsed="false">
      <c r="A66" s="90" t="s">
        <v>154</v>
      </c>
      <c r="B66" s="114" t="s">
        <v>153</v>
      </c>
      <c r="C66" s="180"/>
      <c r="D66" s="181"/>
      <c r="E66" s="179"/>
      <c r="G66" s="28"/>
      <c r="H66" s="28"/>
      <c r="I66" s="182"/>
    </row>
    <row r="67" customFormat="false" ht="17.35" hidden="false" customHeight="false" outlineLevel="0" collapsed="false">
      <c r="A67" s="183"/>
      <c r="B67" s="150" t="s">
        <v>155</v>
      </c>
      <c r="C67" s="151"/>
      <c r="D67" s="184"/>
      <c r="E67" s="185" t="n">
        <f aca="false">SUM(E53:E66)</f>
        <v>620.6</v>
      </c>
      <c r="G67" s="28"/>
      <c r="H67" s="28"/>
      <c r="I67" s="186"/>
    </row>
    <row r="68" customFormat="false" ht="18.05" hidden="false" customHeight="true" outlineLevel="0" collapsed="false">
      <c r="A68" s="118"/>
      <c r="B68" s="187" t="s">
        <v>156</v>
      </c>
      <c r="C68" s="187"/>
      <c r="D68" s="187"/>
      <c r="E68" s="120" t="n">
        <f aca="false">SUM(E39,E50,E67)</f>
        <v>842.58</v>
      </c>
      <c r="G68" s="28"/>
      <c r="H68" s="28"/>
      <c r="I68" s="186"/>
    </row>
    <row r="69" customFormat="false" ht="17.35" hidden="false" customHeight="false" outlineLevel="0" collapsed="false">
      <c r="A69" s="122"/>
      <c r="B69" s="123"/>
      <c r="C69" s="123"/>
      <c r="D69" s="188"/>
      <c r="E69" s="124"/>
      <c r="G69" s="28"/>
      <c r="H69" s="28"/>
      <c r="I69" s="186"/>
    </row>
    <row r="70" customFormat="false" ht="18.05" hidden="false" customHeight="false" outlineLevel="0" collapsed="false">
      <c r="A70" s="83" t="n">
        <v>3</v>
      </c>
      <c r="B70" s="189" t="s">
        <v>157</v>
      </c>
      <c r="C70" s="85"/>
      <c r="D70" s="86" t="s">
        <v>37</v>
      </c>
      <c r="E70" s="87" t="s">
        <v>77</v>
      </c>
      <c r="G70" s="28"/>
      <c r="H70" s="28"/>
      <c r="I70" s="186"/>
      <c r="J70" s="89"/>
    </row>
    <row r="71" customFormat="false" ht="17.35" hidden="false" customHeight="false" outlineLevel="0" collapsed="false">
      <c r="A71" s="90" t="s">
        <v>24</v>
      </c>
      <c r="B71" s="190" t="s">
        <v>158</v>
      </c>
      <c r="C71" s="144"/>
      <c r="D71" s="191" t="n">
        <f aca="false">IFERROR(ROUND(1/12*I27,6),"")</f>
        <v>0.004167</v>
      </c>
      <c r="E71" s="94" t="n">
        <f aca="false">IFERROR(ROUND(D71*($E$32),2),"")</f>
        <v>1.46</v>
      </c>
    </row>
    <row r="72" customFormat="false" ht="17.35" hidden="false" customHeight="false" outlineLevel="0" collapsed="false">
      <c r="A72" s="90" t="s">
        <v>27</v>
      </c>
      <c r="B72" s="190" t="s">
        <v>159</v>
      </c>
      <c r="C72" s="144"/>
      <c r="D72" s="191" t="n">
        <f aca="false">IFERROR(ROUND(D49*D71,6),"")</f>
        <v>0.000333</v>
      </c>
      <c r="E72" s="94" t="n">
        <f aca="false">IFERROR(ROUND(D72*$E$32,2),"")</f>
        <v>0.12</v>
      </c>
    </row>
    <row r="73" customFormat="false" ht="17.35" hidden="false" customHeight="false" outlineLevel="0" collapsed="false">
      <c r="A73" s="90" t="s">
        <v>31</v>
      </c>
      <c r="B73" s="192" t="s">
        <v>160</v>
      </c>
      <c r="C73" s="193"/>
      <c r="D73" s="191" t="n">
        <f aca="false">ROUND((1+2/12+(1/3*1/12))*0.08*0.4*(1-I28),6)</f>
        <v>0.0344</v>
      </c>
      <c r="E73" s="94" t="n">
        <f aca="false">IFERROR(ROUND(D73*$E$32,2),"")</f>
        <v>12.04</v>
      </c>
      <c r="J73" s="186"/>
      <c r="K73" s="186"/>
      <c r="L73" s="89"/>
    </row>
    <row r="74" customFormat="false" ht="17.35" hidden="false" customHeight="false" outlineLevel="0" collapsed="false">
      <c r="A74" s="90" t="s">
        <v>34</v>
      </c>
      <c r="B74" s="190" t="s">
        <v>161</v>
      </c>
      <c r="C74" s="144"/>
      <c r="D74" s="191" t="n">
        <f aca="false">IFERROR(ROUND((7/30/12*1),6),"")</f>
        <v>0.019444</v>
      </c>
      <c r="E74" s="94" t="n">
        <f aca="false">IFERROR(ROUND(D74*$E$32,2),"")</f>
        <v>6.81</v>
      </c>
      <c r="J74" s="186"/>
      <c r="K74" s="186"/>
      <c r="L74" s="89"/>
    </row>
    <row r="75" customFormat="false" ht="17.35" hidden="false" customHeight="false" outlineLevel="0" collapsed="false">
      <c r="A75" s="90" t="s">
        <v>96</v>
      </c>
      <c r="B75" s="190" t="s">
        <v>162</v>
      </c>
      <c r="C75" s="144"/>
      <c r="D75" s="191" t="n">
        <f aca="false">IFERROR(ROUND(D50*D74,6),"")</f>
        <v>0.007155</v>
      </c>
      <c r="E75" s="94" t="n">
        <f aca="false">IFERROR(ROUND(D75*$E$32,2),"")</f>
        <v>2.51</v>
      </c>
      <c r="J75" s="186"/>
      <c r="K75" s="186"/>
      <c r="L75" s="89"/>
    </row>
    <row r="76" customFormat="false" ht="17.35" hidden="false" customHeight="false" outlineLevel="0" collapsed="false">
      <c r="A76" s="90" t="s">
        <v>99</v>
      </c>
      <c r="B76" s="190" t="s">
        <v>163</v>
      </c>
      <c r="C76" s="144"/>
      <c r="D76" s="191" t="n">
        <f aca="false">ROUND(D74*D49*0.4,6)</f>
        <v>0.000622</v>
      </c>
      <c r="E76" s="94" t="n">
        <f aca="false">IFERROR(ROUND(D76*$E$32,2),"")</f>
        <v>0.22</v>
      </c>
      <c r="G76" s="28"/>
      <c r="H76" s="28"/>
      <c r="I76" s="28"/>
      <c r="K76" s="186"/>
      <c r="L76" s="138"/>
    </row>
    <row r="77" customFormat="false" ht="18.05" hidden="false" customHeight="true" outlineLevel="0" collapsed="false">
      <c r="A77" s="118"/>
      <c r="B77" s="187" t="s">
        <v>164</v>
      </c>
      <c r="C77" s="187"/>
      <c r="D77" s="187" t="n">
        <f aca="false">SUM(D71:D76)</f>
        <v>0.066121</v>
      </c>
      <c r="E77" s="120" t="n">
        <f aca="false">SUM(E71:E76)</f>
        <v>23.16</v>
      </c>
      <c r="G77" s="28"/>
      <c r="H77" s="28"/>
      <c r="I77" s="28"/>
      <c r="J77" s="186"/>
      <c r="K77" s="186"/>
      <c r="L77" s="89"/>
    </row>
    <row r="78" customFormat="false" ht="17.35" hidden="false" customHeight="false" outlineLevel="0" collapsed="false">
      <c r="A78" s="196"/>
      <c r="B78" s="123"/>
      <c r="C78" s="123"/>
      <c r="D78" s="171"/>
      <c r="E78" s="124"/>
      <c r="G78" s="28"/>
      <c r="H78" s="28"/>
      <c r="I78" s="28"/>
      <c r="J78" s="186"/>
      <c r="K78" s="186"/>
      <c r="L78" s="89"/>
    </row>
    <row r="79" customFormat="false" ht="18.05" hidden="false" customHeight="false" outlineLevel="0" collapsed="false">
      <c r="A79" s="83" t="n">
        <v>4</v>
      </c>
      <c r="B79" s="84" t="s">
        <v>165</v>
      </c>
      <c r="C79" s="85"/>
      <c r="D79" s="86" t="str">
        <f aca="false">D70</f>
        <v>%</v>
      </c>
      <c r="E79" s="87" t="s">
        <v>77</v>
      </c>
      <c r="G79" s="28"/>
      <c r="H79" s="28"/>
      <c r="I79" s="28"/>
      <c r="J79" s="186"/>
      <c r="K79" s="186"/>
      <c r="L79" s="186"/>
    </row>
    <row r="80" customFormat="false" ht="17.35" hidden="false" customHeight="false" outlineLevel="0" collapsed="false">
      <c r="A80" s="90" t="s">
        <v>24</v>
      </c>
      <c r="B80" s="190" t="s">
        <v>166</v>
      </c>
      <c r="C80" s="144"/>
      <c r="D80" s="197" t="n">
        <f aca="false">D36/12</f>
        <v>0.00694166666666667</v>
      </c>
      <c r="E80" s="94" t="n">
        <f aca="false">IFERROR(ROUND(D80*($E$32),2),"")</f>
        <v>2.43</v>
      </c>
      <c r="G80" s="28"/>
      <c r="H80" s="28"/>
      <c r="I80" s="28"/>
    </row>
    <row r="81" customFormat="false" ht="17.35" hidden="false" customHeight="false" outlineLevel="0" collapsed="false">
      <c r="A81" s="90" t="s">
        <v>27</v>
      </c>
      <c r="B81" s="190" t="s">
        <v>167</v>
      </c>
      <c r="C81" s="144"/>
      <c r="D81" s="191" t="n">
        <f aca="false">IFERROR(ROUND(I29*1/12/30,6),"")</f>
        <v>0.013889</v>
      </c>
      <c r="E81" s="94" t="n">
        <f aca="false">IFERROR(ROUND(D81*($E$32),2),"")</f>
        <v>4.86</v>
      </c>
      <c r="G81" s="28"/>
      <c r="H81" s="28"/>
      <c r="I81" s="28"/>
      <c r="J81" s="89"/>
    </row>
    <row r="82" customFormat="false" ht="17.35" hidden="false" customHeight="false" outlineLevel="0" collapsed="false">
      <c r="A82" s="90" t="s">
        <v>31</v>
      </c>
      <c r="B82" s="190" t="s">
        <v>168</v>
      </c>
      <c r="C82" s="144"/>
      <c r="D82" s="191" t="n">
        <f aca="false">IFERROR(ROUND(I32*I35*15/12/30,4),"")</f>
        <v>0.0002</v>
      </c>
      <c r="E82" s="94" t="n">
        <f aca="false">IFERROR(ROUND(D82*($E$32),2),"")</f>
        <v>0.07</v>
      </c>
      <c r="G82" s="28"/>
      <c r="H82" s="28"/>
      <c r="I82" s="28"/>
      <c r="J82" s="89"/>
      <c r="K82" s="138"/>
      <c r="L82" s="89"/>
    </row>
    <row r="83" customFormat="false" ht="17.35" hidden="false" customHeight="false" outlineLevel="0" collapsed="false">
      <c r="A83" s="90" t="s">
        <v>34</v>
      </c>
      <c r="B83" s="190" t="s">
        <v>169</v>
      </c>
      <c r="C83" s="144"/>
      <c r="D83" s="191" t="n">
        <f aca="false">IFERROR(ROUND(I33*15/12/30,4),"")</f>
        <v>0.0001</v>
      </c>
      <c r="E83" s="94" t="n">
        <f aca="false">IFERROR(ROUND(D83*($E$32),2),"")</f>
        <v>0.04</v>
      </c>
      <c r="G83" s="28"/>
      <c r="H83" s="28"/>
      <c r="I83" s="28"/>
      <c r="J83" s="89"/>
    </row>
    <row r="84" customFormat="false" ht="17.35" hidden="false" customHeight="false" outlineLevel="0" collapsed="false">
      <c r="A84" s="90" t="s">
        <v>96</v>
      </c>
      <c r="B84" s="190" t="s">
        <v>170</v>
      </c>
      <c r="C84" s="144"/>
      <c r="D84" s="191" t="n">
        <f aca="false">IFERROR(ROUND(I34*I35*120/30/12,4),"")</f>
        <v>0.0032</v>
      </c>
      <c r="E84" s="94" t="n">
        <f aca="false">IFERROR(ROUND(D84*($E$32),2),"")</f>
        <v>1.12</v>
      </c>
      <c r="G84" s="28"/>
      <c r="H84" s="28"/>
      <c r="I84" s="28"/>
      <c r="J84" s="89"/>
    </row>
    <row r="85" customFormat="false" ht="17.35" hidden="false" customHeight="false" outlineLevel="0" collapsed="false">
      <c r="A85" s="149"/>
      <c r="B85" s="198" t="s">
        <v>171</v>
      </c>
      <c r="C85" s="199"/>
      <c r="D85" s="200" t="n">
        <f aca="false">SUM(D80:D84)</f>
        <v>0.0243306666666667</v>
      </c>
      <c r="E85" s="201" t="n">
        <f aca="false">SUM(E80:E84)</f>
        <v>8.52</v>
      </c>
      <c r="G85" s="28"/>
      <c r="H85" s="28"/>
      <c r="I85" s="28"/>
    </row>
    <row r="86" customFormat="false" ht="17.35" hidden="false" customHeight="false" outlineLevel="0" collapsed="false">
      <c r="A86" s="90"/>
      <c r="B86" s="190" t="s">
        <v>172</v>
      </c>
      <c r="C86" s="144"/>
      <c r="D86" s="191" t="n">
        <f aca="false">ROUND($D$50*D85,6)</f>
        <v>0.008954</v>
      </c>
      <c r="E86" s="94" t="n">
        <f aca="false">IFERROR(ROUND(D86*($E$32),2),"")</f>
        <v>3.14</v>
      </c>
      <c r="G86" s="28"/>
      <c r="H86" s="28"/>
      <c r="I86" s="28"/>
    </row>
    <row r="87" customFormat="false" ht="17.35" hidden="false" customHeight="false" outlineLevel="0" collapsed="false">
      <c r="A87" s="90"/>
      <c r="B87" s="190" t="s">
        <v>173</v>
      </c>
      <c r="C87" s="144"/>
      <c r="D87" s="191"/>
      <c r="E87" s="94" t="n">
        <f aca="false">IFERROR(ROUND(IF($H$25="Substituição",((E32+E68+E77+E85)/$I$4)*$I$24*$E$19,0),2),0)</f>
        <v>0</v>
      </c>
      <c r="G87" s="28"/>
      <c r="H87" s="28"/>
      <c r="I87" s="28"/>
    </row>
    <row r="88" customFormat="false" ht="18.05" hidden="false" customHeight="true" outlineLevel="0" collapsed="false">
      <c r="A88" s="118"/>
      <c r="B88" s="187" t="s">
        <v>174</v>
      </c>
      <c r="C88" s="187"/>
      <c r="D88" s="187" t="n">
        <f aca="false">SUM(D85:D87)</f>
        <v>0.0332846666666667</v>
      </c>
      <c r="E88" s="120" t="n">
        <f aca="false">SUM(E85:E87)</f>
        <v>11.66</v>
      </c>
      <c r="G88" s="28"/>
      <c r="H88" s="28"/>
      <c r="I88" s="28"/>
    </row>
    <row r="89" customFormat="false" ht="17.35" hidden="false" customHeight="false" outlineLevel="0" collapsed="false">
      <c r="A89" s="196"/>
      <c r="B89" s="123"/>
      <c r="C89" s="123"/>
      <c r="D89" s="171"/>
      <c r="E89" s="124"/>
      <c r="G89" s="28"/>
      <c r="H89" s="28"/>
      <c r="I89" s="28"/>
    </row>
    <row r="90" customFormat="false" ht="18.05" hidden="false" customHeight="false" outlineLevel="0" collapsed="false">
      <c r="A90" s="83" t="n">
        <v>5</v>
      </c>
      <c r="B90" s="189" t="s">
        <v>175</v>
      </c>
      <c r="C90" s="85"/>
      <c r="D90" s="86"/>
      <c r="E90" s="87" t="s">
        <v>77</v>
      </c>
      <c r="G90" s="28"/>
      <c r="H90" s="28"/>
      <c r="I90" s="28"/>
    </row>
    <row r="91" customFormat="false" ht="17.35" hidden="false" customHeight="false" outlineLevel="0" collapsed="false">
      <c r="A91" s="90" t="s">
        <v>24</v>
      </c>
      <c r="B91" s="91" t="s">
        <v>117</v>
      </c>
      <c r="C91" s="144"/>
      <c r="D91" s="92"/>
      <c r="E91" s="94" t="n">
        <f aca="false">ROUND(I37,2)</f>
        <v>65.72</v>
      </c>
      <c r="G91" s="28"/>
      <c r="H91" s="28"/>
      <c r="I91" s="28"/>
    </row>
    <row r="92" customFormat="false" ht="17.35" hidden="false" customHeight="false" outlineLevel="0" collapsed="false">
      <c r="A92" s="90" t="s">
        <v>27</v>
      </c>
      <c r="B92" s="190" t="s">
        <v>120</v>
      </c>
      <c r="C92" s="144"/>
      <c r="D92" s="92"/>
      <c r="E92" s="94" t="n">
        <f aca="false">ROUND(I38,2)</f>
        <v>0</v>
      </c>
      <c r="G92" s="28"/>
      <c r="H92" s="28"/>
      <c r="I92" s="28"/>
    </row>
    <row r="93" customFormat="false" ht="17.35" hidden="false" customHeight="false" outlineLevel="0" collapsed="false">
      <c r="A93" s="90" t="s">
        <v>31</v>
      </c>
      <c r="B93" s="91" t="s">
        <v>122</v>
      </c>
      <c r="C93" s="144"/>
      <c r="D93" s="92"/>
      <c r="E93" s="94" t="n">
        <f aca="false">ROUND(I39,2)</f>
        <v>0</v>
      </c>
      <c r="G93" s="28"/>
      <c r="H93" s="28"/>
      <c r="I93" s="28"/>
    </row>
    <row r="94" customFormat="false" ht="17.35" hidden="false" customHeight="false" outlineLevel="0" collapsed="false">
      <c r="A94" s="90" t="s">
        <v>34</v>
      </c>
      <c r="B94" s="202" t="s">
        <v>153</v>
      </c>
      <c r="C94" s="177"/>
      <c r="D94" s="178"/>
      <c r="E94" s="203"/>
      <c r="G94" s="28"/>
      <c r="H94" s="28"/>
      <c r="I94" s="28"/>
    </row>
    <row r="95" customFormat="false" ht="17.35" hidden="false" customHeight="false" outlineLevel="0" collapsed="false">
      <c r="A95" s="90" t="s">
        <v>96</v>
      </c>
      <c r="B95" s="202" t="s">
        <v>153</v>
      </c>
      <c r="C95" s="177"/>
      <c r="D95" s="178"/>
      <c r="E95" s="203"/>
      <c r="G95" s="28"/>
      <c r="H95" s="28"/>
      <c r="I95" s="28"/>
    </row>
    <row r="96" customFormat="false" ht="17.35" hidden="false" customHeight="false" outlineLevel="0" collapsed="false">
      <c r="A96" s="90" t="s">
        <v>99</v>
      </c>
      <c r="B96" s="202" t="s">
        <v>153</v>
      </c>
      <c r="C96" s="177"/>
      <c r="D96" s="178"/>
      <c r="E96" s="203"/>
      <c r="G96" s="28"/>
      <c r="H96" s="28"/>
      <c r="I96" s="28"/>
    </row>
    <row r="97" customFormat="false" ht="18.05" hidden="false" customHeight="true" outlineLevel="0" collapsed="false">
      <c r="A97" s="118"/>
      <c r="B97" s="187" t="s">
        <v>176</v>
      </c>
      <c r="C97" s="187"/>
      <c r="D97" s="187"/>
      <c r="E97" s="120" t="n">
        <f aca="false">SUM(E91:E96)</f>
        <v>65.72</v>
      </c>
      <c r="G97" s="28"/>
      <c r="H97" s="28"/>
      <c r="I97" s="28"/>
    </row>
    <row r="98" customFormat="false" ht="17.35" hidden="false" customHeight="false" outlineLevel="0" collapsed="false">
      <c r="A98" s="204"/>
      <c r="B98" s="205"/>
      <c r="C98" s="205"/>
      <c r="D98" s="204"/>
      <c r="E98" s="204"/>
      <c r="G98" s="28"/>
      <c r="H98" s="28"/>
      <c r="I98" s="28"/>
    </row>
    <row r="99" customFormat="false" ht="18.05" hidden="false" customHeight="true" outlineLevel="0" collapsed="false">
      <c r="A99" s="206" t="s">
        <v>177</v>
      </c>
      <c r="B99" s="206"/>
      <c r="C99" s="207"/>
      <c r="D99" s="208"/>
      <c r="E99" s="209" t="n">
        <f aca="false">E32+E68+E77+E88+E97</f>
        <v>1293.26042355992</v>
      </c>
      <c r="G99" s="28"/>
      <c r="H99" s="28"/>
      <c r="I99" s="28"/>
    </row>
    <row r="100" customFormat="false" ht="17.35" hidden="false" customHeight="false" outlineLevel="0" collapsed="false">
      <c r="A100" s="204"/>
      <c r="B100" s="205"/>
      <c r="C100" s="205"/>
      <c r="D100" s="204"/>
      <c r="E100" s="204"/>
      <c r="G100" s="28"/>
      <c r="H100" s="28"/>
      <c r="I100" s="28"/>
    </row>
    <row r="101" customFormat="false" ht="18.05" hidden="false" customHeight="false" outlineLevel="0" collapsed="false">
      <c r="A101" s="83" t="n">
        <v>6</v>
      </c>
      <c r="B101" s="189" t="s">
        <v>178</v>
      </c>
      <c r="C101" s="85"/>
      <c r="D101" s="86" t="s">
        <v>37</v>
      </c>
      <c r="E101" s="87" t="s">
        <v>112</v>
      </c>
      <c r="G101" s="28"/>
      <c r="H101" s="28"/>
      <c r="I101" s="28"/>
    </row>
    <row r="102" customFormat="false" ht="17.35" hidden="false" customHeight="false" outlineLevel="0" collapsed="false">
      <c r="A102" s="90" t="s">
        <v>24</v>
      </c>
      <c r="B102" s="190" t="s">
        <v>123</v>
      </c>
      <c r="C102" s="144"/>
      <c r="D102" s="191" t="n">
        <f aca="false">ROUND(I40,4)</f>
        <v>0.05</v>
      </c>
      <c r="E102" s="94" t="n">
        <f aca="false">IFERROR(ROUND(D102*$E$99,2),"")</f>
        <v>64.66</v>
      </c>
      <c r="G102" s="28"/>
      <c r="H102" s="28"/>
      <c r="I102" s="28"/>
    </row>
    <row r="103" customFormat="false" ht="17.35" hidden="false" customHeight="false" outlineLevel="0" collapsed="false">
      <c r="A103" s="90" t="s">
        <v>27</v>
      </c>
      <c r="B103" s="91" t="s">
        <v>126</v>
      </c>
      <c r="C103" s="144"/>
      <c r="D103" s="191" t="n">
        <f aca="false">ROUND(I41,4)</f>
        <v>0.1</v>
      </c>
      <c r="E103" s="175" t="n">
        <f aca="false">IFERROR(ROUND(D103*($E$99+$E$102),2),"")</f>
        <v>135.79</v>
      </c>
      <c r="G103" s="28"/>
      <c r="H103" s="28"/>
      <c r="I103" s="28"/>
      <c r="J103" s="89"/>
      <c r="K103" s="89"/>
      <c r="L103" s="89"/>
    </row>
    <row r="104" customFormat="false" ht="17.35" hidden="false" customHeight="false" outlineLevel="0" collapsed="false">
      <c r="A104" s="149" t="s">
        <v>31</v>
      </c>
      <c r="B104" s="210" t="s">
        <v>179</v>
      </c>
      <c r="C104" s="199"/>
      <c r="D104" s="211" t="n">
        <f aca="false">SUM(D105:D109)</f>
        <v>0.0865</v>
      </c>
      <c r="E104" s="212" t="n">
        <f aca="false">SUM(E105:E109)</f>
        <v>141.44</v>
      </c>
      <c r="G104" s="28"/>
      <c r="H104" s="28"/>
      <c r="I104" s="28"/>
    </row>
    <row r="105" customFormat="false" ht="17.35" hidden="false" customHeight="false" outlineLevel="0" collapsed="false">
      <c r="A105" s="90" t="s">
        <v>180</v>
      </c>
      <c r="B105" s="91" t="s">
        <v>181</v>
      </c>
      <c r="C105" s="144"/>
      <c r="D105" s="191" t="n">
        <f aca="false">ROUND(I42,4)</f>
        <v>0.0065</v>
      </c>
      <c r="E105" s="94" t="n">
        <f aca="false">ROUND(D105*(($E$99+$E$102+$E$103)/(1-$D$104)),2)</f>
        <v>10.63</v>
      </c>
      <c r="G105" s="28"/>
      <c r="H105" s="28"/>
      <c r="I105" s="28"/>
    </row>
    <row r="106" customFormat="false" ht="17.35" hidden="false" customHeight="false" outlineLevel="0" collapsed="false">
      <c r="A106" s="90" t="s">
        <v>182</v>
      </c>
      <c r="B106" s="91" t="s">
        <v>183</v>
      </c>
      <c r="C106" s="144"/>
      <c r="D106" s="191" t="n">
        <f aca="false">ROUND(I43,4)</f>
        <v>0.03</v>
      </c>
      <c r="E106" s="94" t="n">
        <f aca="false">ROUND(D106*(($E$99+$E$102+$E$103)/(1-$D$104)),2)</f>
        <v>49.05</v>
      </c>
      <c r="G106" s="28"/>
      <c r="H106" s="28"/>
      <c r="I106" s="28"/>
      <c r="J106" s="89"/>
      <c r="K106" s="89"/>
      <c r="L106" s="89"/>
    </row>
    <row r="107" customFormat="false" ht="17.35" hidden="false" customHeight="false" outlineLevel="0" collapsed="false">
      <c r="A107" s="90" t="s">
        <v>184</v>
      </c>
      <c r="B107" s="91" t="s">
        <v>185</v>
      </c>
      <c r="C107" s="144"/>
      <c r="D107" s="191" t="n">
        <f aca="false">ROUND(I44,4)</f>
        <v>0.05</v>
      </c>
      <c r="E107" s="94" t="n">
        <f aca="false">ROUND(D107*(($E$99+$E$102+$E$103)/(1-$D$104)),2)</f>
        <v>81.76</v>
      </c>
      <c r="G107" s="28"/>
      <c r="H107" s="28"/>
      <c r="I107" s="28"/>
      <c r="J107" s="89"/>
      <c r="K107" s="89"/>
      <c r="L107" s="89"/>
    </row>
    <row r="108" customFormat="false" ht="17.35" hidden="false" customHeight="false" outlineLevel="0" collapsed="false">
      <c r="A108" s="213"/>
      <c r="B108" s="202" t="s">
        <v>153</v>
      </c>
      <c r="C108" s="177"/>
      <c r="D108" s="214"/>
      <c r="E108" s="94" t="n">
        <f aca="false">ROUND(D108*(($E$99+$E$102+$E$103)/(1-$D$104)),2)</f>
        <v>0</v>
      </c>
      <c r="G108" s="28"/>
      <c r="H108" s="28"/>
      <c r="I108" s="28"/>
      <c r="J108" s="89"/>
      <c r="K108" s="89"/>
      <c r="L108" s="89"/>
    </row>
    <row r="109" customFormat="false" ht="17.35" hidden="false" customHeight="false" outlineLevel="0" collapsed="false">
      <c r="A109" s="213"/>
      <c r="B109" s="202" t="s">
        <v>153</v>
      </c>
      <c r="C109" s="177"/>
      <c r="D109" s="214"/>
      <c r="E109" s="94" t="n">
        <f aca="false">ROUND(D109*(($E$99+$E$102+$E$103)/(1-$D$104)),2)</f>
        <v>0</v>
      </c>
      <c r="G109" s="28"/>
      <c r="H109" s="28"/>
      <c r="I109" s="28"/>
      <c r="J109" s="89"/>
      <c r="K109" s="89"/>
      <c r="L109" s="89"/>
    </row>
    <row r="110" customFormat="false" ht="18.05" hidden="false" customHeight="true" outlineLevel="0" collapsed="false">
      <c r="A110" s="118"/>
      <c r="B110" s="187" t="s">
        <v>186</v>
      </c>
      <c r="C110" s="187"/>
      <c r="D110" s="187"/>
      <c r="E110" s="120" t="n">
        <f aca="false">E102+E104+E103</f>
        <v>341.89</v>
      </c>
      <c r="G110" s="28"/>
      <c r="H110" s="28"/>
      <c r="I110" s="28"/>
      <c r="J110" s="215"/>
      <c r="K110" s="89"/>
      <c r="L110" s="89"/>
    </row>
    <row r="111" customFormat="false" ht="17.35" hidden="false" customHeight="false" outlineLevel="0" collapsed="false">
      <c r="A111" s="196"/>
      <c r="B111" s="216"/>
      <c r="C111" s="216"/>
      <c r="D111" s="196"/>
      <c r="E111" s="196"/>
      <c r="G111" s="28"/>
      <c r="H111" s="28"/>
      <c r="I111" s="28"/>
      <c r="J111" s="215"/>
      <c r="K111" s="89"/>
      <c r="L111" s="89"/>
    </row>
    <row r="112" customFormat="false" ht="21.05" hidden="false" customHeight="true" outlineLevel="0" collapsed="false">
      <c r="A112" s="217" t="s">
        <v>187</v>
      </c>
      <c r="B112" s="217"/>
      <c r="C112" s="217"/>
      <c r="D112" s="217"/>
      <c r="E112" s="217"/>
      <c r="G112" s="28"/>
      <c r="H112" s="28"/>
      <c r="I112" s="28"/>
      <c r="J112" s="89"/>
      <c r="K112" s="89"/>
      <c r="L112" s="89"/>
    </row>
    <row r="113" customFormat="false" ht="22.85" hidden="false" customHeight="false" outlineLevel="0" collapsed="false">
      <c r="A113" s="218"/>
      <c r="B113" s="219" t="s">
        <v>188</v>
      </c>
      <c r="C113" s="220"/>
      <c r="D113" s="220"/>
      <c r="E113" s="221" t="s">
        <v>112</v>
      </c>
      <c r="G113" s="28"/>
      <c r="H113" s="28"/>
      <c r="I113" s="28"/>
      <c r="J113" s="89"/>
      <c r="K113" s="89"/>
      <c r="L113" s="89"/>
    </row>
    <row r="114" customFormat="false" ht="21.05" hidden="false" customHeight="false" outlineLevel="0" collapsed="false">
      <c r="A114" s="222" t="n">
        <v>1</v>
      </c>
      <c r="B114" s="223" t="s">
        <v>189</v>
      </c>
      <c r="C114" s="224"/>
      <c r="D114" s="225"/>
      <c r="E114" s="226" t="n">
        <f aca="false">E32</f>
        <v>350.140423559916</v>
      </c>
      <c r="G114" s="28"/>
      <c r="H114" s="28"/>
      <c r="I114" s="28"/>
      <c r="J114" s="89"/>
      <c r="K114" s="89"/>
      <c r="L114" s="89"/>
    </row>
    <row r="115" customFormat="false" ht="21.05" hidden="false" customHeight="false" outlineLevel="0" collapsed="false">
      <c r="A115" s="222" t="s">
        <v>110</v>
      </c>
      <c r="B115" s="227" t="s">
        <v>190</v>
      </c>
      <c r="C115" s="228"/>
      <c r="D115" s="229"/>
      <c r="E115" s="226" t="n">
        <f aca="false">E39</f>
        <v>68.07</v>
      </c>
      <c r="G115" s="28"/>
      <c r="J115" s="89"/>
      <c r="K115" s="89"/>
      <c r="L115" s="89"/>
    </row>
    <row r="116" customFormat="false" ht="21.05" hidden="false" customHeight="false" outlineLevel="0" collapsed="false">
      <c r="A116" s="222" t="s">
        <v>124</v>
      </c>
      <c r="B116" s="227" t="s">
        <v>191</v>
      </c>
      <c r="C116" s="228"/>
      <c r="D116" s="229"/>
      <c r="E116" s="226" t="n">
        <f aca="false">E50</f>
        <v>153.91</v>
      </c>
      <c r="G116" s="28"/>
      <c r="J116" s="89"/>
      <c r="K116" s="89"/>
      <c r="L116" s="89"/>
    </row>
    <row r="117" customFormat="false" ht="21.05" hidden="false" customHeight="false" outlineLevel="0" collapsed="false">
      <c r="A117" s="222" t="s">
        <v>140</v>
      </c>
      <c r="B117" s="227" t="s">
        <v>141</v>
      </c>
      <c r="C117" s="228"/>
      <c r="D117" s="229"/>
      <c r="E117" s="226" t="n">
        <f aca="false">E67</f>
        <v>620.6</v>
      </c>
      <c r="G117" s="28"/>
      <c r="J117" s="89"/>
      <c r="K117" s="89"/>
      <c r="L117" s="89"/>
    </row>
    <row r="118" customFormat="false" ht="21.05" hidden="false" customHeight="false" outlineLevel="0" collapsed="false">
      <c r="A118" s="222" t="n">
        <v>3</v>
      </c>
      <c r="B118" s="227" t="s">
        <v>192</v>
      </c>
      <c r="C118" s="228"/>
      <c r="D118" s="229"/>
      <c r="E118" s="226" t="n">
        <f aca="false">E77</f>
        <v>23.16</v>
      </c>
      <c r="G118" s="28"/>
      <c r="J118" s="89"/>
      <c r="K118" s="89"/>
      <c r="L118" s="89"/>
    </row>
    <row r="119" customFormat="false" ht="21.05" hidden="false" customHeight="false" outlineLevel="0" collapsed="false">
      <c r="A119" s="222" t="n">
        <v>4</v>
      </c>
      <c r="B119" s="227" t="s">
        <v>193</v>
      </c>
      <c r="C119" s="228"/>
      <c r="D119" s="229"/>
      <c r="E119" s="226" t="n">
        <f aca="false">E88</f>
        <v>11.66</v>
      </c>
      <c r="G119" s="28"/>
      <c r="J119" s="89"/>
      <c r="K119" s="89"/>
      <c r="L119" s="89"/>
    </row>
    <row r="120" customFormat="false" ht="21.05" hidden="false" customHeight="false" outlineLevel="0" collapsed="false">
      <c r="A120" s="230" t="n">
        <v>5</v>
      </c>
      <c r="B120" s="223" t="s">
        <v>194</v>
      </c>
      <c r="C120" s="224"/>
      <c r="D120" s="225"/>
      <c r="E120" s="226" t="n">
        <f aca="false">E97</f>
        <v>65.72</v>
      </c>
      <c r="J120" s="89"/>
      <c r="K120" s="89"/>
      <c r="L120" s="89"/>
    </row>
    <row r="121" customFormat="false" ht="21.05" hidden="false" customHeight="false" outlineLevel="0" collapsed="false">
      <c r="A121" s="231"/>
      <c r="B121" s="232" t="s">
        <v>195</v>
      </c>
      <c r="C121" s="232"/>
      <c r="D121" s="232"/>
      <c r="E121" s="226" t="n">
        <f aca="false">SUM(E114:E120)</f>
        <v>1293.26042355992</v>
      </c>
      <c r="J121" s="233"/>
      <c r="K121" s="89"/>
      <c r="L121" s="89"/>
    </row>
    <row r="122" customFormat="false" ht="21.05" hidden="false" customHeight="false" outlineLevel="0" collapsed="false">
      <c r="A122" s="234" t="n">
        <v>6</v>
      </c>
      <c r="B122" s="235" t="s">
        <v>196</v>
      </c>
      <c r="C122" s="236"/>
      <c r="D122" s="237"/>
      <c r="E122" s="238" t="n">
        <f aca="false">E110</f>
        <v>341.89</v>
      </c>
      <c r="J122" s="89"/>
      <c r="K122" s="89"/>
      <c r="L122" s="89"/>
    </row>
    <row r="123" customFormat="false" ht="18.05" hidden="false" customHeight="true" outlineLevel="0" collapsed="false">
      <c r="A123" s="239" t="s">
        <v>197</v>
      </c>
      <c r="B123" s="239"/>
      <c r="C123" s="239"/>
      <c r="D123" s="239"/>
      <c r="E123" s="240" t="n">
        <f aca="false">E121+E122</f>
        <v>1635.15042355992</v>
      </c>
      <c r="J123" s="89"/>
      <c r="K123" s="89"/>
      <c r="L123" s="89"/>
    </row>
    <row r="124" customFormat="false" ht="18.05" hidden="false" customHeight="true" outlineLevel="0" collapsed="false">
      <c r="A124" s="241" t="s">
        <v>198</v>
      </c>
      <c r="B124" s="241"/>
      <c r="C124" s="241"/>
      <c r="D124" s="241"/>
      <c r="E124" s="242" t="n">
        <f aca="false">E123*E16</f>
        <v>1635.15042355992</v>
      </c>
    </row>
    <row r="125" customFormat="false" ht="17.35" hidden="false" customHeight="false" outlineLevel="0" collapsed="false">
      <c r="A125" s="98"/>
      <c r="B125" s="98"/>
      <c r="C125" s="98"/>
      <c r="D125" s="243" t="s">
        <v>199</v>
      </c>
      <c r="E125" s="244" t="n">
        <f aca="false">IFERROR(ROUND(E123/E32,3),"")</f>
        <v>4.67</v>
      </c>
    </row>
  </sheetData>
  <mergeCells count="39"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  <mergeCell ref="C8:E8"/>
    <mergeCell ref="G8:I8"/>
    <mergeCell ref="C9:E9"/>
    <mergeCell ref="A10:E10"/>
    <mergeCell ref="A11:B11"/>
    <mergeCell ref="D11:E11"/>
    <mergeCell ref="A12:B12"/>
    <mergeCell ref="D12:E12"/>
    <mergeCell ref="A13:E13"/>
    <mergeCell ref="A14:E14"/>
    <mergeCell ref="C15:E15"/>
    <mergeCell ref="A20:E20"/>
    <mergeCell ref="A21:E21"/>
    <mergeCell ref="B22:D22"/>
    <mergeCell ref="H25:I25"/>
    <mergeCell ref="G26:I26"/>
    <mergeCell ref="B32:D32"/>
    <mergeCell ref="G36:I36"/>
    <mergeCell ref="B68:D68"/>
    <mergeCell ref="B77:D77"/>
    <mergeCell ref="B88:D88"/>
    <mergeCell ref="B97:D97"/>
    <mergeCell ref="A99:B99"/>
    <mergeCell ref="B110:D110"/>
    <mergeCell ref="A112:E112"/>
    <mergeCell ref="B121:D121"/>
    <mergeCell ref="A123:D123"/>
    <mergeCell ref="A124:D124"/>
  </mergeCells>
  <dataValidations count="4">
    <dataValidation allowBlank="true" errorStyle="warning" operator="between" prompt="ATENÇÃO! SOMENTE MARCAR 'SIM' CASO O CONTRATO OU A CCT PREVEJAM ESSE BENEFÍCIO" promptTitle="ADICIONAL DE PERICULOSIDADE" showDropDown="false" showErrorMessage="true" showInputMessage="true" sqref="C25" type="list">
      <formula1>"SIM,NÃO"</formula1>
      <formula2>0</formula2>
    </dataValidation>
    <dataValidation allowBlank="true" errorStyle="stop" operator="between" prompt="ATENÇÃO! SOMENTE CASO O CONTRATO OU A CCT PREVEJAM ESSE BENEFÍCIO!" promptTitle="ADICIONAL DE INSALUBRIDADE" showDropDown="false" showErrorMessage="true" showInputMessage="true" sqref="D26" type="list">
      <formula1>"0%,10%,20%,40%"</formula1>
      <formula2>0</formula2>
    </dataValidation>
    <dataValidation allowBlank="true" errorStyle="stop" operator="between" showDropDown="false" showErrorMessage="true" showInputMessage="true" sqref="H11 H13 H15 H17" type="list">
      <formula1>"R$,%"</formula1>
      <formula2>0</formula2>
    </dataValidation>
    <dataValidation allowBlank="true" errorStyle="stop" operator="between" showDropDown="false" showErrorMessage="true" showInputMessage="true" sqref="H25" type="list">
      <formula1>"Concessão,Indenização,Substituição"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25"/>
  <sheetViews>
    <sheetView showFormulas="false" showGridLines="true" showRowColHeaders="true" showZeros="true" rightToLeft="false" tabSelected="false" showOutlineSymbols="true" defaultGridColor="true" view="pageBreakPreview" topLeftCell="D16" colorId="64" zoomScale="68" zoomScaleNormal="64" zoomScalePageLayoutView="68" workbookViewId="0">
      <selection pane="topLeft" activeCell="G37" activeCellId="0" sqref="G37"/>
    </sheetView>
  </sheetViews>
  <sheetFormatPr defaultColWidth="11.53515625" defaultRowHeight="17.35" zeroHeight="false" outlineLevelRow="0" outlineLevelCol="0"/>
  <cols>
    <col collapsed="false" customWidth="true" hidden="false" outlineLevel="0" max="1" min="1" style="26" width="5.71"/>
    <col collapsed="false" customWidth="true" hidden="false" outlineLevel="0" max="2" min="2" style="26" width="60"/>
    <col collapsed="false" customWidth="true" hidden="false" outlineLevel="0" max="3" min="3" style="26" width="24.57"/>
    <col collapsed="false" customWidth="true" hidden="false" outlineLevel="0" max="4" min="4" style="26" width="25.71"/>
    <col collapsed="false" customWidth="true" hidden="false" outlineLevel="0" max="5" min="5" style="27" width="20.71"/>
    <col collapsed="false" customWidth="true" hidden="false" outlineLevel="0" max="6" min="6" style="28" width="48.71"/>
    <col collapsed="false" customWidth="true" hidden="false" outlineLevel="0" max="7" min="7" style="26" width="45.71"/>
    <col collapsed="false" customWidth="true" hidden="false" outlineLevel="0" max="8" min="8" style="26" width="10.71"/>
    <col collapsed="false" customWidth="true" hidden="false" outlineLevel="0" max="9" min="9" style="26" width="20.71"/>
    <col collapsed="false" customWidth="true" hidden="false" outlineLevel="0" max="10" min="10" style="26" width="69.43"/>
    <col collapsed="false" customWidth="true" hidden="false" outlineLevel="0" max="11" min="11" style="26" width="47.42"/>
  </cols>
  <sheetData>
    <row r="1" customFormat="false" ht="26.55" hidden="false" customHeight="true" outlineLevel="0" collapsed="false">
      <c r="A1" s="29" t="s">
        <v>13</v>
      </c>
      <c r="B1" s="29"/>
      <c r="C1" s="29"/>
      <c r="D1" s="29"/>
      <c r="E1" s="29"/>
      <c r="G1" s="30" t="s">
        <v>14</v>
      </c>
      <c r="H1" s="30"/>
      <c r="I1" s="30"/>
      <c r="J1" s="31"/>
      <c r="K1" s="31"/>
    </row>
    <row r="2" customFormat="false" ht="21.25" hidden="false" customHeight="true" outlineLevel="0" collapsed="false">
      <c r="A2" s="32" t="s">
        <v>15</v>
      </c>
      <c r="B2" s="32"/>
      <c r="C2" s="32"/>
      <c r="D2" s="32"/>
      <c r="E2" s="32"/>
      <c r="G2" s="30"/>
      <c r="H2" s="30"/>
      <c r="I2" s="30"/>
      <c r="J2" s="31"/>
      <c r="K2" s="31"/>
    </row>
    <row r="3" customFormat="false" ht="18.6" hidden="false" customHeight="true" outlineLevel="0" collapsed="false">
      <c r="A3" s="33" t="s">
        <v>16</v>
      </c>
      <c r="B3" s="33"/>
      <c r="C3" s="33"/>
      <c r="D3" s="246" t="s">
        <v>17</v>
      </c>
      <c r="E3" s="246"/>
      <c r="G3" s="35" t="s">
        <v>18</v>
      </c>
      <c r="H3" s="35"/>
      <c r="I3" s="35"/>
      <c r="J3" s="31"/>
      <c r="K3" s="31"/>
    </row>
    <row r="4" customFormat="false" ht="18.6" hidden="false" customHeight="true" outlineLevel="0" collapsed="false">
      <c r="A4" s="36" t="s">
        <v>19</v>
      </c>
      <c r="B4" s="36"/>
      <c r="C4" s="36"/>
      <c r="D4" s="37"/>
      <c r="E4" s="37"/>
      <c r="G4" s="38" t="s">
        <v>20</v>
      </c>
      <c r="H4" s="39" t="s">
        <v>21</v>
      </c>
      <c r="I4" s="40" t="n">
        <f aca="false">8*E19</f>
        <v>208.571428571429</v>
      </c>
      <c r="J4" s="31"/>
      <c r="K4" s="31"/>
    </row>
    <row r="5" customFormat="false" ht="18.6" hidden="false" customHeight="false" outlineLevel="0" collapsed="false">
      <c r="A5" s="41" t="s">
        <v>22</v>
      </c>
      <c r="B5" s="41"/>
      <c r="C5" s="41"/>
      <c r="D5" s="41"/>
      <c r="E5" s="41"/>
      <c r="G5" s="38" t="s">
        <v>23</v>
      </c>
      <c r="H5" s="39" t="s">
        <v>21</v>
      </c>
      <c r="I5" s="40" t="n">
        <v>0</v>
      </c>
      <c r="J5" s="31"/>
      <c r="K5" s="31"/>
    </row>
    <row r="6" customFormat="false" ht="18.6" hidden="false" customHeight="false" outlineLevel="0" collapsed="false">
      <c r="A6" s="42" t="s">
        <v>24</v>
      </c>
      <c r="B6" s="43" t="s">
        <v>25</v>
      </c>
      <c r="C6" s="44"/>
      <c r="D6" s="44"/>
      <c r="E6" s="44"/>
      <c r="G6" s="38" t="s">
        <v>26</v>
      </c>
      <c r="H6" s="39" t="s">
        <v>21</v>
      </c>
      <c r="I6" s="40" t="n">
        <v>0</v>
      </c>
      <c r="J6" s="31"/>
      <c r="K6" s="31"/>
    </row>
    <row r="7" customFormat="false" ht="18.6" hidden="false" customHeight="true" outlineLevel="0" collapsed="false">
      <c r="A7" s="42" t="s">
        <v>27</v>
      </c>
      <c r="B7" s="43" t="s">
        <v>28</v>
      </c>
      <c r="C7" s="45" t="s">
        <v>29</v>
      </c>
      <c r="D7" s="45"/>
      <c r="E7" s="45"/>
      <c r="G7" s="38" t="s">
        <v>30</v>
      </c>
      <c r="H7" s="39" t="s">
        <v>21</v>
      </c>
      <c r="I7" s="40" t="n">
        <f aca="false">9*6/12</f>
        <v>4.5</v>
      </c>
      <c r="J7" s="31"/>
      <c r="K7" s="31"/>
    </row>
    <row r="8" customFormat="false" ht="18.6" hidden="false" customHeight="true" outlineLevel="0" collapsed="false">
      <c r="A8" s="42" t="s">
        <v>31</v>
      </c>
      <c r="B8" s="43" t="s">
        <v>32</v>
      </c>
      <c r="C8" s="46" t="s">
        <v>205</v>
      </c>
      <c r="D8" s="46"/>
      <c r="E8" s="46"/>
      <c r="G8" s="35" t="s">
        <v>33</v>
      </c>
      <c r="H8" s="35"/>
      <c r="I8" s="35"/>
      <c r="J8" s="31"/>
      <c r="K8" s="31"/>
    </row>
    <row r="9" customFormat="false" ht="18.6" hidden="false" customHeight="false" outlineLevel="0" collapsed="false">
      <c r="A9" s="42" t="s">
        <v>34</v>
      </c>
      <c r="B9" s="43" t="s">
        <v>35</v>
      </c>
      <c r="C9" s="47" t="n">
        <v>12</v>
      </c>
      <c r="D9" s="47"/>
      <c r="E9" s="47"/>
      <c r="G9" s="38" t="s">
        <v>36</v>
      </c>
      <c r="H9" s="39" t="s">
        <v>37</v>
      </c>
      <c r="I9" s="48" t="n">
        <v>0.03</v>
      </c>
      <c r="J9" s="31"/>
      <c r="K9" s="31"/>
    </row>
    <row r="10" customFormat="false" ht="18.6" hidden="false" customHeight="false" outlineLevel="0" collapsed="false">
      <c r="A10" s="41" t="s">
        <v>38</v>
      </c>
      <c r="B10" s="41"/>
      <c r="C10" s="41"/>
      <c r="D10" s="41"/>
      <c r="E10" s="41"/>
      <c r="G10" s="38" t="s">
        <v>39</v>
      </c>
      <c r="H10" s="49" t="s">
        <v>40</v>
      </c>
      <c r="I10" s="50" t="n">
        <v>22.34</v>
      </c>
      <c r="J10" s="31"/>
      <c r="K10" s="31" t="s">
        <v>206</v>
      </c>
    </row>
    <row r="11" customFormat="false" ht="28.3" hidden="false" customHeight="true" outlineLevel="0" collapsed="false">
      <c r="A11" s="51" t="s">
        <v>42</v>
      </c>
      <c r="B11" s="51"/>
      <c r="C11" s="52" t="s">
        <v>43</v>
      </c>
      <c r="D11" s="53" t="s">
        <v>44</v>
      </c>
      <c r="E11" s="53"/>
      <c r="G11" s="54" t="s">
        <v>45</v>
      </c>
      <c r="H11" s="55" t="s">
        <v>40</v>
      </c>
      <c r="I11" s="40" t="n">
        <v>0</v>
      </c>
      <c r="J11" s="31"/>
      <c r="K11" s="31"/>
    </row>
    <row r="12" customFormat="false" ht="31.85" hidden="false" customHeight="true" outlineLevel="0" collapsed="false">
      <c r="A12" s="56" t="s">
        <v>207</v>
      </c>
      <c r="B12" s="56"/>
      <c r="C12" s="57" t="s">
        <v>47</v>
      </c>
      <c r="D12" s="58" t="n">
        <v>4</v>
      </c>
      <c r="E12" s="58"/>
      <c r="G12" s="38" t="s">
        <v>48</v>
      </c>
      <c r="H12" s="49" t="s">
        <v>40</v>
      </c>
      <c r="I12" s="40" t="n">
        <v>0</v>
      </c>
      <c r="J12" s="31"/>
      <c r="K12" s="31"/>
    </row>
    <row r="13" customFormat="false" ht="29.2" hidden="false" customHeight="true" outlineLevel="0" collapsed="false">
      <c r="A13" s="59" t="s">
        <v>49</v>
      </c>
      <c r="B13" s="59"/>
      <c r="C13" s="59"/>
      <c r="D13" s="59"/>
      <c r="E13" s="59"/>
      <c r="G13" s="54" t="s">
        <v>50</v>
      </c>
      <c r="H13" s="55" t="s">
        <v>37</v>
      </c>
      <c r="I13" s="60" t="n">
        <v>0</v>
      </c>
      <c r="J13" s="31"/>
      <c r="K13" s="31"/>
    </row>
    <row r="14" customFormat="false" ht="17.35" hidden="false" customHeight="true" outlineLevel="0" collapsed="false">
      <c r="A14" s="61" t="s">
        <v>51</v>
      </c>
      <c r="B14" s="61"/>
      <c r="C14" s="61"/>
      <c r="D14" s="61"/>
      <c r="E14" s="61"/>
      <c r="G14" s="54" t="s">
        <v>52</v>
      </c>
      <c r="H14" s="49" t="s">
        <v>40</v>
      </c>
      <c r="I14" s="60" t="n">
        <v>148.79</v>
      </c>
      <c r="K14" s="26" t="s">
        <v>41</v>
      </c>
    </row>
    <row r="15" customFormat="false" ht="31.85" hidden="false" customHeight="true" outlineLevel="0" collapsed="false">
      <c r="A15" s="62" t="n">
        <v>1</v>
      </c>
      <c r="B15" s="63" t="s">
        <v>53</v>
      </c>
      <c r="C15" s="247" t="s">
        <v>208</v>
      </c>
      <c r="D15" s="247"/>
      <c r="E15" s="247"/>
      <c r="G15" s="54" t="s">
        <v>54</v>
      </c>
      <c r="H15" s="55" t="s">
        <v>40</v>
      </c>
      <c r="I15" s="65" t="n">
        <v>0</v>
      </c>
    </row>
    <row r="16" customFormat="false" ht="18.6" hidden="false" customHeight="false" outlineLevel="0" collapsed="false">
      <c r="A16" s="62" t="n">
        <v>2</v>
      </c>
      <c r="B16" s="63" t="s">
        <v>55</v>
      </c>
      <c r="C16" s="66" t="s">
        <v>209</v>
      </c>
      <c r="D16" s="67" t="s">
        <v>57</v>
      </c>
      <c r="E16" s="68" t="n">
        <v>4</v>
      </c>
      <c r="G16" s="38" t="s">
        <v>58</v>
      </c>
      <c r="H16" s="49" t="s">
        <v>40</v>
      </c>
      <c r="I16" s="40" t="n">
        <v>300</v>
      </c>
      <c r="K16" s="26" t="s">
        <v>41</v>
      </c>
    </row>
    <row r="17" customFormat="false" ht="18.6" hidden="false" customHeight="false" outlineLevel="0" collapsed="false">
      <c r="A17" s="62" t="n">
        <v>3</v>
      </c>
      <c r="B17" s="63" t="s">
        <v>59</v>
      </c>
      <c r="C17" s="69" t="n">
        <v>1699.23</v>
      </c>
      <c r="D17" s="67" t="s">
        <v>60</v>
      </c>
      <c r="E17" s="70" t="n">
        <v>1621</v>
      </c>
      <c r="G17" s="54" t="s">
        <v>61</v>
      </c>
      <c r="H17" s="55" t="s">
        <v>37</v>
      </c>
      <c r="I17" s="40" t="n">
        <v>0</v>
      </c>
    </row>
    <row r="18" customFormat="false" ht="102.75" hidden="false" customHeight="false" outlineLevel="0" collapsed="false">
      <c r="A18" s="62" t="n">
        <v>4</v>
      </c>
      <c r="B18" s="63" t="s">
        <v>201</v>
      </c>
      <c r="C18" s="71" t="s">
        <v>210</v>
      </c>
      <c r="D18" s="67" t="s">
        <v>64</v>
      </c>
      <c r="E18" s="70" t="n">
        <v>6.5</v>
      </c>
      <c r="G18" s="72" t="s">
        <v>65</v>
      </c>
      <c r="H18" s="49" t="s">
        <v>40</v>
      </c>
      <c r="I18" s="40" t="n">
        <v>1.26</v>
      </c>
      <c r="K18" s="26" t="s">
        <v>66</v>
      </c>
    </row>
    <row r="19" customFormat="false" ht="18.6" hidden="false" customHeight="false" outlineLevel="0" collapsed="false">
      <c r="A19" s="73" t="n">
        <v>5</v>
      </c>
      <c r="B19" s="74" t="s">
        <v>67</v>
      </c>
      <c r="C19" s="248" t="s">
        <v>211</v>
      </c>
      <c r="D19" s="74" t="s">
        <v>68</v>
      </c>
      <c r="E19" s="76" t="n">
        <f aca="false">(((365/7)*6))/12</f>
        <v>26.0714285714286</v>
      </c>
      <c r="G19" s="72" t="s">
        <v>69</v>
      </c>
      <c r="H19" s="49" t="s">
        <v>40</v>
      </c>
      <c r="I19" s="40" t="n">
        <v>0</v>
      </c>
    </row>
    <row r="20" customFormat="false" ht="18.6" hidden="false" customHeight="true" outlineLevel="0" collapsed="false">
      <c r="A20" s="77" t="s">
        <v>70</v>
      </c>
      <c r="B20" s="77"/>
      <c r="C20" s="77"/>
      <c r="D20" s="77"/>
      <c r="E20" s="77"/>
      <c r="G20" s="72" t="s">
        <v>71</v>
      </c>
      <c r="H20" s="49" t="s">
        <v>40</v>
      </c>
      <c r="I20" s="40" t="n">
        <v>0</v>
      </c>
      <c r="J20" s="31"/>
      <c r="K20" s="31"/>
    </row>
    <row r="21" customFormat="false" ht="27.45" hidden="false" customHeight="true" outlineLevel="0" collapsed="false">
      <c r="A21" s="78" t="s">
        <v>203</v>
      </c>
      <c r="B21" s="78"/>
      <c r="C21" s="78"/>
      <c r="D21" s="78"/>
      <c r="E21" s="78"/>
      <c r="G21" s="72" t="s">
        <v>73</v>
      </c>
      <c r="H21" s="49" t="s">
        <v>40</v>
      </c>
      <c r="I21" s="40" t="n">
        <v>100</v>
      </c>
      <c r="J21" s="79"/>
      <c r="K21" s="79" t="s">
        <v>41</v>
      </c>
    </row>
    <row r="22" customFormat="false" ht="18.6" hidden="false" customHeight="false" outlineLevel="0" collapsed="false">
      <c r="A22" s="80"/>
      <c r="B22" s="81" t="s">
        <v>74</v>
      </c>
      <c r="C22" s="81"/>
      <c r="D22" s="81"/>
      <c r="E22" s="82"/>
      <c r="G22" s="72" t="s">
        <v>75</v>
      </c>
      <c r="H22" s="49" t="s">
        <v>40</v>
      </c>
      <c r="I22" s="40" t="n">
        <v>36</v>
      </c>
      <c r="K22" s="26" t="s">
        <v>41</v>
      </c>
    </row>
    <row r="23" customFormat="false" ht="18.6" hidden="false" customHeight="false" outlineLevel="0" collapsed="false">
      <c r="A23" s="83" t="n">
        <v>1</v>
      </c>
      <c r="B23" s="84" t="s">
        <v>76</v>
      </c>
      <c r="C23" s="85"/>
      <c r="D23" s="86"/>
      <c r="E23" s="87" t="s">
        <v>77</v>
      </c>
      <c r="G23" s="72" t="s">
        <v>78</v>
      </c>
      <c r="H23" s="49" t="s">
        <v>40</v>
      </c>
      <c r="I23" s="88" t="n">
        <v>0</v>
      </c>
      <c r="J23" s="28"/>
      <c r="K23" s="89"/>
    </row>
    <row r="24" customFormat="false" ht="17.35" hidden="false" customHeight="false" outlineLevel="0" collapsed="false">
      <c r="A24" s="90" t="s">
        <v>24</v>
      </c>
      <c r="B24" s="91" t="s">
        <v>79</v>
      </c>
      <c r="C24" s="92"/>
      <c r="D24" s="93"/>
      <c r="E24" s="94" t="n">
        <f aca="false">ROUND(C17,2)</f>
        <v>1699.23</v>
      </c>
      <c r="G24" s="72" t="s">
        <v>80</v>
      </c>
      <c r="H24" s="49" t="s">
        <v>21</v>
      </c>
      <c r="I24" s="88" t="n">
        <v>1</v>
      </c>
      <c r="J24" s="28"/>
    </row>
    <row r="25" customFormat="false" ht="18.6" hidden="false" customHeight="false" outlineLevel="0" collapsed="false">
      <c r="A25" s="90" t="s">
        <v>27</v>
      </c>
      <c r="B25" s="91" t="s">
        <v>81</v>
      </c>
      <c r="C25" s="95" t="s">
        <v>82</v>
      </c>
      <c r="D25" s="96" t="n">
        <f aca="false">IF(C25="SIM", 30%,0%)</f>
        <v>0</v>
      </c>
      <c r="E25" s="94" t="n">
        <f aca="false">IFERROR(ROUND(D25*$E$24,2),"")</f>
        <v>0</v>
      </c>
      <c r="G25" s="97" t="s">
        <v>83</v>
      </c>
      <c r="H25" s="88" t="s">
        <v>84</v>
      </c>
      <c r="I25" s="88"/>
      <c r="J25" s="28"/>
      <c r="K25" s="89"/>
    </row>
    <row r="26" customFormat="false" ht="18.6" hidden="false" customHeight="true" outlineLevel="0" collapsed="false">
      <c r="A26" s="90" t="s">
        <v>31</v>
      </c>
      <c r="B26" s="91" t="s">
        <v>85</v>
      </c>
      <c r="C26" s="98"/>
      <c r="D26" s="99" t="n">
        <v>0</v>
      </c>
      <c r="E26" s="94" t="n">
        <f aca="false">IFERROR(ROUND(D26*$E$17,2),"")</f>
        <v>0</v>
      </c>
      <c r="G26" s="35" t="s">
        <v>86</v>
      </c>
      <c r="H26" s="35"/>
      <c r="I26" s="35"/>
      <c r="J26" s="28"/>
      <c r="K26" s="89"/>
    </row>
    <row r="27" customFormat="false" ht="17.35" hidden="false" customHeight="false" outlineLevel="0" collapsed="false">
      <c r="A27" s="90" t="s">
        <v>34</v>
      </c>
      <c r="B27" s="100" t="s">
        <v>87</v>
      </c>
      <c r="C27" s="101"/>
      <c r="D27" s="102" t="n">
        <f aca="false">IFERROR(ROUND(1/I4*0.2*I5,4),0)</f>
        <v>0</v>
      </c>
      <c r="E27" s="94" t="n">
        <f aca="false">IFERROR(ROUND(D27*($E$24+$E$25+$E$26),2),"")</f>
        <v>0</v>
      </c>
      <c r="G27" s="72" t="s">
        <v>88</v>
      </c>
      <c r="H27" s="49" t="s">
        <v>37</v>
      </c>
      <c r="I27" s="103" t="n">
        <v>0.05</v>
      </c>
      <c r="J27" s="28"/>
    </row>
    <row r="28" customFormat="false" ht="17.35" hidden="false" customHeight="false" outlineLevel="0" collapsed="false">
      <c r="A28" s="104" t="s">
        <v>89</v>
      </c>
      <c r="B28" s="105" t="s">
        <v>90</v>
      </c>
      <c r="C28" s="106"/>
      <c r="D28" s="107" t="n">
        <f aca="false">IFERROR(ROUND(1/I4*(60/52.5-1)*1.2*I5,4),0)</f>
        <v>0</v>
      </c>
      <c r="E28" s="94" t="n">
        <f aca="false">IFERROR(ROUND(D28*($E$24+$E$25+$E$26),2),"")</f>
        <v>0</v>
      </c>
      <c r="G28" s="72" t="s">
        <v>91</v>
      </c>
      <c r="H28" s="49" t="s">
        <v>37</v>
      </c>
      <c r="I28" s="103" t="n">
        <v>0.1</v>
      </c>
      <c r="J28" s="28"/>
    </row>
    <row r="29" customFormat="false" ht="18.6" hidden="false" customHeight="false" outlineLevel="0" collapsed="false">
      <c r="A29" s="90" t="s">
        <v>92</v>
      </c>
      <c r="B29" s="100" t="s">
        <v>93</v>
      </c>
      <c r="C29" s="108"/>
      <c r="D29" s="102" t="n">
        <f aca="false">IFERROR(ROUND(1/I4*1.5*I6,4),0)</f>
        <v>0</v>
      </c>
      <c r="E29" s="94" t="n">
        <f aca="false">IFERROR(ROUND(D29*($E$24+$E$25+$E$26),2),"")</f>
        <v>0</v>
      </c>
      <c r="G29" s="72" t="s">
        <v>94</v>
      </c>
      <c r="H29" s="49" t="s">
        <v>95</v>
      </c>
      <c r="I29" s="109" t="n">
        <v>5</v>
      </c>
      <c r="J29" s="28"/>
    </row>
    <row r="30" customFormat="false" ht="18.6" hidden="false" customHeight="false" outlineLevel="0" collapsed="false">
      <c r="A30" s="104" t="s">
        <v>96</v>
      </c>
      <c r="B30" s="100" t="s">
        <v>97</v>
      </c>
      <c r="C30" s="110"/>
      <c r="D30" s="111" t="n">
        <f aca="false">IFERROR(ROUND(1/I4*2*I7,4),0)</f>
        <v>0.0432</v>
      </c>
      <c r="E30" s="94" t="n">
        <f aca="false">IFERROR(ROUND(D30*($E$24+$E$25+$E$26),2),"")</f>
        <v>73.41</v>
      </c>
      <c r="G30" s="72" t="s">
        <v>98</v>
      </c>
      <c r="H30" s="49" t="s">
        <v>37</v>
      </c>
      <c r="I30" s="112" t="n">
        <v>0.515</v>
      </c>
    </row>
    <row r="31" customFormat="false" ht="18.6" hidden="false" customHeight="false" outlineLevel="0" collapsed="false">
      <c r="A31" s="113" t="s">
        <v>99</v>
      </c>
      <c r="B31" s="114" t="s">
        <v>100</v>
      </c>
      <c r="C31" s="115"/>
      <c r="D31" s="116"/>
      <c r="E31" s="117"/>
      <c r="G31" s="72" t="s">
        <v>101</v>
      </c>
      <c r="H31" s="49" t="s">
        <v>102</v>
      </c>
      <c r="I31" s="109" t="n">
        <v>6</v>
      </c>
    </row>
    <row r="32" customFormat="false" ht="18.6" hidden="false" customHeight="true" outlineLevel="0" collapsed="false">
      <c r="A32" s="118"/>
      <c r="B32" s="119" t="s">
        <v>103</v>
      </c>
      <c r="C32" s="119"/>
      <c r="D32" s="119"/>
      <c r="E32" s="120" t="n">
        <f aca="false">SUM(E24:E31)</f>
        <v>1772.64</v>
      </c>
      <c r="G32" s="72" t="s">
        <v>104</v>
      </c>
      <c r="H32" s="49" t="s">
        <v>37</v>
      </c>
      <c r="I32" s="121" t="n">
        <v>0.8342</v>
      </c>
      <c r="K32" s="26" t="s">
        <v>204</v>
      </c>
    </row>
    <row r="33" customFormat="false" ht="27.45" hidden="false" customHeight="false" outlineLevel="0" collapsed="false">
      <c r="A33" s="122"/>
      <c r="B33" s="123"/>
      <c r="C33" s="123"/>
      <c r="D33" s="123"/>
      <c r="E33" s="124"/>
      <c r="G33" s="125" t="s">
        <v>106</v>
      </c>
      <c r="H33" s="49" t="s">
        <v>37</v>
      </c>
      <c r="I33" s="126" t="n">
        <v>0.051</v>
      </c>
      <c r="K33" s="26" t="s">
        <v>212</v>
      </c>
    </row>
    <row r="34" customFormat="false" ht="18.6" hidden="false" customHeight="false" outlineLevel="0" collapsed="false">
      <c r="A34" s="127" t="n">
        <v>2</v>
      </c>
      <c r="B34" s="128" t="s">
        <v>108</v>
      </c>
      <c r="C34" s="129"/>
      <c r="D34" s="130"/>
      <c r="E34" s="131" t="s">
        <v>77</v>
      </c>
      <c r="G34" s="72" t="s">
        <v>109</v>
      </c>
      <c r="H34" s="49" t="s">
        <v>37</v>
      </c>
      <c r="I34" s="132" t="n">
        <f aca="false">1-I32</f>
        <v>0.1658</v>
      </c>
      <c r="J34" s="89"/>
      <c r="K34" s="26" t="s">
        <v>204</v>
      </c>
    </row>
    <row r="35" customFormat="false" ht="18.6" hidden="false" customHeight="false" outlineLevel="0" collapsed="false">
      <c r="A35" s="133" t="s">
        <v>110</v>
      </c>
      <c r="B35" s="134" t="s">
        <v>111</v>
      </c>
      <c r="C35" s="135"/>
      <c r="D35" s="136" t="s">
        <v>37</v>
      </c>
      <c r="E35" s="137" t="s">
        <v>112</v>
      </c>
      <c r="G35" s="72" t="s">
        <v>113</v>
      </c>
      <c r="H35" s="49" t="s">
        <v>37</v>
      </c>
      <c r="I35" s="126" t="n">
        <v>0.01416</v>
      </c>
      <c r="K35" s="26" t="s">
        <v>213</v>
      </c>
    </row>
    <row r="36" customFormat="false" ht="18.6" hidden="false" customHeight="true" outlineLevel="0" collapsed="false">
      <c r="A36" s="139"/>
      <c r="B36" s="140" t="s">
        <v>114</v>
      </c>
      <c r="C36" s="141"/>
      <c r="D36" s="142" t="n">
        <f aca="false">IFERROR(ROUND(1/12,4),"")</f>
        <v>0.0833</v>
      </c>
      <c r="E36" s="143" t="n">
        <f aca="false">ROUND(D36*$E$32,2)</f>
        <v>147.66</v>
      </c>
      <c r="G36" s="35" t="s">
        <v>115</v>
      </c>
      <c r="H36" s="35"/>
      <c r="I36" s="35"/>
    </row>
    <row r="37" customFormat="false" ht="18.6" hidden="false" customHeight="false" outlineLevel="0" collapsed="false">
      <c r="A37" s="90"/>
      <c r="B37" s="91" t="s">
        <v>116</v>
      </c>
      <c r="C37" s="144"/>
      <c r="D37" s="145" t="n">
        <f aca="false">IFERROR(ROUND(D36/3,4),"")</f>
        <v>0.0278</v>
      </c>
      <c r="E37" s="94" t="n">
        <f aca="false">ROUND(D37*$E$32,2)</f>
        <v>49.28</v>
      </c>
      <c r="G37" s="72" t="s">
        <v>117</v>
      </c>
      <c r="H37" s="49" t="s">
        <v>40</v>
      </c>
      <c r="I37" s="109" t="n">
        <v>108.64</v>
      </c>
      <c r="K37" s="26" t="s">
        <v>118</v>
      </c>
    </row>
    <row r="38" customFormat="false" ht="18.6" hidden="false" customHeight="false" outlineLevel="0" collapsed="false">
      <c r="A38" s="90"/>
      <c r="B38" s="146" t="s">
        <v>119</v>
      </c>
      <c r="C38" s="147"/>
      <c r="D38" s="148" t="n">
        <f aca="false">IFERROR(ROUND(1/12,4),"")</f>
        <v>0.0833</v>
      </c>
      <c r="E38" s="94" t="n">
        <f aca="false">ROUND(D38*$E$32,2)</f>
        <v>147.66</v>
      </c>
      <c r="G38" s="72" t="s">
        <v>120</v>
      </c>
      <c r="H38" s="49" t="s">
        <v>40</v>
      </c>
      <c r="I38" s="109" t="n">
        <v>0</v>
      </c>
    </row>
    <row r="39" customFormat="false" ht="18.6" hidden="false" customHeight="false" outlineLevel="0" collapsed="false">
      <c r="A39" s="149"/>
      <c r="B39" s="150" t="s">
        <v>121</v>
      </c>
      <c r="C39" s="151"/>
      <c r="D39" s="152" t="n">
        <f aca="false">SUM(D36:D38)</f>
        <v>0.1944</v>
      </c>
      <c r="E39" s="153" t="n">
        <f aca="false">SUM(E36:E38)</f>
        <v>344.6</v>
      </c>
      <c r="G39" s="72" t="s">
        <v>122</v>
      </c>
      <c r="H39" s="49" t="s">
        <v>40</v>
      </c>
      <c r="I39" s="109" t="n">
        <v>0</v>
      </c>
    </row>
    <row r="40" customFormat="false" ht="18.6" hidden="false" customHeight="false" outlineLevel="0" collapsed="false">
      <c r="A40" s="154"/>
      <c r="B40" s="155"/>
      <c r="C40" s="155"/>
      <c r="D40" s="155"/>
      <c r="E40" s="156"/>
      <c r="G40" s="72" t="s">
        <v>123</v>
      </c>
      <c r="H40" s="49" t="s">
        <v>37</v>
      </c>
      <c r="I40" s="121" t="n">
        <v>0.05</v>
      </c>
    </row>
    <row r="41" customFormat="false" ht="18.6" hidden="false" customHeight="false" outlineLevel="0" collapsed="false">
      <c r="A41" s="133" t="s">
        <v>124</v>
      </c>
      <c r="B41" s="157" t="s">
        <v>125</v>
      </c>
      <c r="C41" s="157"/>
      <c r="D41" s="158" t="s">
        <v>37</v>
      </c>
      <c r="E41" s="159" t="s">
        <v>112</v>
      </c>
      <c r="G41" s="72" t="s">
        <v>126</v>
      </c>
      <c r="H41" s="49" t="s">
        <v>37</v>
      </c>
      <c r="I41" s="121" t="n">
        <v>0.1</v>
      </c>
    </row>
    <row r="42" customFormat="false" ht="18.6" hidden="false" customHeight="false" outlineLevel="0" collapsed="false">
      <c r="A42" s="139" t="s">
        <v>24</v>
      </c>
      <c r="B42" s="140" t="s">
        <v>127</v>
      </c>
      <c r="C42" s="141"/>
      <c r="D42" s="142" t="n">
        <v>0.2</v>
      </c>
      <c r="E42" s="143" t="n">
        <f aca="false">IFERROR(ROUND(D42*($E$32+$E$39),2),"")</f>
        <v>423.45</v>
      </c>
      <c r="G42" s="72" t="s">
        <v>128</v>
      </c>
      <c r="H42" s="49" t="s">
        <v>37</v>
      </c>
      <c r="I42" s="162" t="n">
        <v>0.0065</v>
      </c>
    </row>
    <row r="43" customFormat="false" ht="18.6" hidden="false" customHeight="false" outlineLevel="0" collapsed="false">
      <c r="A43" s="90" t="s">
        <v>27</v>
      </c>
      <c r="B43" s="91" t="s">
        <v>129</v>
      </c>
      <c r="C43" s="144"/>
      <c r="D43" s="166" t="n">
        <v>0.025</v>
      </c>
      <c r="E43" s="94" t="n">
        <f aca="false">IFERROR(ROUND(D43*($E$32+$E$39),2),"")</f>
        <v>52.93</v>
      </c>
      <c r="G43" s="72" t="s">
        <v>130</v>
      </c>
      <c r="H43" s="49" t="s">
        <v>37</v>
      </c>
      <c r="I43" s="162" t="n">
        <v>0.03</v>
      </c>
    </row>
    <row r="44" customFormat="false" ht="18.6" hidden="false" customHeight="false" outlineLevel="0" collapsed="false">
      <c r="A44" s="90" t="s">
        <v>31</v>
      </c>
      <c r="B44" s="91" t="s">
        <v>131</v>
      </c>
      <c r="C44" s="144"/>
      <c r="D44" s="167" t="n">
        <f aca="false">I9</f>
        <v>0.03</v>
      </c>
      <c r="E44" s="94" t="n">
        <f aca="false">IFERROR(ROUND(D44*($E$32+$E$39),2),"")</f>
        <v>63.52</v>
      </c>
      <c r="G44" s="72" t="s">
        <v>132</v>
      </c>
      <c r="H44" s="49" t="s">
        <v>37</v>
      </c>
      <c r="I44" s="121" t="n">
        <v>0.05</v>
      </c>
    </row>
    <row r="45" customFormat="false" ht="17.35" hidden="false" customHeight="false" outlineLevel="0" collapsed="false">
      <c r="A45" s="90" t="s">
        <v>34</v>
      </c>
      <c r="B45" s="91" t="s">
        <v>133</v>
      </c>
      <c r="C45" s="144"/>
      <c r="D45" s="166" t="n">
        <v>0.015</v>
      </c>
      <c r="E45" s="94" t="n">
        <f aca="false">IFERROR(ROUND(D45*($E$32+$E$39),2),"")</f>
        <v>31.76</v>
      </c>
    </row>
    <row r="46" customFormat="false" ht="17.35" hidden="false" customHeight="false" outlineLevel="0" collapsed="false">
      <c r="A46" s="90" t="s">
        <v>96</v>
      </c>
      <c r="B46" s="91" t="s">
        <v>134</v>
      </c>
      <c r="C46" s="144"/>
      <c r="D46" s="166" t="n">
        <v>0.01</v>
      </c>
      <c r="E46" s="94" t="n">
        <f aca="false">IFERROR(ROUND(D46*($E$32+$E$39),2),"")</f>
        <v>21.17</v>
      </c>
    </row>
    <row r="47" customFormat="false" ht="17.35" hidden="false" customHeight="false" outlineLevel="0" collapsed="false">
      <c r="A47" s="90" t="s">
        <v>99</v>
      </c>
      <c r="B47" s="91" t="s">
        <v>135</v>
      </c>
      <c r="C47" s="144"/>
      <c r="D47" s="166" t="n">
        <v>0.006</v>
      </c>
      <c r="E47" s="94" t="n">
        <f aca="false">IFERROR(ROUND(D47*($E$32+$E$39),2),"")</f>
        <v>12.7</v>
      </c>
    </row>
    <row r="48" customFormat="false" ht="17.35" hidden="false" customHeight="false" outlineLevel="0" collapsed="false">
      <c r="A48" s="90" t="s">
        <v>136</v>
      </c>
      <c r="B48" s="91" t="s">
        <v>137</v>
      </c>
      <c r="C48" s="144"/>
      <c r="D48" s="166" t="n">
        <v>0.002</v>
      </c>
      <c r="E48" s="94" t="n">
        <f aca="false">IFERROR(ROUND(D48*($E$32+$E$39),2),"")</f>
        <v>4.23</v>
      </c>
      <c r="J48" s="168"/>
    </row>
    <row r="49" customFormat="false" ht="17.35" hidden="false" customHeight="false" outlineLevel="0" collapsed="false">
      <c r="A49" s="90" t="s">
        <v>21</v>
      </c>
      <c r="B49" s="91" t="s">
        <v>138</v>
      </c>
      <c r="C49" s="144"/>
      <c r="D49" s="148" t="n">
        <v>0.08</v>
      </c>
      <c r="E49" s="94" t="n">
        <f aca="false">IFERROR(ROUND(D49*($E$32+$E$39),2),"")</f>
        <v>169.38</v>
      </c>
    </row>
    <row r="50" customFormat="false" ht="17.35" hidden="false" customHeight="false" outlineLevel="0" collapsed="false">
      <c r="A50" s="169"/>
      <c r="B50" s="150" t="s">
        <v>139</v>
      </c>
      <c r="C50" s="151"/>
      <c r="D50" s="152" t="n">
        <f aca="false">SUM(D42:D49)</f>
        <v>0.368</v>
      </c>
      <c r="E50" s="153" t="n">
        <f aca="false">SUM(E42:E49)</f>
        <v>779.14</v>
      </c>
      <c r="J50" s="89"/>
      <c r="K50" s="89"/>
    </row>
    <row r="51" customFormat="false" ht="17.35" hidden="false" customHeight="false" outlineLevel="0" collapsed="false">
      <c r="A51" s="170"/>
      <c r="B51" s="123"/>
      <c r="C51" s="123"/>
      <c r="D51" s="171"/>
      <c r="E51" s="172"/>
      <c r="J51" s="173"/>
      <c r="K51" s="173"/>
    </row>
    <row r="52" customFormat="false" ht="17.35" hidden="false" customHeight="false" outlineLevel="0" collapsed="false">
      <c r="A52" s="133" t="s">
        <v>140</v>
      </c>
      <c r="B52" s="134" t="s">
        <v>141</v>
      </c>
      <c r="C52" s="157"/>
      <c r="D52" s="136"/>
      <c r="E52" s="159" t="s">
        <v>112</v>
      </c>
    </row>
    <row r="53" customFormat="false" ht="17.35" hidden="false" customHeight="false" outlineLevel="0" collapsed="false">
      <c r="A53" s="90" t="s">
        <v>24</v>
      </c>
      <c r="B53" s="140" t="s">
        <v>142</v>
      </c>
      <c r="C53" s="141"/>
      <c r="D53" s="174"/>
      <c r="E53" s="175" t="n">
        <f aca="false">ROUND(IF((2*E18*E19)-(E24*6%)&lt;0,0,(2*E18*E19)-(E24*6%)),2)</f>
        <v>236.97</v>
      </c>
    </row>
    <row r="54" customFormat="false" ht="17.35" hidden="false" customHeight="false" outlineLevel="0" collapsed="false">
      <c r="A54" s="90" t="s">
        <v>143</v>
      </c>
      <c r="B54" s="91" t="s">
        <v>144</v>
      </c>
      <c r="C54" s="144"/>
      <c r="D54" s="92"/>
      <c r="E54" s="175" t="n">
        <f aca="false">ROUND(IF(H11="R$",($E$19*(I10-I11)),($E$19*I10)-(E24*I11)),2)</f>
        <v>582.44</v>
      </c>
    </row>
    <row r="55" customFormat="false" ht="17.35" hidden="false" customHeight="false" outlineLevel="0" collapsed="false">
      <c r="A55" s="90" t="s">
        <v>145</v>
      </c>
      <c r="B55" s="91" t="s">
        <v>146</v>
      </c>
      <c r="C55" s="144"/>
      <c r="D55" s="92"/>
      <c r="E55" s="175" t="n">
        <f aca="false">ROUND(IF(H13="R$",($E$19*(I12-I13)),($E$19*I12)-(E24*I13%)),2)</f>
        <v>0</v>
      </c>
    </row>
    <row r="56" customFormat="false" ht="17.35" hidden="false" customHeight="false" outlineLevel="0" collapsed="false">
      <c r="A56" s="90" t="s">
        <v>147</v>
      </c>
      <c r="B56" s="91" t="s">
        <v>148</v>
      </c>
      <c r="C56" s="144"/>
      <c r="D56" s="92"/>
      <c r="E56" s="175" t="n">
        <f aca="false">ROUND(IF(H15="R$",((I14-I15)),I14-(E24*I15)),2)</f>
        <v>148.79</v>
      </c>
    </row>
    <row r="57" customFormat="false" ht="17.35" hidden="false" customHeight="false" outlineLevel="0" collapsed="false">
      <c r="A57" s="90" t="s">
        <v>31</v>
      </c>
      <c r="B57" s="91" t="s">
        <v>58</v>
      </c>
      <c r="C57" s="144"/>
      <c r="D57" s="92"/>
      <c r="E57" s="175" t="n">
        <f aca="false">ROUND(IF(H17="R$",((I16-I17)),I16-(E24*I17%)),2)</f>
        <v>300</v>
      </c>
    </row>
    <row r="58" customFormat="false" ht="17.35" hidden="false" customHeight="false" outlineLevel="0" collapsed="false">
      <c r="A58" s="90" t="s">
        <v>34</v>
      </c>
      <c r="B58" s="91" t="s">
        <v>65</v>
      </c>
      <c r="C58" s="144"/>
      <c r="D58" s="92"/>
      <c r="E58" s="175" t="n">
        <f aca="false">ROUND(I18,2)</f>
        <v>1.26</v>
      </c>
    </row>
    <row r="59" customFormat="false" ht="17.35" hidden="false" customHeight="false" outlineLevel="0" collapsed="false">
      <c r="A59" s="90" t="s">
        <v>96</v>
      </c>
      <c r="B59" s="91" t="s">
        <v>69</v>
      </c>
      <c r="C59" s="144"/>
      <c r="D59" s="92"/>
      <c r="E59" s="175" t="n">
        <f aca="false">ROUND(I19,2)</f>
        <v>0</v>
      </c>
    </row>
    <row r="60" customFormat="false" ht="17.35" hidden="false" customHeight="false" outlineLevel="0" collapsed="false">
      <c r="A60" s="90" t="s">
        <v>99</v>
      </c>
      <c r="B60" s="91" t="s">
        <v>71</v>
      </c>
      <c r="C60" s="144"/>
      <c r="D60" s="92"/>
      <c r="E60" s="175" t="n">
        <f aca="false">ROUND(I20,2)</f>
        <v>0</v>
      </c>
    </row>
    <row r="61" customFormat="false" ht="17.35" hidden="false" customHeight="false" outlineLevel="0" collapsed="false">
      <c r="A61" s="90" t="s">
        <v>136</v>
      </c>
      <c r="B61" s="91" t="s">
        <v>73</v>
      </c>
      <c r="C61" s="144"/>
      <c r="D61" s="92"/>
      <c r="E61" s="175" t="n">
        <f aca="false">ROUND(I21*I34*I35*I30*I31,2)</f>
        <v>0.73</v>
      </c>
    </row>
    <row r="62" customFormat="false" ht="17.35" hidden="false" customHeight="false" outlineLevel="0" collapsed="false">
      <c r="A62" s="90" t="s">
        <v>21</v>
      </c>
      <c r="B62" s="91" t="s">
        <v>75</v>
      </c>
      <c r="C62" s="144"/>
      <c r="D62" s="92"/>
      <c r="E62" s="175" t="n">
        <f aca="false">ROUND(I22,2)</f>
        <v>36</v>
      </c>
    </row>
    <row r="63" customFormat="false" ht="17.35" hidden="false" customHeight="false" outlineLevel="0" collapsed="false">
      <c r="A63" s="90" t="s">
        <v>149</v>
      </c>
      <c r="B63" s="91" t="s">
        <v>78</v>
      </c>
      <c r="C63" s="144"/>
      <c r="D63" s="92"/>
      <c r="E63" s="175" t="n">
        <f aca="false">ROUND(I23,2)</f>
        <v>0</v>
      </c>
    </row>
    <row r="64" customFormat="false" ht="17.35" hidden="false" customHeight="false" outlineLevel="0" collapsed="false">
      <c r="A64" s="90" t="s">
        <v>150</v>
      </c>
      <c r="B64" s="100" t="s">
        <v>151</v>
      </c>
      <c r="C64" s="176"/>
      <c r="D64" s="176"/>
      <c r="E64" s="175" t="n">
        <f aca="false">IFERROR(ROUND(IF($H$25="Indenização",(E32/$I$4)*$I$24*1.5*$E$19,0),2),0)</f>
        <v>0</v>
      </c>
    </row>
    <row r="65" customFormat="false" ht="17.35" hidden="false" customHeight="false" outlineLevel="0" collapsed="false">
      <c r="A65" s="90" t="s">
        <v>152</v>
      </c>
      <c r="B65" s="114" t="s">
        <v>153</v>
      </c>
      <c r="C65" s="177"/>
      <c r="D65" s="178"/>
      <c r="E65" s="179"/>
      <c r="G65" s="28"/>
      <c r="H65" s="28"/>
    </row>
    <row r="66" customFormat="false" ht="17.35" hidden="false" customHeight="false" outlineLevel="0" collapsed="false">
      <c r="A66" s="90" t="s">
        <v>154</v>
      </c>
      <c r="B66" s="114" t="s">
        <v>153</v>
      </c>
      <c r="C66" s="180"/>
      <c r="D66" s="181"/>
      <c r="E66" s="179"/>
      <c r="G66" s="28"/>
      <c r="H66" s="28"/>
      <c r="I66" s="182"/>
    </row>
    <row r="67" customFormat="false" ht="17.35" hidden="false" customHeight="false" outlineLevel="0" collapsed="false">
      <c r="A67" s="183"/>
      <c r="B67" s="150" t="s">
        <v>155</v>
      </c>
      <c r="C67" s="151"/>
      <c r="D67" s="184"/>
      <c r="E67" s="185" t="n">
        <f aca="false">SUM(E53:E66)</f>
        <v>1306.19</v>
      </c>
      <c r="G67" s="28"/>
      <c r="H67" s="28"/>
      <c r="I67" s="186"/>
    </row>
    <row r="68" customFormat="false" ht="18.6" hidden="false" customHeight="true" outlineLevel="0" collapsed="false">
      <c r="A68" s="118"/>
      <c r="B68" s="187" t="s">
        <v>156</v>
      </c>
      <c r="C68" s="187"/>
      <c r="D68" s="187"/>
      <c r="E68" s="120" t="n">
        <f aca="false">SUM(E39,E50,E67)</f>
        <v>2429.93</v>
      </c>
      <c r="G68" s="28"/>
      <c r="H68" s="28"/>
      <c r="I68" s="186"/>
    </row>
    <row r="69" customFormat="false" ht="17.35" hidden="false" customHeight="false" outlineLevel="0" collapsed="false">
      <c r="A69" s="122"/>
      <c r="B69" s="123"/>
      <c r="C69" s="123"/>
      <c r="D69" s="188"/>
      <c r="E69" s="124"/>
      <c r="G69" s="28"/>
      <c r="H69" s="28"/>
      <c r="I69" s="186"/>
    </row>
    <row r="70" customFormat="false" ht="18.6" hidden="false" customHeight="false" outlineLevel="0" collapsed="false">
      <c r="A70" s="83" t="n">
        <v>3</v>
      </c>
      <c r="B70" s="189" t="s">
        <v>157</v>
      </c>
      <c r="C70" s="85"/>
      <c r="D70" s="86" t="s">
        <v>37</v>
      </c>
      <c r="E70" s="87" t="s">
        <v>77</v>
      </c>
      <c r="G70" s="28"/>
      <c r="H70" s="28"/>
      <c r="I70" s="186"/>
      <c r="J70" s="89"/>
    </row>
    <row r="71" customFormat="false" ht="17.35" hidden="false" customHeight="false" outlineLevel="0" collapsed="false">
      <c r="A71" s="90" t="s">
        <v>24</v>
      </c>
      <c r="B71" s="190" t="s">
        <v>158</v>
      </c>
      <c r="C71" s="144"/>
      <c r="D71" s="191" t="n">
        <f aca="false">IFERROR(ROUND(1/12*I27,6),"")</f>
        <v>0.004167</v>
      </c>
      <c r="E71" s="94" t="n">
        <f aca="false">IFERROR(ROUND(D71*($E$32),2),"")</f>
        <v>7.39</v>
      </c>
    </row>
    <row r="72" customFormat="false" ht="17.35" hidden="false" customHeight="false" outlineLevel="0" collapsed="false">
      <c r="A72" s="90" t="s">
        <v>27</v>
      </c>
      <c r="B72" s="190" t="s">
        <v>159</v>
      </c>
      <c r="C72" s="144"/>
      <c r="D72" s="191" t="n">
        <f aca="false">IFERROR(ROUND(D49*D71,6),"")</f>
        <v>0.000333</v>
      </c>
      <c r="E72" s="94" t="n">
        <f aca="false">IFERROR(ROUND(D72*$E$32,2),"")</f>
        <v>0.59</v>
      </c>
    </row>
    <row r="73" customFormat="false" ht="17.35" hidden="false" customHeight="false" outlineLevel="0" collapsed="false">
      <c r="A73" s="90" t="s">
        <v>31</v>
      </c>
      <c r="B73" s="192" t="s">
        <v>160</v>
      </c>
      <c r="C73" s="193"/>
      <c r="D73" s="191" t="n">
        <f aca="false">ROUND((1+2/12+(1/3*1/12))*0.08*0.4*(1-I28),6)</f>
        <v>0.0344</v>
      </c>
      <c r="E73" s="94" t="n">
        <f aca="false">IFERROR(ROUND(D73*$E$32,2),"")</f>
        <v>60.98</v>
      </c>
      <c r="J73" s="186"/>
      <c r="K73" s="186"/>
    </row>
    <row r="74" customFormat="false" ht="17.35" hidden="false" customHeight="false" outlineLevel="0" collapsed="false">
      <c r="A74" s="90" t="s">
        <v>34</v>
      </c>
      <c r="B74" s="190" t="s">
        <v>161</v>
      </c>
      <c r="C74" s="144"/>
      <c r="D74" s="191" t="n">
        <f aca="false">IFERROR(ROUND((7/30/12*1),6),"")</f>
        <v>0.019444</v>
      </c>
      <c r="E74" s="94" t="n">
        <f aca="false">IFERROR(ROUND(D74*$E$32,2),"")</f>
        <v>34.47</v>
      </c>
      <c r="J74" s="186"/>
      <c r="K74" s="186"/>
    </row>
    <row r="75" customFormat="false" ht="17.35" hidden="false" customHeight="false" outlineLevel="0" collapsed="false">
      <c r="A75" s="90" t="s">
        <v>96</v>
      </c>
      <c r="B75" s="190" t="s">
        <v>162</v>
      </c>
      <c r="C75" s="144"/>
      <c r="D75" s="191" t="n">
        <f aca="false">IFERROR(ROUND(D50*D74,6),"")</f>
        <v>0.007155</v>
      </c>
      <c r="E75" s="94" t="n">
        <f aca="false">IFERROR(ROUND(D75*$E$32,2),"")</f>
        <v>12.68</v>
      </c>
      <c r="J75" s="186"/>
      <c r="K75" s="186"/>
    </row>
    <row r="76" customFormat="false" ht="17.35" hidden="false" customHeight="false" outlineLevel="0" collapsed="false">
      <c r="A76" s="90" t="s">
        <v>99</v>
      </c>
      <c r="B76" s="190" t="s">
        <v>163</v>
      </c>
      <c r="C76" s="144"/>
      <c r="D76" s="191" t="n">
        <f aca="false">ROUND(D74*D49*0.4,6)</f>
        <v>0.000622</v>
      </c>
      <c r="E76" s="94" t="n">
        <f aca="false">IFERROR(ROUND(D76*$E$32,2),"")</f>
        <v>1.1</v>
      </c>
      <c r="G76" s="28"/>
      <c r="H76" s="28"/>
      <c r="I76" s="28"/>
      <c r="K76" s="186"/>
    </row>
    <row r="77" customFormat="false" ht="18.6" hidden="false" customHeight="true" outlineLevel="0" collapsed="false">
      <c r="A77" s="118"/>
      <c r="B77" s="187" t="s">
        <v>164</v>
      </c>
      <c r="C77" s="187"/>
      <c r="D77" s="187" t="n">
        <f aca="false">SUM(D71:D76)</f>
        <v>0.066121</v>
      </c>
      <c r="E77" s="120" t="n">
        <f aca="false">SUM(E71:E76)</f>
        <v>117.21</v>
      </c>
      <c r="G77" s="28"/>
      <c r="H77" s="28"/>
      <c r="I77" s="28"/>
      <c r="J77" s="186"/>
      <c r="K77" s="186"/>
    </row>
    <row r="78" customFormat="false" ht="17.35" hidden="false" customHeight="false" outlineLevel="0" collapsed="false">
      <c r="A78" s="196"/>
      <c r="B78" s="123"/>
      <c r="C78" s="123"/>
      <c r="D78" s="171"/>
      <c r="E78" s="124"/>
      <c r="G78" s="28"/>
      <c r="H78" s="28"/>
      <c r="I78" s="28"/>
      <c r="J78" s="186"/>
      <c r="K78" s="186"/>
    </row>
    <row r="79" customFormat="false" ht="18.6" hidden="false" customHeight="false" outlineLevel="0" collapsed="false">
      <c r="A79" s="83" t="n">
        <v>4</v>
      </c>
      <c r="B79" s="84" t="s">
        <v>165</v>
      </c>
      <c r="C79" s="85"/>
      <c r="D79" s="86" t="str">
        <f aca="false">D70</f>
        <v>%</v>
      </c>
      <c r="E79" s="87" t="s">
        <v>77</v>
      </c>
      <c r="G79" s="28"/>
      <c r="H79" s="28"/>
      <c r="I79" s="28"/>
      <c r="J79" s="186"/>
      <c r="K79" s="186"/>
    </row>
    <row r="80" customFormat="false" ht="17.35" hidden="false" customHeight="false" outlineLevel="0" collapsed="false">
      <c r="A80" s="90" t="s">
        <v>24</v>
      </c>
      <c r="B80" s="190" t="s">
        <v>166</v>
      </c>
      <c r="C80" s="144"/>
      <c r="D80" s="197" t="n">
        <f aca="false">D36/12</f>
        <v>0.00694166666666667</v>
      </c>
      <c r="E80" s="94" t="n">
        <f aca="false">IFERROR(ROUND(D80*($E$32),2),"")</f>
        <v>12.31</v>
      </c>
      <c r="G80" s="28"/>
      <c r="H80" s="28"/>
      <c r="I80" s="28"/>
    </row>
    <row r="81" customFormat="false" ht="17.35" hidden="false" customHeight="false" outlineLevel="0" collapsed="false">
      <c r="A81" s="90" t="s">
        <v>27</v>
      </c>
      <c r="B81" s="190" t="s">
        <v>167</v>
      </c>
      <c r="C81" s="144"/>
      <c r="D81" s="191" t="n">
        <f aca="false">IFERROR(ROUND(I29*1/12/30,6),"")</f>
        <v>0.013889</v>
      </c>
      <c r="E81" s="94" t="n">
        <f aca="false">IFERROR(ROUND(D81*($E$32),2),"")</f>
        <v>24.62</v>
      </c>
      <c r="G81" s="28"/>
      <c r="H81" s="28"/>
      <c r="I81" s="28"/>
      <c r="J81" s="89"/>
    </row>
    <row r="82" customFormat="false" ht="17.35" hidden="false" customHeight="false" outlineLevel="0" collapsed="false">
      <c r="A82" s="90" t="s">
        <v>31</v>
      </c>
      <c r="B82" s="190" t="s">
        <v>168</v>
      </c>
      <c r="C82" s="144"/>
      <c r="D82" s="191" t="n">
        <f aca="false">IFERROR(ROUND(I32*I35*15/12/30,4),"")</f>
        <v>0.0005</v>
      </c>
      <c r="E82" s="94" t="n">
        <f aca="false">IFERROR(ROUND(D82*($E$32),2),"")</f>
        <v>0.89</v>
      </c>
      <c r="G82" s="28"/>
      <c r="H82" s="28"/>
      <c r="I82" s="28"/>
      <c r="J82" s="89"/>
      <c r="K82" s="138"/>
    </row>
    <row r="83" customFormat="false" ht="17.35" hidden="false" customHeight="false" outlineLevel="0" collapsed="false">
      <c r="A83" s="90" t="s">
        <v>34</v>
      </c>
      <c r="B83" s="190" t="s">
        <v>169</v>
      </c>
      <c r="C83" s="144"/>
      <c r="D83" s="191" t="n">
        <f aca="false">IFERROR(ROUND(I33*15/12/30,4),"")</f>
        <v>0.0021</v>
      </c>
      <c r="E83" s="94" t="n">
        <f aca="false">IFERROR(ROUND(D83*($E$32),2),"")</f>
        <v>3.72</v>
      </c>
      <c r="G83" s="28"/>
      <c r="H83" s="28"/>
      <c r="I83" s="28"/>
      <c r="J83" s="89"/>
    </row>
    <row r="84" customFormat="false" ht="17.35" hidden="false" customHeight="false" outlineLevel="0" collapsed="false">
      <c r="A84" s="90" t="s">
        <v>96</v>
      </c>
      <c r="B84" s="190" t="s">
        <v>170</v>
      </c>
      <c r="C84" s="144"/>
      <c r="D84" s="191" t="n">
        <f aca="false">IFERROR(ROUND(I34*I35*120/30/12,4),"")</f>
        <v>0.0008</v>
      </c>
      <c r="E84" s="94" t="n">
        <f aca="false">IFERROR(ROUND(D84*($E$32),2),"")</f>
        <v>1.42</v>
      </c>
      <c r="G84" s="28"/>
      <c r="H84" s="28"/>
      <c r="I84" s="28"/>
      <c r="J84" s="89"/>
    </row>
    <row r="85" customFormat="false" ht="17.35" hidden="false" customHeight="false" outlineLevel="0" collapsed="false">
      <c r="A85" s="149"/>
      <c r="B85" s="198" t="s">
        <v>171</v>
      </c>
      <c r="C85" s="199"/>
      <c r="D85" s="200" t="n">
        <f aca="false">SUM(D80:D84)</f>
        <v>0.0242306666666667</v>
      </c>
      <c r="E85" s="201" t="n">
        <f aca="false">SUM(E80:E84)</f>
        <v>42.96</v>
      </c>
      <c r="G85" s="28"/>
      <c r="H85" s="28"/>
      <c r="I85" s="28"/>
    </row>
    <row r="86" customFormat="false" ht="17.35" hidden="false" customHeight="false" outlineLevel="0" collapsed="false">
      <c r="A86" s="90"/>
      <c r="B86" s="190" t="s">
        <v>172</v>
      </c>
      <c r="C86" s="144"/>
      <c r="D86" s="191" t="n">
        <f aca="false">ROUND($D$50*D85,6)</f>
        <v>0.008917</v>
      </c>
      <c r="E86" s="94" t="n">
        <f aca="false">IFERROR(ROUND(D86*($E$32),2),"")</f>
        <v>15.81</v>
      </c>
      <c r="G86" s="28"/>
      <c r="H86" s="28"/>
      <c r="I86" s="28"/>
    </row>
    <row r="87" customFormat="false" ht="17.35" hidden="false" customHeight="false" outlineLevel="0" collapsed="false">
      <c r="A87" s="90"/>
      <c r="B87" s="190" t="s">
        <v>173</v>
      </c>
      <c r="C87" s="144"/>
      <c r="D87" s="191"/>
      <c r="E87" s="94" t="n">
        <f aca="false">IFERROR(ROUND(IF($H$25="Substituição",((E32+E68+E77+E85)/$I$4)*$I$24*$E$19,0),2),0)</f>
        <v>0</v>
      </c>
      <c r="G87" s="28"/>
      <c r="H87" s="28"/>
      <c r="I87" s="28"/>
    </row>
    <row r="88" customFormat="false" ht="18.6" hidden="false" customHeight="true" outlineLevel="0" collapsed="false">
      <c r="A88" s="118"/>
      <c r="B88" s="187" t="s">
        <v>174</v>
      </c>
      <c r="C88" s="187"/>
      <c r="D88" s="187" t="n">
        <f aca="false">SUM(D85:D87)</f>
        <v>0.0331476666666667</v>
      </c>
      <c r="E88" s="120" t="n">
        <f aca="false">SUM(E85:E87)</f>
        <v>58.77</v>
      </c>
      <c r="G88" s="28"/>
      <c r="H88" s="28"/>
      <c r="I88" s="28"/>
    </row>
    <row r="89" customFormat="false" ht="17.35" hidden="false" customHeight="false" outlineLevel="0" collapsed="false">
      <c r="A89" s="196"/>
      <c r="B89" s="123"/>
      <c r="C89" s="123"/>
      <c r="D89" s="171"/>
      <c r="E89" s="124"/>
      <c r="G89" s="28"/>
      <c r="H89" s="28"/>
      <c r="I89" s="28"/>
    </row>
    <row r="90" customFormat="false" ht="18.6" hidden="false" customHeight="false" outlineLevel="0" collapsed="false">
      <c r="A90" s="83" t="n">
        <v>5</v>
      </c>
      <c r="B90" s="189" t="s">
        <v>175</v>
      </c>
      <c r="C90" s="85"/>
      <c r="D90" s="86"/>
      <c r="E90" s="87" t="s">
        <v>77</v>
      </c>
      <c r="G90" s="28"/>
      <c r="H90" s="28"/>
      <c r="I90" s="28"/>
    </row>
    <row r="91" customFormat="false" ht="17.35" hidden="false" customHeight="false" outlineLevel="0" collapsed="false">
      <c r="A91" s="90" t="s">
        <v>24</v>
      </c>
      <c r="B91" s="91" t="s">
        <v>117</v>
      </c>
      <c r="C91" s="144"/>
      <c r="D91" s="92"/>
      <c r="E91" s="94" t="n">
        <f aca="false">ROUND(I37,2)</f>
        <v>108.64</v>
      </c>
      <c r="G91" s="28"/>
      <c r="H91" s="28"/>
      <c r="I91" s="28"/>
    </row>
    <row r="92" customFormat="false" ht="17.35" hidden="false" customHeight="false" outlineLevel="0" collapsed="false">
      <c r="A92" s="90" t="s">
        <v>27</v>
      </c>
      <c r="B92" s="190" t="s">
        <v>120</v>
      </c>
      <c r="C92" s="144"/>
      <c r="D92" s="92"/>
      <c r="E92" s="94" t="n">
        <f aca="false">ROUND(I38,2)</f>
        <v>0</v>
      </c>
      <c r="G92" s="28"/>
      <c r="H92" s="28"/>
      <c r="I92" s="28"/>
    </row>
    <row r="93" customFormat="false" ht="17.35" hidden="false" customHeight="false" outlineLevel="0" collapsed="false">
      <c r="A93" s="90" t="s">
        <v>31</v>
      </c>
      <c r="B93" s="91" t="s">
        <v>122</v>
      </c>
      <c r="C93" s="144"/>
      <c r="D93" s="92"/>
      <c r="E93" s="94" t="n">
        <f aca="false">ROUND(I39,2)</f>
        <v>0</v>
      </c>
      <c r="G93" s="28"/>
      <c r="H93" s="28"/>
      <c r="I93" s="28"/>
    </row>
    <row r="94" customFormat="false" ht="17.35" hidden="false" customHeight="false" outlineLevel="0" collapsed="false">
      <c r="A94" s="90" t="s">
        <v>34</v>
      </c>
      <c r="B94" s="202" t="s">
        <v>153</v>
      </c>
      <c r="C94" s="177"/>
      <c r="D94" s="178"/>
      <c r="E94" s="203"/>
      <c r="G94" s="28"/>
      <c r="H94" s="28"/>
      <c r="I94" s="28"/>
    </row>
    <row r="95" customFormat="false" ht="17.35" hidden="false" customHeight="false" outlineLevel="0" collapsed="false">
      <c r="A95" s="90" t="s">
        <v>96</v>
      </c>
      <c r="B95" s="202" t="s">
        <v>153</v>
      </c>
      <c r="C95" s="177"/>
      <c r="D95" s="178"/>
      <c r="E95" s="203"/>
      <c r="G95" s="28"/>
      <c r="H95" s="28"/>
      <c r="I95" s="28"/>
    </row>
    <row r="96" customFormat="false" ht="17.35" hidden="false" customHeight="false" outlineLevel="0" collapsed="false">
      <c r="A96" s="90" t="s">
        <v>99</v>
      </c>
      <c r="B96" s="202" t="s">
        <v>153</v>
      </c>
      <c r="C96" s="177"/>
      <c r="D96" s="178"/>
      <c r="E96" s="203"/>
      <c r="G96" s="28"/>
      <c r="H96" s="28"/>
      <c r="I96" s="28"/>
    </row>
    <row r="97" customFormat="false" ht="18.6" hidden="false" customHeight="true" outlineLevel="0" collapsed="false">
      <c r="A97" s="118"/>
      <c r="B97" s="187" t="s">
        <v>176</v>
      </c>
      <c r="C97" s="187"/>
      <c r="D97" s="187"/>
      <c r="E97" s="120" t="n">
        <f aca="false">SUM(E91:E96)</f>
        <v>108.64</v>
      </c>
      <c r="G97" s="28"/>
      <c r="H97" s="28"/>
      <c r="I97" s="28"/>
    </row>
    <row r="98" customFormat="false" ht="17.35" hidden="false" customHeight="false" outlineLevel="0" collapsed="false">
      <c r="A98" s="204"/>
      <c r="B98" s="205"/>
      <c r="C98" s="205"/>
      <c r="D98" s="204"/>
      <c r="E98" s="204"/>
      <c r="G98" s="28"/>
      <c r="H98" s="28"/>
      <c r="I98" s="28"/>
    </row>
    <row r="99" customFormat="false" ht="18.6" hidden="false" customHeight="true" outlineLevel="0" collapsed="false">
      <c r="A99" s="206" t="s">
        <v>177</v>
      </c>
      <c r="B99" s="206"/>
      <c r="C99" s="207"/>
      <c r="D99" s="208"/>
      <c r="E99" s="209" t="n">
        <f aca="false">E32+E68+E77+E88+E97</f>
        <v>4487.19</v>
      </c>
      <c r="G99" s="28"/>
      <c r="H99" s="28"/>
      <c r="I99" s="28"/>
    </row>
    <row r="100" customFormat="false" ht="17.35" hidden="false" customHeight="false" outlineLevel="0" collapsed="false">
      <c r="A100" s="204"/>
      <c r="B100" s="205"/>
      <c r="C100" s="205"/>
      <c r="D100" s="204"/>
      <c r="E100" s="204"/>
      <c r="G100" s="28"/>
      <c r="H100" s="28"/>
      <c r="I100" s="28"/>
    </row>
    <row r="101" customFormat="false" ht="18.6" hidden="false" customHeight="false" outlineLevel="0" collapsed="false">
      <c r="A101" s="83" t="n">
        <v>6</v>
      </c>
      <c r="B101" s="189" t="s">
        <v>178</v>
      </c>
      <c r="C101" s="85"/>
      <c r="D101" s="86" t="s">
        <v>37</v>
      </c>
      <c r="E101" s="87" t="s">
        <v>112</v>
      </c>
      <c r="G101" s="28"/>
      <c r="H101" s="28"/>
      <c r="I101" s="28"/>
    </row>
    <row r="102" customFormat="false" ht="17.35" hidden="false" customHeight="false" outlineLevel="0" collapsed="false">
      <c r="A102" s="90" t="s">
        <v>24</v>
      </c>
      <c r="B102" s="190" t="s">
        <v>123</v>
      </c>
      <c r="C102" s="144"/>
      <c r="D102" s="191" t="n">
        <f aca="false">ROUND(I40,4)</f>
        <v>0.05</v>
      </c>
      <c r="E102" s="94" t="n">
        <f aca="false">IFERROR(ROUND(D102*$E$99,2),"")</f>
        <v>224.36</v>
      </c>
      <c r="G102" s="28"/>
      <c r="H102" s="28"/>
      <c r="I102" s="28"/>
    </row>
    <row r="103" customFormat="false" ht="17.35" hidden="false" customHeight="false" outlineLevel="0" collapsed="false">
      <c r="A103" s="90" t="s">
        <v>27</v>
      </c>
      <c r="B103" s="91" t="s">
        <v>126</v>
      </c>
      <c r="C103" s="144"/>
      <c r="D103" s="191" t="n">
        <f aca="false">ROUND(I41,4)</f>
        <v>0.1</v>
      </c>
      <c r="E103" s="175" t="n">
        <f aca="false">IFERROR(ROUND(D103*($E$99+$E$102),2),"")</f>
        <v>471.16</v>
      </c>
      <c r="G103" s="28"/>
      <c r="H103" s="28"/>
      <c r="I103" s="28"/>
      <c r="J103" s="89"/>
      <c r="K103" s="89"/>
    </row>
    <row r="104" customFormat="false" ht="17.35" hidden="false" customHeight="false" outlineLevel="0" collapsed="false">
      <c r="A104" s="149" t="s">
        <v>31</v>
      </c>
      <c r="B104" s="210" t="s">
        <v>179</v>
      </c>
      <c r="C104" s="199"/>
      <c r="D104" s="211" t="n">
        <f aca="false">SUM(D105:D109)</f>
        <v>0.0865</v>
      </c>
      <c r="E104" s="212" t="n">
        <f aca="false">SUM(E105:E109)</f>
        <v>490.75</v>
      </c>
      <c r="G104" s="28"/>
      <c r="H104" s="28"/>
      <c r="I104" s="28"/>
    </row>
    <row r="105" customFormat="false" ht="17.35" hidden="false" customHeight="false" outlineLevel="0" collapsed="false">
      <c r="A105" s="90" t="s">
        <v>180</v>
      </c>
      <c r="B105" s="91" t="s">
        <v>181</v>
      </c>
      <c r="C105" s="144"/>
      <c r="D105" s="191" t="n">
        <f aca="false">ROUND(I42,4)</f>
        <v>0.0065</v>
      </c>
      <c r="E105" s="94" t="n">
        <f aca="false">ROUND(D105*(($E$99+$E$102+$E$103)/(1-$D$104)),2)</f>
        <v>36.88</v>
      </c>
      <c r="G105" s="28"/>
      <c r="H105" s="28"/>
      <c r="I105" s="28"/>
    </row>
    <row r="106" customFormat="false" ht="17.35" hidden="false" customHeight="false" outlineLevel="0" collapsed="false">
      <c r="A106" s="90" t="s">
        <v>182</v>
      </c>
      <c r="B106" s="91" t="s">
        <v>183</v>
      </c>
      <c r="C106" s="144"/>
      <c r="D106" s="191" t="n">
        <f aca="false">ROUND(I43,4)</f>
        <v>0.03</v>
      </c>
      <c r="E106" s="94" t="n">
        <f aca="false">ROUND(D106*(($E$99+$E$102+$E$103)/(1-$D$104)),2)</f>
        <v>170.2</v>
      </c>
      <c r="G106" s="28"/>
      <c r="H106" s="28"/>
      <c r="I106" s="28"/>
      <c r="J106" s="89"/>
      <c r="K106" s="89"/>
    </row>
    <row r="107" customFormat="false" ht="17.35" hidden="false" customHeight="false" outlineLevel="0" collapsed="false">
      <c r="A107" s="90" t="s">
        <v>184</v>
      </c>
      <c r="B107" s="91" t="s">
        <v>185</v>
      </c>
      <c r="C107" s="144"/>
      <c r="D107" s="191" t="n">
        <f aca="false">ROUND(I44,4)</f>
        <v>0.05</v>
      </c>
      <c r="E107" s="94" t="n">
        <f aca="false">ROUND(D107*(($E$99+$E$102+$E$103)/(1-$D$104)),2)</f>
        <v>283.67</v>
      </c>
      <c r="G107" s="28"/>
      <c r="H107" s="28"/>
      <c r="I107" s="28"/>
      <c r="J107" s="89"/>
      <c r="K107" s="89"/>
    </row>
    <row r="108" customFormat="false" ht="17.35" hidden="false" customHeight="false" outlineLevel="0" collapsed="false">
      <c r="A108" s="213"/>
      <c r="B108" s="202" t="s">
        <v>153</v>
      </c>
      <c r="C108" s="177"/>
      <c r="D108" s="214"/>
      <c r="E108" s="94" t="n">
        <f aca="false">ROUND(D108*(($E$99+$E$102+$E$103)/(1-$D$104)),2)</f>
        <v>0</v>
      </c>
      <c r="G108" s="28"/>
      <c r="H108" s="28"/>
      <c r="I108" s="28"/>
      <c r="J108" s="89"/>
      <c r="K108" s="89"/>
    </row>
    <row r="109" customFormat="false" ht="17.35" hidden="false" customHeight="false" outlineLevel="0" collapsed="false">
      <c r="A109" s="213"/>
      <c r="B109" s="202" t="s">
        <v>153</v>
      </c>
      <c r="C109" s="177"/>
      <c r="D109" s="214"/>
      <c r="E109" s="94" t="n">
        <f aca="false">ROUND(D109*(($E$99+$E$102+$E$103)/(1-$D$104)),2)</f>
        <v>0</v>
      </c>
      <c r="G109" s="28"/>
      <c r="H109" s="28"/>
      <c r="I109" s="28"/>
      <c r="J109" s="89"/>
      <c r="K109" s="89"/>
    </row>
    <row r="110" customFormat="false" ht="18.6" hidden="false" customHeight="true" outlineLevel="0" collapsed="false">
      <c r="A110" s="118"/>
      <c r="B110" s="187" t="s">
        <v>186</v>
      </c>
      <c r="C110" s="187"/>
      <c r="D110" s="187"/>
      <c r="E110" s="120" t="n">
        <f aca="false">E102+E104+E103</f>
        <v>1186.27</v>
      </c>
      <c r="G110" s="28"/>
      <c r="H110" s="28"/>
      <c r="I110" s="28"/>
      <c r="J110" s="215"/>
      <c r="K110" s="89"/>
    </row>
    <row r="111" customFormat="false" ht="17.35" hidden="false" customHeight="false" outlineLevel="0" collapsed="false">
      <c r="A111" s="196"/>
      <c r="B111" s="216"/>
      <c r="C111" s="216"/>
      <c r="D111" s="196"/>
      <c r="E111" s="196"/>
      <c r="G111" s="28"/>
      <c r="H111" s="28"/>
      <c r="I111" s="28"/>
      <c r="J111" s="215"/>
      <c r="K111" s="89"/>
    </row>
    <row r="112" customFormat="false" ht="21.25" hidden="false" customHeight="true" outlineLevel="0" collapsed="false">
      <c r="A112" s="217" t="s">
        <v>187</v>
      </c>
      <c r="B112" s="217"/>
      <c r="C112" s="217"/>
      <c r="D112" s="217"/>
      <c r="E112" s="217"/>
      <c r="G112" s="28"/>
      <c r="H112" s="28"/>
      <c r="I112" s="28"/>
      <c r="J112" s="89"/>
      <c r="K112" s="89"/>
    </row>
    <row r="113" customFormat="false" ht="23" hidden="false" customHeight="false" outlineLevel="0" collapsed="false">
      <c r="A113" s="218"/>
      <c r="B113" s="219" t="s">
        <v>188</v>
      </c>
      <c r="C113" s="220"/>
      <c r="D113" s="220"/>
      <c r="E113" s="221" t="s">
        <v>112</v>
      </c>
      <c r="G113" s="28"/>
      <c r="H113" s="28"/>
      <c r="I113" s="28"/>
      <c r="J113" s="89"/>
      <c r="K113" s="89"/>
    </row>
    <row r="114" customFormat="false" ht="21.25" hidden="false" customHeight="false" outlineLevel="0" collapsed="false">
      <c r="A114" s="222" t="n">
        <v>1</v>
      </c>
      <c r="B114" s="223" t="s">
        <v>189</v>
      </c>
      <c r="C114" s="224"/>
      <c r="D114" s="225"/>
      <c r="E114" s="226" t="n">
        <f aca="false">E32</f>
        <v>1772.64</v>
      </c>
      <c r="G114" s="28"/>
      <c r="H114" s="28"/>
      <c r="I114" s="28"/>
      <c r="J114" s="89"/>
      <c r="K114" s="89"/>
    </row>
    <row r="115" customFormat="false" ht="21.25" hidden="false" customHeight="false" outlineLevel="0" collapsed="false">
      <c r="A115" s="222" t="s">
        <v>110</v>
      </c>
      <c r="B115" s="227" t="s">
        <v>190</v>
      </c>
      <c r="C115" s="228"/>
      <c r="D115" s="229"/>
      <c r="E115" s="226" t="n">
        <f aca="false">E39</f>
        <v>344.6</v>
      </c>
      <c r="G115" s="28"/>
      <c r="J115" s="89"/>
      <c r="K115" s="89"/>
    </row>
    <row r="116" customFormat="false" ht="21.25" hidden="false" customHeight="false" outlineLevel="0" collapsed="false">
      <c r="A116" s="222" t="s">
        <v>124</v>
      </c>
      <c r="B116" s="227" t="s">
        <v>191</v>
      </c>
      <c r="C116" s="228"/>
      <c r="D116" s="229"/>
      <c r="E116" s="226" t="n">
        <f aca="false">E50</f>
        <v>779.14</v>
      </c>
      <c r="G116" s="28"/>
      <c r="J116" s="89"/>
      <c r="K116" s="89"/>
    </row>
    <row r="117" customFormat="false" ht="21.25" hidden="false" customHeight="false" outlineLevel="0" collapsed="false">
      <c r="A117" s="222" t="s">
        <v>140</v>
      </c>
      <c r="B117" s="227" t="s">
        <v>141</v>
      </c>
      <c r="C117" s="228"/>
      <c r="D117" s="229"/>
      <c r="E117" s="226" t="n">
        <f aca="false">E67</f>
        <v>1306.19</v>
      </c>
      <c r="G117" s="28"/>
      <c r="J117" s="89"/>
      <c r="K117" s="89"/>
    </row>
    <row r="118" customFormat="false" ht="21.25" hidden="false" customHeight="false" outlineLevel="0" collapsed="false">
      <c r="A118" s="222" t="n">
        <v>3</v>
      </c>
      <c r="B118" s="227" t="s">
        <v>192</v>
      </c>
      <c r="C118" s="228"/>
      <c r="D118" s="229"/>
      <c r="E118" s="226" t="n">
        <f aca="false">E77</f>
        <v>117.21</v>
      </c>
      <c r="G118" s="28"/>
      <c r="J118" s="89"/>
      <c r="K118" s="89"/>
    </row>
    <row r="119" customFormat="false" ht="21.25" hidden="false" customHeight="false" outlineLevel="0" collapsed="false">
      <c r="A119" s="222" t="n">
        <v>4</v>
      </c>
      <c r="B119" s="227" t="s">
        <v>193</v>
      </c>
      <c r="C119" s="228"/>
      <c r="D119" s="229"/>
      <c r="E119" s="226" t="n">
        <f aca="false">E88</f>
        <v>58.77</v>
      </c>
      <c r="G119" s="28"/>
      <c r="J119" s="89"/>
      <c r="K119" s="89"/>
    </row>
    <row r="120" customFormat="false" ht="21.25" hidden="false" customHeight="false" outlineLevel="0" collapsed="false">
      <c r="A120" s="230" t="n">
        <v>5</v>
      </c>
      <c r="B120" s="223" t="s">
        <v>194</v>
      </c>
      <c r="C120" s="224"/>
      <c r="D120" s="225"/>
      <c r="E120" s="226" t="n">
        <f aca="false">E97</f>
        <v>108.64</v>
      </c>
      <c r="J120" s="89"/>
      <c r="K120" s="89"/>
    </row>
    <row r="121" customFormat="false" ht="21.25" hidden="false" customHeight="false" outlineLevel="0" collapsed="false">
      <c r="A121" s="231"/>
      <c r="B121" s="232" t="s">
        <v>195</v>
      </c>
      <c r="C121" s="232"/>
      <c r="D121" s="232"/>
      <c r="E121" s="226" t="n">
        <f aca="false">SUM(E114:E120)</f>
        <v>4487.19</v>
      </c>
      <c r="J121" s="233"/>
      <c r="K121" s="89"/>
    </row>
    <row r="122" customFormat="false" ht="21.25" hidden="false" customHeight="false" outlineLevel="0" collapsed="false">
      <c r="A122" s="234" t="n">
        <v>6</v>
      </c>
      <c r="B122" s="235" t="s">
        <v>196</v>
      </c>
      <c r="C122" s="236"/>
      <c r="D122" s="237"/>
      <c r="E122" s="238" t="n">
        <f aca="false">E110</f>
        <v>1186.27</v>
      </c>
      <c r="J122" s="89"/>
      <c r="K122" s="89"/>
    </row>
    <row r="123" customFormat="false" ht="18.6" hidden="false" customHeight="true" outlineLevel="0" collapsed="false">
      <c r="A123" s="239" t="s">
        <v>197</v>
      </c>
      <c r="B123" s="239"/>
      <c r="C123" s="239"/>
      <c r="D123" s="239"/>
      <c r="E123" s="240" t="n">
        <f aca="false">E121+E122</f>
        <v>5673.46</v>
      </c>
      <c r="J123" s="89"/>
      <c r="K123" s="89"/>
    </row>
    <row r="124" customFormat="false" ht="18.6" hidden="false" customHeight="true" outlineLevel="0" collapsed="false">
      <c r="A124" s="241" t="s">
        <v>198</v>
      </c>
      <c r="B124" s="241"/>
      <c r="C124" s="241"/>
      <c r="D124" s="241"/>
      <c r="E124" s="242" t="n">
        <f aca="false">E123*E16</f>
        <v>22693.84</v>
      </c>
    </row>
    <row r="125" customFormat="false" ht="17.35" hidden="false" customHeight="false" outlineLevel="0" collapsed="false">
      <c r="A125" s="98"/>
      <c r="B125" s="98"/>
      <c r="C125" s="98"/>
      <c r="D125" s="243" t="s">
        <v>199</v>
      </c>
      <c r="E125" s="244" t="n">
        <f aca="false">IFERROR(ROUND(E123/E32,3),"")</f>
        <v>3.201</v>
      </c>
    </row>
  </sheetData>
  <mergeCells count="39"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  <mergeCell ref="C8:E8"/>
    <mergeCell ref="G8:I8"/>
    <mergeCell ref="C9:E9"/>
    <mergeCell ref="A10:E10"/>
    <mergeCell ref="A11:B11"/>
    <mergeCell ref="D11:E11"/>
    <mergeCell ref="A12:B12"/>
    <mergeCell ref="D12:E12"/>
    <mergeCell ref="A13:E13"/>
    <mergeCell ref="A14:E14"/>
    <mergeCell ref="C15:E15"/>
    <mergeCell ref="A20:E20"/>
    <mergeCell ref="A21:E21"/>
    <mergeCell ref="B22:D22"/>
    <mergeCell ref="H25:I25"/>
    <mergeCell ref="G26:I26"/>
    <mergeCell ref="B32:D32"/>
    <mergeCell ref="G36:I36"/>
    <mergeCell ref="B68:D68"/>
    <mergeCell ref="B77:D77"/>
    <mergeCell ref="B88:D88"/>
    <mergeCell ref="B97:D97"/>
    <mergeCell ref="A99:B99"/>
    <mergeCell ref="B110:D110"/>
    <mergeCell ref="A112:E112"/>
    <mergeCell ref="B121:D121"/>
    <mergeCell ref="A123:D123"/>
    <mergeCell ref="A124:D124"/>
  </mergeCells>
  <dataValidations count="4">
    <dataValidation allowBlank="true" errorStyle="warning" operator="between" prompt="ATENÇÃO! SOMENTE MARCAR 'SIM' CASO O CONTRATO OU A CCT PREVEJAM ESSE BENEFÍCIO" promptTitle="ADICIONAL DE PERICULOSIDADE" showDropDown="false" showErrorMessage="true" showInputMessage="true" sqref="C25" type="list">
      <formula1>"SIM,NÃO"</formula1>
      <formula2>0</formula2>
    </dataValidation>
    <dataValidation allowBlank="true" errorStyle="stop" operator="between" prompt="ATENÇÃO! SOMENTE CASO O CONTRATO OU A CCT PREVEJAM ESSE BENEFÍCIO!" promptTitle="ADICIONAL DE INSALUBRIDADE" showDropDown="false" showErrorMessage="true" showInputMessage="true" sqref="D26" type="list">
      <formula1>"0%,10%,20%,40%"</formula1>
      <formula2>0</formula2>
    </dataValidation>
    <dataValidation allowBlank="true" errorStyle="stop" operator="between" showDropDown="false" showErrorMessage="true" showInputMessage="true" sqref="H11 H13 H15 H17" type="list">
      <formula1>"R$,%"</formula1>
      <formula2>0</formula2>
    </dataValidation>
    <dataValidation allowBlank="true" errorStyle="stop" operator="between" showDropDown="false" showErrorMessage="true" showInputMessage="true" sqref="H25" type="list">
      <formula1>"Concessão,Indenização,Substituição"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5"/>
  <sheetViews>
    <sheetView showFormulas="false" showGridLines="true" showRowColHeaders="true" showZeros="true" rightToLeft="false" tabSelected="false" showOutlineSymbols="true" defaultGridColor="true" view="pageBreakPreview" topLeftCell="A79" colorId="64" zoomScale="68" zoomScaleNormal="64" zoomScalePageLayoutView="68" workbookViewId="0">
      <selection pane="topLeft" activeCell="F131" activeCellId="0" sqref="F131"/>
    </sheetView>
  </sheetViews>
  <sheetFormatPr defaultColWidth="11.53515625" defaultRowHeight="17.35" zeroHeight="false" outlineLevelRow="0" outlineLevelCol="0"/>
  <cols>
    <col collapsed="false" customWidth="true" hidden="false" outlineLevel="0" max="1" min="1" style="26" width="5.71"/>
    <col collapsed="false" customWidth="true" hidden="false" outlineLevel="0" max="2" min="2" style="26" width="60"/>
    <col collapsed="false" customWidth="true" hidden="false" outlineLevel="0" max="3" min="3" style="26" width="24.57"/>
    <col collapsed="false" customWidth="true" hidden="false" outlineLevel="0" max="4" min="4" style="26" width="25.71"/>
    <col collapsed="false" customWidth="true" hidden="false" outlineLevel="0" max="5" min="5" style="27" width="20.71"/>
    <col collapsed="false" customWidth="true" hidden="false" outlineLevel="0" max="6" min="6" style="28" width="48.71"/>
    <col collapsed="false" customWidth="true" hidden="false" outlineLevel="0" max="7" min="7" style="26" width="45.71"/>
    <col collapsed="false" customWidth="true" hidden="false" outlineLevel="0" max="8" min="8" style="26" width="10.71"/>
    <col collapsed="false" customWidth="true" hidden="false" outlineLevel="0" max="9" min="9" style="26" width="20.71"/>
    <col collapsed="false" customWidth="true" hidden="false" outlineLevel="0" max="10" min="10" style="26" width="30.71"/>
    <col collapsed="false" customWidth="true" hidden="false" outlineLevel="0" max="11" min="11" style="26" width="24.74"/>
    <col collapsed="false" customWidth="true" hidden="false" outlineLevel="0" max="12" min="12" style="26" width="31.71"/>
  </cols>
  <sheetData>
    <row r="1" customFormat="false" ht="26.55" hidden="false" customHeight="true" outlineLevel="0" collapsed="false">
      <c r="A1" s="29" t="s">
        <v>13</v>
      </c>
      <c r="B1" s="29"/>
      <c r="C1" s="29"/>
      <c r="D1" s="29"/>
      <c r="E1" s="29"/>
      <c r="G1" s="30" t="s">
        <v>14</v>
      </c>
      <c r="H1" s="30"/>
      <c r="I1" s="30"/>
      <c r="J1" s="31"/>
      <c r="K1" s="31"/>
      <c r="L1" s="31"/>
    </row>
    <row r="2" customFormat="false" ht="21.25" hidden="false" customHeight="true" outlineLevel="0" collapsed="false">
      <c r="A2" s="32" t="s">
        <v>15</v>
      </c>
      <c r="B2" s="32"/>
      <c r="C2" s="32"/>
      <c r="D2" s="32"/>
      <c r="E2" s="32"/>
      <c r="G2" s="30"/>
      <c r="H2" s="30"/>
      <c r="I2" s="30"/>
      <c r="J2" s="31"/>
      <c r="K2" s="31"/>
      <c r="L2" s="31"/>
    </row>
    <row r="3" customFormat="false" ht="18.6" hidden="false" customHeight="true" outlineLevel="0" collapsed="false">
      <c r="A3" s="33" t="s">
        <v>16</v>
      </c>
      <c r="B3" s="33"/>
      <c r="C3" s="33"/>
      <c r="D3" s="246" t="s">
        <v>17</v>
      </c>
      <c r="E3" s="246"/>
      <c r="G3" s="35" t="s">
        <v>18</v>
      </c>
      <c r="H3" s="35"/>
      <c r="I3" s="35"/>
      <c r="J3" s="31"/>
      <c r="K3" s="31"/>
      <c r="L3" s="31"/>
    </row>
    <row r="4" customFormat="false" ht="18.6" hidden="false" customHeight="true" outlineLevel="0" collapsed="false">
      <c r="A4" s="36" t="s">
        <v>19</v>
      </c>
      <c r="B4" s="36"/>
      <c r="C4" s="36"/>
      <c r="D4" s="37"/>
      <c r="E4" s="37"/>
      <c r="G4" s="38" t="s">
        <v>20</v>
      </c>
      <c r="H4" s="39" t="s">
        <v>21</v>
      </c>
      <c r="I4" s="40" t="n">
        <f aca="false">8*E19</f>
        <v>33.5419047619048</v>
      </c>
      <c r="J4" s="31"/>
      <c r="K4" s="31"/>
      <c r="L4" s="31"/>
    </row>
    <row r="5" customFormat="false" ht="18.05" hidden="false" customHeight="false" outlineLevel="0" collapsed="false">
      <c r="A5" s="41" t="s">
        <v>22</v>
      </c>
      <c r="B5" s="41"/>
      <c r="C5" s="41"/>
      <c r="D5" s="41"/>
      <c r="E5" s="41"/>
      <c r="G5" s="38" t="s">
        <v>23</v>
      </c>
      <c r="H5" s="39" t="s">
        <v>21</v>
      </c>
      <c r="I5" s="40" t="n">
        <v>0</v>
      </c>
      <c r="J5" s="31"/>
      <c r="K5" s="31"/>
      <c r="L5" s="31"/>
    </row>
    <row r="6" customFormat="false" ht="18.05" hidden="false" customHeight="false" outlineLevel="0" collapsed="false">
      <c r="A6" s="42" t="s">
        <v>24</v>
      </c>
      <c r="B6" s="43" t="s">
        <v>25</v>
      </c>
      <c r="C6" s="44"/>
      <c r="D6" s="44"/>
      <c r="E6" s="44"/>
      <c r="G6" s="38" t="s">
        <v>26</v>
      </c>
      <c r="H6" s="39" t="s">
        <v>21</v>
      </c>
      <c r="I6" s="40" t="n">
        <v>0</v>
      </c>
      <c r="J6" s="31"/>
      <c r="K6" s="31"/>
      <c r="L6" s="31"/>
    </row>
    <row r="7" customFormat="false" ht="18.6" hidden="false" customHeight="true" outlineLevel="0" collapsed="false">
      <c r="A7" s="42" t="s">
        <v>27</v>
      </c>
      <c r="B7" s="43" t="s">
        <v>28</v>
      </c>
      <c r="C7" s="45" t="s">
        <v>29</v>
      </c>
      <c r="D7" s="45"/>
      <c r="E7" s="45"/>
      <c r="G7" s="38" t="s">
        <v>30</v>
      </c>
      <c r="H7" s="39" t="s">
        <v>21</v>
      </c>
      <c r="I7" s="40" t="n">
        <f aca="false">9*6/12</f>
        <v>4.5</v>
      </c>
      <c r="J7" s="31"/>
      <c r="K7" s="31"/>
      <c r="L7" s="31"/>
    </row>
    <row r="8" customFormat="false" ht="18.6" hidden="false" customHeight="true" outlineLevel="0" collapsed="false">
      <c r="A8" s="42" t="s">
        <v>31</v>
      </c>
      <c r="B8" s="43" t="s">
        <v>32</v>
      </c>
      <c r="C8" s="46" t="s">
        <v>205</v>
      </c>
      <c r="D8" s="46"/>
      <c r="E8" s="46"/>
      <c r="G8" s="35" t="s">
        <v>33</v>
      </c>
      <c r="H8" s="35"/>
      <c r="I8" s="35"/>
      <c r="J8" s="31"/>
      <c r="K8" s="31"/>
      <c r="L8" s="31"/>
    </row>
    <row r="9" customFormat="false" ht="18.05" hidden="false" customHeight="false" outlineLevel="0" collapsed="false">
      <c r="A9" s="42" t="s">
        <v>34</v>
      </c>
      <c r="B9" s="43" t="s">
        <v>35</v>
      </c>
      <c r="C9" s="47" t="n">
        <v>12</v>
      </c>
      <c r="D9" s="47"/>
      <c r="E9" s="47"/>
      <c r="G9" s="38" t="s">
        <v>36</v>
      </c>
      <c r="H9" s="39" t="s">
        <v>37</v>
      </c>
      <c r="I9" s="48" t="n">
        <v>0.03</v>
      </c>
      <c r="J9" s="31"/>
      <c r="K9" s="31"/>
      <c r="L9" s="31"/>
    </row>
    <row r="10" customFormat="false" ht="18.05" hidden="false" customHeight="false" outlineLevel="0" collapsed="false">
      <c r="A10" s="41" t="s">
        <v>38</v>
      </c>
      <c r="B10" s="41"/>
      <c r="C10" s="41"/>
      <c r="D10" s="41"/>
      <c r="E10" s="41"/>
      <c r="G10" s="38" t="s">
        <v>39</v>
      </c>
      <c r="H10" s="49" t="s">
        <v>40</v>
      </c>
      <c r="I10" s="50" t="n">
        <v>22.34</v>
      </c>
      <c r="J10" s="31"/>
      <c r="K10" s="31"/>
      <c r="L10" s="31" t="s">
        <v>41</v>
      </c>
    </row>
    <row r="11" customFormat="false" ht="28.3" hidden="false" customHeight="true" outlineLevel="0" collapsed="false">
      <c r="A11" s="51" t="s">
        <v>42</v>
      </c>
      <c r="B11" s="51"/>
      <c r="C11" s="52" t="s">
        <v>43</v>
      </c>
      <c r="D11" s="53" t="s">
        <v>44</v>
      </c>
      <c r="E11" s="53"/>
      <c r="G11" s="54" t="s">
        <v>45</v>
      </c>
      <c r="H11" s="55" t="s">
        <v>40</v>
      </c>
      <c r="I11" s="40" t="n">
        <v>0</v>
      </c>
      <c r="J11" s="31"/>
      <c r="K11" s="31"/>
      <c r="L11" s="31"/>
    </row>
    <row r="12" customFormat="false" ht="31.85" hidden="false" customHeight="true" outlineLevel="0" collapsed="false">
      <c r="A12" s="56" t="s">
        <v>214</v>
      </c>
      <c r="B12" s="56"/>
      <c r="C12" s="57" t="s">
        <v>47</v>
      </c>
      <c r="D12" s="58" t="n">
        <v>2</v>
      </c>
      <c r="E12" s="58"/>
      <c r="G12" s="38" t="s">
        <v>48</v>
      </c>
      <c r="H12" s="49" t="s">
        <v>40</v>
      </c>
      <c r="I12" s="40" t="n">
        <v>0</v>
      </c>
      <c r="J12" s="31"/>
      <c r="K12" s="31"/>
      <c r="L12" s="31"/>
    </row>
    <row r="13" customFormat="false" ht="29.2" hidden="false" customHeight="true" outlineLevel="0" collapsed="false">
      <c r="A13" s="59" t="s">
        <v>49</v>
      </c>
      <c r="B13" s="59"/>
      <c r="C13" s="59"/>
      <c r="D13" s="59"/>
      <c r="E13" s="59"/>
      <c r="G13" s="54" t="s">
        <v>50</v>
      </c>
      <c r="H13" s="55" t="s">
        <v>37</v>
      </c>
      <c r="I13" s="60" t="n">
        <v>0</v>
      </c>
      <c r="J13" s="31"/>
      <c r="K13" s="31"/>
      <c r="L13" s="31"/>
    </row>
    <row r="14" customFormat="false" ht="17.35" hidden="false" customHeight="true" outlineLevel="0" collapsed="false">
      <c r="A14" s="61" t="s">
        <v>51</v>
      </c>
      <c r="B14" s="61"/>
      <c r="C14" s="61"/>
      <c r="D14" s="61"/>
      <c r="E14" s="61"/>
      <c r="G14" s="54" t="s">
        <v>52</v>
      </c>
      <c r="H14" s="49" t="s">
        <v>40</v>
      </c>
      <c r="I14" s="60" t="n">
        <v>148.79</v>
      </c>
      <c r="L14" s="26" t="s">
        <v>41</v>
      </c>
    </row>
    <row r="15" customFormat="false" ht="31.85" hidden="false" customHeight="true" outlineLevel="0" collapsed="false">
      <c r="A15" s="62" t="n">
        <v>1</v>
      </c>
      <c r="B15" s="63" t="s">
        <v>53</v>
      </c>
      <c r="C15" s="247" t="s">
        <v>215</v>
      </c>
      <c r="D15" s="247"/>
      <c r="E15" s="247"/>
      <c r="G15" s="54" t="s">
        <v>54</v>
      </c>
      <c r="H15" s="55" t="s">
        <v>40</v>
      </c>
      <c r="I15" s="65" t="n">
        <v>0</v>
      </c>
    </row>
    <row r="16" customFormat="false" ht="18.6" hidden="false" customHeight="false" outlineLevel="0" collapsed="false">
      <c r="A16" s="62" t="n">
        <v>2</v>
      </c>
      <c r="B16" s="63" t="s">
        <v>55</v>
      </c>
      <c r="C16" s="66" t="s">
        <v>209</v>
      </c>
      <c r="D16" s="67" t="s">
        <v>57</v>
      </c>
      <c r="E16" s="68" t="n">
        <v>2</v>
      </c>
      <c r="G16" s="38" t="s">
        <v>58</v>
      </c>
      <c r="H16" s="49" t="s">
        <v>40</v>
      </c>
      <c r="I16" s="40" t="n">
        <v>300</v>
      </c>
      <c r="L16" s="26" t="s">
        <v>41</v>
      </c>
    </row>
    <row r="17" customFormat="false" ht="18.6" hidden="false" customHeight="false" outlineLevel="0" collapsed="false">
      <c r="A17" s="62" t="n">
        <v>3</v>
      </c>
      <c r="B17" s="63" t="s">
        <v>59</v>
      </c>
      <c r="C17" s="69" t="n">
        <v>1699.23</v>
      </c>
      <c r="D17" s="67" t="s">
        <v>60</v>
      </c>
      <c r="E17" s="70" t="n">
        <v>1621</v>
      </c>
      <c r="G17" s="54" t="s">
        <v>61</v>
      </c>
      <c r="H17" s="55" t="s">
        <v>37</v>
      </c>
      <c r="I17" s="40" t="n">
        <v>0</v>
      </c>
    </row>
    <row r="18" customFormat="false" ht="116.05" hidden="false" customHeight="false" outlineLevel="0" collapsed="false">
      <c r="A18" s="62" t="n">
        <v>4</v>
      </c>
      <c r="B18" s="63" t="s">
        <v>201</v>
      </c>
      <c r="C18" s="71" t="s">
        <v>216</v>
      </c>
      <c r="D18" s="67" t="s">
        <v>64</v>
      </c>
      <c r="E18" s="70" t="n">
        <v>6.5</v>
      </c>
      <c r="G18" s="72" t="s">
        <v>65</v>
      </c>
      <c r="H18" s="49" t="s">
        <v>40</v>
      </c>
      <c r="I18" s="40" t="n">
        <v>1.26</v>
      </c>
      <c r="L18" s="26" t="s">
        <v>66</v>
      </c>
    </row>
    <row r="19" customFormat="false" ht="18.6" hidden="false" customHeight="false" outlineLevel="0" collapsed="false">
      <c r="A19" s="73" t="n">
        <v>5</v>
      </c>
      <c r="B19" s="74" t="s">
        <v>67</v>
      </c>
      <c r="C19" s="249" t="s">
        <v>217</v>
      </c>
      <c r="D19" s="74" t="s">
        <v>68</v>
      </c>
      <c r="E19" s="76" t="n">
        <f aca="false">(((365/7)*1-1.83))/12</f>
        <v>4.1927380952381</v>
      </c>
      <c r="G19" s="72" t="s">
        <v>69</v>
      </c>
      <c r="H19" s="49" t="s">
        <v>40</v>
      </c>
      <c r="I19" s="40" t="n">
        <v>0</v>
      </c>
    </row>
    <row r="20" customFormat="false" ht="18.6" hidden="false" customHeight="true" outlineLevel="0" collapsed="false">
      <c r="A20" s="250" t="s">
        <v>70</v>
      </c>
      <c r="B20" s="250"/>
      <c r="C20" s="250"/>
      <c r="D20" s="250"/>
      <c r="E20" s="250"/>
      <c r="G20" s="72" t="s">
        <v>71</v>
      </c>
      <c r="H20" s="49" t="s">
        <v>40</v>
      </c>
      <c r="I20" s="40" t="n">
        <v>0</v>
      </c>
      <c r="J20" s="31"/>
      <c r="K20" s="31"/>
      <c r="L20" s="31"/>
    </row>
    <row r="21" customFormat="false" ht="27.45" hidden="false" customHeight="true" outlineLevel="0" collapsed="false">
      <c r="A21" s="78" t="s">
        <v>203</v>
      </c>
      <c r="B21" s="78"/>
      <c r="C21" s="78"/>
      <c r="D21" s="78"/>
      <c r="E21" s="78"/>
      <c r="G21" s="72" t="s">
        <v>73</v>
      </c>
      <c r="H21" s="49" t="s">
        <v>40</v>
      </c>
      <c r="I21" s="40" t="n">
        <v>100</v>
      </c>
      <c r="J21" s="79"/>
      <c r="K21" s="79"/>
      <c r="L21" s="79" t="s">
        <v>41</v>
      </c>
    </row>
    <row r="22" customFormat="false" ht="18.05" hidden="false" customHeight="false" outlineLevel="0" collapsed="false">
      <c r="A22" s="80"/>
      <c r="B22" s="81" t="s">
        <v>74</v>
      </c>
      <c r="C22" s="81"/>
      <c r="D22" s="81"/>
      <c r="E22" s="82"/>
      <c r="G22" s="72" t="s">
        <v>75</v>
      </c>
      <c r="H22" s="49" t="s">
        <v>40</v>
      </c>
      <c r="I22" s="40" t="n">
        <v>36</v>
      </c>
      <c r="L22" s="26" t="s">
        <v>41</v>
      </c>
    </row>
    <row r="23" customFormat="false" ht="18.6" hidden="false" customHeight="false" outlineLevel="0" collapsed="false">
      <c r="A23" s="83" t="n">
        <v>1</v>
      </c>
      <c r="B23" s="84" t="s">
        <v>76</v>
      </c>
      <c r="C23" s="85"/>
      <c r="D23" s="86"/>
      <c r="E23" s="87" t="s">
        <v>77</v>
      </c>
      <c r="G23" s="72" t="s">
        <v>78</v>
      </c>
      <c r="H23" s="49" t="s">
        <v>40</v>
      </c>
      <c r="I23" s="88" t="n">
        <v>0</v>
      </c>
      <c r="J23" s="28"/>
      <c r="K23" s="89"/>
      <c r="L23" s="89"/>
    </row>
    <row r="24" customFormat="false" ht="17.35" hidden="false" customHeight="false" outlineLevel="0" collapsed="false">
      <c r="A24" s="90" t="s">
        <v>24</v>
      </c>
      <c r="B24" s="91" t="s">
        <v>79</v>
      </c>
      <c r="C24" s="92"/>
      <c r="D24" s="93"/>
      <c r="E24" s="94" t="n">
        <f aca="false">C17/26.0714*4.34524</f>
        <v>283.205434506778</v>
      </c>
      <c r="G24" s="72" t="s">
        <v>80</v>
      </c>
      <c r="H24" s="49" t="s">
        <v>21</v>
      </c>
      <c r="I24" s="88" t="n">
        <v>1</v>
      </c>
      <c r="J24" s="28"/>
    </row>
    <row r="25" customFormat="false" ht="18.05" hidden="false" customHeight="false" outlineLevel="0" collapsed="false">
      <c r="A25" s="90" t="s">
        <v>27</v>
      </c>
      <c r="B25" s="91" t="s">
        <v>81</v>
      </c>
      <c r="C25" s="95" t="s">
        <v>82</v>
      </c>
      <c r="D25" s="96" t="n">
        <f aca="false">IF(C25="SIM", 30%,0%)</f>
        <v>0</v>
      </c>
      <c r="E25" s="94" t="n">
        <f aca="false">IFERROR(ROUND(D25*$E$24,2),"")</f>
        <v>0</v>
      </c>
      <c r="G25" s="97" t="s">
        <v>83</v>
      </c>
      <c r="H25" s="88" t="s">
        <v>84</v>
      </c>
      <c r="I25" s="88"/>
      <c r="J25" s="28"/>
      <c r="K25" s="89"/>
      <c r="L25" s="89"/>
    </row>
    <row r="26" customFormat="false" ht="18.6" hidden="false" customHeight="true" outlineLevel="0" collapsed="false">
      <c r="A26" s="90" t="s">
        <v>31</v>
      </c>
      <c r="B26" s="91" t="s">
        <v>85</v>
      </c>
      <c r="C26" s="98"/>
      <c r="D26" s="99" t="n">
        <v>0</v>
      </c>
      <c r="E26" s="94" t="n">
        <f aca="false">IFERROR(ROUND(D26*$E$17,2),"")</f>
        <v>0</v>
      </c>
      <c r="G26" s="35" t="s">
        <v>86</v>
      </c>
      <c r="H26" s="35"/>
      <c r="I26" s="35"/>
      <c r="J26" s="28"/>
      <c r="K26" s="89"/>
      <c r="L26" s="89"/>
    </row>
    <row r="27" customFormat="false" ht="17.35" hidden="false" customHeight="false" outlineLevel="0" collapsed="false">
      <c r="A27" s="90" t="s">
        <v>34</v>
      </c>
      <c r="B27" s="100" t="s">
        <v>87</v>
      </c>
      <c r="C27" s="101"/>
      <c r="D27" s="102" t="n">
        <f aca="false">IFERROR(ROUND(1/I4*0.2*I5,4),0)</f>
        <v>0</v>
      </c>
      <c r="E27" s="94" t="n">
        <f aca="false">IFERROR(ROUND(D27*($E$24+$E$25+$E$26),2),"")</f>
        <v>0</v>
      </c>
      <c r="G27" s="72" t="s">
        <v>88</v>
      </c>
      <c r="H27" s="49" t="s">
        <v>37</v>
      </c>
      <c r="I27" s="103" t="n">
        <v>0.05</v>
      </c>
      <c r="J27" s="28"/>
    </row>
    <row r="28" customFormat="false" ht="17.35" hidden="false" customHeight="false" outlineLevel="0" collapsed="false">
      <c r="A28" s="104" t="s">
        <v>89</v>
      </c>
      <c r="B28" s="105" t="s">
        <v>90</v>
      </c>
      <c r="C28" s="106"/>
      <c r="D28" s="107" t="n">
        <f aca="false">IFERROR(ROUND(1/I4*(60/52.5-1)*1.2*I5,4),0)</f>
        <v>0</v>
      </c>
      <c r="E28" s="94" t="n">
        <f aca="false">IFERROR(ROUND(D28*($E$24+$E$25+$E$26),2),"")</f>
        <v>0</v>
      </c>
      <c r="G28" s="72" t="s">
        <v>91</v>
      </c>
      <c r="H28" s="49" t="s">
        <v>37</v>
      </c>
      <c r="I28" s="103" t="n">
        <v>0.1</v>
      </c>
      <c r="J28" s="28"/>
    </row>
    <row r="29" customFormat="false" ht="18.6" hidden="false" customHeight="false" outlineLevel="0" collapsed="false">
      <c r="A29" s="90" t="s">
        <v>92</v>
      </c>
      <c r="B29" s="100" t="s">
        <v>93</v>
      </c>
      <c r="C29" s="108"/>
      <c r="D29" s="102" t="n">
        <f aca="false">IFERROR(ROUND(1/I4*1.5*I6,4),0)</f>
        <v>0</v>
      </c>
      <c r="E29" s="94" t="n">
        <f aca="false">IFERROR(ROUND(D29*($E$24+$E$25+$E$26),2),"")</f>
        <v>0</v>
      </c>
      <c r="G29" s="72" t="s">
        <v>94</v>
      </c>
      <c r="H29" s="49" t="s">
        <v>95</v>
      </c>
      <c r="I29" s="109" t="n">
        <v>5</v>
      </c>
      <c r="J29" s="28"/>
    </row>
    <row r="30" customFormat="false" ht="18.6" hidden="false" customHeight="false" outlineLevel="0" collapsed="false">
      <c r="A30" s="104" t="s">
        <v>96</v>
      </c>
      <c r="B30" s="100" t="s">
        <v>97</v>
      </c>
      <c r="C30" s="110"/>
      <c r="D30" s="111" t="n">
        <f aca="false">IFERROR(ROUND(1/I4*2*I7,4),0)</f>
        <v>0.2683</v>
      </c>
      <c r="E30" s="94" t="n">
        <f aca="false">IFERROR(ROUND(D30*($E$24+$E$25+$E$26),2),"")</f>
        <v>75.98</v>
      </c>
      <c r="G30" s="72" t="s">
        <v>98</v>
      </c>
      <c r="H30" s="49" t="s">
        <v>37</v>
      </c>
      <c r="I30" s="112" t="n">
        <v>0.515</v>
      </c>
    </row>
    <row r="31" customFormat="false" ht="18.6" hidden="false" customHeight="false" outlineLevel="0" collapsed="false">
      <c r="A31" s="113" t="s">
        <v>99</v>
      </c>
      <c r="B31" s="114" t="s">
        <v>100</v>
      </c>
      <c r="C31" s="115"/>
      <c r="D31" s="116"/>
      <c r="E31" s="117"/>
      <c r="G31" s="72" t="s">
        <v>101</v>
      </c>
      <c r="H31" s="49" t="s">
        <v>102</v>
      </c>
      <c r="I31" s="109" t="n">
        <v>6</v>
      </c>
    </row>
    <row r="32" customFormat="false" ht="18.6" hidden="false" customHeight="true" outlineLevel="0" collapsed="false">
      <c r="A32" s="118"/>
      <c r="B32" s="119" t="s">
        <v>103</v>
      </c>
      <c r="C32" s="119"/>
      <c r="D32" s="119"/>
      <c r="E32" s="120" t="n">
        <f aca="false">SUM(E24:E31)</f>
        <v>359.185434506778</v>
      </c>
      <c r="G32" s="72" t="s">
        <v>104</v>
      </c>
      <c r="H32" s="49" t="s">
        <v>37</v>
      </c>
      <c r="I32" s="121" t="n">
        <v>0.8342</v>
      </c>
      <c r="L32" s="26" t="s">
        <v>204</v>
      </c>
    </row>
    <row r="33" customFormat="false" ht="27.45" hidden="false" customHeight="false" outlineLevel="0" collapsed="false">
      <c r="A33" s="122"/>
      <c r="B33" s="123"/>
      <c r="C33" s="123"/>
      <c r="D33" s="123"/>
      <c r="E33" s="124"/>
      <c r="G33" s="125" t="s">
        <v>106</v>
      </c>
      <c r="H33" s="49" t="s">
        <v>37</v>
      </c>
      <c r="I33" s="126" t="n">
        <v>0.051</v>
      </c>
      <c r="L33" s="26" t="s">
        <v>212</v>
      </c>
    </row>
    <row r="34" customFormat="false" ht="18.6" hidden="false" customHeight="false" outlineLevel="0" collapsed="false">
      <c r="A34" s="127" t="n">
        <v>2</v>
      </c>
      <c r="B34" s="128" t="s">
        <v>108</v>
      </c>
      <c r="C34" s="129"/>
      <c r="D34" s="130"/>
      <c r="E34" s="131" t="s">
        <v>77</v>
      </c>
      <c r="G34" s="72" t="s">
        <v>109</v>
      </c>
      <c r="H34" s="49" t="s">
        <v>37</v>
      </c>
      <c r="I34" s="132" t="n">
        <f aca="false">1-I32</f>
        <v>0.1658</v>
      </c>
      <c r="J34" s="89"/>
      <c r="L34" s="26" t="s">
        <v>204</v>
      </c>
    </row>
    <row r="35" customFormat="false" ht="18.6" hidden="false" customHeight="false" outlineLevel="0" collapsed="false">
      <c r="A35" s="133" t="s">
        <v>110</v>
      </c>
      <c r="B35" s="134" t="s">
        <v>111</v>
      </c>
      <c r="C35" s="135"/>
      <c r="D35" s="136" t="s">
        <v>37</v>
      </c>
      <c r="E35" s="137" t="s">
        <v>112</v>
      </c>
      <c r="G35" s="72" t="s">
        <v>113</v>
      </c>
      <c r="H35" s="49" t="s">
        <v>37</v>
      </c>
      <c r="I35" s="126" t="n">
        <v>0.01416</v>
      </c>
      <c r="L35" s="26" t="s">
        <v>213</v>
      </c>
    </row>
    <row r="36" customFormat="false" ht="18.6" hidden="false" customHeight="true" outlineLevel="0" collapsed="false">
      <c r="A36" s="139"/>
      <c r="B36" s="140" t="s">
        <v>114</v>
      </c>
      <c r="C36" s="141"/>
      <c r="D36" s="142" t="n">
        <f aca="false">IFERROR(ROUND(1/12,4),"")</f>
        <v>0.0833</v>
      </c>
      <c r="E36" s="143" t="n">
        <f aca="false">ROUND(D36*$E$32,2)</f>
        <v>29.92</v>
      </c>
      <c r="G36" s="35" t="s">
        <v>115</v>
      </c>
      <c r="H36" s="35"/>
      <c r="I36" s="35"/>
    </row>
    <row r="37" customFormat="false" ht="18.6" hidden="false" customHeight="false" outlineLevel="0" collapsed="false">
      <c r="A37" s="90"/>
      <c r="B37" s="91" t="s">
        <v>116</v>
      </c>
      <c r="C37" s="144"/>
      <c r="D37" s="145" t="n">
        <f aca="false">IFERROR(ROUND(D36/3,4),"")</f>
        <v>0.0278</v>
      </c>
      <c r="E37" s="94" t="n">
        <f aca="false">ROUND(D37*$E$32,2)</f>
        <v>9.99</v>
      </c>
      <c r="G37" s="72" t="s">
        <v>117</v>
      </c>
      <c r="H37" s="49" t="s">
        <v>40</v>
      </c>
      <c r="I37" s="109" t="n">
        <v>65.72</v>
      </c>
      <c r="L37" s="26" t="s">
        <v>118</v>
      </c>
    </row>
    <row r="38" customFormat="false" ht="18.6" hidden="false" customHeight="false" outlineLevel="0" collapsed="false">
      <c r="A38" s="90"/>
      <c r="B38" s="146" t="s">
        <v>119</v>
      </c>
      <c r="C38" s="147"/>
      <c r="D38" s="148" t="n">
        <f aca="false">IFERROR(ROUND(1/12,4),"")</f>
        <v>0.0833</v>
      </c>
      <c r="E38" s="94" t="n">
        <f aca="false">ROUND(D38*$E$32,2)</f>
        <v>29.92</v>
      </c>
      <c r="G38" s="72" t="s">
        <v>120</v>
      </c>
      <c r="H38" s="49" t="s">
        <v>40</v>
      </c>
      <c r="I38" s="109" t="n">
        <v>0</v>
      </c>
    </row>
    <row r="39" customFormat="false" ht="18.6" hidden="false" customHeight="false" outlineLevel="0" collapsed="false">
      <c r="A39" s="149"/>
      <c r="B39" s="150" t="s">
        <v>121</v>
      </c>
      <c r="C39" s="151"/>
      <c r="D39" s="152" t="n">
        <f aca="false">SUM(D36:D38)</f>
        <v>0.1944</v>
      </c>
      <c r="E39" s="153" t="n">
        <f aca="false">SUM(E36:E38)</f>
        <v>69.83</v>
      </c>
      <c r="G39" s="72" t="s">
        <v>122</v>
      </c>
      <c r="H39" s="49" t="s">
        <v>40</v>
      </c>
      <c r="I39" s="109" t="n">
        <v>0</v>
      </c>
    </row>
    <row r="40" customFormat="false" ht="18.6" hidden="false" customHeight="false" outlineLevel="0" collapsed="false">
      <c r="A40" s="154"/>
      <c r="B40" s="155"/>
      <c r="C40" s="155"/>
      <c r="D40" s="155"/>
      <c r="E40" s="156"/>
      <c r="G40" s="72" t="s">
        <v>123</v>
      </c>
      <c r="H40" s="49" t="s">
        <v>37</v>
      </c>
      <c r="I40" s="121" t="n">
        <v>0.05</v>
      </c>
    </row>
    <row r="41" customFormat="false" ht="18.6" hidden="false" customHeight="false" outlineLevel="0" collapsed="false">
      <c r="A41" s="133" t="s">
        <v>124</v>
      </c>
      <c r="B41" s="157" t="s">
        <v>125</v>
      </c>
      <c r="C41" s="157"/>
      <c r="D41" s="158" t="s">
        <v>37</v>
      </c>
      <c r="E41" s="159" t="s">
        <v>112</v>
      </c>
      <c r="G41" s="72" t="s">
        <v>126</v>
      </c>
      <c r="H41" s="49" t="s">
        <v>37</v>
      </c>
      <c r="I41" s="121" t="n">
        <v>0.1</v>
      </c>
    </row>
    <row r="42" customFormat="false" ht="18.6" hidden="false" customHeight="false" outlineLevel="0" collapsed="false">
      <c r="A42" s="139" t="s">
        <v>24</v>
      </c>
      <c r="B42" s="140" t="s">
        <v>127</v>
      </c>
      <c r="C42" s="141"/>
      <c r="D42" s="142" t="n">
        <v>0.2</v>
      </c>
      <c r="E42" s="143" t="n">
        <f aca="false">IFERROR(ROUND(D42*($E$32+$E$39),2),"")</f>
        <v>85.8</v>
      </c>
      <c r="G42" s="72" t="s">
        <v>128</v>
      </c>
      <c r="H42" s="49" t="s">
        <v>37</v>
      </c>
      <c r="I42" s="162" t="n">
        <v>0.0065</v>
      </c>
    </row>
    <row r="43" customFormat="false" ht="18.6" hidden="false" customHeight="false" outlineLevel="0" collapsed="false">
      <c r="A43" s="90" t="s">
        <v>27</v>
      </c>
      <c r="B43" s="91" t="s">
        <v>129</v>
      </c>
      <c r="C43" s="144"/>
      <c r="D43" s="166" t="n">
        <v>0.025</v>
      </c>
      <c r="E43" s="94" t="n">
        <f aca="false">IFERROR(ROUND(D43*($E$32+$E$39),2),"")</f>
        <v>10.73</v>
      </c>
      <c r="G43" s="72" t="s">
        <v>130</v>
      </c>
      <c r="H43" s="49" t="s">
        <v>37</v>
      </c>
      <c r="I43" s="162" t="n">
        <v>0.03</v>
      </c>
    </row>
    <row r="44" customFormat="false" ht="18.6" hidden="false" customHeight="false" outlineLevel="0" collapsed="false">
      <c r="A44" s="90" t="s">
        <v>31</v>
      </c>
      <c r="B44" s="91" t="s">
        <v>131</v>
      </c>
      <c r="C44" s="144"/>
      <c r="D44" s="167" t="n">
        <f aca="false">I9</f>
        <v>0.03</v>
      </c>
      <c r="E44" s="94" t="n">
        <f aca="false">IFERROR(ROUND(D44*($E$32+$E$39),2),"")</f>
        <v>12.87</v>
      </c>
      <c r="G44" s="72" t="s">
        <v>132</v>
      </c>
      <c r="H44" s="49" t="s">
        <v>37</v>
      </c>
      <c r="I44" s="121" t="n">
        <v>0.05</v>
      </c>
    </row>
    <row r="45" customFormat="false" ht="17.35" hidden="false" customHeight="false" outlineLevel="0" collapsed="false">
      <c r="A45" s="90" t="s">
        <v>34</v>
      </c>
      <c r="B45" s="91" t="s">
        <v>133</v>
      </c>
      <c r="C45" s="144"/>
      <c r="D45" s="166" t="n">
        <v>0.015</v>
      </c>
      <c r="E45" s="94" t="n">
        <f aca="false">IFERROR(ROUND(D45*($E$32+$E$39),2),"")</f>
        <v>6.44</v>
      </c>
    </row>
    <row r="46" customFormat="false" ht="17.35" hidden="false" customHeight="false" outlineLevel="0" collapsed="false">
      <c r="A46" s="90" t="s">
        <v>96</v>
      </c>
      <c r="B46" s="91" t="s">
        <v>134</v>
      </c>
      <c r="C46" s="144"/>
      <c r="D46" s="166" t="n">
        <v>0.01</v>
      </c>
      <c r="E46" s="94" t="n">
        <f aca="false">IFERROR(ROUND(D46*($E$32+$E$39),2),"")</f>
        <v>4.29</v>
      </c>
    </row>
    <row r="47" customFormat="false" ht="17.35" hidden="false" customHeight="false" outlineLevel="0" collapsed="false">
      <c r="A47" s="90" t="s">
        <v>99</v>
      </c>
      <c r="B47" s="91" t="s">
        <v>135</v>
      </c>
      <c r="C47" s="144"/>
      <c r="D47" s="166" t="n">
        <v>0.006</v>
      </c>
      <c r="E47" s="94" t="n">
        <f aca="false">IFERROR(ROUND(D47*($E$32+$E$39),2),"")</f>
        <v>2.57</v>
      </c>
    </row>
    <row r="48" customFormat="false" ht="17.35" hidden="false" customHeight="false" outlineLevel="0" collapsed="false">
      <c r="A48" s="90" t="s">
        <v>136</v>
      </c>
      <c r="B48" s="91" t="s">
        <v>137</v>
      </c>
      <c r="C48" s="144"/>
      <c r="D48" s="166" t="n">
        <v>0.002</v>
      </c>
      <c r="E48" s="94" t="n">
        <f aca="false">IFERROR(ROUND(D48*($E$32+$E$39),2),"")</f>
        <v>0.86</v>
      </c>
      <c r="J48" s="168"/>
    </row>
    <row r="49" customFormat="false" ht="17.35" hidden="false" customHeight="false" outlineLevel="0" collapsed="false">
      <c r="A49" s="90" t="s">
        <v>21</v>
      </c>
      <c r="B49" s="91" t="s">
        <v>138</v>
      </c>
      <c r="C49" s="144"/>
      <c r="D49" s="148" t="n">
        <v>0.08</v>
      </c>
      <c r="E49" s="94" t="n">
        <f aca="false">IFERROR(ROUND(D49*($E$32+$E$39),2),"")</f>
        <v>34.32</v>
      </c>
    </row>
    <row r="50" customFormat="false" ht="17.35" hidden="false" customHeight="false" outlineLevel="0" collapsed="false">
      <c r="A50" s="169"/>
      <c r="B50" s="150" t="s">
        <v>139</v>
      </c>
      <c r="C50" s="151"/>
      <c r="D50" s="152" t="n">
        <f aca="false">SUM(D42:D49)</f>
        <v>0.368</v>
      </c>
      <c r="E50" s="153" t="n">
        <f aca="false">SUM(E42:E49)</f>
        <v>157.88</v>
      </c>
      <c r="J50" s="89"/>
      <c r="K50" s="89"/>
      <c r="L50" s="89"/>
    </row>
    <row r="51" customFormat="false" ht="17.35" hidden="false" customHeight="false" outlineLevel="0" collapsed="false">
      <c r="A51" s="170"/>
      <c r="B51" s="123"/>
      <c r="C51" s="123"/>
      <c r="D51" s="171"/>
      <c r="E51" s="172"/>
      <c r="J51" s="173"/>
      <c r="K51" s="173"/>
      <c r="L51" s="173"/>
    </row>
    <row r="52" customFormat="false" ht="17.35" hidden="false" customHeight="false" outlineLevel="0" collapsed="false">
      <c r="A52" s="133" t="s">
        <v>140</v>
      </c>
      <c r="B52" s="134" t="s">
        <v>141</v>
      </c>
      <c r="C52" s="157"/>
      <c r="D52" s="136"/>
      <c r="E52" s="159" t="s">
        <v>112</v>
      </c>
    </row>
    <row r="53" customFormat="false" ht="17.35" hidden="false" customHeight="false" outlineLevel="0" collapsed="false">
      <c r="A53" s="90" t="s">
        <v>24</v>
      </c>
      <c r="B53" s="140" t="s">
        <v>142</v>
      </c>
      <c r="C53" s="141"/>
      <c r="D53" s="174"/>
      <c r="E53" s="175" t="n">
        <f aca="false">ROUND(IF((2*E18*E19)-(E24*6%)&lt;0,0,(2*E18*E19)-(E24*6%)),2)</f>
        <v>37.51</v>
      </c>
    </row>
    <row r="54" customFormat="false" ht="17.35" hidden="false" customHeight="false" outlineLevel="0" collapsed="false">
      <c r="A54" s="90" t="s">
        <v>143</v>
      </c>
      <c r="B54" s="91" t="s">
        <v>144</v>
      </c>
      <c r="C54" s="144"/>
      <c r="D54" s="92"/>
      <c r="E54" s="175" t="n">
        <f aca="false">ROUND(IF(H11="R$",($E$19*(I10-I11)),($E$19*I10)-(E24*I11)),2)</f>
        <v>93.67</v>
      </c>
    </row>
    <row r="55" customFormat="false" ht="17.35" hidden="false" customHeight="false" outlineLevel="0" collapsed="false">
      <c r="A55" s="90" t="s">
        <v>145</v>
      </c>
      <c r="B55" s="91" t="s">
        <v>146</v>
      </c>
      <c r="C55" s="144"/>
      <c r="D55" s="92"/>
      <c r="E55" s="175" t="n">
        <f aca="false">ROUND(IF(H13="R$",($E$19*(I12-I13)),($E$19*I12)-(E24*I13%)),2)</f>
        <v>0</v>
      </c>
    </row>
    <row r="56" customFormat="false" ht="17.35" hidden="false" customHeight="false" outlineLevel="0" collapsed="false">
      <c r="A56" s="90" t="s">
        <v>147</v>
      </c>
      <c r="B56" s="91" t="s">
        <v>148</v>
      </c>
      <c r="C56" s="144"/>
      <c r="D56" s="92"/>
      <c r="E56" s="175" t="n">
        <f aca="false">ROUND(IF(H15="R$",((I14-I15)),I14-(E24*I15)),2)</f>
        <v>148.79</v>
      </c>
    </row>
    <row r="57" customFormat="false" ht="17.35" hidden="false" customHeight="false" outlineLevel="0" collapsed="false">
      <c r="A57" s="90" t="s">
        <v>31</v>
      </c>
      <c r="B57" s="91" t="s">
        <v>58</v>
      </c>
      <c r="C57" s="144"/>
      <c r="D57" s="92"/>
      <c r="E57" s="175" t="n">
        <f aca="false">ROUND(IF(H17="R$",((I16-I17)),I16-(E24*I17%)),2)</f>
        <v>300</v>
      </c>
    </row>
    <row r="58" customFormat="false" ht="17.35" hidden="false" customHeight="false" outlineLevel="0" collapsed="false">
      <c r="A58" s="90" t="s">
        <v>34</v>
      </c>
      <c r="B58" s="91" t="s">
        <v>65</v>
      </c>
      <c r="C58" s="144"/>
      <c r="D58" s="92"/>
      <c r="E58" s="175" t="n">
        <f aca="false">ROUND(I18,2)</f>
        <v>1.26</v>
      </c>
    </row>
    <row r="59" customFormat="false" ht="17.35" hidden="false" customHeight="false" outlineLevel="0" collapsed="false">
      <c r="A59" s="90" t="s">
        <v>96</v>
      </c>
      <c r="B59" s="91" t="s">
        <v>69</v>
      </c>
      <c r="C59" s="144"/>
      <c r="D59" s="92"/>
      <c r="E59" s="175" t="n">
        <f aca="false">ROUND(I19,2)</f>
        <v>0</v>
      </c>
    </row>
    <row r="60" customFormat="false" ht="17.35" hidden="false" customHeight="false" outlineLevel="0" collapsed="false">
      <c r="A60" s="90" t="s">
        <v>99</v>
      </c>
      <c r="B60" s="91" t="s">
        <v>71</v>
      </c>
      <c r="C60" s="144"/>
      <c r="D60" s="92"/>
      <c r="E60" s="175" t="n">
        <f aca="false">ROUND(I20,2)</f>
        <v>0</v>
      </c>
    </row>
    <row r="61" customFormat="false" ht="17.35" hidden="false" customHeight="false" outlineLevel="0" collapsed="false">
      <c r="A61" s="90" t="s">
        <v>136</v>
      </c>
      <c r="B61" s="91" t="s">
        <v>73</v>
      </c>
      <c r="C61" s="144"/>
      <c r="D61" s="92"/>
      <c r="E61" s="175" t="n">
        <f aca="false">ROUND(I21*I34*I35*I30*I31,2)</f>
        <v>0.73</v>
      </c>
    </row>
    <row r="62" customFormat="false" ht="17.35" hidden="false" customHeight="false" outlineLevel="0" collapsed="false">
      <c r="A62" s="90" t="s">
        <v>21</v>
      </c>
      <c r="B62" s="91" t="s">
        <v>75</v>
      </c>
      <c r="C62" s="144"/>
      <c r="D62" s="92"/>
      <c r="E62" s="175" t="n">
        <f aca="false">ROUND(I22,2)</f>
        <v>36</v>
      </c>
    </row>
    <row r="63" customFormat="false" ht="17.35" hidden="false" customHeight="false" outlineLevel="0" collapsed="false">
      <c r="A63" s="90" t="s">
        <v>149</v>
      </c>
      <c r="B63" s="91" t="s">
        <v>78</v>
      </c>
      <c r="C63" s="144"/>
      <c r="D63" s="92"/>
      <c r="E63" s="175" t="n">
        <f aca="false">ROUND(I23,2)</f>
        <v>0</v>
      </c>
    </row>
    <row r="64" customFormat="false" ht="17.35" hidden="false" customHeight="false" outlineLevel="0" collapsed="false">
      <c r="A64" s="90" t="s">
        <v>150</v>
      </c>
      <c r="B64" s="100" t="s">
        <v>151</v>
      </c>
      <c r="C64" s="176"/>
      <c r="D64" s="176"/>
      <c r="E64" s="175" t="n">
        <f aca="false">IFERROR(ROUND(IF($H$25="Indenização",(E32/$I$4)*$I$24*1.5*$E$19,0),2),0)</f>
        <v>0</v>
      </c>
    </row>
    <row r="65" customFormat="false" ht="17.35" hidden="false" customHeight="false" outlineLevel="0" collapsed="false">
      <c r="A65" s="90" t="s">
        <v>152</v>
      </c>
      <c r="B65" s="114" t="s">
        <v>153</v>
      </c>
      <c r="C65" s="177"/>
      <c r="D65" s="178"/>
      <c r="E65" s="179"/>
      <c r="G65" s="28"/>
      <c r="H65" s="28"/>
    </row>
    <row r="66" customFormat="false" ht="17.35" hidden="false" customHeight="false" outlineLevel="0" collapsed="false">
      <c r="A66" s="90" t="s">
        <v>154</v>
      </c>
      <c r="B66" s="114" t="s">
        <v>153</v>
      </c>
      <c r="C66" s="180"/>
      <c r="D66" s="181"/>
      <c r="E66" s="179"/>
      <c r="G66" s="28"/>
      <c r="H66" s="28"/>
      <c r="I66" s="182"/>
    </row>
    <row r="67" customFormat="false" ht="17.35" hidden="false" customHeight="false" outlineLevel="0" collapsed="false">
      <c r="A67" s="183"/>
      <c r="B67" s="150" t="s">
        <v>155</v>
      </c>
      <c r="C67" s="151"/>
      <c r="D67" s="184"/>
      <c r="E67" s="185" t="n">
        <f aca="false">SUM(E53:E66)</f>
        <v>617.96</v>
      </c>
      <c r="G67" s="28"/>
      <c r="H67" s="28"/>
      <c r="I67" s="186"/>
    </row>
    <row r="68" customFormat="false" ht="18.6" hidden="false" customHeight="true" outlineLevel="0" collapsed="false">
      <c r="A68" s="118"/>
      <c r="B68" s="187" t="s">
        <v>156</v>
      </c>
      <c r="C68" s="187"/>
      <c r="D68" s="187"/>
      <c r="E68" s="120" t="n">
        <f aca="false">SUM(E39,E50,E67)</f>
        <v>845.67</v>
      </c>
      <c r="G68" s="28"/>
      <c r="H68" s="28"/>
      <c r="I68" s="186"/>
    </row>
    <row r="69" customFormat="false" ht="17.35" hidden="false" customHeight="false" outlineLevel="0" collapsed="false">
      <c r="A69" s="122"/>
      <c r="B69" s="123"/>
      <c r="C69" s="123"/>
      <c r="D69" s="188"/>
      <c r="E69" s="124"/>
      <c r="G69" s="28"/>
      <c r="H69" s="28"/>
      <c r="I69" s="186"/>
    </row>
    <row r="70" customFormat="false" ht="18.6" hidden="false" customHeight="false" outlineLevel="0" collapsed="false">
      <c r="A70" s="83" t="n">
        <v>3</v>
      </c>
      <c r="B70" s="189" t="s">
        <v>157</v>
      </c>
      <c r="C70" s="85"/>
      <c r="D70" s="86" t="s">
        <v>37</v>
      </c>
      <c r="E70" s="87" t="s">
        <v>77</v>
      </c>
      <c r="G70" s="28"/>
      <c r="H70" s="28"/>
      <c r="I70" s="186"/>
      <c r="J70" s="89"/>
    </row>
    <row r="71" customFormat="false" ht="17.35" hidden="false" customHeight="false" outlineLevel="0" collapsed="false">
      <c r="A71" s="90" t="s">
        <v>24</v>
      </c>
      <c r="B71" s="190" t="s">
        <v>158</v>
      </c>
      <c r="C71" s="144"/>
      <c r="D71" s="191" t="n">
        <f aca="false">IFERROR(ROUND(1/12*I27,6),"")</f>
        <v>0.004167</v>
      </c>
      <c r="E71" s="94" t="n">
        <f aca="false">IFERROR(ROUND(D71*($E$32),2),"")</f>
        <v>1.5</v>
      </c>
    </row>
    <row r="72" customFormat="false" ht="17.35" hidden="false" customHeight="false" outlineLevel="0" collapsed="false">
      <c r="A72" s="90" t="s">
        <v>27</v>
      </c>
      <c r="B72" s="190" t="s">
        <v>159</v>
      </c>
      <c r="C72" s="144"/>
      <c r="D72" s="191" t="n">
        <f aca="false">IFERROR(ROUND(D49*D71,6),"")</f>
        <v>0.000333</v>
      </c>
      <c r="E72" s="94" t="n">
        <f aca="false">IFERROR(ROUND(D72*$E$32,2),"")</f>
        <v>0.12</v>
      </c>
    </row>
    <row r="73" customFormat="false" ht="17.35" hidden="false" customHeight="false" outlineLevel="0" collapsed="false">
      <c r="A73" s="90" t="s">
        <v>31</v>
      </c>
      <c r="B73" s="192" t="s">
        <v>160</v>
      </c>
      <c r="C73" s="193"/>
      <c r="D73" s="191" t="n">
        <f aca="false">ROUND((1+2/12+(1/3*1/12))*0.08*0.4*(1-I28),6)</f>
        <v>0.0344</v>
      </c>
      <c r="E73" s="94" t="n">
        <f aca="false">IFERROR(ROUND(D73*$E$32,2),"")</f>
        <v>12.36</v>
      </c>
      <c r="J73" s="186"/>
      <c r="K73" s="186"/>
      <c r="L73" s="89"/>
    </row>
    <row r="74" customFormat="false" ht="17.35" hidden="false" customHeight="false" outlineLevel="0" collapsed="false">
      <c r="A74" s="90" t="s">
        <v>34</v>
      </c>
      <c r="B74" s="190" t="s">
        <v>161</v>
      </c>
      <c r="C74" s="144"/>
      <c r="D74" s="191" t="n">
        <f aca="false">IFERROR(ROUND((7/30/12*1),6),"")</f>
        <v>0.019444</v>
      </c>
      <c r="E74" s="94" t="n">
        <f aca="false">IFERROR(ROUND(D74*$E$32,2),"")</f>
        <v>6.98</v>
      </c>
      <c r="J74" s="186"/>
      <c r="K74" s="186"/>
      <c r="L74" s="89"/>
    </row>
    <row r="75" customFormat="false" ht="17.35" hidden="false" customHeight="false" outlineLevel="0" collapsed="false">
      <c r="A75" s="90" t="s">
        <v>96</v>
      </c>
      <c r="B75" s="190" t="s">
        <v>162</v>
      </c>
      <c r="C75" s="144"/>
      <c r="D75" s="191" t="n">
        <f aca="false">IFERROR(ROUND(D50*D74,6),"")</f>
        <v>0.007155</v>
      </c>
      <c r="E75" s="94" t="n">
        <f aca="false">IFERROR(ROUND(D75*$E$32,2),"")</f>
        <v>2.57</v>
      </c>
      <c r="J75" s="186"/>
      <c r="K75" s="186"/>
      <c r="L75" s="89"/>
    </row>
    <row r="76" customFormat="false" ht="17.35" hidden="false" customHeight="false" outlineLevel="0" collapsed="false">
      <c r="A76" s="90" t="s">
        <v>99</v>
      </c>
      <c r="B76" s="190" t="s">
        <v>163</v>
      </c>
      <c r="C76" s="144"/>
      <c r="D76" s="191" t="n">
        <f aca="false">ROUND(D74*D49*0.4,6)</f>
        <v>0.000622</v>
      </c>
      <c r="E76" s="94" t="n">
        <f aca="false">IFERROR(ROUND(D76*$E$32,2),"")</f>
        <v>0.22</v>
      </c>
      <c r="G76" s="28"/>
      <c r="H76" s="28"/>
      <c r="I76" s="28"/>
      <c r="K76" s="186"/>
      <c r="L76" s="138"/>
    </row>
    <row r="77" customFormat="false" ht="18.6" hidden="false" customHeight="true" outlineLevel="0" collapsed="false">
      <c r="A77" s="118"/>
      <c r="B77" s="187" t="s">
        <v>164</v>
      </c>
      <c r="C77" s="187"/>
      <c r="D77" s="187" t="n">
        <f aca="false">SUM(D71:D76)</f>
        <v>0.066121</v>
      </c>
      <c r="E77" s="120" t="n">
        <f aca="false">SUM(E71:E76)</f>
        <v>23.75</v>
      </c>
      <c r="G77" s="28"/>
      <c r="H77" s="28"/>
      <c r="I77" s="28"/>
      <c r="J77" s="186"/>
      <c r="K77" s="186"/>
      <c r="L77" s="89"/>
    </row>
    <row r="78" customFormat="false" ht="17.35" hidden="false" customHeight="false" outlineLevel="0" collapsed="false">
      <c r="A78" s="196"/>
      <c r="B78" s="123"/>
      <c r="C78" s="123"/>
      <c r="D78" s="171"/>
      <c r="E78" s="124"/>
      <c r="G78" s="28"/>
      <c r="H78" s="28"/>
      <c r="I78" s="28"/>
      <c r="J78" s="186"/>
      <c r="K78" s="186"/>
      <c r="L78" s="89"/>
    </row>
    <row r="79" customFormat="false" ht="18.6" hidden="false" customHeight="false" outlineLevel="0" collapsed="false">
      <c r="A79" s="83" t="n">
        <v>4</v>
      </c>
      <c r="B79" s="84" t="s">
        <v>165</v>
      </c>
      <c r="C79" s="85"/>
      <c r="D79" s="86" t="str">
        <f aca="false">D70</f>
        <v>%</v>
      </c>
      <c r="E79" s="87" t="s">
        <v>77</v>
      </c>
      <c r="G79" s="28"/>
      <c r="H79" s="28"/>
      <c r="I79" s="28"/>
      <c r="J79" s="186"/>
      <c r="K79" s="186"/>
      <c r="L79" s="186"/>
    </row>
    <row r="80" customFormat="false" ht="17.35" hidden="false" customHeight="false" outlineLevel="0" collapsed="false">
      <c r="A80" s="90" t="s">
        <v>24</v>
      </c>
      <c r="B80" s="190" t="s">
        <v>166</v>
      </c>
      <c r="C80" s="144"/>
      <c r="D80" s="197" t="n">
        <f aca="false">D36/12</f>
        <v>0.00694166666666667</v>
      </c>
      <c r="E80" s="94" t="n">
        <f aca="false">IFERROR(ROUND(D80*($E$32),2),"")</f>
        <v>2.49</v>
      </c>
      <c r="G80" s="28"/>
      <c r="H80" s="28"/>
      <c r="I80" s="28"/>
    </row>
    <row r="81" customFormat="false" ht="17.35" hidden="false" customHeight="false" outlineLevel="0" collapsed="false">
      <c r="A81" s="90" t="s">
        <v>27</v>
      </c>
      <c r="B81" s="190" t="s">
        <v>167</v>
      </c>
      <c r="C81" s="144"/>
      <c r="D81" s="191" t="n">
        <f aca="false">IFERROR(ROUND(I29*1/12/30,6),"")</f>
        <v>0.013889</v>
      </c>
      <c r="E81" s="94" t="n">
        <f aca="false">IFERROR(ROUND(D81*($E$32),2),"")</f>
        <v>4.99</v>
      </c>
      <c r="G81" s="28"/>
      <c r="H81" s="28"/>
      <c r="I81" s="28"/>
      <c r="J81" s="89"/>
    </row>
    <row r="82" customFormat="false" ht="17.35" hidden="false" customHeight="false" outlineLevel="0" collapsed="false">
      <c r="A82" s="90" t="s">
        <v>31</v>
      </c>
      <c r="B82" s="190" t="s">
        <v>168</v>
      </c>
      <c r="C82" s="144"/>
      <c r="D82" s="191" t="n">
        <f aca="false">IFERROR(ROUND(I32*I35*15/12/30,4),"")</f>
        <v>0.0005</v>
      </c>
      <c r="E82" s="94" t="n">
        <f aca="false">IFERROR(ROUND(D82*($E$32),2),"")</f>
        <v>0.18</v>
      </c>
      <c r="G82" s="28"/>
      <c r="H82" s="28"/>
      <c r="I82" s="28"/>
      <c r="J82" s="89"/>
      <c r="K82" s="138"/>
      <c r="L82" s="89"/>
    </row>
    <row r="83" customFormat="false" ht="17.35" hidden="false" customHeight="false" outlineLevel="0" collapsed="false">
      <c r="A83" s="90" t="s">
        <v>34</v>
      </c>
      <c r="B83" s="190" t="s">
        <v>169</v>
      </c>
      <c r="C83" s="144"/>
      <c r="D83" s="191" t="n">
        <f aca="false">IFERROR(ROUND(I33*15/12/30,4),"")</f>
        <v>0.0021</v>
      </c>
      <c r="E83" s="94" t="n">
        <f aca="false">IFERROR(ROUND(D83*($E$32),2),"")</f>
        <v>0.75</v>
      </c>
      <c r="G83" s="28"/>
      <c r="H83" s="28"/>
      <c r="I83" s="28"/>
      <c r="J83" s="89"/>
    </row>
    <row r="84" customFormat="false" ht="17.35" hidden="false" customHeight="false" outlineLevel="0" collapsed="false">
      <c r="A84" s="90" t="s">
        <v>96</v>
      </c>
      <c r="B84" s="190" t="s">
        <v>170</v>
      </c>
      <c r="C84" s="144"/>
      <c r="D84" s="191" t="n">
        <f aca="false">IFERROR(ROUND(I34*I35*120/30/12,4),"")</f>
        <v>0.0008</v>
      </c>
      <c r="E84" s="94" t="n">
        <f aca="false">IFERROR(ROUND(D84*($E$32),2),"")</f>
        <v>0.29</v>
      </c>
      <c r="G84" s="28"/>
      <c r="H84" s="28"/>
      <c r="I84" s="28"/>
      <c r="J84" s="89"/>
    </row>
    <row r="85" customFormat="false" ht="17.35" hidden="false" customHeight="false" outlineLevel="0" collapsed="false">
      <c r="A85" s="149"/>
      <c r="B85" s="198" t="s">
        <v>171</v>
      </c>
      <c r="C85" s="199"/>
      <c r="D85" s="200" t="n">
        <f aca="false">SUM(D80:D84)</f>
        <v>0.0242306666666667</v>
      </c>
      <c r="E85" s="201" t="n">
        <f aca="false">SUM(E80:E84)</f>
        <v>8.7</v>
      </c>
      <c r="G85" s="28"/>
      <c r="H85" s="28"/>
      <c r="I85" s="28"/>
    </row>
    <row r="86" customFormat="false" ht="17.35" hidden="false" customHeight="false" outlineLevel="0" collapsed="false">
      <c r="A86" s="90"/>
      <c r="B86" s="190" t="s">
        <v>172</v>
      </c>
      <c r="C86" s="144"/>
      <c r="D86" s="191" t="n">
        <f aca="false">ROUND($D$50*D85,6)</f>
        <v>0.008917</v>
      </c>
      <c r="E86" s="94" t="n">
        <f aca="false">IFERROR(ROUND(D86*($E$32),2),"")</f>
        <v>3.2</v>
      </c>
      <c r="G86" s="28"/>
      <c r="H86" s="28"/>
      <c r="I86" s="28"/>
    </row>
    <row r="87" customFormat="false" ht="17.35" hidden="false" customHeight="false" outlineLevel="0" collapsed="false">
      <c r="A87" s="90"/>
      <c r="B87" s="190" t="s">
        <v>173</v>
      </c>
      <c r="C87" s="144"/>
      <c r="D87" s="191"/>
      <c r="E87" s="94" t="n">
        <f aca="false">IFERROR(ROUND(IF($H$25="Substituição",((E32+E68+E77+E85)/$I$4)*$I$24*$E$19,0),2),0)</f>
        <v>0</v>
      </c>
      <c r="G87" s="28"/>
      <c r="H87" s="28"/>
      <c r="I87" s="28"/>
    </row>
    <row r="88" customFormat="false" ht="18.6" hidden="false" customHeight="true" outlineLevel="0" collapsed="false">
      <c r="A88" s="118"/>
      <c r="B88" s="187" t="s">
        <v>174</v>
      </c>
      <c r="C88" s="187"/>
      <c r="D88" s="187" t="n">
        <f aca="false">SUM(D85:D87)</f>
        <v>0.0331476666666667</v>
      </c>
      <c r="E88" s="120" t="n">
        <f aca="false">SUM(E85:E87)</f>
        <v>11.9</v>
      </c>
      <c r="G88" s="28"/>
      <c r="H88" s="28"/>
      <c r="I88" s="28"/>
    </row>
    <row r="89" customFormat="false" ht="17.35" hidden="false" customHeight="false" outlineLevel="0" collapsed="false">
      <c r="A89" s="196"/>
      <c r="B89" s="123"/>
      <c r="C89" s="123"/>
      <c r="D89" s="171"/>
      <c r="E89" s="124"/>
      <c r="G89" s="28"/>
      <c r="H89" s="28"/>
      <c r="I89" s="28"/>
    </row>
    <row r="90" customFormat="false" ht="18.6" hidden="false" customHeight="false" outlineLevel="0" collapsed="false">
      <c r="A90" s="83" t="n">
        <v>5</v>
      </c>
      <c r="B90" s="189" t="s">
        <v>175</v>
      </c>
      <c r="C90" s="85"/>
      <c r="D90" s="86"/>
      <c r="E90" s="87" t="s">
        <v>77</v>
      </c>
      <c r="G90" s="28"/>
      <c r="H90" s="28"/>
      <c r="I90" s="28"/>
    </row>
    <row r="91" customFormat="false" ht="17.35" hidden="false" customHeight="false" outlineLevel="0" collapsed="false">
      <c r="A91" s="90" t="s">
        <v>24</v>
      </c>
      <c r="B91" s="91" t="s">
        <v>117</v>
      </c>
      <c r="C91" s="144"/>
      <c r="D91" s="92"/>
      <c r="E91" s="94" t="n">
        <f aca="false">ROUND(I37,2)</f>
        <v>65.72</v>
      </c>
      <c r="G91" s="28"/>
      <c r="H91" s="28"/>
      <c r="I91" s="28"/>
    </row>
    <row r="92" customFormat="false" ht="17.35" hidden="false" customHeight="false" outlineLevel="0" collapsed="false">
      <c r="A92" s="90" t="s">
        <v>27</v>
      </c>
      <c r="B92" s="190" t="s">
        <v>120</v>
      </c>
      <c r="C92" s="144"/>
      <c r="D92" s="92"/>
      <c r="E92" s="94" t="n">
        <f aca="false">ROUND(I38,2)</f>
        <v>0</v>
      </c>
      <c r="G92" s="28"/>
      <c r="H92" s="28"/>
      <c r="I92" s="28"/>
    </row>
    <row r="93" customFormat="false" ht="17.35" hidden="false" customHeight="false" outlineLevel="0" collapsed="false">
      <c r="A93" s="90" t="s">
        <v>31</v>
      </c>
      <c r="B93" s="91" t="s">
        <v>122</v>
      </c>
      <c r="C93" s="144"/>
      <c r="D93" s="92"/>
      <c r="E93" s="94" t="n">
        <f aca="false">ROUND(I39,2)</f>
        <v>0</v>
      </c>
      <c r="G93" s="28"/>
      <c r="H93" s="28"/>
      <c r="I93" s="28"/>
    </row>
    <row r="94" customFormat="false" ht="17.35" hidden="false" customHeight="false" outlineLevel="0" collapsed="false">
      <c r="A94" s="90" t="s">
        <v>34</v>
      </c>
      <c r="B94" s="202" t="s">
        <v>153</v>
      </c>
      <c r="C94" s="177"/>
      <c r="D94" s="178"/>
      <c r="E94" s="203"/>
      <c r="G94" s="28"/>
      <c r="H94" s="28"/>
      <c r="I94" s="28"/>
    </row>
    <row r="95" customFormat="false" ht="17.35" hidden="false" customHeight="false" outlineLevel="0" collapsed="false">
      <c r="A95" s="90" t="s">
        <v>96</v>
      </c>
      <c r="B95" s="202" t="s">
        <v>153</v>
      </c>
      <c r="C95" s="177"/>
      <c r="D95" s="178"/>
      <c r="E95" s="203"/>
      <c r="G95" s="28"/>
      <c r="H95" s="28"/>
      <c r="I95" s="28"/>
    </row>
    <row r="96" customFormat="false" ht="17.35" hidden="false" customHeight="false" outlineLevel="0" collapsed="false">
      <c r="A96" s="90" t="s">
        <v>99</v>
      </c>
      <c r="B96" s="202" t="s">
        <v>153</v>
      </c>
      <c r="C96" s="177"/>
      <c r="D96" s="178"/>
      <c r="E96" s="203"/>
      <c r="G96" s="28"/>
      <c r="H96" s="28"/>
      <c r="I96" s="28"/>
    </row>
    <row r="97" customFormat="false" ht="18.6" hidden="false" customHeight="true" outlineLevel="0" collapsed="false">
      <c r="A97" s="118"/>
      <c r="B97" s="187" t="s">
        <v>176</v>
      </c>
      <c r="C97" s="187"/>
      <c r="D97" s="187"/>
      <c r="E97" s="120" t="n">
        <f aca="false">SUM(E91:E96)</f>
        <v>65.72</v>
      </c>
      <c r="G97" s="28"/>
      <c r="H97" s="28"/>
      <c r="I97" s="28"/>
    </row>
    <row r="98" customFormat="false" ht="17.35" hidden="false" customHeight="false" outlineLevel="0" collapsed="false">
      <c r="A98" s="204"/>
      <c r="B98" s="205"/>
      <c r="C98" s="205"/>
      <c r="D98" s="204"/>
      <c r="E98" s="204"/>
      <c r="G98" s="28"/>
      <c r="H98" s="28"/>
      <c r="I98" s="28"/>
    </row>
    <row r="99" customFormat="false" ht="18.6" hidden="false" customHeight="true" outlineLevel="0" collapsed="false">
      <c r="A99" s="206" t="s">
        <v>177</v>
      </c>
      <c r="B99" s="206"/>
      <c r="C99" s="207"/>
      <c r="D99" s="208"/>
      <c r="E99" s="209" t="n">
        <f aca="false">E32+E68+E77+E88+E97</f>
        <v>1306.22543450678</v>
      </c>
      <c r="G99" s="28"/>
      <c r="H99" s="28"/>
      <c r="I99" s="28"/>
    </row>
    <row r="100" customFormat="false" ht="17.35" hidden="false" customHeight="false" outlineLevel="0" collapsed="false">
      <c r="A100" s="204"/>
      <c r="B100" s="205"/>
      <c r="C100" s="205"/>
      <c r="D100" s="204"/>
      <c r="E100" s="204"/>
      <c r="G100" s="28"/>
      <c r="H100" s="28"/>
      <c r="I100" s="28"/>
    </row>
    <row r="101" customFormat="false" ht="18.6" hidden="false" customHeight="false" outlineLevel="0" collapsed="false">
      <c r="A101" s="83" t="n">
        <v>6</v>
      </c>
      <c r="B101" s="189" t="s">
        <v>178</v>
      </c>
      <c r="C101" s="85"/>
      <c r="D101" s="86" t="s">
        <v>37</v>
      </c>
      <c r="E101" s="87" t="s">
        <v>112</v>
      </c>
      <c r="G101" s="28"/>
      <c r="H101" s="28"/>
      <c r="I101" s="28"/>
    </row>
    <row r="102" customFormat="false" ht="17.35" hidden="false" customHeight="false" outlineLevel="0" collapsed="false">
      <c r="A102" s="90" t="s">
        <v>24</v>
      </c>
      <c r="B102" s="190" t="s">
        <v>123</v>
      </c>
      <c r="C102" s="144"/>
      <c r="D102" s="191" t="n">
        <f aca="false">ROUND(I40,4)</f>
        <v>0.05</v>
      </c>
      <c r="E102" s="94" t="n">
        <f aca="false">IFERROR(ROUND(D102*$E$99,2),"")</f>
        <v>65.31</v>
      </c>
      <c r="G102" s="28"/>
      <c r="H102" s="28"/>
      <c r="I102" s="28"/>
    </row>
    <row r="103" customFormat="false" ht="17.35" hidden="false" customHeight="false" outlineLevel="0" collapsed="false">
      <c r="A103" s="90" t="s">
        <v>27</v>
      </c>
      <c r="B103" s="91" t="s">
        <v>126</v>
      </c>
      <c r="C103" s="144"/>
      <c r="D103" s="191" t="n">
        <f aca="false">ROUND(I41,4)</f>
        <v>0.1</v>
      </c>
      <c r="E103" s="175" t="n">
        <f aca="false">IFERROR(ROUND(D103*($E$99+$E$102),2),"")</f>
        <v>137.15</v>
      </c>
      <c r="G103" s="28"/>
      <c r="H103" s="28"/>
      <c r="I103" s="28"/>
      <c r="J103" s="89"/>
      <c r="K103" s="89"/>
      <c r="L103" s="89"/>
    </row>
    <row r="104" customFormat="false" ht="17.35" hidden="false" customHeight="false" outlineLevel="0" collapsed="false">
      <c r="A104" s="149" t="s">
        <v>31</v>
      </c>
      <c r="B104" s="210" t="s">
        <v>179</v>
      </c>
      <c r="C104" s="199"/>
      <c r="D104" s="211" t="n">
        <f aca="false">SUM(D105:D109)</f>
        <v>0.0865</v>
      </c>
      <c r="E104" s="212" t="n">
        <f aca="false">SUM(E105:E109)</f>
        <v>142.87</v>
      </c>
      <c r="G104" s="28"/>
      <c r="H104" s="28"/>
      <c r="I104" s="28"/>
    </row>
    <row r="105" customFormat="false" ht="17.35" hidden="false" customHeight="false" outlineLevel="0" collapsed="false">
      <c r="A105" s="90" t="s">
        <v>180</v>
      </c>
      <c r="B105" s="91" t="s">
        <v>181</v>
      </c>
      <c r="C105" s="144"/>
      <c r="D105" s="191" t="n">
        <f aca="false">ROUND(I42,4)</f>
        <v>0.0065</v>
      </c>
      <c r="E105" s="94" t="n">
        <f aca="false">ROUND(D105*(($E$99+$E$102+$E$103)/(1-$D$104)),2)</f>
        <v>10.74</v>
      </c>
      <c r="G105" s="28"/>
      <c r="H105" s="28"/>
      <c r="I105" s="28"/>
    </row>
    <row r="106" customFormat="false" ht="17.35" hidden="false" customHeight="false" outlineLevel="0" collapsed="false">
      <c r="A106" s="90" t="s">
        <v>182</v>
      </c>
      <c r="B106" s="91" t="s">
        <v>183</v>
      </c>
      <c r="C106" s="144"/>
      <c r="D106" s="191" t="n">
        <f aca="false">ROUND(I43,4)</f>
        <v>0.03</v>
      </c>
      <c r="E106" s="94" t="n">
        <f aca="false">ROUND(D106*(($E$99+$E$102+$E$103)/(1-$D$104)),2)</f>
        <v>49.55</v>
      </c>
      <c r="G106" s="28"/>
      <c r="H106" s="28"/>
      <c r="I106" s="28"/>
      <c r="J106" s="89"/>
      <c r="K106" s="89"/>
      <c r="L106" s="89"/>
    </row>
    <row r="107" customFormat="false" ht="17.35" hidden="false" customHeight="false" outlineLevel="0" collapsed="false">
      <c r="A107" s="90" t="s">
        <v>184</v>
      </c>
      <c r="B107" s="91" t="s">
        <v>185</v>
      </c>
      <c r="C107" s="144"/>
      <c r="D107" s="191" t="n">
        <f aca="false">ROUND(I44,4)</f>
        <v>0.05</v>
      </c>
      <c r="E107" s="94" t="n">
        <f aca="false">ROUND(D107*(($E$99+$E$102+$E$103)/(1-$D$104)),2)</f>
        <v>82.58</v>
      </c>
      <c r="G107" s="28"/>
      <c r="H107" s="28"/>
      <c r="I107" s="28"/>
      <c r="J107" s="89"/>
      <c r="K107" s="89"/>
      <c r="L107" s="89"/>
    </row>
    <row r="108" customFormat="false" ht="17.35" hidden="false" customHeight="false" outlineLevel="0" collapsed="false">
      <c r="A108" s="213"/>
      <c r="B108" s="202" t="s">
        <v>153</v>
      </c>
      <c r="C108" s="177"/>
      <c r="D108" s="214"/>
      <c r="E108" s="94" t="n">
        <f aca="false">ROUND(D108*(($E$99+$E$102+$E$103)/(1-$D$104)),2)</f>
        <v>0</v>
      </c>
      <c r="G108" s="28"/>
      <c r="H108" s="28"/>
      <c r="I108" s="28"/>
      <c r="J108" s="89"/>
      <c r="K108" s="89"/>
      <c r="L108" s="89"/>
    </row>
    <row r="109" customFormat="false" ht="17.35" hidden="false" customHeight="false" outlineLevel="0" collapsed="false">
      <c r="A109" s="213"/>
      <c r="B109" s="202" t="s">
        <v>153</v>
      </c>
      <c r="C109" s="177"/>
      <c r="D109" s="214"/>
      <c r="E109" s="94" t="n">
        <f aca="false">ROUND(D109*(($E$99+$E$102+$E$103)/(1-$D$104)),2)</f>
        <v>0</v>
      </c>
      <c r="G109" s="28"/>
      <c r="H109" s="28"/>
      <c r="I109" s="28"/>
      <c r="J109" s="89"/>
      <c r="K109" s="89"/>
      <c r="L109" s="89"/>
    </row>
    <row r="110" customFormat="false" ht="18.6" hidden="false" customHeight="true" outlineLevel="0" collapsed="false">
      <c r="A110" s="118"/>
      <c r="B110" s="187" t="s">
        <v>186</v>
      </c>
      <c r="C110" s="187"/>
      <c r="D110" s="187"/>
      <c r="E110" s="120" t="n">
        <f aca="false">E102+E104+E103</f>
        <v>345.33</v>
      </c>
      <c r="G110" s="28"/>
      <c r="H110" s="28"/>
      <c r="I110" s="28"/>
      <c r="J110" s="215"/>
      <c r="K110" s="89"/>
      <c r="L110" s="89"/>
    </row>
    <row r="111" customFormat="false" ht="17.35" hidden="false" customHeight="false" outlineLevel="0" collapsed="false">
      <c r="A111" s="196"/>
      <c r="B111" s="216"/>
      <c r="C111" s="216"/>
      <c r="D111" s="196"/>
      <c r="E111" s="196"/>
      <c r="G111" s="28"/>
      <c r="H111" s="28"/>
      <c r="I111" s="28"/>
      <c r="J111" s="215"/>
      <c r="K111" s="89"/>
      <c r="L111" s="89"/>
    </row>
    <row r="112" customFormat="false" ht="21.25" hidden="false" customHeight="true" outlineLevel="0" collapsed="false">
      <c r="A112" s="217" t="s">
        <v>187</v>
      </c>
      <c r="B112" s="217"/>
      <c r="C112" s="217"/>
      <c r="D112" s="217"/>
      <c r="E112" s="217"/>
      <c r="G112" s="28"/>
      <c r="H112" s="28"/>
      <c r="I112" s="28"/>
      <c r="J112" s="89"/>
      <c r="K112" s="89"/>
      <c r="L112" s="89"/>
    </row>
    <row r="113" customFormat="false" ht="23" hidden="false" customHeight="false" outlineLevel="0" collapsed="false">
      <c r="A113" s="218"/>
      <c r="B113" s="219" t="s">
        <v>188</v>
      </c>
      <c r="C113" s="220"/>
      <c r="D113" s="220"/>
      <c r="E113" s="221" t="s">
        <v>112</v>
      </c>
      <c r="G113" s="28"/>
      <c r="H113" s="28"/>
      <c r="I113" s="28"/>
      <c r="J113" s="89"/>
      <c r="K113" s="89"/>
      <c r="L113" s="89"/>
    </row>
    <row r="114" customFormat="false" ht="21.25" hidden="false" customHeight="false" outlineLevel="0" collapsed="false">
      <c r="A114" s="222" t="n">
        <v>1</v>
      </c>
      <c r="B114" s="223" t="s">
        <v>189</v>
      </c>
      <c r="C114" s="224"/>
      <c r="D114" s="225"/>
      <c r="E114" s="226" t="n">
        <f aca="false">E32</f>
        <v>359.185434506778</v>
      </c>
      <c r="G114" s="28"/>
      <c r="H114" s="28"/>
      <c r="I114" s="28"/>
      <c r="J114" s="89"/>
      <c r="K114" s="89"/>
      <c r="L114" s="89"/>
    </row>
    <row r="115" customFormat="false" ht="21.25" hidden="false" customHeight="false" outlineLevel="0" collapsed="false">
      <c r="A115" s="222" t="s">
        <v>110</v>
      </c>
      <c r="B115" s="227" t="s">
        <v>190</v>
      </c>
      <c r="C115" s="228"/>
      <c r="D115" s="229"/>
      <c r="E115" s="226" t="n">
        <f aca="false">E39</f>
        <v>69.83</v>
      </c>
      <c r="G115" s="28"/>
      <c r="J115" s="89"/>
      <c r="K115" s="89"/>
      <c r="L115" s="89"/>
    </row>
    <row r="116" customFormat="false" ht="21.25" hidden="false" customHeight="false" outlineLevel="0" collapsed="false">
      <c r="A116" s="222" t="s">
        <v>124</v>
      </c>
      <c r="B116" s="227" t="s">
        <v>191</v>
      </c>
      <c r="C116" s="228"/>
      <c r="D116" s="229"/>
      <c r="E116" s="226" t="n">
        <f aca="false">E50</f>
        <v>157.88</v>
      </c>
      <c r="G116" s="28"/>
      <c r="J116" s="89"/>
      <c r="K116" s="89"/>
      <c r="L116" s="89"/>
    </row>
    <row r="117" customFormat="false" ht="21.25" hidden="false" customHeight="false" outlineLevel="0" collapsed="false">
      <c r="A117" s="222" t="s">
        <v>140</v>
      </c>
      <c r="B117" s="227" t="s">
        <v>141</v>
      </c>
      <c r="C117" s="228"/>
      <c r="D117" s="229"/>
      <c r="E117" s="226" t="n">
        <f aca="false">E67</f>
        <v>617.96</v>
      </c>
      <c r="G117" s="28"/>
      <c r="J117" s="89"/>
      <c r="K117" s="89"/>
      <c r="L117" s="89"/>
    </row>
    <row r="118" customFormat="false" ht="21.25" hidden="false" customHeight="false" outlineLevel="0" collapsed="false">
      <c r="A118" s="222" t="n">
        <v>3</v>
      </c>
      <c r="B118" s="227" t="s">
        <v>192</v>
      </c>
      <c r="C118" s="228"/>
      <c r="D118" s="229"/>
      <c r="E118" s="226" t="n">
        <f aca="false">E77</f>
        <v>23.75</v>
      </c>
      <c r="G118" s="28"/>
      <c r="J118" s="89"/>
      <c r="K118" s="89"/>
      <c r="L118" s="89"/>
    </row>
    <row r="119" customFormat="false" ht="21.25" hidden="false" customHeight="false" outlineLevel="0" collapsed="false">
      <c r="A119" s="222" t="n">
        <v>4</v>
      </c>
      <c r="B119" s="227" t="s">
        <v>193</v>
      </c>
      <c r="C119" s="228"/>
      <c r="D119" s="229"/>
      <c r="E119" s="226" t="n">
        <f aca="false">E88</f>
        <v>11.9</v>
      </c>
      <c r="G119" s="28"/>
      <c r="J119" s="89"/>
      <c r="K119" s="89"/>
      <c r="L119" s="89"/>
    </row>
    <row r="120" customFormat="false" ht="21.25" hidden="false" customHeight="false" outlineLevel="0" collapsed="false">
      <c r="A120" s="230" t="n">
        <v>5</v>
      </c>
      <c r="B120" s="223" t="s">
        <v>194</v>
      </c>
      <c r="C120" s="224"/>
      <c r="D120" s="225"/>
      <c r="E120" s="226" t="n">
        <f aca="false">E97</f>
        <v>65.72</v>
      </c>
      <c r="J120" s="89"/>
      <c r="K120" s="89"/>
      <c r="L120" s="89"/>
    </row>
    <row r="121" customFormat="false" ht="21.05" hidden="false" customHeight="false" outlineLevel="0" collapsed="false">
      <c r="A121" s="231"/>
      <c r="B121" s="232" t="s">
        <v>195</v>
      </c>
      <c r="C121" s="232"/>
      <c r="D121" s="232"/>
      <c r="E121" s="226" t="n">
        <f aca="false">SUM(E114:E120)</f>
        <v>1306.22543450678</v>
      </c>
      <c r="J121" s="233"/>
      <c r="K121" s="89"/>
      <c r="L121" s="89"/>
    </row>
    <row r="122" customFormat="false" ht="21.25" hidden="false" customHeight="false" outlineLevel="0" collapsed="false">
      <c r="A122" s="234" t="n">
        <v>6</v>
      </c>
      <c r="B122" s="235" t="s">
        <v>196</v>
      </c>
      <c r="C122" s="236"/>
      <c r="D122" s="237"/>
      <c r="E122" s="238" t="n">
        <f aca="false">E110</f>
        <v>345.33</v>
      </c>
      <c r="J122" s="89"/>
      <c r="K122" s="89"/>
      <c r="L122" s="89"/>
    </row>
    <row r="123" customFormat="false" ht="18.6" hidden="false" customHeight="true" outlineLevel="0" collapsed="false">
      <c r="A123" s="239" t="s">
        <v>197</v>
      </c>
      <c r="B123" s="239"/>
      <c r="C123" s="239"/>
      <c r="D123" s="239"/>
      <c r="E123" s="240" t="n">
        <f aca="false">E121+E122</f>
        <v>1651.55543450678</v>
      </c>
      <c r="J123" s="89"/>
      <c r="K123" s="89"/>
      <c r="L123" s="89"/>
    </row>
    <row r="124" customFormat="false" ht="18.6" hidden="false" customHeight="true" outlineLevel="0" collapsed="false">
      <c r="A124" s="241" t="s">
        <v>198</v>
      </c>
      <c r="B124" s="241"/>
      <c r="C124" s="241"/>
      <c r="D124" s="241"/>
      <c r="E124" s="242" t="n">
        <f aca="false">E123*E16</f>
        <v>3303.11086901356</v>
      </c>
    </row>
    <row r="125" customFormat="false" ht="17.35" hidden="false" customHeight="false" outlineLevel="0" collapsed="false">
      <c r="A125" s="98"/>
      <c r="B125" s="98"/>
      <c r="C125" s="98"/>
      <c r="D125" s="243" t="s">
        <v>199</v>
      </c>
      <c r="E125" s="244" t="n">
        <f aca="false">IFERROR(ROUND(E123/E32,3),"")</f>
        <v>4.598</v>
      </c>
    </row>
  </sheetData>
  <mergeCells count="39">
    <mergeCell ref="A1:E1"/>
    <mergeCell ref="G1:I2"/>
    <mergeCell ref="A2:E2"/>
    <mergeCell ref="A3:C3"/>
    <mergeCell ref="D3:E3"/>
    <mergeCell ref="G3:I3"/>
    <mergeCell ref="A4:C4"/>
    <mergeCell ref="D4:E4"/>
    <mergeCell ref="A5:E5"/>
    <mergeCell ref="C6:E6"/>
    <mergeCell ref="C7:E7"/>
    <mergeCell ref="C8:E8"/>
    <mergeCell ref="G8:I8"/>
    <mergeCell ref="C9:E9"/>
    <mergeCell ref="A10:E10"/>
    <mergeCell ref="A11:B11"/>
    <mergeCell ref="D11:E11"/>
    <mergeCell ref="A12:B12"/>
    <mergeCell ref="D12:E12"/>
    <mergeCell ref="A13:E13"/>
    <mergeCell ref="A14:E14"/>
    <mergeCell ref="C15:E15"/>
    <mergeCell ref="A20:E20"/>
    <mergeCell ref="A21:E21"/>
    <mergeCell ref="B22:D22"/>
    <mergeCell ref="H25:I25"/>
    <mergeCell ref="G26:I26"/>
    <mergeCell ref="B32:D32"/>
    <mergeCell ref="G36:I36"/>
    <mergeCell ref="B68:D68"/>
    <mergeCell ref="B77:D77"/>
    <mergeCell ref="B88:D88"/>
    <mergeCell ref="B97:D97"/>
    <mergeCell ref="A99:B99"/>
    <mergeCell ref="B110:D110"/>
    <mergeCell ref="A112:E112"/>
    <mergeCell ref="B121:D121"/>
    <mergeCell ref="A123:D123"/>
    <mergeCell ref="A124:D124"/>
  </mergeCells>
  <dataValidations count="4">
    <dataValidation allowBlank="true" errorStyle="warning" operator="between" prompt="ATENÇÃO! SOMENTE MARCAR 'SIM' CASO O CONTRATO OU A CCT PREVEJAM ESSE BENEFÍCIO" promptTitle="ADICIONAL DE PERICULOSIDADE" showDropDown="false" showErrorMessage="true" showInputMessage="true" sqref="C25" type="list">
      <formula1>"SIM,NÃO"</formula1>
      <formula2>0</formula2>
    </dataValidation>
    <dataValidation allowBlank="true" errorStyle="stop" operator="between" prompt="ATENÇÃO! SOMENTE CASO O CONTRATO OU A CCT PREVEJAM ESSE BENEFÍCIO!" promptTitle="ADICIONAL DE INSALUBRIDADE" showDropDown="false" showErrorMessage="true" showInputMessage="true" sqref="D26" type="list">
      <formula1>"0%,10%,20%,40%"</formula1>
      <formula2>0</formula2>
    </dataValidation>
    <dataValidation allowBlank="true" errorStyle="stop" operator="between" showDropDown="false" showErrorMessage="true" showInputMessage="true" sqref="H11 H13 H15 H17" type="list">
      <formula1>"R$,%"</formula1>
      <formula2>0</formula2>
    </dataValidation>
    <dataValidation allowBlank="true" errorStyle="stop" operator="between" showDropDown="false" showErrorMessage="true" showInputMessage="true" sqref="H25" type="list">
      <formula1>"Concessão,Indenização,Substituição"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548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2019-02-20T19:07:09Z</dcterms:created>
  <dc:creator>HP</dc:creator>
  <dc:description/>
  <dc:language>pt-BR</dc:language>
  <cp:lastModifiedBy/>
  <cp:lastPrinted>2024-02-28T13:45:40Z</cp:lastPrinted>
  <dcterms:modified xsi:type="dcterms:W3CDTF">2026-01-20T11:45:27Z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