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monet\departamentos\SMA\Departamento Central de Compras\Pregão\PREGÃO GIOVANA\PREGÃO ELETRÔNICO\PREGÕES 2026\PRESTAÇÃO DE SERVIÇOS\PE 000_26 SEI PS serviços transporte diferenciado - SME (AMPLO)\1. EDITAL\"/>
    </mc:Choice>
  </mc:AlternateContent>
  <xr:revisionPtr revIDLastSave="0" documentId="13_ncr:1_{F91F1C1A-8019-48A4-8D57-C3A8ED647798}" xr6:coauthVersionLast="47" xr6:coauthVersionMax="47" xr10:uidLastSave="{00000000-0000-0000-0000-000000000000}"/>
  <bookViews>
    <workbookView xWindow="-120" yWindow="-120" windowWidth="19440" windowHeight="10320" tabRatio="801" activeTab="3" xr2:uid="{00000000-000D-0000-FFFF-FFFF00000000}"/>
  </bookViews>
  <sheets>
    <sheet name="MOTORISTA VAN" sheetId="3" r:id="rId1"/>
    <sheet name="MONITOR" sheetId="4" r:id="rId2"/>
    <sheet name="GERAL" sheetId="5" r:id="rId3"/>
    <sheet name="PROPOSTA GLOBAL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4" l="1"/>
  <c r="E24" i="3"/>
  <c r="E56" i="4"/>
  <c r="E55" i="4"/>
  <c r="E56" i="3"/>
  <c r="E55" i="3"/>
  <c r="E57" i="4"/>
  <c r="J75" i="4" l="1"/>
  <c r="I75" i="4"/>
  <c r="J74" i="4"/>
  <c r="I74" i="4"/>
  <c r="J73" i="4"/>
  <c r="I73" i="4"/>
  <c r="I72" i="4"/>
  <c r="J72" i="4" s="1"/>
  <c r="J71" i="4"/>
  <c r="I71" i="4"/>
  <c r="J70" i="4"/>
  <c r="J55" i="4"/>
  <c r="J54" i="4"/>
  <c r="J50" i="4"/>
  <c r="J75" i="3"/>
  <c r="I75" i="3"/>
  <c r="J74" i="3"/>
  <c r="I74" i="3"/>
  <c r="J73" i="3"/>
  <c r="I73" i="3"/>
  <c r="I72" i="3"/>
  <c r="J72" i="3" s="1"/>
  <c r="J71" i="3"/>
  <c r="I71" i="3"/>
  <c r="J70" i="3"/>
  <c r="J55" i="3"/>
  <c r="J54" i="3"/>
  <c r="J50" i="3"/>
  <c r="J57" i="3" s="1"/>
  <c r="J59" i="3" s="1"/>
  <c r="J78" i="3" l="1"/>
  <c r="D71" i="3" s="1"/>
  <c r="J57" i="4"/>
  <c r="J59" i="4" s="1"/>
  <c r="J78" i="4" s="1"/>
  <c r="D71" i="4" s="1"/>
  <c r="C26" i="5" l="1"/>
  <c r="D26" i="5" s="1"/>
  <c r="F26" i="5" s="1"/>
  <c r="C25" i="5"/>
  <c r="D25" i="5" s="1"/>
  <c r="F25" i="5" s="1"/>
  <c r="C24" i="5"/>
  <c r="C16" i="5"/>
  <c r="C15" i="5"/>
  <c r="D15" i="5" s="1"/>
  <c r="F15" i="5" s="1"/>
  <c r="C14" i="5"/>
  <c r="C6" i="5"/>
  <c r="D6" i="5" s="1"/>
  <c r="F6" i="5" s="1"/>
  <c r="C5" i="5"/>
  <c r="D5" i="5" s="1"/>
  <c r="F5" i="5" s="1"/>
  <c r="C4" i="5"/>
  <c r="D107" i="4"/>
  <c r="D106" i="4"/>
  <c r="D105" i="4"/>
  <c r="D103" i="4"/>
  <c r="D102" i="4"/>
  <c r="E93" i="4"/>
  <c r="E92" i="4"/>
  <c r="E91" i="4"/>
  <c r="E87" i="4"/>
  <c r="D83" i="4"/>
  <c r="D82" i="4"/>
  <c r="D81" i="4"/>
  <c r="D79" i="4"/>
  <c r="D74" i="4"/>
  <c r="D73" i="4"/>
  <c r="D72" i="4"/>
  <c r="E64" i="4"/>
  <c r="E63" i="4"/>
  <c r="E62" i="4"/>
  <c r="E61" i="4"/>
  <c r="E60" i="4"/>
  <c r="E59" i="4"/>
  <c r="E58" i="4"/>
  <c r="D44" i="4"/>
  <c r="D38" i="4"/>
  <c r="D36" i="4"/>
  <c r="I32" i="4"/>
  <c r="D84" i="4" s="1"/>
  <c r="D30" i="4"/>
  <c r="D29" i="4"/>
  <c r="D28" i="4"/>
  <c r="D27" i="4"/>
  <c r="E26" i="4"/>
  <c r="D25" i="4"/>
  <c r="E19" i="4"/>
  <c r="E54" i="4" s="1"/>
  <c r="D107" i="3"/>
  <c r="D106" i="3"/>
  <c r="D105" i="3"/>
  <c r="D103" i="3"/>
  <c r="D102" i="3"/>
  <c r="E93" i="3"/>
  <c r="E92" i="3"/>
  <c r="E91" i="3"/>
  <c r="E87" i="3"/>
  <c r="D83" i="3"/>
  <c r="D82" i="3"/>
  <c r="D81" i="3"/>
  <c r="D79" i="3"/>
  <c r="D74" i="3"/>
  <c r="D76" i="3" s="1"/>
  <c r="D73" i="3"/>
  <c r="D72" i="3"/>
  <c r="E64" i="3"/>
  <c r="E63" i="3"/>
  <c r="E62" i="3"/>
  <c r="E61" i="3"/>
  <c r="E60" i="3"/>
  <c r="E59" i="3"/>
  <c r="E58" i="3"/>
  <c r="D44" i="3"/>
  <c r="D38" i="3"/>
  <c r="D36" i="3"/>
  <c r="I32" i="3"/>
  <c r="D84" i="3" s="1"/>
  <c r="D30" i="3"/>
  <c r="D29" i="3"/>
  <c r="D28" i="3"/>
  <c r="D27" i="3"/>
  <c r="E26" i="3"/>
  <c r="D25" i="3"/>
  <c r="E57" i="3"/>
  <c r="E19" i="3"/>
  <c r="E54" i="3" s="1"/>
  <c r="C17" i="5" l="1"/>
  <c r="D16" i="5"/>
  <c r="F16" i="5" s="1"/>
  <c r="D104" i="4"/>
  <c r="D50" i="4"/>
  <c r="D75" i="4" s="1"/>
  <c r="E97" i="3"/>
  <c r="E120" i="3" s="1"/>
  <c r="E97" i="4"/>
  <c r="E120" i="4" s="1"/>
  <c r="E25" i="4"/>
  <c r="E30" i="4" s="1"/>
  <c r="E67" i="4"/>
  <c r="E117" i="4" s="1"/>
  <c r="D37" i="3"/>
  <c r="D39" i="3" s="1"/>
  <c r="D104" i="3"/>
  <c r="E25" i="3"/>
  <c r="E30" i="3" s="1"/>
  <c r="D37" i="4"/>
  <c r="D85" i="3"/>
  <c r="D50" i="3"/>
  <c r="E67" i="3"/>
  <c r="E117" i="3" s="1"/>
  <c r="C7" i="5"/>
  <c r="C27" i="5"/>
  <c r="D76" i="4"/>
  <c r="E28" i="4" l="1"/>
  <c r="E27" i="4"/>
  <c r="E29" i="4"/>
  <c r="D85" i="4"/>
  <c r="D86" i="4" s="1"/>
  <c r="E27" i="3"/>
  <c r="D86" i="3"/>
  <c r="D75" i="3"/>
  <c r="E29" i="3"/>
  <c r="E28" i="3"/>
  <c r="D39" i="4"/>
  <c r="E32" i="4" l="1"/>
  <c r="E82" i="4" s="1"/>
  <c r="E73" i="4"/>
  <c r="E81" i="4"/>
  <c r="E36" i="4"/>
  <c r="E72" i="4"/>
  <c r="E83" i="4"/>
  <c r="E84" i="4"/>
  <c r="E76" i="4"/>
  <c r="E75" i="4"/>
  <c r="E86" i="4"/>
  <c r="E37" i="4"/>
  <c r="E114" i="4"/>
  <c r="E38" i="4"/>
  <c r="E74" i="4"/>
  <c r="E32" i="3"/>
  <c r="E114" i="3" s="1"/>
  <c r="E82" i="3" l="1"/>
  <c r="E71" i="4"/>
  <c r="E77" i="4" s="1"/>
  <c r="E118" i="4" s="1"/>
  <c r="E80" i="4"/>
  <c r="E85" i="4" s="1"/>
  <c r="E88" i="4" s="1"/>
  <c r="E119" i="4" s="1"/>
  <c r="E74" i="3"/>
  <c r="E84" i="3"/>
  <c r="E72" i="3"/>
  <c r="E81" i="3"/>
  <c r="E71" i="3"/>
  <c r="E80" i="3"/>
  <c r="E86" i="3"/>
  <c r="E37" i="3"/>
  <c r="E36" i="3"/>
  <c r="E38" i="3"/>
  <c r="E39" i="4"/>
  <c r="E45" i="4" s="1"/>
  <c r="E73" i="3"/>
  <c r="E75" i="3"/>
  <c r="E83" i="3"/>
  <c r="E76" i="3"/>
  <c r="E39" i="3" l="1"/>
  <c r="E47" i="4"/>
  <c r="E43" i="4"/>
  <c r="E48" i="4"/>
  <c r="E46" i="4"/>
  <c r="E77" i="3"/>
  <c r="E118" i="3" s="1"/>
  <c r="E44" i="4"/>
  <c r="E42" i="4"/>
  <c r="E115" i="4"/>
  <c r="E49" i="4"/>
  <c r="E85" i="3"/>
  <c r="E88" i="3" s="1"/>
  <c r="E119" i="3" s="1"/>
  <c r="E115" i="3"/>
  <c r="E43" i="3"/>
  <c r="E49" i="3"/>
  <c r="E47" i="3"/>
  <c r="E44" i="3"/>
  <c r="E48" i="3"/>
  <c r="E42" i="3"/>
  <c r="E45" i="3"/>
  <c r="E46" i="3"/>
  <c r="E50" i="4" l="1"/>
  <c r="E116" i="4" s="1"/>
  <c r="E121" i="4" s="1"/>
  <c r="E50" i="3"/>
  <c r="E68" i="4" l="1"/>
  <c r="E99" i="4" s="1"/>
  <c r="E102" i="4" s="1"/>
  <c r="E116" i="3"/>
  <c r="E121" i="3" s="1"/>
  <c r="E68" i="3"/>
  <c r="E99" i="3" s="1"/>
  <c r="E103" i="4" l="1"/>
  <c r="E108" i="4" s="1"/>
  <c r="E102" i="3"/>
  <c r="E103" i="3" s="1"/>
  <c r="E107" i="3" s="1"/>
  <c r="E105" i="4" l="1"/>
  <c r="E109" i="4"/>
  <c r="E107" i="4"/>
  <c r="E105" i="3"/>
  <c r="E109" i="3"/>
  <c r="E106" i="4"/>
  <c r="E106" i="3"/>
  <c r="E108" i="3"/>
  <c r="E104" i="4" l="1"/>
  <c r="E110" i="4" s="1"/>
  <c r="E122" i="4" s="1"/>
  <c r="E123" i="4" s="1"/>
  <c r="E124" i="4" s="1"/>
  <c r="E104" i="3"/>
  <c r="E110" i="3" s="1"/>
  <c r="E122" i="3" s="1"/>
  <c r="E123" i="3" s="1"/>
  <c r="E124" i="3" s="1"/>
  <c r="B13" i="5" s="1"/>
  <c r="D13" i="5" s="1"/>
  <c r="F13" i="5" s="1"/>
  <c r="E125" i="4" l="1"/>
  <c r="E126" i="4"/>
  <c r="B4" i="5" l="1"/>
  <c r="B14" i="5"/>
  <c r="B24" i="5"/>
  <c r="E125" i="3"/>
  <c r="D14" i="5"/>
  <c r="F14" i="5" s="1"/>
  <c r="E126" i="3"/>
  <c r="B23" i="5" l="1"/>
  <c r="D23" i="5" s="1"/>
  <c r="F23" i="5" s="1"/>
  <c r="B3" i="5"/>
  <c r="D3" i="5" s="1"/>
  <c r="F3" i="5" s="1"/>
  <c r="D24" i="5"/>
  <c r="F24" i="5" s="1"/>
  <c r="D4" i="5"/>
  <c r="F4" i="5" s="1"/>
  <c r="B27" i="5"/>
  <c r="B17" i="5"/>
  <c r="B7" i="5"/>
  <c r="D27" i="5" l="1"/>
  <c r="G5" i="6" s="1"/>
  <c r="F27" i="5"/>
  <c r="F5" i="6" s="1"/>
  <c r="F17" i="5"/>
  <c r="F4" i="6" s="1"/>
  <c r="D17" i="5"/>
  <c r="G4" i="6" s="1"/>
  <c r="F7" i="5"/>
  <c r="F3" i="6" s="1"/>
  <c r="D7" i="5"/>
  <c r="G3" i="6" s="1"/>
  <c r="G6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BBE550AF-EDE7-4C19-ACBD-DCE4B4D160BE}">
      <text>
        <r>
          <rPr>
            <sz val="11"/>
            <color rgb="FF000000"/>
            <rFont val="Calibri"/>
            <family val="2"/>
            <scheme val="minor"/>
          </rPr>
          <t>COATE:
Data base para reajuste de insumos (Verificando-se anualidade)</t>
        </r>
      </text>
    </comment>
    <comment ref="I9" authorId="0" shapeId="0" xr:uid="{00000000-0006-0000-0200-000002000000}">
      <text>
        <r>
          <rPr>
            <sz val="11"/>
            <color rgb="FF000000"/>
            <rFont val="Calibri"/>
            <family val="2"/>
            <scheme val="minor"/>
          </rPr>
          <t>COATE:
SAT =GIILRAT x FAP
GIILRAT - Grau de incidência de incapacidade laborativa decorrente dos riscos ambientais do trabalho
Regulamento da Previdência Social - Decreto 3048/1999 
Art. 202 - Define aliquotas de 1,0%, 2,0% e 3,0%, de acordo com a atividade preponderante da empresa,  incidentes sobre o total da remuneração paga, devida ou creditada a qualquer título, no decorrer do mês, ao segurado empregado e trabalhador avulso:
FAP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0,5% a 6%. Inexistindo referência de fornecedores ou contratos anteriores para o objeto, convenciona-se SAT=3,0%, mediante justificativa.</t>
        </r>
      </text>
    </comment>
    <comment ref="H11" authorId="0" shapeId="0" xr:uid="{869F4CA9-2BDF-4FBB-8C0C-68C16DB51CEF}">
      <text>
        <r>
          <rPr>
            <sz val="11"/>
            <color rgb="FF000000"/>
            <rFont val="Calibri"/>
            <family val="2"/>
            <scheme val="minor"/>
          </rPr>
          <t>COATE:
Nos campos de Participação do funcionário é possível que esta seja dada em valor nominal (R$) ou em desconto percentual da remuneração (%).
Para fins de cálculo, ao informar a unidade de desconto como PERCENTUAL (%), informar os valores em formato decimal.
Exemplos: 
6% = 0,06  /      0,65% = 0,0065</t>
        </r>
      </text>
    </comment>
    <comment ref="E17" authorId="0" shapeId="0" xr:uid="{00000000-0006-0000-0200-000004000000}">
      <text>
        <r>
          <rPr>
            <sz val="11"/>
            <color rgb="FF000000"/>
            <rFont val="Calibri"/>
            <family val="2"/>
            <scheme val="minor"/>
          </rPr>
          <t xml:space="preserve">COATE:
2024 
Conforme Decreto Federal nº 11.864/2023
</t>
        </r>
      </text>
    </comment>
    <comment ref="E18" authorId="0" shapeId="0" xr:uid="{00000000-0006-0000-0200-000005000000}">
      <text>
        <r>
          <rPr>
            <sz val="11"/>
            <color rgb="FF000000"/>
            <rFont val="Calibri"/>
            <family val="2"/>
            <scheme val="minor"/>
          </rPr>
          <t>COATE:
Conforme Art. 2°, Item II - Decreto Municipal 23.721, de 30 de Dezembro de 2024</t>
        </r>
      </text>
    </comment>
    <comment ref="E19" authorId="0" shapeId="0" xr:uid="{00000000-0006-0000-0200-000006000000}">
      <text>
        <r>
          <rPr>
            <sz val="11"/>
            <color rgb="FF000000"/>
            <rFont val="Calibri"/>
            <family val="2"/>
            <scheme val="minor"/>
          </rPr>
          <t>COATE: 
Jornada normal - CLT Art. 58
Cálculo conforme Acórdão TCU nº 1904/2007
= [(365 / 7) x 5 – 9] /12 
365 = número de dias no ano
7 = número de dias na semana
5 = número de dias trabalhados por semana
9 = número de feriados nacionais em dias úteis (média)*
12 = número de meses no ano 
Jornada especial ESCALA 12/36 - CLT Art. 59-A
Cálculo 
= 365* (dias trabalhados do ano) / 12 (meses do contrato/ano) / 2 (cada posto 12x36 é coberto por 2 profissionais)</t>
        </r>
      </text>
    </comment>
    <comment ref="I24" authorId="0" shapeId="0" xr:uid="{00000000-0006-0000-0200-000007000000}">
      <text>
        <r>
          <rPr>
            <sz val="11"/>
            <color rgb="FF000000"/>
            <rFont val="Calibri"/>
            <family val="2"/>
            <scheme val="minor"/>
          </rPr>
          <t xml:space="preserve">COATE:
CLT Art. 71
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200-000008000000}">
      <text>
        <r>
          <rPr>
            <sz val="11"/>
            <color rgb="FF000000"/>
            <rFont val="Calibri"/>
            <family val="2"/>
            <scheme val="minor"/>
          </rPr>
          <t xml:space="preserve">COATE:
Existem três cenários de execução contratual do intervalo de repouso/ alimentação do funcionário:
Concessão: É permitido ao funcionário titular o usufruto do intervalo intrajornada, sem que haja necessidade de operação do posto no período.
Indenização: Faz-se necessária a continuidade da operação do posto no período. É definido provisionamento de verba de natureza indenizatória para compensação da não concessão do intervalo ao funcionário titular. 
Substituição: 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200-000009000000}">
      <text>
        <r>
          <rPr>
            <sz val="11"/>
            <color rgb="FF000000"/>
            <rFont val="Calibri"/>
            <family val="2"/>
            <scheme val="minor"/>
          </rPr>
          <t xml:space="preserve">COATE:
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200-00000A000000}">
      <text>
        <r>
          <rPr>
            <sz val="11"/>
            <color rgb="FF000000"/>
            <rFont val="Calibri"/>
            <family val="2"/>
            <scheme val="minor"/>
          </rPr>
          <t>COATE:
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0" authorId="0" shapeId="0" xr:uid="{00000000-0006-0000-0200-00000B000000}">
      <text>
        <r>
          <rPr>
            <sz val="11"/>
            <color rgb="FF000000"/>
            <rFont val="Calibri"/>
            <family val="2"/>
            <scheme val="minor"/>
          </rPr>
          <t>COATE:
FONTE: GUIA BRASILEIRO DE OCUPAÇÕES  (Consultar por CBO do cargo) https://app.powerbi.com/view?r=eyJrIjoiMzZkMzYzNmYtN2RhZC00OTJlLTgwODYtMTY3ODczNmY2NWU4IiwidCI6IjNlYzkyOTY5LTVhNTEtNGYxOC04YWM5LWVmOThmYmFmYTk3OCJ9&amp;pageName=ReportSectionde650100b92052c99c5a</t>
        </r>
      </text>
    </comment>
    <comment ref="I31" authorId="0" shapeId="0" xr:uid="{00000000-0006-0000-0200-00000C000000}">
      <text>
        <r>
          <rPr>
            <sz val="11"/>
            <color rgb="FF000000"/>
            <rFont val="Calibri"/>
            <family val="2"/>
            <scheme val="minor"/>
          </rPr>
          <t>COATE:
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3" authorId="0" shapeId="0" xr:uid="{00000000-0006-0000-0200-00000D000000}">
      <text>
        <r>
          <rPr>
            <sz val="11"/>
            <color rgb="FF000000"/>
            <rFont val="Calibri"/>
            <family val="2"/>
            <scheme val="minor"/>
          </rPr>
          <t>COATE:
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5" authorId="0" shapeId="0" xr:uid="{5270F9CD-29D2-4406-94E6-25BF9DC6BAE8}">
      <text>
        <r>
          <rPr>
            <sz val="11"/>
            <color rgb="FF000000"/>
            <rFont val="Calibri"/>
            <family val="2"/>
            <scheme val="minor"/>
          </rPr>
          <t xml:space="preserve">COATE:
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39" authorId="0" shapeId="0" xr:uid="{DD4217A4-00FE-4D06-9B7E-01EB24A00CAA}">
      <text>
        <r>
          <rPr>
            <sz val="11"/>
            <color rgb="FF000000"/>
            <rFont val="Calibri"/>
            <family val="2"/>
            <scheme val="minor"/>
          </rPr>
          <t>COATE:
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Custos indiretos = 5,0%
Lucro = 10,0%</t>
        </r>
      </text>
    </comment>
    <comment ref="I40" authorId="0" shapeId="0" xr:uid="{00000000-0006-0000-0200-000010000000}">
      <text>
        <r>
          <rPr>
            <sz val="11"/>
            <color rgb="FF000000"/>
            <rFont val="Calibri"/>
            <family val="2"/>
            <scheme val="minor"/>
          </rPr>
          <t>COATE:
PIS - Lei nº 10.637/02
COFINS - Lei nº 10.833/03
Recomenda-se a utilização das
alíquotas pertinentes às empresas optantes pelo lucro presumido (PIS – 0,65% e
COFINS – 3%),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D42" authorId="0" shapeId="0" xr:uid="{00000000-0006-0000-0200-000011000000}">
      <text>
        <r>
          <rPr>
            <sz val="11"/>
            <color rgb="FF000000"/>
            <rFont val="Calibri"/>
            <family val="2"/>
            <scheme val="minor"/>
          </rPr>
          <t>COATE:
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200-000012000000}">
      <text>
        <r>
          <rPr>
            <sz val="11"/>
            <color rgb="FF000000"/>
            <rFont val="Calibri"/>
            <family val="2"/>
            <scheme val="minor"/>
          </rPr>
          <t>COATE:
Preencher conforme Decreto municipal 15.356/05, de acordo com a categoria do serviço a ser prestado.</t>
        </r>
      </text>
    </comment>
    <comment ref="E52" authorId="0" shapeId="0" xr:uid="{00000000-0006-0000-0200-000013000000}">
      <text>
        <r>
          <rPr>
            <sz val="11"/>
            <color rgb="FF000000"/>
            <rFont val="Calibri"/>
            <family val="2"/>
            <scheme val="minor"/>
          </rPr>
          <t xml:space="preserve">COATE:
Valores de acordo com CCT de Campinas
</t>
        </r>
      </text>
    </comment>
    <comment ref="E77" authorId="0" shapeId="0" xr:uid="{00000000-0006-0000-0200-000014000000}">
      <text>
        <r>
          <rPr>
            <sz val="11"/>
            <color rgb="FF000000"/>
            <rFont val="Calibri"/>
            <family val="2"/>
            <scheme val="minor"/>
          </rPr>
          <t>COATE:
Módulo calculado conforme MANUAL DE PREENCHIMENTO DO
MODELO DE PLANILHAS DE CUSTOS E DE FORMAÇÃO DE PREÇOS - STJ</t>
        </r>
      </text>
    </comment>
    <comment ref="E88" authorId="0" shapeId="0" xr:uid="{00000000-0006-0000-0200-000015000000}">
      <text>
        <r>
          <rPr>
            <sz val="11"/>
            <color rgb="FF000000"/>
            <rFont val="Calibri"/>
            <family val="2"/>
            <scheme val="minor"/>
          </rPr>
          <t>COATE:
Módulo calculado conforme MANUAL DE PREENCHIMENTO DO
MODELO DE PLANILHAS DE CUSTOS E DE FORMAÇÃO DE PREÇOS - STJ</t>
        </r>
      </text>
    </comment>
    <comment ref="D126" authorId="0" shapeId="0" xr:uid="{00000000-0006-0000-0200-000016000000}">
      <text>
        <r>
          <rPr>
            <sz val="11"/>
            <color rgb="FF000000"/>
            <rFont val="Calibri"/>
            <family val="2"/>
            <scheme val="minor"/>
          </rPr>
          <t>COATE:
O que é o fator K?
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86F35623-8EE4-4EC0-B607-500F0EFF1358}">
      <text>
        <r>
          <rPr>
            <sz val="11"/>
            <color rgb="FF000000"/>
            <rFont val="Calibri"/>
            <family val="2"/>
            <scheme val="minor"/>
          </rPr>
          <t>COATE:
Data base para reajuste de insumos (Verificando-se anualidade)</t>
        </r>
      </text>
    </comment>
    <comment ref="I9" authorId="0" shapeId="0" xr:uid="{00000000-0006-0000-0300-000002000000}">
      <text>
        <r>
          <rPr>
            <sz val="11"/>
            <color rgb="FF000000"/>
            <rFont val="Calibri"/>
            <family val="2"/>
            <scheme val="minor"/>
          </rPr>
          <t>COATE:
SAT =GIILRAT x FAP
GIILRAT - Grau de incidência de incapacidade laborativa decorrente dos riscos ambientais do trabalho
Regulamento da Previdência Social - Decreto 3048/1999 
Art. 202 - Define aliquotas de 1,0%, 2,0% e 3,0%, de acordo com a atividade preponderante da empresa,  incidentes sobre o total da remuneração paga, devida ou creditada a qualquer título, no decorrer do mês, ao segurado empregado e trabalhador avulso:
FAP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0,5% a 6%. Inexistindo referência de fornecedores ou contratos anteriores para o objeto, convenciona-se SAT=3,0%, mediante justificativa.</t>
        </r>
      </text>
    </comment>
    <comment ref="H11" authorId="0" shapeId="0" xr:uid="{00000000-0006-0000-0300-000003000000}">
      <text>
        <r>
          <rPr>
            <sz val="11"/>
            <color rgb="FF000000"/>
            <rFont val="Calibri"/>
            <family val="2"/>
            <scheme val="minor"/>
          </rPr>
          <t>COATE:
Nos campos de Participação do funcionário é possível que esta seja dada em valor nominal (R$) ou em desconto percentual da remuneração (%).
Para fins de cálculo, ao informar a unidade de desconto como PERCENTUAL (%), informar os valores em formato decimal.
Exemplos: 
6% = 0,06  /      0,65% = 0,0065</t>
        </r>
      </text>
    </comment>
    <comment ref="E17" authorId="0" shapeId="0" xr:uid="{00000000-0006-0000-0300-000004000000}">
      <text>
        <r>
          <rPr>
            <sz val="11"/>
            <color rgb="FF000000"/>
            <rFont val="Calibri"/>
            <family val="2"/>
            <scheme val="minor"/>
          </rPr>
          <t xml:space="preserve">COATE:
2024 
Conforme Decreto Federal nº 11.864/2023
</t>
        </r>
      </text>
    </comment>
    <comment ref="E18" authorId="0" shapeId="0" xr:uid="{00000000-0006-0000-0300-000005000000}">
      <text>
        <r>
          <rPr>
            <sz val="11"/>
            <color rgb="FF000000"/>
            <rFont val="Calibri"/>
            <family val="2"/>
            <scheme val="minor"/>
          </rPr>
          <t>COATE:
Conforme Art. 2°, Item II - Decreto Municipal 23.721, de 30 de Dezembro de 2024</t>
        </r>
      </text>
    </comment>
    <comment ref="E19" authorId="0" shapeId="0" xr:uid="{00000000-0006-0000-0300-000006000000}">
      <text>
        <r>
          <rPr>
            <sz val="11"/>
            <color rgb="FF000000"/>
            <rFont val="Calibri"/>
            <family val="2"/>
            <scheme val="minor"/>
          </rPr>
          <t>COATE: 
Jornada normal - CLT Art. 58
Cálculo conforme Acórdão TCU nº 1904/2007
= [(365 / 7) x 5 – 9] /12 
365 = número de dias no ano
7 = número de dias na semana
5 = número de dias trabalhados por semana
9 = número de feriados nacionais em dias úteis (média)*
12 = número de meses no ano 
Jornada especial ESCALA 12/36 - CLT Art. 59-A
Cálculo 
= 365* (dias trabalhados do ano) / 12 (meses do contrato/ano) / 2 (cada posto 12x36 é coberto por 2 profissionais)</t>
        </r>
      </text>
    </comment>
    <comment ref="I24" authorId="0" shapeId="0" xr:uid="{00000000-0006-0000-0300-000007000000}">
      <text>
        <r>
          <rPr>
            <sz val="11"/>
            <color rgb="FF000000"/>
            <rFont val="Calibri"/>
            <family val="2"/>
            <scheme val="minor"/>
          </rPr>
          <t xml:space="preserve">COATE:
CLT Art. 71
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300-000008000000}">
      <text>
        <r>
          <rPr>
            <sz val="11"/>
            <color rgb="FF000000"/>
            <rFont val="Calibri"/>
            <family val="2"/>
            <scheme val="minor"/>
          </rPr>
          <t xml:space="preserve">COATE:
Existem três cenários de execução contratual do intervalo de repouso/ alimentação do funcionário:
Concessão: É permitido ao funcionário titular o usufruto do intervalo intrajornada, sem que haja necessidade de operação do posto no período.
Indenização: Faz-se necessária a continuidade da operação do posto no período. É definido provisionamento de verba de natureza indenizatória para compensação da não concessão do intervalo ao funcionário titular. 
Substituição: 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300-000009000000}">
      <text>
        <r>
          <rPr>
            <sz val="11"/>
            <color rgb="FF000000"/>
            <rFont val="Calibri"/>
            <family val="2"/>
            <scheme val="minor"/>
          </rPr>
          <t xml:space="preserve">COATE:
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300-00000A000000}">
      <text>
        <r>
          <rPr>
            <sz val="11"/>
            <color rgb="FF000000"/>
            <rFont val="Calibri"/>
            <family val="2"/>
            <scheme val="minor"/>
          </rPr>
          <t>COATE:
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0" authorId="0" shapeId="0" xr:uid="{00000000-0006-0000-0300-00000B000000}">
      <text>
        <r>
          <rPr>
            <sz val="11"/>
            <color rgb="FF000000"/>
            <rFont val="Calibri"/>
            <family val="2"/>
            <scheme val="minor"/>
          </rPr>
          <t>COATE:
FONTE: GUIA BRASILEIRO DE OCUPAÇÕES  (Consultar por CBO do cargo) https://app.powerbi.com/view?r=eyJrIjoiMzZkMzYzNmYtN2RhZC00OTJlLTgwODYtMTY3ODczNmY2NWU4IiwidCI6IjNlYzkyOTY5LTVhNTEtNGYxOC04YWM5LWVmOThmYmFmYTk3OCJ9&amp;pageName=ReportSectionde650100b92052c99c5a</t>
        </r>
      </text>
    </comment>
    <comment ref="I31" authorId="0" shapeId="0" xr:uid="{00000000-0006-0000-0300-00000C000000}">
      <text>
        <r>
          <rPr>
            <sz val="11"/>
            <color rgb="FF000000"/>
            <rFont val="Calibri"/>
            <family val="2"/>
            <scheme val="minor"/>
          </rPr>
          <t>COATE:
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3" authorId="0" shapeId="0" xr:uid="{00000000-0006-0000-0300-00000D000000}">
      <text>
        <r>
          <rPr>
            <sz val="11"/>
            <color rgb="FF000000"/>
            <rFont val="Calibri"/>
            <family val="2"/>
            <scheme val="minor"/>
          </rPr>
          <t>COATE:
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5" authorId="0" shapeId="0" xr:uid="{1DD53394-CCD0-4E66-981B-044FCD11A704}">
      <text>
        <r>
          <rPr>
            <sz val="11"/>
            <color rgb="FF000000"/>
            <rFont val="Calibri"/>
            <family val="2"/>
            <scheme val="minor"/>
          </rPr>
          <t xml:space="preserve">COATE:
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39" authorId="0" shapeId="0" xr:uid="{85002223-8710-43DC-BFE1-B5CE23535F56}">
      <text>
        <r>
          <rPr>
            <sz val="11"/>
            <color rgb="FF000000"/>
            <rFont val="Calibri"/>
            <family val="2"/>
            <scheme val="minor"/>
          </rPr>
          <t>COATE:
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Custos indiretos = 5,0%
Lucro = 10,0%</t>
        </r>
      </text>
    </comment>
    <comment ref="I40" authorId="0" shapeId="0" xr:uid="{00000000-0006-0000-0300-000010000000}">
      <text>
        <r>
          <rPr>
            <sz val="11"/>
            <color rgb="FF000000"/>
            <rFont val="Calibri"/>
            <family val="2"/>
            <scheme val="minor"/>
          </rPr>
          <t>COATE:
PIS - Lei nº 10.637/02
COFINS - Lei nº 10.833/03
Recomenda-se a utilização das
alíquotas pertinentes às empresas optantes pelo lucro presumido (PIS – 0,65% e
COFINS – 3%),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D42" authorId="0" shapeId="0" xr:uid="{00000000-0006-0000-0300-000011000000}">
      <text>
        <r>
          <rPr>
            <sz val="11"/>
            <color rgb="FF000000"/>
            <rFont val="Calibri"/>
            <family val="2"/>
            <scheme val="minor"/>
          </rPr>
          <t>COATE:
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300-000012000000}">
      <text>
        <r>
          <rPr>
            <sz val="11"/>
            <color rgb="FF000000"/>
            <rFont val="Calibri"/>
            <family val="2"/>
            <scheme val="minor"/>
          </rPr>
          <t>COATE:
Preencher conforme Decreto municipal 15.356/05, de acordo com a categoria do serviço a ser prestado.</t>
        </r>
      </text>
    </comment>
    <comment ref="E52" authorId="0" shapeId="0" xr:uid="{00000000-0006-0000-0300-000013000000}">
      <text>
        <r>
          <rPr>
            <sz val="11"/>
            <color rgb="FF000000"/>
            <rFont val="Calibri"/>
            <family val="2"/>
            <scheme val="minor"/>
          </rPr>
          <t xml:space="preserve">COATE:
Valores de acordo com CCT de Campinas
</t>
        </r>
      </text>
    </comment>
    <comment ref="E77" authorId="0" shapeId="0" xr:uid="{00000000-0006-0000-0300-000014000000}">
      <text>
        <r>
          <rPr>
            <sz val="11"/>
            <color rgb="FF000000"/>
            <rFont val="Calibri"/>
            <family val="2"/>
            <scheme val="minor"/>
          </rPr>
          <t>COATE:
Módulo calculado conforme MANUAL DE PREENCHIMENTO DO
MODELO DE PLANILHAS DE CUSTOS E DE FORMAÇÃO DE PREÇOS - STJ</t>
        </r>
      </text>
    </comment>
    <comment ref="E88" authorId="0" shapeId="0" xr:uid="{00000000-0006-0000-0300-000015000000}">
      <text>
        <r>
          <rPr>
            <sz val="11"/>
            <color rgb="FF000000"/>
            <rFont val="Calibri"/>
            <family val="2"/>
            <scheme val="minor"/>
          </rPr>
          <t>COATE:
Módulo calculado conforme MANUAL DE PREENCHIMENTO DO
MODELO DE PLANILHAS DE CUSTOS E DE FORMAÇÃO DE PREÇOS - STJ</t>
        </r>
      </text>
    </comment>
    <comment ref="D126" authorId="0" shapeId="0" xr:uid="{00000000-0006-0000-0300-000016000000}">
      <text>
        <r>
          <rPr>
            <sz val="11"/>
            <color rgb="FF000000"/>
            <rFont val="Calibri"/>
            <family val="2"/>
            <scheme val="minor"/>
          </rPr>
          <t>COATE:
O que é o fator K?
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exclu</author>
  </authors>
  <commentList>
    <comment ref="D3" authorId="0" shapeId="0" xr:uid="{264A808A-12C2-428B-A628-465852E0C6B2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  <comment ref="D4" authorId="0" shapeId="0" xr:uid="{9D83A668-D809-47BE-93E7-7A87965EABBF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  <comment ref="D13" authorId="0" shapeId="0" xr:uid="{36F53F97-9D13-473F-9240-8E3AF8BDB408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  <comment ref="D14" authorId="0" shapeId="0" xr:uid="{3C6E99DE-DDEB-4B15-89E5-20FD815C5402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  <comment ref="D23" authorId="0" shapeId="0" xr:uid="{0727022F-5498-4B39-813F-F869E6CD926E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  <comment ref="D24" authorId="0" shapeId="0" xr:uid="{8993E1C3-2847-4903-9F66-259EA0C57E58}">
      <text>
        <r>
          <rPr>
            <b/>
            <sz val="9"/>
            <color indexed="81"/>
            <rFont val="Segoe UI"/>
            <family val="2"/>
          </rPr>
          <t>exclu:</t>
        </r>
        <r>
          <rPr>
            <sz val="9"/>
            <color indexed="81"/>
            <rFont val="Segoe UI"/>
            <family val="2"/>
          </rPr>
          <t xml:space="preserve">
O PAGAMENTO REALIZADO PARA OS FUNCIONÁRIOS SÃO DE 12 MESES</t>
        </r>
      </text>
    </comment>
  </commentList>
</comments>
</file>

<file path=xl/sharedStrings.xml><?xml version="1.0" encoding="utf-8"?>
<sst xmlns="http://schemas.openxmlformats.org/spreadsheetml/2006/main" count="677" uniqueCount="253">
  <si>
    <t>PLANILHA DE CUSTOS E FORMAÇÃO DE PREÇOS</t>
  </si>
  <si>
    <t>MEMÓRIA DE CÁLCULO - INFORMAR VALORES</t>
  </si>
  <si>
    <t>PREFEITURA MUNICIPAL DE CAMPINAS</t>
  </si>
  <si>
    <t>DADOS GERAIS PARA O MÓDULO 1</t>
  </si>
  <si>
    <t>Horas trabalhadas no mês</t>
  </si>
  <si>
    <t>H</t>
  </si>
  <si>
    <t>Discriminação dos Serviços (dados referentes à contratação)</t>
  </si>
  <si>
    <t>Horas noturnas trabalhadas no mês</t>
  </si>
  <si>
    <t>A</t>
  </si>
  <si>
    <t>Data de apresentação da proposta (dia/mês/ano)</t>
  </si>
  <si>
    <t>Horas extras trabalhadas no mês</t>
  </si>
  <si>
    <t>B</t>
  </si>
  <si>
    <t>Município/UF</t>
  </si>
  <si>
    <t>Campinas/SP</t>
  </si>
  <si>
    <t>Horas trabalhadas em feriados no mês</t>
  </si>
  <si>
    <t>C</t>
  </si>
  <si>
    <t>Ano Acordo, Convenção ou Dissídio Coletivo</t>
  </si>
  <si>
    <t>DADOS GERAIS PARA O MÓDULO 2</t>
  </si>
  <si>
    <t>D</t>
  </si>
  <si>
    <t>Número de meses de execução contratual</t>
  </si>
  <si>
    <t>SAT</t>
  </si>
  <si>
    <t>%</t>
  </si>
  <si>
    <t>Identificação do Serviço</t>
  </si>
  <si>
    <t>Vale alimentação (Diário)</t>
  </si>
  <si>
    <t>R$</t>
  </si>
  <si>
    <t>Objeto da contratação</t>
  </si>
  <si>
    <t>Unidade de Medida</t>
  </si>
  <si>
    <t>Quantidade Total a Contratar (em função da Unidade de Medida)</t>
  </si>
  <si>
    <t>Participação do funcionário no VA</t>
  </si>
  <si>
    <t>Transporte escolar</t>
  </si>
  <si>
    <t>POSTO</t>
  </si>
  <si>
    <t>Participação do funcionário no VR</t>
  </si>
  <si>
    <t>Dados para composição dos custos referente à mão de obra</t>
  </si>
  <si>
    <t>Cesta básica (Mensal)</t>
  </si>
  <si>
    <t>Participação do funcionário na CB</t>
  </si>
  <si>
    <t xml:space="preserve">Classificação Brasileira de Ocupações (CBO) </t>
  </si>
  <si>
    <t>Funcionários por posto</t>
  </si>
  <si>
    <t>Assistência Médica e Familiar</t>
  </si>
  <si>
    <t>Salário Normativo da Categoria Profissional</t>
  </si>
  <si>
    <t>Salário Mínimo</t>
  </si>
  <si>
    <t>Participação do funcionário na Assist Médica</t>
  </si>
  <si>
    <t>Categoria Profissional (CCT UTILIZADA)</t>
  </si>
  <si>
    <t>Valor Vale Transporte Campinas</t>
  </si>
  <si>
    <t>Seguro de vida</t>
  </si>
  <si>
    <t>Data-Base da Categoria (dia/mês/ano)</t>
  </si>
  <si>
    <t>Dias trabalhados no mês</t>
  </si>
  <si>
    <t>Auxílio odontológico</t>
  </si>
  <si>
    <t>NOTAS GERAIS</t>
  </si>
  <si>
    <t>Auxílio saúde</t>
  </si>
  <si>
    <t>NOTA 1: OS VALORES DEVEM SER APRESENTADOS PARA O PERÍODO MENSAL 
NOTA 2: OS VALORES DEVEM SER APRESENTADOS PARA 1 UNIDADE DE TRABALHO (EX.: 1 COZINHEIRO, 1 PORTEIRO, 1 ZELADOR ETC)
NOTA 3: CONVENCIONA-SE O ARREDONDAMENTO DOS TOTAIS DOS ITENS PELA FÓRMULA =ARRED</t>
  </si>
  <si>
    <t>Auxílio creche</t>
  </si>
  <si>
    <t>SOMENTE OS CAMPOS EM LARANJA PODEM SER PREENCHIDOS!</t>
  </si>
  <si>
    <t>Exames periódicos</t>
  </si>
  <si>
    <t>COMPOSIÇÃO DA REMUNERAÇÃO</t>
  </si>
  <si>
    <t>VALOR (R$)</t>
  </si>
  <si>
    <t>Benefício social familiar</t>
  </si>
  <si>
    <t>Salário Base</t>
  </si>
  <si>
    <t>Tempo de repouso/ alimentação</t>
  </si>
  <si>
    <t>Adicional de Periculosidade</t>
  </si>
  <si>
    <t>NÃO</t>
  </si>
  <si>
    <t>Forma de intervalo intrajornada (almoço)</t>
  </si>
  <si>
    <t>Concessão</t>
  </si>
  <si>
    <t>Adicional de insalubridade</t>
  </si>
  <si>
    <t>DADOS GERAIS PARA OS MÓDULOS 3 E 4</t>
  </si>
  <si>
    <t>Adicional noturno</t>
  </si>
  <si>
    <t>D1</t>
  </si>
  <si>
    <t>Hora noturna adicional</t>
  </si>
  <si>
    <t>Taxa de trabalhadores que pedem demissão</t>
  </si>
  <si>
    <t>D2</t>
  </si>
  <si>
    <t xml:space="preserve">Horas extras trabalhadas </t>
  </si>
  <si>
    <t xml:space="preserve">Máximo anual de dias de afastamento por falta </t>
  </si>
  <si>
    <t>DIA</t>
  </si>
  <si>
    <t>E</t>
  </si>
  <si>
    <t>Horas trabalhadas em feriados</t>
  </si>
  <si>
    <t xml:space="preserve">Percentual de trabalhadores do sexo masculino </t>
  </si>
  <si>
    <t>F</t>
  </si>
  <si>
    <t>Outros (Especificar)</t>
  </si>
  <si>
    <t>Média de afastamentos por acidente de trabalho ou por doença</t>
  </si>
  <si>
    <t>TOTAL: MÓDULO 1</t>
  </si>
  <si>
    <t xml:space="preserve">Percentual de trabalhadores do sexo feminino </t>
  </si>
  <si>
    <t>Taxa de natalidade</t>
  </si>
  <si>
    <t>ENCARGOS E BENEFÍCIOS ANUAIS, MENSAIS E DIÁRIOS</t>
  </si>
  <si>
    <t>DADOS GERAIS PARA OS MÓDULOS 5 E 6</t>
  </si>
  <si>
    <t>2.1</t>
  </si>
  <si>
    <t>13º  Salário, Férias e Adicional de Férias</t>
  </si>
  <si>
    <t>Valor (R$)</t>
  </si>
  <si>
    <t>Uniformes</t>
  </si>
  <si>
    <t>13º salário</t>
  </si>
  <si>
    <t>Equipamentos (incluindo materiais e ferramentas)</t>
  </si>
  <si>
    <t>Adicional de Férias (1/3)</t>
  </si>
  <si>
    <t>EPIs</t>
  </si>
  <si>
    <t xml:space="preserve">Férias </t>
  </si>
  <si>
    <t>Custos indiretos (incluindo Despesas Administrativas)</t>
  </si>
  <si>
    <t>Subtotal 2.1</t>
  </si>
  <si>
    <t>Lucro</t>
  </si>
  <si>
    <t>PIS</t>
  </si>
  <si>
    <t>2.2</t>
  </si>
  <si>
    <t>Encargos Trabalhistas e sociais</t>
  </si>
  <si>
    <t>COFINS</t>
  </si>
  <si>
    <t>INSS</t>
  </si>
  <si>
    <t>ISSQN</t>
  </si>
  <si>
    <t>Salário educação</t>
  </si>
  <si>
    <t>Seguro acidente de trabalho (SAT)</t>
  </si>
  <si>
    <t>SESI/ SESC</t>
  </si>
  <si>
    <t>SENAI/ SENAC</t>
  </si>
  <si>
    <t>SEBRAE</t>
  </si>
  <si>
    <t>G</t>
  </si>
  <si>
    <t>INCRA</t>
  </si>
  <si>
    <t>FGTS</t>
  </si>
  <si>
    <t>Subtotal 2.2</t>
  </si>
  <si>
    <t>2.3</t>
  </si>
  <si>
    <t>Benefícios mensais e diários</t>
  </si>
  <si>
    <t>Transporte</t>
  </si>
  <si>
    <t>B1</t>
  </si>
  <si>
    <t>Auxílio Alimentação</t>
  </si>
  <si>
    <t>B2</t>
  </si>
  <si>
    <t>Auxílio Refeição</t>
  </si>
  <si>
    <t>B3</t>
  </si>
  <si>
    <t>Cesta Básica</t>
  </si>
  <si>
    <t>I</t>
  </si>
  <si>
    <t>J</t>
  </si>
  <si>
    <t>Intervalo intrajornada (não usufruído pelo empregado)</t>
  </si>
  <si>
    <t>K</t>
  </si>
  <si>
    <t>Contribuição Social</t>
  </si>
  <si>
    <t>L</t>
  </si>
  <si>
    <t>Outros (especificar)</t>
  </si>
  <si>
    <t>Subtotal 2.3</t>
  </si>
  <si>
    <t>TOTAL: MÓDULO 2</t>
  </si>
  <si>
    <t>PROVISÃO PARA RESCISÃO</t>
  </si>
  <si>
    <t>Aviso prévio indenizado (API)</t>
  </si>
  <si>
    <t>Incidência do FGTS sobre aviso prévio indenizado</t>
  </si>
  <si>
    <t>Multa sobre FGTS e contribuições sociais sobre o aviso prévio indenizado</t>
  </si>
  <si>
    <t>Aviso prévio trabalhado (APT)</t>
  </si>
  <si>
    <t>Incidência dos encargos trabalhistas e sociais sobre aviso prévio trabalhado</t>
  </si>
  <si>
    <t>Multa do FGTS e contribuições sociais sobre o aviso prévio trabalhado</t>
  </si>
  <si>
    <t>TOTAL: MÓDULO 3</t>
  </si>
  <si>
    <t>CUSTO DE REPOSIÇÃO DO PROFISSIONAL AUSENTE</t>
  </si>
  <si>
    <t>Substituto na cobertura de Férias (IN 07/18)</t>
  </si>
  <si>
    <t>Substituto na cobertura de Ausências Legais (art. 473 da CLT)</t>
  </si>
  <si>
    <t>Substituto na cobertura de Licença-Paternidade</t>
  </si>
  <si>
    <t>Substituto na cobertura de Ausência por acidente de trabalho ou doenças</t>
  </si>
  <si>
    <t>Substituto na cobertura de Afastamento Maternidade</t>
  </si>
  <si>
    <t>SUBTOTAL</t>
  </si>
  <si>
    <t>Incidência dos encargos trabalhistas sobre as ausências legais</t>
  </si>
  <si>
    <t>Substituto na cobertura de Intervalo para repouso ou alimentação (intrajornada)</t>
  </si>
  <si>
    <t>TOTAL: MÓDULO 4</t>
  </si>
  <si>
    <t>INSUMOS DIVERSOS</t>
  </si>
  <si>
    <t>TOTAL: MÓDULO 5</t>
  </si>
  <si>
    <t>SUBTOTAL: CUSTOS DIRETOS</t>
  </si>
  <si>
    <t xml:space="preserve"> CUSTOS INDIRETOS, TRIBUTOS E LUCRO </t>
  </si>
  <si>
    <t>Tributos</t>
  </si>
  <si>
    <t>C1A</t>
  </si>
  <si>
    <t>Tributos Federais (PIS)</t>
  </si>
  <si>
    <t>C1B</t>
  </si>
  <si>
    <t>Tributos Federais (COFINS)</t>
  </si>
  <si>
    <t>C3A</t>
  </si>
  <si>
    <t>Tributos Municipais (ISSQN)</t>
  </si>
  <si>
    <t>TOTAL: MÓDULO 6</t>
  </si>
  <si>
    <t>QUADRO RESUMO DO CUSTO POR EMPREGADO</t>
  </si>
  <si>
    <t>Mão de obra vinculada à execução contratual (valor por empregado)</t>
  </si>
  <si>
    <t>Composição da remuneração</t>
  </si>
  <si>
    <t>13º Salário, Férias substituto e Adicional de férias</t>
  </si>
  <si>
    <t>Encargos trabalhistas</t>
  </si>
  <si>
    <t>Provisão para rescisão</t>
  </si>
  <si>
    <t>Custo de reposição do profissional ausente</t>
  </si>
  <si>
    <t>Insumos Diversos</t>
  </si>
  <si>
    <t xml:space="preserve">Subtotal </t>
  </si>
  <si>
    <t>Custos indiretos, tributos e lucro</t>
  </si>
  <si>
    <t>Fator K</t>
  </si>
  <si>
    <r>
      <rPr>
        <b/>
        <sz val="12"/>
        <rFont val="Tahoma"/>
        <family val="2"/>
      </rPr>
      <t>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Processo SEI</t>
    </r>
  </si>
  <si>
    <r>
      <rPr>
        <b/>
        <sz val="12"/>
        <rFont val="Tahoma"/>
        <family val="2"/>
      </rPr>
      <t>Licitação 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</t>
    </r>
  </si>
  <si>
    <r>
      <rPr>
        <b/>
        <sz val="12"/>
        <rFont val="Tahoma"/>
        <family val="2"/>
      </rPr>
      <t xml:space="preserve">MÃO DE OBRA
</t>
    </r>
    <r>
      <rPr>
        <b/>
        <sz val="11"/>
        <rFont val="Tahoma"/>
        <family val="2"/>
      </rPr>
      <t>Mão de obra vinculada à execução contratual</t>
    </r>
  </si>
  <si>
    <r>
      <rPr>
        <sz val="12"/>
        <rFont val="Tahoma"/>
        <family val="2"/>
      </rPr>
      <t>Tipo de Serviço (</t>
    </r>
    <r>
      <rPr>
        <sz val="12"/>
        <color rgb="FF002060"/>
        <rFont val="Tahoma"/>
        <family val="2"/>
      </rPr>
      <t>FUNÇÃO, JORNADA, REGIME</t>
    </r>
    <r>
      <rPr>
        <sz val="12"/>
        <rFont val="Tahoma"/>
        <family val="2"/>
      </rPr>
      <t>)</t>
    </r>
  </si>
  <si>
    <r>
      <rPr>
        <b/>
        <sz val="12"/>
        <rFont val="Tahoma"/>
        <family val="2"/>
      </rPr>
      <t>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Processo SEI</t>
    </r>
  </si>
  <si>
    <r>
      <rPr>
        <b/>
        <sz val="12"/>
        <rFont val="Tahoma"/>
        <family val="2"/>
      </rPr>
      <t>Licitação 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</t>
    </r>
  </si>
  <si>
    <r>
      <rPr>
        <b/>
        <sz val="12"/>
        <rFont val="Tahoma"/>
        <family val="2"/>
      </rPr>
      <t xml:space="preserve">MÃO DE OBRA
</t>
    </r>
    <r>
      <rPr>
        <b/>
        <sz val="11"/>
        <rFont val="Tahoma"/>
        <family val="2"/>
      </rPr>
      <t>Mão de obra vinculada à execução contratual</t>
    </r>
  </si>
  <si>
    <r>
      <rPr>
        <sz val="12"/>
        <rFont val="Tahoma"/>
        <family val="2"/>
      </rPr>
      <t>Tipo de Serviço (</t>
    </r>
    <r>
      <rPr>
        <sz val="12"/>
        <color rgb="FF002060"/>
        <rFont val="Tahoma"/>
        <family val="2"/>
      </rPr>
      <t>FUNÇÃO, JORNADA, REGIME</t>
    </r>
    <r>
      <rPr>
        <sz val="12"/>
        <rFont val="Tahoma"/>
        <family val="2"/>
      </rPr>
      <t>)</t>
    </r>
  </si>
  <si>
    <t>Descritivo</t>
  </si>
  <si>
    <t xml:space="preserve">1 veículo Mensal </t>
  </si>
  <si>
    <t>Total veículos mensal</t>
  </si>
  <si>
    <t>TOTAL ANUAL</t>
  </si>
  <si>
    <t>Funcionário Motorista ÔNIBUS</t>
  </si>
  <si>
    <t>Funcionário Monitor</t>
  </si>
  <si>
    <t>Gasto com manutenção do veículo</t>
  </si>
  <si>
    <t>Gasto com combústivel</t>
  </si>
  <si>
    <t>Total</t>
  </si>
  <si>
    <t>Funcionário Motorista MICRO</t>
  </si>
  <si>
    <t xml:space="preserve">Gastos com manutenção do veículo </t>
  </si>
  <si>
    <t>Gasto com combustivel</t>
  </si>
  <si>
    <t>PLANILHA CUSTO EMPRESA - VAN - manhã/tarde/noite</t>
  </si>
  <si>
    <t>Funcionário Motorista VAN</t>
  </si>
  <si>
    <t>Gastos com manutenção do veículo</t>
  </si>
  <si>
    <t>ITEM</t>
  </si>
  <si>
    <t>TIPO DE VEÍCULO</t>
  </si>
  <si>
    <t xml:space="preserve">Número de viagens/ano (220 dias letivos) </t>
  </si>
  <si>
    <t>Previsão de viagens/dia</t>
  </si>
  <si>
    <t>Valor diagem/dia</t>
  </si>
  <si>
    <t xml:space="preserve">VALOR TOTAL GLOBAL (220 DIAS LETIVOS) </t>
  </si>
  <si>
    <t xml:space="preserve">TOTAL GERAL </t>
  </si>
  <si>
    <t>2024 / 2025</t>
  </si>
  <si>
    <t>FTTRESP X SINFRECAR 2024/2025</t>
  </si>
  <si>
    <t>1,5% DO SALÁRIO - FOI AJUSTADO A FORMULA PARA %</t>
  </si>
  <si>
    <t>Outros (especificar) - PPR - Valor anual - R$ 569,37</t>
  </si>
  <si>
    <t>considerando-se que no mês de janeiro há condição de dar férias sem um substituto, não há essa cobrança</t>
  </si>
  <si>
    <t>SINDICAPRI X SINFRECAR 2024/2025</t>
  </si>
  <si>
    <t>na empresa, pelos esclarecimentos seguintes:</t>
  </si>
  <si>
    <t>O artigo 487 CLT, inciso II – determina aviso prévio de 30 dias</t>
  </si>
  <si>
    <t>Pelo critério abaixo, teremos:</t>
  </si>
  <si>
    <t>Considerando que o aviso prévio indenizado gera um custo adicional de 8,33% das férias, acrescidos de 1/3 da Constituição Federal, e também 8,33% do 13º salário, teremos:</t>
  </si>
  <si>
    <t>8,33% + 2,78% = 11,11%, que proporcionalmente será = 11,11% / 12 = 0,93%</t>
  </si>
  <si>
    <t>Portanto teremos a seguinte incidência do Aviso Prévio:</t>
  </si>
  <si>
    <t>Levando-se em conta o TEMPO MÉDIO DE PERMANÊNCIA NA EMPRESA, teremos:</t>
  </si>
  <si>
    <t>Lei 12.506/11, parágrafo único: “Ao aviso prévio serão acrescidos 3 dias por ano de serviço na mesma empresa...”, logo:</t>
  </si>
  <si>
    <r>
      <t>AVISO PRÉVIO INDENIZADO é</t>
    </r>
    <r>
      <rPr>
        <sz val="11"/>
        <color rgb="FF000000"/>
        <rFont val="Arial"/>
        <family val="2"/>
      </rPr>
      <t xml:space="preserve"> conforme o tempo médio de permanência</t>
    </r>
  </si>
  <si>
    <t xml:space="preserve">90% de 8,33% = </t>
  </si>
  <si>
    <t>TOTAL</t>
  </si>
  <si>
    <t>Tempo de permanência médio dos trabalhadores que cumpriram API ( em meses )</t>
  </si>
  <si>
    <t>AVISO PRÉVIO INDENIZADO: ADICIONAL POR ANO</t>
  </si>
  <si>
    <t xml:space="preserve">Na média de 12 meses (não se aplica). </t>
  </si>
  <si>
    <t>Essa memória de cálculo vai até o teto de 20 anos de serviço, porem considerando-se que nessa função o tempo médio de permanencia não ultrapassa 72 meses, foi efetuado a formula até esse limite</t>
  </si>
  <si>
    <t>·         Aviso prévio de 30 dias = 30/360*100 = 8,33%</t>
  </si>
  <si>
    <t>·         Considerando que, entre os empregados dispensados, 90% são sem justa causa e recebem aviso prévio indenizado, significa:</t>
  </si>
  <si>
    <t>·         Férias:</t>
  </si>
  <si>
    <t>·         13º salário: 8,33%, que proporcionalmente será 8,33%/12=. 0,69%</t>
  </si>
  <si>
    <t>·         3/360*100% = 0,83% para 1 ano</t>
  </si>
  <si>
    <t>·         (2*3)/360*100%=1,66% para 2 anos e assim sucessivamente</t>
  </si>
  <si>
    <t>·         Considerando que entre os empregados dispensados, 90% são dispensados sem justa causa e recebem aviso prévio indenizado:</t>
  </si>
  <si>
    <t>·         Média de Permanência A = 12 meses: não se aplica no 1º ano</t>
  </si>
  <si>
    <t>·         Média de Permanência A = 24 meses: 12/24*(90%*(3/360*100%))=</t>
  </si>
  <si>
    <t>·         Média de Permanência A = 36 meses: 12/36*(90%*((2*3)/360*100%))=</t>
  </si>
  <si>
    <t>·         Média de Permanência A = 48 meses: 12/48*(90%*((3*3)/360*100%))=</t>
  </si>
  <si>
    <t>·         Média de Permanência A = 60 meses: 12/60*(90%*((4*3)/360*100%))=</t>
  </si>
  <si>
    <t>·         Média de Permanência A = 72 meses: 12/72*(90%*((5*3)/360*100%))=</t>
  </si>
  <si>
    <t>FATOR PARA O AVISO PRÉVIO INDENIZADO</t>
  </si>
  <si>
    <t>Vale refeição (MENSAL)</t>
  </si>
  <si>
    <t>PLANILHA CUSTO EMPRESA - VAN (INTEGRAL - ANOS INICIAIS)</t>
  </si>
  <si>
    <t>PLANILHA CUSTO EMPRESA - VAN (INTEGRAL ANOS FINAIS)</t>
  </si>
  <si>
    <t>PARCIAL (MANHÃ/TARDE/NOITE)</t>
  </si>
  <si>
    <t>PERÍODO</t>
  </si>
  <si>
    <t>INTEGRAL - ANOS INICIAIS</t>
  </si>
  <si>
    <t>INTEGRAL - ANOS FINAIS</t>
  </si>
  <si>
    <t>VAN - MÍNIMO 09 LUGARES</t>
  </si>
  <si>
    <t>PMC.2024.00071528-01</t>
  </si>
  <si>
    <t>//2025</t>
  </si>
  <si>
    <t>Valor por empregado (período integral)</t>
  </si>
  <si>
    <t>Valor por empregado (período parcial)</t>
  </si>
  <si>
    <t>Valor total - empregado</t>
  </si>
  <si>
    <t>VALOR POR VIAGENS (2.860)</t>
  </si>
  <si>
    <t>VALOR POR VIAGENS (1.100)</t>
  </si>
  <si>
    <t xml:space="preserve">  VAN com capacidade minima de 09 lugares</t>
  </si>
  <si>
    <t>VAN com capacidade minima de 09 lugares</t>
  </si>
  <si>
    <t xml:space="preserve">MOTORISTA </t>
  </si>
  <si>
    <t>MONITOR DE APOIO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</si>
</sst>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[$R$-416]\ * #,##0.00_-;\-[$R$-416]\ * #,##0.00_-;_-[$R$-416]\ * &quot;-&quot;??_-;_-@"/>
    <numFmt numFmtId="165" formatCode="[$R$-416]\ #,##0.00;[Red]\-[$R$-416]\ #,##0.00"/>
    <numFmt numFmtId="166" formatCode="0.0000%"/>
    <numFmt numFmtId="167" formatCode="&quot; R$ &quot;* #,##0.00\ ;&quot; R$ &quot;* \(#,##0.00\);&quot; R$ &quot;* \-#\ ;@\ "/>
    <numFmt numFmtId="168" formatCode="#,##0\ ;\(#,##0\)"/>
    <numFmt numFmtId="169" formatCode="&quot;R$&quot;\ #,##0.00"/>
    <numFmt numFmtId="170" formatCode="_-[$R$-416]\ * #,##0.00_-;\-[$R$-416]\ * #,##0.00_-;_-[$R$-416]\ * \-??_-;_-@"/>
    <numFmt numFmtId="171" formatCode="&quot;R$ &quot;#,##0.00"/>
  </numFmts>
  <fonts count="45" x14ac:knownFonts="1">
    <font>
      <sz val="11"/>
      <color rgb="FF000000"/>
      <name val="Calibri"/>
      <scheme val="minor"/>
    </font>
    <font>
      <b/>
      <sz val="2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8"/>
      <color rgb="FFFF0000"/>
      <name val="Tahoma"/>
      <family val="2"/>
    </font>
    <font>
      <sz val="14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color rgb="FF000000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10"/>
      <name val="Tahoma"/>
      <family val="2"/>
    </font>
    <font>
      <b/>
      <sz val="14"/>
      <color rgb="FFFF0000"/>
      <name val="Tahoma"/>
      <family val="2"/>
    </font>
    <font>
      <b/>
      <i/>
      <sz val="11"/>
      <name val="Tahoma"/>
      <family val="2"/>
    </font>
    <font>
      <b/>
      <sz val="11"/>
      <name val="Tahoma"/>
      <family val="2"/>
    </font>
    <font>
      <b/>
      <i/>
      <sz val="10"/>
      <name val="Tahoma"/>
      <family val="2"/>
    </font>
    <font>
      <sz val="10"/>
      <color rgb="FF000000"/>
      <name val="Calibri"/>
      <family val="2"/>
    </font>
    <font>
      <b/>
      <sz val="10"/>
      <color rgb="FFFF0000"/>
      <name val="Tahoma"/>
      <family val="2"/>
    </font>
    <font>
      <b/>
      <i/>
      <sz val="14"/>
      <name val="Tahoma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4"/>
      <name val="Tahoma"/>
      <family val="2"/>
    </font>
    <font>
      <u/>
      <sz val="12"/>
      <name val="Calibri"/>
      <family val="2"/>
    </font>
    <font>
      <b/>
      <sz val="12"/>
      <name val="Tahoma"/>
      <family val="2"/>
    </font>
    <font>
      <b/>
      <sz val="14"/>
      <name val="Tahoma"/>
      <family val="2"/>
    </font>
    <font>
      <sz val="18"/>
      <name val="Tahoma"/>
      <family val="2"/>
    </font>
    <font>
      <b/>
      <sz val="18"/>
      <color rgb="FF000000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trike/>
      <sz val="12"/>
      <name val="Tahoma"/>
      <family val="2"/>
    </font>
    <font>
      <sz val="12"/>
      <color rgb="FF002060"/>
      <name val="Tahoma"/>
      <family val="2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sz val="11"/>
      <color rgb="FF000000"/>
      <name val="Calibri"/>
      <family val="2"/>
    </font>
    <font>
      <sz val="14"/>
      <name val="Tahoma"/>
      <family val="2"/>
    </font>
    <font>
      <sz val="12"/>
      <color rgb="FF000000"/>
      <name val="Tahom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CC2E5"/>
        <bgColor rgb="FF9CC2E5"/>
      </patternFill>
    </fill>
    <fill>
      <patternFill patternType="solid">
        <fgColor rgb="FFC5E0B3"/>
        <bgColor rgb="FFC5E0B3"/>
      </patternFill>
    </fill>
    <fill>
      <patternFill patternType="solid">
        <fgColor rgb="FFFEF2CB"/>
        <bgColor rgb="FFFEF2CB"/>
      </patternFill>
    </fill>
    <fill>
      <patternFill patternType="solid">
        <fgColor rgb="FFE7E6E6"/>
        <bgColor rgb="FFE7E6E6"/>
      </patternFill>
    </fill>
    <fill>
      <patternFill patternType="solid">
        <fgColor rgb="FFCC99FF"/>
        <bgColor rgb="FFCC99FF"/>
      </patternFill>
    </fill>
    <fill>
      <patternFill patternType="solid">
        <fgColor rgb="FFF4B183"/>
        <bgColor rgb="FFF4B183"/>
      </patternFill>
    </fill>
    <fill>
      <patternFill patternType="solid">
        <fgColor rgb="FF9DC3E6"/>
        <bgColor rgb="FF9DC3E6"/>
      </patternFill>
    </fill>
    <fill>
      <patternFill patternType="solid">
        <fgColor rgb="FFE2F0D9"/>
        <bgColor rgb="FFE2F0D9"/>
      </patternFill>
    </fill>
    <fill>
      <patternFill patternType="solid">
        <fgColor rgb="FFD9D9D9"/>
        <bgColor rgb="FFD9D9D9"/>
      </patternFill>
    </fill>
    <fill>
      <patternFill patternType="solid">
        <fgColor rgb="FFAFABAB"/>
        <bgColor rgb="FFAFABAB"/>
      </patternFill>
    </fill>
    <fill>
      <patternFill patternType="solid">
        <fgColor rgb="FF767171"/>
        <bgColor rgb="FF767171"/>
      </patternFill>
    </fill>
    <fill>
      <patternFill patternType="solid">
        <fgColor rgb="FFFFE699"/>
        <bgColor rgb="FFFFE699"/>
      </patternFill>
    </fill>
    <fill>
      <patternFill patternType="solid">
        <fgColor rgb="FFFFD966"/>
        <bgColor rgb="FFFFD966"/>
      </patternFill>
    </fill>
    <fill>
      <patternFill patternType="solid">
        <fgColor rgb="FFC5E0B4"/>
        <bgColor rgb="FFC5E0B4"/>
      </patternFill>
    </fill>
    <fill>
      <patternFill patternType="solid">
        <fgColor rgb="FFFFE598"/>
        <bgColor rgb="FFFFE598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rgb="FFC5E0B3"/>
      </patternFill>
    </fill>
    <fill>
      <patternFill patternType="solid">
        <fgColor rgb="FFFFFF00"/>
        <bgColor indexed="64"/>
      </patternFill>
    </fill>
    <fill>
      <patternFill patternType="solid">
        <fgColor rgb="FFFFCE3C"/>
        <bgColor rgb="FFFFFF00"/>
      </patternFill>
    </fill>
    <fill>
      <patternFill patternType="solid">
        <fgColor theme="9" tint="0.59999389629810485"/>
        <bgColor rgb="FFC5E0B3"/>
      </patternFill>
    </fill>
  </fills>
  <borders count="9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12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vertical="center"/>
    </xf>
    <xf numFmtId="0" fontId="11" fillId="0" borderId="18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2" fontId="13" fillId="3" borderId="18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right" vertical="center" wrapText="1"/>
    </xf>
    <xf numFmtId="10" fontId="13" fillId="3" borderId="20" xfId="0" applyNumberFormat="1" applyFont="1" applyFill="1" applyBorder="1" applyAlignment="1">
      <alignment horizontal="center" vertical="center" wrapText="1"/>
    </xf>
    <xf numFmtId="2" fontId="13" fillId="3" borderId="20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/>
    </xf>
    <xf numFmtId="0" fontId="12" fillId="3" borderId="18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2" fontId="13" fillId="3" borderId="1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18" xfId="0" applyFont="1" applyBorder="1" applyAlignment="1">
      <alignment horizontal="left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64" fontId="10" fillId="3" borderId="18" xfId="0" applyNumberFormat="1" applyFont="1" applyFill="1" applyBorder="1" applyAlignment="1">
      <alignment vertical="center" wrapText="1"/>
    </xf>
    <xf numFmtId="0" fontId="10" fillId="4" borderId="18" xfId="0" applyFont="1" applyFill="1" applyBorder="1" applyAlignment="1">
      <alignment vertical="center" wrapText="1"/>
    </xf>
    <xf numFmtId="164" fontId="7" fillId="3" borderId="26" xfId="0" applyNumberFormat="1" applyFont="1" applyFill="1" applyBorder="1" applyAlignment="1">
      <alignment vertical="center" wrapText="1"/>
    </xf>
    <xf numFmtId="0" fontId="11" fillId="3" borderId="18" xfId="0" applyFont="1" applyFill="1" applyBorder="1" applyAlignment="1">
      <alignment horizontal="center" vertical="center" wrapText="1"/>
    </xf>
    <xf numFmtId="164" fontId="10" fillId="3" borderId="26" xfId="0" applyNumberFormat="1" applyFont="1" applyFill="1" applyBorder="1" applyAlignment="1">
      <alignment vertical="center" wrapText="1"/>
    </xf>
    <xf numFmtId="0" fontId="12" fillId="0" borderId="18" xfId="0" applyFont="1" applyBorder="1" applyAlignment="1">
      <alignment horizontal="left"/>
    </xf>
    <xf numFmtId="0" fontId="10" fillId="0" borderId="27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14" fontId="10" fillId="3" borderId="23" xfId="0" applyNumberFormat="1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17" fillId="0" borderId="0" xfId="0" applyFont="1"/>
    <xf numFmtId="2" fontId="18" fillId="3" borderId="1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vertical="center"/>
    </xf>
    <xf numFmtId="0" fontId="9" fillId="2" borderId="37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20" fillId="4" borderId="40" xfId="0" applyFont="1" applyFill="1" applyBorder="1" applyAlignment="1">
      <alignment vertical="center" wrapText="1"/>
    </xf>
    <xf numFmtId="0" fontId="20" fillId="4" borderId="20" xfId="0" applyFont="1" applyFill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165" fontId="8" fillId="0" borderId="26" xfId="0" applyNumberFormat="1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0" fontId="10" fillId="0" borderId="18" xfId="0" applyNumberFormat="1" applyFont="1" applyBorder="1" applyAlignment="1">
      <alignment horizontal="center" vertical="center" wrapText="1"/>
    </xf>
    <xf numFmtId="0" fontId="12" fillId="0" borderId="18" xfId="0" applyFont="1" applyBorder="1"/>
    <xf numFmtId="10" fontId="8" fillId="3" borderId="18" xfId="0" applyNumberFormat="1" applyFont="1" applyFill="1" applyBorder="1" applyAlignment="1">
      <alignment horizontal="center" vertical="center" wrapText="1"/>
    </xf>
    <xf numFmtId="0" fontId="20" fillId="4" borderId="41" xfId="0" applyFont="1" applyFill="1" applyBorder="1" applyAlignment="1">
      <alignment horizontal="left" vertical="center" wrapText="1"/>
    </xf>
    <xf numFmtId="0" fontId="20" fillId="0" borderId="42" xfId="0" applyFont="1" applyBorder="1" applyAlignment="1">
      <alignment vertical="center"/>
    </xf>
    <xf numFmtId="10" fontId="13" fillId="3" borderId="18" xfId="0" applyNumberFormat="1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20" fillId="4" borderId="40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10" fontId="10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0" fillId="0" borderId="44" xfId="0" applyFont="1" applyBorder="1" applyAlignment="1">
      <alignment vertical="center"/>
    </xf>
    <xf numFmtId="10" fontId="8" fillId="0" borderId="20" xfId="0" applyNumberFormat="1" applyFont="1" applyBorder="1" applyAlignment="1">
      <alignment horizontal="center" vertical="center" wrapText="1"/>
    </xf>
    <xf numFmtId="10" fontId="13" fillId="3" borderId="18" xfId="0" applyNumberFormat="1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left" vertical="center" wrapText="1"/>
    </xf>
    <xf numFmtId="0" fontId="20" fillId="3" borderId="46" xfId="0" applyFont="1" applyFill="1" applyBorder="1" applyAlignment="1">
      <alignment vertical="center"/>
    </xf>
    <xf numFmtId="166" fontId="8" fillId="3" borderId="46" xfId="0" applyNumberFormat="1" applyFont="1" applyFill="1" applyBorder="1" applyAlignment="1">
      <alignment horizontal="center" vertical="center" wrapText="1"/>
    </xf>
    <xf numFmtId="165" fontId="8" fillId="3" borderId="47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wrapText="1"/>
    </xf>
    <xf numFmtId="166" fontId="13" fillId="3" borderId="18" xfId="0" applyNumberFormat="1" applyFont="1" applyFill="1" applyBorder="1" applyAlignment="1">
      <alignment horizontal="center" vertical="center" wrapText="1"/>
    </xf>
    <xf numFmtId="0" fontId="9" fillId="6" borderId="48" xfId="0" applyFont="1" applyFill="1" applyBorder="1" applyAlignment="1">
      <alignment vertical="center" wrapText="1"/>
    </xf>
    <xf numFmtId="165" fontId="21" fillId="7" borderId="28" xfId="0" applyNumberFormat="1" applyFont="1" applyFill="1" applyBorder="1" applyAlignment="1">
      <alignment horizontal="center" vertical="center" wrapText="1"/>
    </xf>
    <xf numFmtId="10" fontId="13" fillId="0" borderId="18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vertical="center"/>
    </xf>
    <xf numFmtId="0" fontId="9" fillId="2" borderId="53" xfId="0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40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vertical="center" wrapText="1"/>
    </xf>
    <xf numFmtId="0" fontId="8" fillId="0" borderId="58" xfId="0" applyFont="1" applyBorder="1" applyAlignment="1">
      <alignment vertical="center" wrapText="1"/>
    </xf>
    <xf numFmtId="10" fontId="20" fillId="0" borderId="59" xfId="0" applyNumberFormat="1" applyFont="1" applyBorder="1" applyAlignment="1">
      <alignment horizontal="center" vertical="center" wrapText="1"/>
    </xf>
    <xf numFmtId="165" fontId="8" fillId="0" borderId="60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vertical="center" wrapText="1"/>
    </xf>
    <xf numFmtId="0" fontId="8" fillId="0" borderId="61" xfId="0" applyFont="1" applyBorder="1" applyAlignment="1">
      <alignment vertical="center" wrapText="1"/>
    </xf>
    <xf numFmtId="10" fontId="10" fillId="0" borderId="18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center" vertical="center" wrapText="1"/>
    </xf>
    <xf numFmtId="10" fontId="20" fillId="0" borderId="18" xfId="0" applyNumberFormat="1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1" fillId="2" borderId="40" xfId="0" applyFont="1" applyFill="1" applyBorder="1" applyAlignment="1">
      <alignment vertical="center" wrapText="1"/>
    </xf>
    <xf numFmtId="0" fontId="21" fillId="2" borderId="61" xfId="0" applyFont="1" applyFill="1" applyBorder="1" applyAlignment="1">
      <alignment vertical="center" wrapText="1"/>
    </xf>
    <xf numFmtId="10" fontId="21" fillId="2" borderId="18" xfId="0" applyNumberFormat="1" applyFont="1" applyFill="1" applyBorder="1" applyAlignment="1">
      <alignment horizontal="center" vertical="center" wrapText="1"/>
    </xf>
    <xf numFmtId="165" fontId="24" fillId="8" borderId="26" xfId="0" applyNumberFormat="1" applyFont="1" applyFill="1" applyBorder="1" applyAlignment="1">
      <alignment horizontal="center" vertical="center" wrapText="1"/>
    </xf>
    <xf numFmtId="0" fontId="5" fillId="0" borderId="45" xfId="0" applyFont="1" applyBorder="1" applyAlignment="1">
      <alignment vertical="center" wrapText="1"/>
    </xf>
    <xf numFmtId="0" fontId="5" fillId="0" borderId="62" xfId="0" applyFont="1" applyBorder="1" applyAlignment="1">
      <alignment vertical="center" wrapText="1"/>
    </xf>
    <xf numFmtId="0" fontId="5" fillId="0" borderId="63" xfId="0" applyFont="1" applyBorder="1" applyAlignment="1">
      <alignment vertical="center" wrapText="1"/>
    </xf>
    <xf numFmtId="10" fontId="25" fillId="0" borderId="18" xfId="0" applyNumberFormat="1" applyFont="1" applyBorder="1" applyAlignment="1">
      <alignment horizontal="center" vertical="center" wrapText="1"/>
    </xf>
    <xf numFmtId="0" fontId="7" fillId="2" borderId="61" xfId="0" applyFont="1" applyFill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0" fontId="8" fillId="0" borderId="59" xfId="0" applyNumberFormat="1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167" fontId="22" fillId="0" borderId="0" xfId="0" applyNumberFormat="1" applyFont="1" applyAlignment="1">
      <alignment horizontal="center" vertical="center" wrapText="1"/>
    </xf>
    <xf numFmtId="168" fontId="22" fillId="0" borderId="0" xfId="0" applyNumberFormat="1" applyFont="1" applyAlignment="1">
      <alignment horizontal="center" vertical="center" wrapText="1"/>
    </xf>
    <xf numFmtId="10" fontId="8" fillId="0" borderId="18" xfId="0" applyNumberFormat="1" applyFont="1" applyBorder="1" applyAlignment="1">
      <alignment horizontal="center" vertical="center" wrapText="1"/>
    </xf>
    <xf numFmtId="0" fontId="21" fillId="2" borderId="19" xfId="0" applyFont="1" applyFill="1" applyBorder="1" applyAlignment="1">
      <alignment vertical="center" wrapText="1"/>
    </xf>
    <xf numFmtId="165" fontId="21" fillId="8" borderId="26" xfId="0" applyNumberFormat="1" applyFont="1" applyFill="1" applyBorder="1" applyAlignment="1">
      <alignment horizontal="center" vertical="center" wrapText="1"/>
    </xf>
    <xf numFmtId="0" fontId="9" fillId="0" borderId="65" xfId="0" applyFont="1" applyBorder="1" applyAlignment="1">
      <alignment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165" fontId="9" fillId="0" borderId="6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67" xfId="0" applyFont="1" applyBorder="1" applyAlignment="1">
      <alignment vertical="center" wrapText="1"/>
    </xf>
    <xf numFmtId="165" fontId="10" fillId="0" borderId="26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20" fillId="0" borderId="41" xfId="0" applyFont="1" applyBorder="1" applyAlignment="1">
      <alignment horizontal="left" vertical="center" wrapText="1"/>
    </xf>
    <xf numFmtId="0" fontId="8" fillId="3" borderId="61" xfId="0" applyFont="1" applyFill="1" applyBorder="1" applyAlignment="1">
      <alignment vertical="center" wrapText="1"/>
    </xf>
    <xf numFmtId="0" fontId="8" fillId="3" borderId="20" xfId="0" applyFont="1" applyFill="1" applyBorder="1" applyAlignment="1">
      <alignment vertical="center" wrapText="1"/>
    </xf>
    <xf numFmtId="165" fontId="10" fillId="3" borderId="2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3" borderId="62" xfId="0" applyFont="1" applyFill="1" applyBorder="1" applyAlignment="1">
      <alignment vertical="center" wrapText="1"/>
    </xf>
    <xf numFmtId="0" fontId="8" fillId="3" borderId="46" xfId="0" applyFont="1" applyFill="1" applyBorder="1" applyAlignment="1">
      <alignment vertical="center" wrapText="1"/>
    </xf>
    <xf numFmtId="0" fontId="21" fillId="2" borderId="43" xfId="0" applyFont="1" applyFill="1" applyBorder="1" applyAlignment="1">
      <alignment vertical="center" wrapText="1"/>
    </xf>
    <xf numFmtId="10" fontId="21" fillId="2" borderId="20" xfId="0" applyNumberFormat="1" applyFont="1" applyFill="1" applyBorder="1" applyAlignment="1">
      <alignment horizontal="center" vertical="center" wrapText="1"/>
    </xf>
    <xf numFmtId="165" fontId="21" fillId="8" borderId="6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36" xfId="0" applyFont="1" applyFill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166" fontId="8" fillId="0" borderId="18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0" fillId="0" borderId="6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40" xfId="0" applyFont="1" applyFill="1" applyBorder="1" applyAlignment="1">
      <alignment vertical="center"/>
    </xf>
    <xf numFmtId="0" fontId="8" fillId="2" borderId="61" xfId="0" applyFont="1" applyFill="1" applyBorder="1" applyAlignment="1">
      <alignment vertical="center" wrapText="1"/>
    </xf>
    <xf numFmtId="166" fontId="8" fillId="2" borderId="18" xfId="0" applyNumberFormat="1" applyFont="1" applyFill="1" applyBorder="1" applyAlignment="1">
      <alignment horizontal="center" vertical="center" wrapText="1"/>
    </xf>
    <xf numFmtId="165" fontId="8" fillId="8" borderId="26" xfId="0" applyNumberFormat="1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vertical="center" wrapText="1"/>
    </xf>
    <xf numFmtId="165" fontId="8" fillId="3" borderId="26" xfId="0" applyNumberFormat="1" applyFont="1" applyFill="1" applyBorder="1" applyAlignment="1">
      <alignment horizontal="center" vertical="center" wrapText="1"/>
    </xf>
    <xf numFmtId="0" fontId="9" fillId="9" borderId="71" xfId="0" applyFont="1" applyFill="1" applyBorder="1" applyAlignment="1">
      <alignment vertical="center" wrapText="1"/>
    </xf>
    <xf numFmtId="0" fontId="9" fillId="9" borderId="72" xfId="0" applyFont="1" applyFill="1" applyBorder="1" applyAlignment="1">
      <alignment vertical="center" wrapText="1"/>
    </xf>
    <xf numFmtId="165" fontId="21" fillId="8" borderId="73" xfId="0" applyNumberFormat="1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vertical="center" wrapText="1"/>
    </xf>
    <xf numFmtId="166" fontId="24" fillId="2" borderId="18" xfId="0" applyNumberFormat="1" applyFont="1" applyFill="1" applyBorder="1" applyAlignment="1">
      <alignment horizontal="center" vertical="center" wrapText="1"/>
    </xf>
    <xf numFmtId="169" fontId="24" fillId="8" borderId="26" xfId="0" applyNumberFormat="1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vertical="center" wrapText="1"/>
    </xf>
    <xf numFmtId="0" fontId="20" fillId="0" borderId="61" xfId="0" applyFont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6" fillId="9" borderId="56" xfId="0" applyFont="1" applyFill="1" applyBorder="1" applyAlignment="1">
      <alignment horizontal="center" vertical="center" wrapText="1"/>
    </xf>
    <xf numFmtId="0" fontId="9" fillId="9" borderId="76" xfId="0" applyFont="1" applyFill="1" applyBorder="1" applyAlignment="1">
      <alignment vertical="center"/>
    </xf>
    <xf numFmtId="0" fontId="27" fillId="9" borderId="76" xfId="0" applyFont="1" applyFill="1" applyBorder="1" applyAlignment="1">
      <alignment vertical="center" wrapText="1"/>
    </xf>
    <xf numFmtId="0" fontId="27" fillId="9" borderId="60" xfId="0" applyFont="1" applyFill="1" applyBorder="1" applyAlignment="1">
      <alignment horizontal="center" vertical="center" wrapText="1"/>
    </xf>
    <xf numFmtId="0" fontId="28" fillId="9" borderId="43" xfId="0" applyFont="1" applyFill="1" applyBorder="1" applyAlignment="1">
      <alignment horizontal="center" vertical="center" wrapText="1"/>
    </xf>
    <xf numFmtId="0" fontId="28" fillId="9" borderId="41" xfId="0" applyFont="1" applyFill="1" applyBorder="1" applyAlignment="1">
      <alignment vertical="center"/>
    </xf>
    <xf numFmtId="0" fontId="28" fillId="9" borderId="62" xfId="0" applyFont="1" applyFill="1" applyBorder="1" applyAlignment="1">
      <alignment vertical="center" wrapText="1"/>
    </xf>
    <xf numFmtId="0" fontId="28" fillId="9" borderId="46" xfId="0" applyFont="1" applyFill="1" applyBorder="1" applyAlignment="1">
      <alignment vertical="center" wrapText="1"/>
    </xf>
    <xf numFmtId="165" fontId="28" fillId="9" borderId="64" xfId="0" applyNumberFormat="1" applyFont="1" applyFill="1" applyBorder="1" applyAlignment="1">
      <alignment horizontal="center" vertical="center" wrapText="1"/>
    </xf>
    <xf numFmtId="0" fontId="28" fillId="9" borderId="40" xfId="0" applyFont="1" applyFill="1" applyBorder="1" applyAlignment="1">
      <alignment vertical="center"/>
    </xf>
    <xf numFmtId="0" fontId="28" fillId="9" borderId="61" xfId="0" applyFont="1" applyFill="1" applyBorder="1" applyAlignment="1">
      <alignment vertical="center" wrapText="1"/>
    </xf>
    <xf numFmtId="0" fontId="28" fillId="9" borderId="20" xfId="0" applyFont="1" applyFill="1" applyBorder="1" applyAlignment="1">
      <alignment vertical="center" wrapText="1"/>
    </xf>
    <xf numFmtId="0" fontId="28" fillId="9" borderId="45" xfId="0" applyFont="1" applyFill="1" applyBorder="1" applyAlignment="1">
      <alignment horizontal="center" vertical="center" wrapText="1"/>
    </xf>
    <xf numFmtId="0" fontId="28" fillId="6" borderId="43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vertical="center" wrapText="1"/>
    </xf>
    <xf numFmtId="0" fontId="28" fillId="9" borderId="65" xfId="0" applyFont="1" applyFill="1" applyBorder="1" applyAlignment="1">
      <alignment horizontal="center" vertical="center" wrapText="1"/>
    </xf>
    <xf numFmtId="0" fontId="28" fillId="9" borderId="78" xfId="0" applyFont="1" applyFill="1" applyBorder="1" applyAlignment="1">
      <alignment vertical="center"/>
    </xf>
    <xf numFmtId="0" fontId="28" fillId="9" borderId="4" xfId="0" applyFont="1" applyFill="1" applyBorder="1" applyAlignment="1">
      <alignment vertical="center" wrapText="1"/>
    </xf>
    <xf numFmtId="0" fontId="28" fillId="9" borderId="79" xfId="0" applyFont="1" applyFill="1" applyBorder="1" applyAlignment="1">
      <alignment vertical="center" wrapText="1"/>
    </xf>
    <xf numFmtId="165" fontId="28" fillId="9" borderId="63" xfId="0" applyNumberFormat="1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vertical="center" wrapText="1"/>
    </xf>
    <xf numFmtId="165" fontId="9" fillId="7" borderId="81" xfId="0" applyNumberFormat="1" applyFont="1" applyFill="1" applyBorder="1" applyAlignment="1">
      <alignment horizontal="center" vertical="center" wrapText="1"/>
    </xf>
    <xf numFmtId="0" fontId="5" fillId="0" borderId="82" xfId="0" applyFont="1" applyBorder="1" applyAlignment="1">
      <alignment horizontal="right" vertical="center"/>
    </xf>
    <xf numFmtId="0" fontId="5" fillId="10" borderId="59" xfId="0" applyFont="1" applyFill="1" applyBorder="1" applyAlignment="1">
      <alignment horizontal="center" vertical="center"/>
    </xf>
    <xf numFmtId="0" fontId="31" fillId="12" borderId="83" xfId="0" applyFont="1" applyFill="1" applyBorder="1" applyAlignment="1">
      <alignment horizontal="center" vertical="center"/>
    </xf>
    <xf numFmtId="0" fontId="31" fillId="12" borderId="76" xfId="0" applyFont="1" applyFill="1" applyBorder="1" applyAlignment="1">
      <alignment horizontal="center" vertical="center"/>
    </xf>
    <xf numFmtId="0" fontId="32" fillId="13" borderId="76" xfId="0" applyFont="1" applyFill="1" applyBorder="1" applyAlignment="1">
      <alignment horizontal="center" vertical="center"/>
    </xf>
    <xf numFmtId="0" fontId="31" fillId="14" borderId="4" xfId="0" applyFont="1" applyFill="1" applyBorder="1" applyAlignment="1">
      <alignment horizontal="center" vertical="center" wrapText="1"/>
    </xf>
    <xf numFmtId="0" fontId="31" fillId="13" borderId="6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15" borderId="19" xfId="0" applyFont="1" applyFill="1" applyBorder="1" applyAlignment="1">
      <alignment horizontal="center" vertical="center" wrapText="1"/>
    </xf>
    <xf numFmtId="170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0" fontId="3" fillId="0" borderId="18" xfId="0" applyNumberFormat="1" applyFont="1" applyBorder="1" applyAlignment="1">
      <alignment vertical="center"/>
    </xf>
    <xf numFmtId="170" fontId="3" fillId="14" borderId="18" xfId="0" applyNumberFormat="1" applyFont="1" applyFill="1" applyBorder="1" applyAlignment="1">
      <alignment vertical="center" wrapText="1"/>
    </xf>
    <xf numFmtId="170" fontId="3" fillId="0" borderId="26" xfId="0" applyNumberFormat="1" applyFont="1" applyBorder="1" applyAlignment="1">
      <alignment vertical="center"/>
    </xf>
    <xf numFmtId="0" fontId="3" fillId="16" borderId="27" xfId="0" applyFont="1" applyFill="1" applyBorder="1" applyAlignment="1">
      <alignment horizontal="right" vertical="center" wrapText="1"/>
    </xf>
    <xf numFmtId="170" fontId="3" fillId="17" borderId="23" xfId="0" applyNumberFormat="1" applyFont="1" applyFill="1" applyBorder="1" applyAlignment="1">
      <alignment horizontal="center"/>
    </xf>
    <xf numFmtId="0" fontId="3" fillId="17" borderId="23" xfId="0" applyFont="1" applyFill="1" applyBorder="1" applyAlignment="1">
      <alignment horizontal="center"/>
    </xf>
    <xf numFmtId="170" fontId="3" fillId="18" borderId="23" xfId="0" applyNumberFormat="1" applyFont="1" applyFill="1" applyBorder="1"/>
    <xf numFmtId="170" fontId="3" fillId="14" borderId="23" xfId="0" applyNumberFormat="1" applyFont="1" applyFill="1" applyBorder="1" applyAlignment="1">
      <alignment wrapText="1"/>
    </xf>
    <xf numFmtId="170" fontId="3" fillId="18" borderId="28" xfId="0" applyNumberFormat="1" applyFont="1" applyFill="1" applyBorder="1"/>
    <xf numFmtId="0" fontId="31" fillId="12" borderId="35" xfId="0" applyFont="1" applyFill="1" applyBorder="1" applyAlignment="1">
      <alignment horizontal="center" vertical="center"/>
    </xf>
    <xf numFmtId="0" fontId="31" fillId="12" borderId="38" xfId="0" applyFont="1" applyFill="1" applyBorder="1" applyAlignment="1">
      <alignment horizontal="center" vertical="center"/>
    </xf>
    <xf numFmtId="0" fontId="31" fillId="13" borderId="38" xfId="0" applyFont="1" applyFill="1" applyBorder="1" applyAlignment="1">
      <alignment horizontal="center" vertical="center"/>
    </xf>
    <xf numFmtId="0" fontId="31" fillId="13" borderId="39" xfId="0" applyFont="1" applyFill="1" applyBorder="1" applyAlignment="1">
      <alignment horizontal="center" vertical="center" wrapText="1"/>
    </xf>
    <xf numFmtId="0" fontId="3" fillId="20" borderId="18" xfId="0" applyFont="1" applyFill="1" applyBorder="1" applyAlignment="1">
      <alignment horizontal="center" vertical="center"/>
    </xf>
    <xf numFmtId="0" fontId="3" fillId="19" borderId="18" xfId="0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171" fontId="3" fillId="0" borderId="18" xfId="0" applyNumberFormat="1" applyFont="1" applyBorder="1"/>
    <xf numFmtId="0" fontId="3" fillId="0" borderId="0" xfId="0" applyFont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0" applyFont="1" applyAlignment="1">
      <alignment vertical="center"/>
    </xf>
    <xf numFmtId="0" fontId="39" fillId="3" borderId="41" xfId="0" applyFont="1" applyFill="1" applyBorder="1" applyAlignment="1">
      <alignment horizontal="left" vertical="center" wrapText="1"/>
    </xf>
    <xf numFmtId="165" fontId="3" fillId="0" borderId="0" xfId="0" applyNumberFormat="1" applyFont="1"/>
    <xf numFmtId="0" fontId="36" fillId="3" borderId="18" xfId="0" applyFont="1" applyFill="1" applyBorder="1" applyAlignment="1">
      <alignment horizontal="center" vertical="center" wrapText="1"/>
    </xf>
    <xf numFmtId="170" fontId="3" fillId="21" borderId="18" xfId="0" applyNumberFormat="1" applyFont="1" applyFill="1" applyBorder="1" applyAlignment="1">
      <alignment horizontal="center" vertical="center"/>
    </xf>
    <xf numFmtId="10" fontId="3" fillId="0" borderId="0" xfId="1" applyNumberFormat="1" applyFont="1"/>
    <xf numFmtId="0" fontId="42" fillId="0" borderId="0" xfId="0" applyFont="1"/>
    <xf numFmtId="0" fontId="43" fillId="0" borderId="34" xfId="0" applyFont="1" applyBorder="1" applyAlignment="1">
      <alignment vertical="center"/>
    </xf>
    <xf numFmtId="0" fontId="42" fillId="0" borderId="34" xfId="0" applyFont="1" applyBorder="1" applyAlignment="1">
      <alignment vertical="center"/>
    </xf>
    <xf numFmtId="0" fontId="42" fillId="0" borderId="34" xfId="0" applyFont="1" applyBorder="1" applyAlignment="1">
      <alignment horizontal="left" vertical="center"/>
    </xf>
    <xf numFmtId="43" fontId="13" fillId="3" borderId="18" xfId="2" applyFont="1" applyFill="1" applyBorder="1" applyAlignment="1">
      <alignment horizontal="center" vertical="center"/>
    </xf>
    <xf numFmtId="166" fontId="44" fillId="0" borderId="0" xfId="1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9" fontId="42" fillId="0" borderId="0" xfId="1" applyFont="1" applyAlignment="1"/>
    <xf numFmtId="166" fontId="42" fillId="0" borderId="0" xfId="1" applyNumberFormat="1" applyFont="1" applyAlignment="1"/>
    <xf numFmtId="0" fontId="44" fillId="0" borderId="0" xfId="0" applyFont="1" applyAlignment="1">
      <alignment vertical="center"/>
    </xf>
    <xf numFmtId="165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166" fontId="44" fillId="0" borderId="0" xfId="1" applyNumberFormat="1" applyFont="1" applyAlignment="1">
      <alignment vertical="center" wrapText="1"/>
    </xf>
    <xf numFmtId="165" fontId="9" fillId="22" borderId="39" xfId="0" applyNumberFormat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vertical="center" wrapText="1"/>
    </xf>
    <xf numFmtId="170" fontId="3" fillId="23" borderId="18" xfId="0" applyNumberFormat="1" applyFont="1" applyFill="1" applyBorder="1" applyAlignment="1">
      <alignment vertical="center"/>
    </xf>
    <xf numFmtId="166" fontId="10" fillId="0" borderId="18" xfId="0" applyNumberFormat="1" applyFont="1" applyBorder="1" applyAlignment="1">
      <alignment horizontal="center" vertical="center"/>
    </xf>
    <xf numFmtId="0" fontId="36" fillId="0" borderId="18" xfId="0" applyFont="1" applyBorder="1" applyAlignment="1">
      <alignment horizontal="left"/>
    </xf>
    <xf numFmtId="10" fontId="9" fillId="3" borderId="91" xfId="0" applyNumberFormat="1" applyFont="1" applyFill="1" applyBorder="1" applyAlignment="1">
      <alignment vertical="center" wrapText="1"/>
    </xf>
    <xf numFmtId="165" fontId="9" fillId="25" borderId="66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19" borderId="89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10" fontId="9" fillId="24" borderId="90" xfId="0" applyNumberFormat="1" applyFont="1" applyFill="1" applyBorder="1" applyAlignment="1">
      <alignment vertical="center" wrapText="1"/>
    </xf>
    <xf numFmtId="0" fontId="7" fillId="0" borderId="16" xfId="0" applyFont="1" applyBorder="1" applyAlignment="1">
      <alignment horizontal="right" vertical="center" wrapText="1"/>
    </xf>
    <xf numFmtId="0" fontId="2" fillId="0" borderId="14" xfId="0" applyFont="1" applyBorder="1"/>
    <xf numFmtId="0" fontId="2" fillId="0" borderId="15" xfId="0" applyFont="1" applyBorder="1"/>
    <xf numFmtId="17" fontId="10" fillId="3" borderId="13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7" fillId="2" borderId="16" xfId="0" applyFont="1" applyFill="1" applyBorder="1" applyAlignment="1">
      <alignment horizontal="center" vertical="center"/>
    </xf>
    <xf numFmtId="14" fontId="8" fillId="3" borderId="13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8" xfId="0" applyFont="1" applyBorder="1"/>
    <xf numFmtId="0" fontId="6" fillId="2" borderId="5" xfId="0" applyFont="1" applyFill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7" fillId="0" borderId="9" xfId="0" applyFont="1" applyBorder="1" applyAlignment="1">
      <alignment horizontal="right" vertical="center" wrapText="1"/>
    </xf>
    <xf numFmtId="0" fontId="2" fillId="0" borderId="10" xfId="0" applyFont="1" applyBorder="1"/>
    <xf numFmtId="0" fontId="8" fillId="3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9" fillId="0" borderId="13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8" fillId="3" borderId="24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14" fillId="0" borderId="16" xfId="0" applyFont="1" applyBorder="1" applyAlignment="1">
      <alignment horizontal="center" vertical="center"/>
    </xf>
    <xf numFmtId="1" fontId="8" fillId="3" borderId="13" xfId="0" quotePrefix="1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top" wrapText="1"/>
    </xf>
    <xf numFmtId="0" fontId="2" fillId="0" borderId="30" xfId="0" applyFont="1" applyBorder="1"/>
    <xf numFmtId="0" fontId="2" fillId="0" borderId="31" xfId="0" applyFont="1" applyBorder="1"/>
    <xf numFmtId="2" fontId="13" fillId="3" borderId="13" xfId="0" applyNumberFormat="1" applyFont="1" applyFill="1" applyBorder="1" applyAlignment="1">
      <alignment horizontal="center" vertical="center"/>
    </xf>
    <xf numFmtId="0" fontId="9" fillId="6" borderId="49" xfId="0" applyFont="1" applyFill="1" applyBorder="1" applyAlignment="1">
      <alignment horizontal="right" vertical="center" wrapText="1"/>
    </xf>
    <xf numFmtId="0" fontId="2" fillId="0" borderId="50" xfId="0" applyFont="1" applyBorder="1"/>
    <xf numFmtId="0" fontId="2" fillId="0" borderId="68" xfId="0" applyFont="1" applyBorder="1"/>
    <xf numFmtId="0" fontId="9" fillId="9" borderId="69" xfId="0" applyFont="1" applyFill="1" applyBorder="1" applyAlignment="1">
      <alignment horizontal="center" vertical="center" wrapText="1"/>
    </xf>
    <xf numFmtId="0" fontId="2" fillId="0" borderId="70" xfId="0" applyFont="1" applyBorder="1"/>
    <xf numFmtId="0" fontId="6" fillId="9" borderId="69" xfId="0" applyFont="1" applyFill="1" applyBorder="1" applyAlignment="1">
      <alignment horizontal="center" vertical="center" wrapText="1"/>
    </xf>
    <xf numFmtId="0" fontId="2" fillId="0" borderId="74" xfId="0" applyFont="1" applyBorder="1"/>
    <xf numFmtId="0" fontId="2" fillId="0" borderId="75" xfId="0" applyFont="1" applyBorder="1"/>
    <xf numFmtId="0" fontId="29" fillId="6" borderId="77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 wrapText="1"/>
    </xf>
    <xf numFmtId="0" fontId="2" fillId="0" borderId="80" xfId="0" applyFont="1" applyBorder="1"/>
    <xf numFmtId="0" fontId="9" fillId="5" borderId="69" xfId="0" applyFont="1" applyFill="1" applyBorder="1" applyAlignment="1">
      <alignment horizontal="center" vertical="center" wrapText="1"/>
    </xf>
    <xf numFmtId="0" fontId="9" fillId="5" borderId="74" xfId="0" applyFont="1" applyFill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2" fillId="0" borderId="84" xfId="0" applyFont="1" applyBorder="1"/>
    <xf numFmtId="0" fontId="2" fillId="0" borderId="85" xfId="0" applyFont="1" applyBorder="1"/>
    <xf numFmtId="0" fontId="30" fillId="19" borderId="1" xfId="0" applyFont="1" applyFill="1" applyBorder="1" applyAlignment="1">
      <alignment horizontal="center" wrapText="1"/>
    </xf>
    <xf numFmtId="0" fontId="31" fillId="14" borderId="86" xfId="0" applyFont="1" applyFill="1" applyBorder="1" applyAlignment="1">
      <alignment horizontal="center" vertical="center" wrapText="1"/>
    </xf>
    <xf numFmtId="0" fontId="2" fillId="0" borderId="87" xfId="0" applyFont="1" applyBorder="1"/>
    <xf numFmtId="0" fontId="2" fillId="0" borderId="88" xfId="0" applyFont="1" applyBorder="1"/>
    <xf numFmtId="0" fontId="30" fillId="11" borderId="6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47625</xdr:rowOff>
    </xdr:from>
    <xdr:ext cx="657225" cy="71437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47625</xdr:rowOff>
    </xdr:from>
    <xdr:ext cx="657225" cy="71437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26"/>
  <sheetViews>
    <sheetView topLeftCell="A11" zoomScaleNormal="100" workbookViewId="0">
      <selection activeCell="A15" sqref="A15"/>
    </sheetView>
  </sheetViews>
  <sheetFormatPr defaultColWidth="14.42578125" defaultRowHeight="15" customHeight="1" outlineLevelRow="2" x14ac:dyDescent="0.25"/>
  <cols>
    <col min="1" max="1" width="5.7109375" customWidth="1"/>
    <col min="2" max="2" width="60" customWidth="1"/>
    <col min="3" max="3" width="24.5703125" customWidth="1"/>
    <col min="4" max="4" width="25.7109375" customWidth="1"/>
    <col min="5" max="5" width="20.7109375" customWidth="1"/>
    <col min="6" max="6" width="4.85546875" customWidth="1"/>
    <col min="7" max="7" width="73.28515625" bestFit="1" customWidth="1"/>
    <col min="8" max="8" width="10.7109375" customWidth="1"/>
    <col min="9" max="9" width="20.7109375" customWidth="1"/>
    <col min="10" max="10" width="30.7109375" customWidth="1"/>
    <col min="11" max="11" width="47.42578125" customWidth="1"/>
    <col min="12" max="12" width="31.7109375" customWidth="1"/>
    <col min="13" max="29" width="9.140625" customWidth="1"/>
  </cols>
  <sheetData>
    <row r="1" spans="1:29" ht="39.75" customHeight="1" x14ac:dyDescent="0.35">
      <c r="A1" s="259" t="s">
        <v>0</v>
      </c>
      <c r="B1" s="260"/>
      <c r="C1" s="260"/>
      <c r="D1" s="260"/>
      <c r="E1" s="261"/>
      <c r="F1" s="1"/>
      <c r="G1" s="262" t="s">
        <v>1</v>
      </c>
      <c r="H1" s="263"/>
      <c r="I1" s="26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4.75" customHeight="1" x14ac:dyDescent="0.25">
      <c r="A2" s="265" t="s">
        <v>2</v>
      </c>
      <c r="B2" s="266"/>
      <c r="C2" s="266"/>
      <c r="D2" s="266"/>
      <c r="E2" s="267"/>
      <c r="F2" s="1"/>
      <c r="G2" s="264"/>
      <c r="H2" s="264"/>
      <c r="I2" s="26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6" customHeight="1" x14ac:dyDescent="0.25">
      <c r="A3" s="268" t="s">
        <v>169</v>
      </c>
      <c r="B3" s="264"/>
      <c r="C3" s="269"/>
      <c r="D3" s="270" t="s">
        <v>242</v>
      </c>
      <c r="E3" s="271"/>
      <c r="F3" s="1"/>
      <c r="G3" s="272" t="s">
        <v>3</v>
      </c>
      <c r="H3" s="252"/>
      <c r="I3" s="25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8" customHeight="1" x14ac:dyDescent="0.25">
      <c r="A4" s="251" t="s">
        <v>170</v>
      </c>
      <c r="B4" s="252"/>
      <c r="C4" s="253"/>
      <c r="D4" s="254"/>
      <c r="E4" s="255"/>
      <c r="F4" s="1"/>
      <c r="G4" s="3" t="s">
        <v>4</v>
      </c>
      <c r="H4" s="4" t="s">
        <v>5</v>
      </c>
      <c r="I4" s="5">
        <v>220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8" customHeight="1" x14ac:dyDescent="0.25">
      <c r="A5" s="256" t="s">
        <v>6</v>
      </c>
      <c r="B5" s="252"/>
      <c r="C5" s="252"/>
      <c r="D5" s="252"/>
      <c r="E5" s="255"/>
      <c r="F5" s="1"/>
      <c r="G5" s="3" t="s">
        <v>7</v>
      </c>
      <c r="H5" s="4" t="s">
        <v>5</v>
      </c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8" customHeight="1" x14ac:dyDescent="0.25">
      <c r="A6" s="6" t="s">
        <v>8</v>
      </c>
      <c r="B6" s="7" t="s">
        <v>9</v>
      </c>
      <c r="C6" s="257" t="s">
        <v>243</v>
      </c>
      <c r="D6" s="252"/>
      <c r="E6" s="255"/>
      <c r="F6" s="1"/>
      <c r="G6" s="3" t="s">
        <v>10</v>
      </c>
      <c r="H6" s="4" t="s">
        <v>5</v>
      </c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8" customHeight="1" x14ac:dyDescent="0.25">
      <c r="A7" s="6" t="s">
        <v>11</v>
      </c>
      <c r="B7" s="7" t="s">
        <v>12</v>
      </c>
      <c r="C7" s="258" t="s">
        <v>13</v>
      </c>
      <c r="D7" s="252"/>
      <c r="E7" s="255"/>
      <c r="F7" s="1"/>
      <c r="G7" s="3" t="s">
        <v>14</v>
      </c>
      <c r="H7" s="4" t="s">
        <v>5</v>
      </c>
      <c r="I7" s="5">
        <v>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36" customHeight="1" x14ac:dyDescent="0.25">
      <c r="A8" s="6" t="s">
        <v>15</v>
      </c>
      <c r="B8" s="7" t="s">
        <v>16</v>
      </c>
      <c r="C8" s="280" t="s">
        <v>199</v>
      </c>
      <c r="D8" s="252"/>
      <c r="E8" s="255"/>
      <c r="F8" s="1"/>
      <c r="G8" s="272" t="s">
        <v>17</v>
      </c>
      <c r="H8" s="252"/>
      <c r="I8" s="25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8" customHeight="1" x14ac:dyDescent="0.25">
      <c r="A9" s="6" t="s">
        <v>18</v>
      </c>
      <c r="B9" s="7" t="s">
        <v>19</v>
      </c>
      <c r="C9" s="273">
        <v>12</v>
      </c>
      <c r="D9" s="252"/>
      <c r="E9" s="255"/>
      <c r="F9" s="1"/>
      <c r="G9" s="3" t="s">
        <v>20</v>
      </c>
      <c r="H9" s="4" t="s">
        <v>21</v>
      </c>
      <c r="I9" s="8">
        <v>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8" customHeight="1" x14ac:dyDescent="0.25">
      <c r="A10" s="256" t="s">
        <v>22</v>
      </c>
      <c r="B10" s="252"/>
      <c r="C10" s="252"/>
      <c r="D10" s="252"/>
      <c r="E10" s="255"/>
      <c r="F10" s="1"/>
      <c r="G10" s="3" t="s">
        <v>23</v>
      </c>
      <c r="H10" s="4" t="s">
        <v>24</v>
      </c>
      <c r="I10" s="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30" customHeight="1" x14ac:dyDescent="0.25">
      <c r="A11" s="279" t="s">
        <v>25</v>
      </c>
      <c r="B11" s="253"/>
      <c r="C11" s="10" t="s">
        <v>26</v>
      </c>
      <c r="D11" s="274" t="s">
        <v>27</v>
      </c>
      <c r="E11" s="255"/>
      <c r="F11" s="1"/>
      <c r="G11" s="11" t="s">
        <v>28</v>
      </c>
      <c r="H11" s="12" t="s">
        <v>24</v>
      </c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8" customHeight="1" x14ac:dyDescent="0.25">
      <c r="A12" s="275" t="s">
        <v>29</v>
      </c>
      <c r="B12" s="276"/>
      <c r="C12" s="13" t="s">
        <v>30</v>
      </c>
      <c r="D12" s="277"/>
      <c r="E12" s="278"/>
      <c r="F12" s="1"/>
      <c r="G12" s="210" t="s">
        <v>234</v>
      </c>
      <c r="H12" s="4" t="s">
        <v>24</v>
      </c>
      <c r="I12" s="5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0" customHeight="1" x14ac:dyDescent="0.25">
      <c r="A13" s="285" t="s">
        <v>171</v>
      </c>
      <c r="B13" s="260"/>
      <c r="C13" s="260"/>
      <c r="D13" s="260"/>
      <c r="E13" s="261"/>
      <c r="F13" s="1"/>
      <c r="G13" s="11" t="s">
        <v>31</v>
      </c>
      <c r="H13" s="12" t="s">
        <v>24</v>
      </c>
      <c r="I13" s="14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8" customHeight="1" x14ac:dyDescent="0.25">
      <c r="A14" s="281" t="s">
        <v>32</v>
      </c>
      <c r="B14" s="252"/>
      <c r="C14" s="252"/>
      <c r="D14" s="252"/>
      <c r="E14" s="255"/>
      <c r="F14" s="1"/>
      <c r="G14" s="11" t="s">
        <v>33</v>
      </c>
      <c r="H14" s="4" t="s">
        <v>24</v>
      </c>
      <c r="I14" s="14">
        <v>0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24.75" customHeight="1" x14ac:dyDescent="0.25">
      <c r="A15" s="6">
        <v>1</v>
      </c>
      <c r="B15" s="16" t="s">
        <v>172</v>
      </c>
      <c r="C15" s="258" t="s">
        <v>251</v>
      </c>
      <c r="D15" s="252"/>
      <c r="E15" s="255"/>
      <c r="F15" s="1"/>
      <c r="G15" s="11" t="s">
        <v>34</v>
      </c>
      <c r="H15" s="12" t="s">
        <v>24</v>
      </c>
      <c r="I15" s="14">
        <v>0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24.75" customHeight="1" x14ac:dyDescent="0.25">
      <c r="A16" s="6">
        <v>2</v>
      </c>
      <c r="B16" s="16" t="s">
        <v>35</v>
      </c>
      <c r="C16" s="17">
        <v>782410</v>
      </c>
      <c r="D16" s="18" t="s">
        <v>36</v>
      </c>
      <c r="E16" s="236">
        <v>1</v>
      </c>
      <c r="F16" s="1"/>
      <c r="G16" s="3" t="s">
        <v>37</v>
      </c>
      <c r="H16" s="4" t="s">
        <v>24</v>
      </c>
      <c r="I16" s="5">
        <v>0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4.75" customHeight="1" x14ac:dyDescent="0.25">
      <c r="A17" s="6">
        <v>3</v>
      </c>
      <c r="B17" s="16" t="s">
        <v>38</v>
      </c>
      <c r="C17" s="19"/>
      <c r="D17" s="20" t="s">
        <v>39</v>
      </c>
      <c r="E17" s="21"/>
      <c r="F17" s="1"/>
      <c r="G17" s="11" t="s">
        <v>40</v>
      </c>
      <c r="H17" s="12" t="s">
        <v>21</v>
      </c>
      <c r="I17" s="5">
        <v>1.5</v>
      </c>
      <c r="J17" s="212" t="s">
        <v>201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30" customHeight="1" x14ac:dyDescent="0.25">
      <c r="A18" s="6">
        <v>4</v>
      </c>
      <c r="B18" s="16" t="s">
        <v>41</v>
      </c>
      <c r="C18" s="22" t="s">
        <v>200</v>
      </c>
      <c r="D18" s="20" t="s">
        <v>42</v>
      </c>
      <c r="E18" s="23">
        <v>6.2</v>
      </c>
      <c r="F18" s="1"/>
      <c r="G18" s="24" t="s">
        <v>43</v>
      </c>
      <c r="H18" s="4" t="s">
        <v>24</v>
      </c>
      <c r="I18" s="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ht="30" customHeight="1" x14ac:dyDescent="0.25">
      <c r="A19" s="25">
        <v>5</v>
      </c>
      <c r="B19" s="26" t="s">
        <v>44</v>
      </c>
      <c r="C19" s="27">
        <v>45413</v>
      </c>
      <c r="D19" s="26" t="s">
        <v>45</v>
      </c>
      <c r="E19" s="28">
        <f>ROUND(((365/7*5)-9)/12,2)</f>
        <v>20.98</v>
      </c>
      <c r="F19" s="1"/>
      <c r="G19" s="24" t="s">
        <v>46</v>
      </c>
      <c r="H19" s="4" t="s">
        <v>24</v>
      </c>
      <c r="I19" s="5">
        <v>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 ht="30" customHeight="1" x14ac:dyDescent="0.25">
      <c r="A20" s="286" t="s">
        <v>47</v>
      </c>
      <c r="B20" s="266"/>
      <c r="C20" s="266"/>
      <c r="D20" s="266"/>
      <c r="E20" s="267"/>
      <c r="F20" s="1"/>
      <c r="G20" s="24" t="s">
        <v>48</v>
      </c>
      <c r="H20" s="4" t="s">
        <v>24</v>
      </c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49.5" customHeight="1" x14ac:dyDescent="0.25">
      <c r="A21" s="287" t="s">
        <v>49</v>
      </c>
      <c r="B21" s="288"/>
      <c r="C21" s="288"/>
      <c r="D21" s="288"/>
      <c r="E21" s="289"/>
      <c r="F21" s="29"/>
      <c r="G21" s="24" t="s">
        <v>50</v>
      </c>
      <c r="H21" s="4" t="s">
        <v>24</v>
      </c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8.75" customHeight="1" x14ac:dyDescent="0.25">
      <c r="A22" s="32"/>
      <c r="B22" s="282" t="s">
        <v>51</v>
      </c>
      <c r="C22" s="283"/>
      <c r="D22" s="284"/>
      <c r="E22" s="33"/>
      <c r="F22" s="1"/>
      <c r="G22" s="24" t="s">
        <v>52</v>
      </c>
      <c r="H22" s="4" t="s">
        <v>24</v>
      </c>
      <c r="I22" s="5">
        <v>0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30" customHeight="1" x14ac:dyDescent="0.25">
      <c r="A23" s="34">
        <v>1</v>
      </c>
      <c r="B23" s="35" t="s">
        <v>53</v>
      </c>
      <c r="C23" s="36"/>
      <c r="D23" s="37"/>
      <c r="E23" s="38" t="s">
        <v>54</v>
      </c>
      <c r="F23" s="1"/>
      <c r="G23" s="24" t="s">
        <v>55</v>
      </c>
      <c r="H23" s="4" t="s">
        <v>24</v>
      </c>
      <c r="I23" s="14"/>
      <c r="J23" s="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ht="24.75" customHeight="1" outlineLevel="1" x14ac:dyDescent="0.25">
      <c r="A24" s="40" t="s">
        <v>8</v>
      </c>
      <c r="B24" s="41" t="s">
        <v>56</v>
      </c>
      <c r="C24" s="42"/>
      <c r="D24" s="43"/>
      <c r="E24" s="44">
        <f>ROUND(C17,2)</f>
        <v>0</v>
      </c>
      <c r="F24" s="1"/>
      <c r="G24" s="24" t="s">
        <v>57</v>
      </c>
      <c r="H24" s="4" t="s">
        <v>5</v>
      </c>
      <c r="I24" s="14">
        <v>1</v>
      </c>
      <c r="J24" s="1"/>
      <c r="K24" s="15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ht="24.75" customHeight="1" outlineLevel="1" x14ac:dyDescent="0.25">
      <c r="A25" s="40" t="s">
        <v>11</v>
      </c>
      <c r="B25" s="41" t="s">
        <v>58</v>
      </c>
      <c r="C25" s="45" t="s">
        <v>59</v>
      </c>
      <c r="D25" s="46">
        <f>IF(C25="SIM", 30%,0%)</f>
        <v>0</v>
      </c>
      <c r="E25" s="44">
        <f>IFERROR(ROUND(D25*$E$24,2),"")</f>
        <v>0</v>
      </c>
      <c r="F25" s="1"/>
      <c r="G25" s="47" t="s">
        <v>60</v>
      </c>
      <c r="H25" s="290" t="s">
        <v>61</v>
      </c>
      <c r="I25" s="253"/>
      <c r="J25" s="1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ht="24.75" customHeight="1" outlineLevel="1" x14ac:dyDescent="0.25">
      <c r="A26" s="40" t="s">
        <v>15</v>
      </c>
      <c r="B26" s="41" t="s">
        <v>62</v>
      </c>
      <c r="C26" s="15"/>
      <c r="D26" s="48">
        <v>0</v>
      </c>
      <c r="E26" s="44">
        <f>IFERROR(ROUND(D26*$E$17,2),"")</f>
        <v>0</v>
      </c>
      <c r="F26" s="1"/>
      <c r="G26" s="272" t="s">
        <v>63</v>
      </c>
      <c r="H26" s="252"/>
      <c r="I26" s="253"/>
      <c r="J26" s="1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ht="24.75" customHeight="1" outlineLevel="1" x14ac:dyDescent="0.25">
      <c r="A27" s="40" t="s">
        <v>18</v>
      </c>
      <c r="B27" s="49" t="s">
        <v>64</v>
      </c>
      <c r="C27" s="50"/>
      <c r="D27" s="46">
        <f>IFERROR(ROUND(1/I4*0.2*I5,4),0)</f>
        <v>0</v>
      </c>
      <c r="E27" s="44">
        <f t="shared" ref="E27:E30" si="0">IFERROR(ROUND(D27*($E$24+$E$25+$E$26),2),"")</f>
        <v>0</v>
      </c>
      <c r="F27" s="1"/>
      <c r="G27" s="239" t="s">
        <v>216</v>
      </c>
      <c r="H27" s="4"/>
      <c r="I27" s="222">
        <v>36</v>
      </c>
      <c r="J27" s="211"/>
      <c r="K27" s="15"/>
      <c r="L27" s="15"/>
      <c r="M27" s="15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ht="24.75" customHeight="1" outlineLevel="1" x14ac:dyDescent="0.25">
      <c r="A28" s="52" t="s">
        <v>65</v>
      </c>
      <c r="B28" s="53" t="s">
        <v>66</v>
      </c>
      <c r="C28" s="54"/>
      <c r="D28" s="55">
        <f>IFERROR(ROUND(1/I4*(60/52.5-1)*1.2*I5,4),0)</f>
        <v>0</v>
      </c>
      <c r="E28" s="44">
        <f t="shared" si="0"/>
        <v>0</v>
      </c>
      <c r="F28" s="1"/>
      <c r="G28" s="24" t="s">
        <v>67</v>
      </c>
      <c r="H28" s="4" t="s">
        <v>21</v>
      </c>
      <c r="I28" s="51">
        <v>0</v>
      </c>
      <c r="J28" s="1"/>
      <c r="K28" s="15"/>
      <c r="L28" s="15"/>
      <c r="M28" s="15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ht="24.75" customHeight="1" outlineLevel="1" x14ac:dyDescent="0.25">
      <c r="A29" s="40" t="s">
        <v>68</v>
      </c>
      <c r="B29" s="49" t="s">
        <v>69</v>
      </c>
      <c r="C29" s="56"/>
      <c r="D29" s="46">
        <f>IFERROR(ROUND(1/I4*1.5*I6,4),0)</f>
        <v>0</v>
      </c>
      <c r="E29" s="44">
        <f t="shared" si="0"/>
        <v>0</v>
      </c>
      <c r="F29" s="1"/>
      <c r="G29" s="24" t="s">
        <v>70</v>
      </c>
      <c r="H29" s="4" t="s">
        <v>71</v>
      </c>
      <c r="I29" s="5">
        <v>0</v>
      </c>
      <c r="J29" s="1"/>
      <c r="K29" s="15"/>
      <c r="L29" s="15"/>
      <c r="M29" s="15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ht="24.75" customHeight="1" outlineLevel="1" x14ac:dyDescent="0.25">
      <c r="A30" s="52" t="s">
        <v>72</v>
      </c>
      <c r="B30" s="49" t="s">
        <v>73</v>
      </c>
      <c r="C30" s="57"/>
      <c r="D30" s="58">
        <f>IFERROR(ROUND(1/I4*2*I7,4),0)</f>
        <v>0</v>
      </c>
      <c r="E30" s="44">
        <f t="shared" si="0"/>
        <v>0</v>
      </c>
      <c r="F30" s="1"/>
      <c r="G30" s="24" t="s">
        <v>74</v>
      </c>
      <c r="H30" s="4" t="s">
        <v>21</v>
      </c>
      <c r="I30" s="59">
        <v>0.5</v>
      </c>
      <c r="J30" s="15"/>
      <c r="K30" s="15"/>
      <c r="L30" s="15"/>
      <c r="M30" s="15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ht="24.75" customHeight="1" outlineLevel="1" x14ac:dyDescent="0.25">
      <c r="A31" s="60" t="s">
        <v>75</v>
      </c>
      <c r="B31" s="61" t="s">
        <v>76</v>
      </c>
      <c r="C31" s="62"/>
      <c r="D31" s="63"/>
      <c r="E31" s="64"/>
      <c r="F31" s="1"/>
      <c r="G31" s="65" t="s">
        <v>77</v>
      </c>
      <c r="H31" s="4" t="s">
        <v>21</v>
      </c>
      <c r="I31" s="66">
        <v>0</v>
      </c>
      <c r="J31" s="15"/>
      <c r="K31" s="15"/>
      <c r="L31" s="15"/>
      <c r="M31" s="15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ht="18.75" customHeight="1" x14ac:dyDescent="0.25">
      <c r="A32" s="67"/>
      <c r="B32" s="291" t="s">
        <v>78</v>
      </c>
      <c r="C32" s="292"/>
      <c r="D32" s="276"/>
      <c r="E32" s="68">
        <f>SUM(E24:E31)</f>
        <v>0</v>
      </c>
      <c r="F32" s="1"/>
      <c r="G32" s="24" t="s">
        <v>79</v>
      </c>
      <c r="H32" s="4" t="s">
        <v>21</v>
      </c>
      <c r="I32" s="69">
        <f>1-I30</f>
        <v>0.5</v>
      </c>
      <c r="J32" s="15"/>
      <c r="K32" s="15"/>
      <c r="L32" s="15"/>
      <c r="M32" s="15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</row>
    <row r="33" spans="1:29" ht="18" customHeight="1" x14ac:dyDescent="0.25">
      <c r="A33" s="70"/>
      <c r="B33" s="71"/>
      <c r="C33" s="71"/>
      <c r="D33" s="71"/>
      <c r="E33" s="72"/>
      <c r="F33" s="1"/>
      <c r="G33" s="24" t="s">
        <v>80</v>
      </c>
      <c r="H33" s="4" t="s">
        <v>21</v>
      </c>
      <c r="I33" s="66">
        <v>0</v>
      </c>
      <c r="J33" s="15"/>
      <c r="K33" s="15"/>
      <c r="L33" s="15"/>
      <c r="M33" s="15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</row>
    <row r="34" spans="1:29" ht="30" customHeight="1" x14ac:dyDescent="0.25">
      <c r="A34" s="73">
        <v>2</v>
      </c>
      <c r="B34" s="74" t="s">
        <v>81</v>
      </c>
      <c r="C34" s="75"/>
      <c r="D34" s="76"/>
      <c r="E34" s="77" t="s">
        <v>54</v>
      </c>
      <c r="F34" s="1"/>
      <c r="G34" s="272" t="s">
        <v>82</v>
      </c>
      <c r="H34" s="252"/>
      <c r="I34" s="253"/>
      <c r="J34" s="39"/>
      <c r="K34" s="15"/>
      <c r="L34" s="15"/>
      <c r="M34" s="15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</row>
    <row r="35" spans="1:29" ht="18" customHeight="1" outlineLevel="1" x14ac:dyDescent="0.25">
      <c r="A35" s="78" t="s">
        <v>83</v>
      </c>
      <c r="B35" s="79" t="s">
        <v>84</v>
      </c>
      <c r="C35" s="80"/>
      <c r="D35" s="81" t="s">
        <v>21</v>
      </c>
      <c r="E35" s="82" t="s">
        <v>85</v>
      </c>
      <c r="F35" s="1"/>
      <c r="G35" s="24" t="s">
        <v>86</v>
      </c>
      <c r="H35" s="4" t="s">
        <v>24</v>
      </c>
      <c r="I35" s="5">
        <v>0</v>
      </c>
      <c r="J35" s="15"/>
      <c r="K35" s="15"/>
      <c r="L35" s="15"/>
      <c r="M35" s="15"/>
      <c r="N35" s="15"/>
      <c r="O35" s="15"/>
      <c r="P35" s="83"/>
      <c r="Q35" s="83"/>
      <c r="R35" s="83"/>
      <c r="S35" s="83"/>
      <c r="T35" s="83"/>
      <c r="U35" s="83"/>
      <c r="V35" s="39"/>
      <c r="W35" s="39"/>
      <c r="X35" s="39"/>
      <c r="Y35" s="39"/>
      <c r="Z35" s="39"/>
      <c r="AA35" s="39"/>
      <c r="AB35" s="39"/>
      <c r="AC35" s="39"/>
    </row>
    <row r="36" spans="1:29" ht="24.75" customHeight="1" outlineLevel="2" x14ac:dyDescent="0.25">
      <c r="A36" s="84"/>
      <c r="B36" s="85" t="s">
        <v>87</v>
      </c>
      <c r="C36" s="86"/>
      <c r="D36" s="87">
        <f>IFERROR(ROUND(1/12,4),"")</f>
        <v>8.3299999999999999E-2</v>
      </c>
      <c r="E36" s="88">
        <f t="shared" ref="E36:E38" si="1">ROUND(D36*$E$32,2)</f>
        <v>0</v>
      </c>
      <c r="F36" s="1"/>
      <c r="G36" s="24" t="s">
        <v>88</v>
      </c>
      <c r="H36" s="4" t="s">
        <v>24</v>
      </c>
      <c r="I36" s="5"/>
      <c r="J36" s="15"/>
      <c r="K36" s="15"/>
      <c r="L36" s="15"/>
      <c r="M36" s="15"/>
      <c r="N36" s="15"/>
      <c r="O36" s="15"/>
      <c r="P36" s="83"/>
      <c r="Q36" s="83"/>
      <c r="R36" s="83"/>
      <c r="S36" s="83"/>
      <c r="T36" s="83"/>
      <c r="U36" s="83"/>
      <c r="V36" s="39"/>
      <c r="W36" s="39"/>
      <c r="X36" s="39"/>
      <c r="Y36" s="39"/>
      <c r="Z36" s="39"/>
      <c r="AA36" s="39"/>
      <c r="AB36" s="39"/>
      <c r="AC36" s="39"/>
    </row>
    <row r="37" spans="1:29" ht="24.75" customHeight="1" outlineLevel="2" x14ac:dyDescent="0.25">
      <c r="A37" s="40"/>
      <c r="B37" s="89" t="s">
        <v>89</v>
      </c>
      <c r="C37" s="90"/>
      <c r="D37" s="91">
        <f>IFERROR(ROUND(D36/3,4),"")</f>
        <v>2.7799999999999998E-2</v>
      </c>
      <c r="E37" s="44">
        <f t="shared" si="1"/>
        <v>0</v>
      </c>
      <c r="F37" s="1"/>
      <c r="G37" s="24" t="s">
        <v>90</v>
      </c>
      <c r="H37" s="4" t="s">
        <v>24</v>
      </c>
      <c r="I37" s="5"/>
      <c r="J37" s="15"/>
      <c r="K37" s="15"/>
      <c r="L37" s="15"/>
      <c r="M37" s="15"/>
      <c r="N37" s="15"/>
      <c r="O37" s="15"/>
      <c r="P37" s="83"/>
      <c r="Q37" s="83"/>
      <c r="R37" s="83"/>
      <c r="S37" s="83"/>
      <c r="T37" s="83"/>
      <c r="U37" s="83"/>
      <c r="V37" s="39"/>
      <c r="W37" s="39"/>
      <c r="X37" s="39"/>
      <c r="Y37" s="39"/>
      <c r="Z37" s="39"/>
      <c r="AA37" s="39"/>
      <c r="AB37" s="39"/>
      <c r="AC37" s="39"/>
    </row>
    <row r="38" spans="1:29" ht="24.75" customHeight="1" outlineLevel="2" x14ac:dyDescent="0.25">
      <c r="A38" s="40"/>
      <c r="B38" s="92" t="s">
        <v>91</v>
      </c>
      <c r="C38" s="93"/>
      <c r="D38" s="94">
        <f>IFERROR(ROUND(1/12,4),"")</f>
        <v>8.3299999999999999E-2</v>
      </c>
      <c r="E38" s="44">
        <f t="shared" si="1"/>
        <v>0</v>
      </c>
      <c r="F38" s="217"/>
      <c r="G38" s="24" t="s">
        <v>92</v>
      </c>
      <c r="H38" s="4" t="s">
        <v>21</v>
      </c>
      <c r="I38" s="59">
        <v>0</v>
      </c>
      <c r="J38" s="15"/>
      <c r="K38" s="15"/>
      <c r="L38" s="15"/>
      <c r="M38" s="15"/>
      <c r="N38" s="15"/>
      <c r="O38" s="15"/>
      <c r="P38" s="83"/>
      <c r="Q38" s="83"/>
      <c r="R38" s="83"/>
      <c r="S38" s="83"/>
      <c r="T38" s="83"/>
      <c r="U38" s="83"/>
      <c r="V38" s="39"/>
      <c r="W38" s="39"/>
      <c r="X38" s="39"/>
      <c r="Y38" s="39"/>
      <c r="Z38" s="39"/>
      <c r="AA38" s="39"/>
      <c r="AB38" s="39"/>
      <c r="AC38" s="39"/>
    </row>
    <row r="39" spans="1:29" ht="24.75" customHeight="1" outlineLevel="1" x14ac:dyDescent="0.25">
      <c r="A39" s="95"/>
      <c r="B39" s="96" t="s">
        <v>93</v>
      </c>
      <c r="C39" s="97"/>
      <c r="D39" s="98">
        <f t="shared" ref="D39:E39" si="2">SUM(D36:D38)</f>
        <v>0.19440000000000002</v>
      </c>
      <c r="E39" s="99">
        <f t="shared" si="2"/>
        <v>0</v>
      </c>
      <c r="F39" s="214"/>
      <c r="G39" s="24" t="s">
        <v>94</v>
      </c>
      <c r="H39" s="4" t="s">
        <v>21</v>
      </c>
      <c r="I39" s="59">
        <v>0</v>
      </c>
      <c r="J39" s="15"/>
      <c r="K39" s="15"/>
      <c r="L39" s="15"/>
      <c r="M39" s="15"/>
      <c r="N39" s="15"/>
      <c r="O39" s="15"/>
      <c r="P39" s="83"/>
      <c r="Q39" s="83"/>
      <c r="R39" s="83"/>
      <c r="S39" s="83"/>
      <c r="T39" s="83"/>
      <c r="U39" s="83"/>
      <c r="V39" s="39"/>
      <c r="W39" s="39"/>
      <c r="X39" s="39"/>
      <c r="Y39" s="39"/>
      <c r="Z39" s="39"/>
      <c r="AA39" s="39"/>
      <c r="AB39" s="39"/>
      <c r="AC39" s="39"/>
    </row>
    <row r="40" spans="1:29" ht="18" customHeight="1" outlineLevel="1" x14ac:dyDescent="0.25">
      <c r="A40" s="100"/>
      <c r="B40" s="101"/>
      <c r="C40" s="101"/>
      <c r="D40" s="101"/>
      <c r="E40" s="102"/>
      <c r="F40" s="1"/>
      <c r="G40" s="24" t="s">
        <v>95</v>
      </c>
      <c r="H40" s="4" t="s">
        <v>21</v>
      </c>
      <c r="I40" s="103">
        <v>6.4999999999999997E-3</v>
      </c>
      <c r="J40" s="15"/>
      <c r="K40" s="15"/>
      <c r="L40" s="15"/>
      <c r="M40" s="15"/>
      <c r="N40" s="15"/>
      <c r="O40" s="15"/>
      <c r="P40" s="83"/>
      <c r="Q40" s="83"/>
      <c r="R40" s="83"/>
      <c r="S40" s="83"/>
      <c r="T40" s="83"/>
      <c r="U40" s="83"/>
      <c r="V40" s="39"/>
      <c r="W40" s="39"/>
      <c r="X40" s="39"/>
      <c r="Y40" s="39"/>
      <c r="Z40" s="39"/>
      <c r="AA40" s="39"/>
      <c r="AB40" s="39"/>
      <c r="AC40" s="39"/>
    </row>
    <row r="41" spans="1:29" ht="18" customHeight="1" outlineLevel="1" x14ac:dyDescent="0.25">
      <c r="A41" s="78" t="s">
        <v>96</v>
      </c>
      <c r="B41" s="104" t="s">
        <v>97</v>
      </c>
      <c r="C41" s="104"/>
      <c r="D41" s="105" t="s">
        <v>21</v>
      </c>
      <c r="E41" s="106" t="s">
        <v>85</v>
      </c>
      <c r="F41" s="1"/>
      <c r="G41" s="24" t="s">
        <v>98</v>
      </c>
      <c r="H41" s="4" t="s">
        <v>21</v>
      </c>
      <c r="I41" s="103">
        <v>0.03</v>
      </c>
      <c r="J41" s="15"/>
      <c r="K41" s="15"/>
      <c r="L41" s="15"/>
      <c r="M41" s="15"/>
      <c r="N41" s="15"/>
      <c r="O41" s="15"/>
      <c r="P41" s="107"/>
      <c r="Q41" s="108"/>
      <c r="R41" s="108"/>
      <c r="S41" s="108"/>
      <c r="T41" s="83"/>
      <c r="U41" s="83"/>
      <c r="V41" s="39"/>
      <c r="W41" s="39"/>
      <c r="X41" s="39"/>
      <c r="Y41" s="39"/>
      <c r="Z41" s="39"/>
      <c r="AA41" s="39"/>
      <c r="AB41" s="39"/>
      <c r="AC41" s="39"/>
    </row>
    <row r="42" spans="1:29" ht="24.75" customHeight="1" outlineLevel="2" x14ac:dyDescent="0.25">
      <c r="A42" s="84" t="s">
        <v>8</v>
      </c>
      <c r="B42" s="85" t="s">
        <v>99</v>
      </c>
      <c r="C42" s="86"/>
      <c r="D42" s="109">
        <v>0.2</v>
      </c>
      <c r="E42" s="88">
        <f t="shared" ref="E42:E49" si="3">IFERROR(ROUND(D42*($E$32+$E$39),2),"")</f>
        <v>0</v>
      </c>
      <c r="F42" s="1"/>
      <c r="G42" s="24" t="s">
        <v>100</v>
      </c>
      <c r="H42" s="4" t="s">
        <v>21</v>
      </c>
      <c r="I42" s="59">
        <v>0.05</v>
      </c>
      <c r="J42" s="15"/>
      <c r="K42" s="15"/>
      <c r="L42" s="15"/>
      <c r="M42" s="15"/>
      <c r="N42" s="15"/>
      <c r="O42" s="15"/>
      <c r="P42" s="110"/>
      <c r="Q42" s="111"/>
      <c r="R42" s="112"/>
      <c r="S42" s="111"/>
      <c r="T42" s="83"/>
      <c r="U42" s="83"/>
      <c r="V42" s="39"/>
      <c r="W42" s="39"/>
      <c r="X42" s="39"/>
      <c r="Y42" s="39"/>
      <c r="Z42" s="39"/>
      <c r="AA42" s="39"/>
      <c r="AB42" s="39"/>
      <c r="AC42" s="39"/>
    </row>
    <row r="43" spans="1:29" ht="24.75" customHeight="1" outlineLevel="2" x14ac:dyDescent="0.25">
      <c r="A43" s="40" t="s">
        <v>11</v>
      </c>
      <c r="B43" s="89" t="s">
        <v>101</v>
      </c>
      <c r="C43" s="90"/>
      <c r="D43" s="113">
        <v>2.5000000000000001E-2</v>
      </c>
      <c r="E43" s="44">
        <f t="shared" si="3"/>
        <v>0</v>
      </c>
      <c r="F43" s="1"/>
      <c r="G43" s="15"/>
      <c r="H43" s="15"/>
      <c r="I43" s="15"/>
      <c r="J43" s="15"/>
      <c r="K43" s="15"/>
      <c r="L43" s="15"/>
      <c r="M43" s="15"/>
      <c r="N43" s="15"/>
      <c r="O43" s="15"/>
      <c r="P43" s="39"/>
      <c r="Q43" s="39"/>
      <c r="R43" s="39"/>
      <c r="S43" s="39"/>
      <c r="T43" s="83"/>
      <c r="U43" s="83"/>
      <c r="V43" s="39"/>
      <c r="W43" s="39"/>
      <c r="X43" s="39"/>
      <c r="Y43" s="39"/>
      <c r="Z43" s="39"/>
      <c r="AA43" s="39"/>
      <c r="AB43" s="39"/>
      <c r="AC43" s="39"/>
    </row>
    <row r="44" spans="1:29" ht="24.75" customHeight="1" outlineLevel="2" x14ac:dyDescent="0.25">
      <c r="A44" s="40" t="s">
        <v>15</v>
      </c>
      <c r="B44" s="89" t="s">
        <v>102</v>
      </c>
      <c r="C44" s="90"/>
      <c r="D44" s="46">
        <f>I9</f>
        <v>0</v>
      </c>
      <c r="E44" s="44">
        <f t="shared" si="3"/>
        <v>0</v>
      </c>
      <c r="F44" s="1"/>
      <c r="G44" s="219" t="s">
        <v>213</v>
      </c>
      <c r="H44" s="219"/>
      <c r="I44" s="219"/>
      <c r="J44" s="219"/>
      <c r="K44" s="227"/>
      <c r="L44" s="15"/>
      <c r="M44" s="15"/>
      <c r="N44" s="15"/>
      <c r="O44" s="15"/>
      <c r="P44" s="39"/>
      <c r="Q44" s="39"/>
      <c r="R44" s="39"/>
      <c r="S44" s="39"/>
      <c r="T44" s="83"/>
      <c r="U44" s="83"/>
      <c r="V44" s="39"/>
      <c r="W44" s="39"/>
      <c r="X44" s="39"/>
      <c r="Y44" s="39"/>
      <c r="Z44" s="39"/>
      <c r="AA44" s="39"/>
      <c r="AB44" s="39"/>
      <c r="AC44" s="39"/>
    </row>
    <row r="45" spans="1:29" ht="24.75" customHeight="1" outlineLevel="2" x14ac:dyDescent="0.25">
      <c r="A45" s="40" t="s">
        <v>18</v>
      </c>
      <c r="B45" s="89" t="s">
        <v>103</v>
      </c>
      <c r="C45" s="90"/>
      <c r="D45" s="113">
        <v>1.4999999999999999E-2</v>
      </c>
      <c r="E45" s="44">
        <f t="shared" si="3"/>
        <v>0</v>
      </c>
      <c r="F45" s="1"/>
      <c r="G45" s="220" t="s">
        <v>205</v>
      </c>
      <c r="H45" s="220"/>
      <c r="I45" s="220"/>
      <c r="J45" s="220"/>
      <c r="K45" s="227"/>
      <c r="L45" s="15"/>
      <c r="M45" s="15"/>
      <c r="N45" s="15"/>
      <c r="O45" s="15"/>
      <c r="P45" s="83"/>
      <c r="Q45" s="83"/>
      <c r="R45" s="83"/>
      <c r="S45" s="83"/>
      <c r="T45" s="83"/>
      <c r="U45" s="83"/>
      <c r="V45" s="39"/>
      <c r="W45" s="39"/>
      <c r="X45" s="39"/>
      <c r="Y45" s="39"/>
      <c r="Z45" s="39"/>
      <c r="AA45" s="39"/>
      <c r="AB45" s="39"/>
      <c r="AC45" s="39"/>
    </row>
    <row r="46" spans="1:29" ht="24.75" customHeight="1" outlineLevel="2" x14ac:dyDescent="0.25">
      <c r="A46" s="40" t="s">
        <v>72</v>
      </c>
      <c r="B46" s="89" t="s">
        <v>104</v>
      </c>
      <c r="C46" s="90"/>
      <c r="D46" s="113">
        <v>0.01</v>
      </c>
      <c r="E46" s="44">
        <f t="shared" si="3"/>
        <v>0</v>
      </c>
      <c r="F46" s="1"/>
      <c r="G46" s="220" t="s">
        <v>206</v>
      </c>
      <c r="H46" s="227"/>
      <c r="I46" s="227"/>
      <c r="J46" s="227"/>
      <c r="K46" s="227"/>
      <c r="L46" s="15"/>
      <c r="M46" s="15"/>
      <c r="N46" s="15"/>
      <c r="O46" s="15"/>
      <c r="P46" s="39"/>
      <c r="Q46" s="39"/>
      <c r="R46" s="39"/>
      <c r="S46" s="39"/>
      <c r="T46" s="83"/>
      <c r="U46" s="83"/>
      <c r="V46" s="39"/>
      <c r="W46" s="39"/>
      <c r="X46" s="39"/>
      <c r="Y46" s="39"/>
      <c r="Z46" s="39"/>
      <c r="AA46" s="39"/>
      <c r="AB46" s="39"/>
      <c r="AC46" s="39"/>
    </row>
    <row r="47" spans="1:29" ht="24.75" customHeight="1" outlineLevel="2" x14ac:dyDescent="0.25">
      <c r="A47" s="40" t="s">
        <v>75</v>
      </c>
      <c r="B47" s="89" t="s">
        <v>105</v>
      </c>
      <c r="C47" s="90"/>
      <c r="D47" s="113">
        <v>6.0000000000000001E-3</v>
      </c>
      <c r="E47" s="44">
        <f t="shared" si="3"/>
        <v>0</v>
      </c>
      <c r="F47" s="1"/>
      <c r="G47" s="220" t="s">
        <v>207</v>
      </c>
      <c r="H47" s="227"/>
      <c r="I47" s="227"/>
      <c r="J47" s="227"/>
      <c r="K47" s="227"/>
      <c r="L47" s="15"/>
      <c r="M47" s="15"/>
      <c r="N47" s="15"/>
      <c r="O47" s="15"/>
      <c r="P47" s="83"/>
      <c r="Q47" s="83"/>
      <c r="R47" s="83"/>
      <c r="S47" s="83"/>
      <c r="T47" s="83"/>
      <c r="U47" s="83"/>
      <c r="V47" s="39"/>
      <c r="W47" s="39"/>
      <c r="X47" s="39"/>
      <c r="Y47" s="39"/>
      <c r="Z47" s="39"/>
      <c r="AA47" s="39"/>
      <c r="AB47" s="39"/>
      <c r="AC47" s="39"/>
    </row>
    <row r="48" spans="1:29" ht="24.75" customHeight="1" outlineLevel="2" x14ac:dyDescent="0.25">
      <c r="A48" s="40" t="s">
        <v>106</v>
      </c>
      <c r="B48" s="89" t="s">
        <v>107</v>
      </c>
      <c r="C48" s="90"/>
      <c r="D48" s="113">
        <v>2E-3</v>
      </c>
      <c r="E48" s="44">
        <f t="shared" si="3"/>
        <v>0</v>
      </c>
      <c r="F48" s="1"/>
      <c r="G48" s="221" t="s">
        <v>220</v>
      </c>
      <c r="H48" s="227"/>
      <c r="I48" s="227"/>
      <c r="J48" s="228"/>
      <c r="K48" s="227"/>
      <c r="L48" s="15"/>
      <c r="M48" s="15"/>
      <c r="N48" s="15"/>
      <c r="O48" s="15"/>
      <c r="P48" s="39"/>
      <c r="Q48" s="39"/>
      <c r="R48" s="39"/>
      <c r="S48" s="39"/>
      <c r="T48" s="83"/>
      <c r="U48" s="83"/>
      <c r="V48" s="39"/>
      <c r="W48" s="39"/>
      <c r="X48" s="39"/>
      <c r="Y48" s="39"/>
      <c r="Z48" s="39"/>
      <c r="AA48" s="39"/>
      <c r="AB48" s="39"/>
      <c r="AC48" s="39"/>
    </row>
    <row r="49" spans="1:29" ht="24.75" customHeight="1" outlineLevel="2" x14ac:dyDescent="0.25">
      <c r="A49" s="40" t="s">
        <v>5</v>
      </c>
      <c r="B49" s="89" t="s">
        <v>108</v>
      </c>
      <c r="C49" s="90"/>
      <c r="D49" s="113">
        <v>0.08</v>
      </c>
      <c r="E49" s="44">
        <f t="shared" si="3"/>
        <v>0</v>
      </c>
      <c r="F49" s="1"/>
      <c r="G49" s="221" t="s">
        <v>221</v>
      </c>
      <c r="H49" s="227"/>
      <c r="I49" s="227"/>
      <c r="J49" s="227"/>
      <c r="K49" s="227"/>
      <c r="L49" s="15"/>
      <c r="M49" s="15"/>
      <c r="N49" s="15"/>
      <c r="O49" s="15"/>
      <c r="P49" s="39"/>
      <c r="Q49" s="39"/>
      <c r="R49" s="39"/>
      <c r="S49" s="39"/>
      <c r="T49" s="83"/>
      <c r="U49" s="83"/>
      <c r="V49" s="39"/>
      <c r="W49" s="39"/>
      <c r="X49" s="39"/>
      <c r="Y49" s="39"/>
      <c r="Z49" s="39"/>
      <c r="AA49" s="39"/>
      <c r="AB49" s="39"/>
      <c r="AC49" s="39"/>
    </row>
    <row r="50" spans="1:29" ht="18" customHeight="1" outlineLevel="1" x14ac:dyDescent="0.25">
      <c r="A50" s="114"/>
      <c r="B50" s="96" t="s">
        <v>109</v>
      </c>
      <c r="C50" s="97"/>
      <c r="D50" s="98">
        <f t="shared" ref="D50:E50" si="4">SUM(D42:D49)</f>
        <v>0.33800000000000002</v>
      </c>
      <c r="E50" s="115">
        <f t="shared" si="4"/>
        <v>0</v>
      </c>
      <c r="F50" s="1"/>
      <c r="G50" s="221" t="s">
        <v>214</v>
      </c>
      <c r="H50" s="218"/>
      <c r="I50" s="227"/>
      <c r="J50" s="223">
        <f>90%*8.33%</f>
        <v>7.4969999999999995E-2</v>
      </c>
      <c r="K50" s="229"/>
      <c r="L50" s="39"/>
      <c r="M50" s="39"/>
      <c r="N50" s="15"/>
      <c r="O50" s="15"/>
      <c r="P50" s="39"/>
      <c r="Q50" s="83"/>
      <c r="R50" s="83"/>
      <c r="S50" s="83"/>
      <c r="T50" s="83"/>
      <c r="U50" s="83"/>
      <c r="V50" s="39"/>
      <c r="W50" s="39"/>
      <c r="X50" s="39"/>
      <c r="Y50" s="39"/>
      <c r="Z50" s="39"/>
      <c r="AA50" s="39"/>
      <c r="AB50" s="39"/>
      <c r="AC50" s="39"/>
    </row>
    <row r="51" spans="1:29" ht="18" customHeight="1" outlineLevel="1" x14ac:dyDescent="0.25">
      <c r="A51" s="116"/>
      <c r="B51" s="71"/>
      <c r="C51" s="71"/>
      <c r="D51" s="117"/>
      <c r="E51" s="118"/>
      <c r="F51" s="1"/>
      <c r="G51" s="220"/>
      <c r="H51" s="227"/>
      <c r="I51" s="227"/>
      <c r="J51" s="230"/>
      <c r="K51" s="231"/>
      <c r="L51" s="119"/>
      <c r="M51" s="119"/>
      <c r="N51" s="15"/>
      <c r="O51" s="15"/>
      <c r="P51" s="39"/>
      <c r="Q51" s="83"/>
      <c r="R51" s="83"/>
      <c r="S51" s="83"/>
      <c r="T51" s="83"/>
      <c r="U51" s="83"/>
      <c r="V51" s="39"/>
      <c r="W51" s="39"/>
      <c r="X51" s="39"/>
      <c r="Y51" s="39"/>
      <c r="Z51" s="39"/>
      <c r="AA51" s="39"/>
      <c r="AB51" s="39"/>
      <c r="AC51" s="39"/>
    </row>
    <row r="52" spans="1:29" ht="18" customHeight="1" outlineLevel="1" x14ac:dyDescent="0.25">
      <c r="A52" s="78" t="s">
        <v>110</v>
      </c>
      <c r="B52" s="79" t="s">
        <v>111</v>
      </c>
      <c r="C52" s="104"/>
      <c r="D52" s="81"/>
      <c r="E52" s="106" t="s">
        <v>85</v>
      </c>
      <c r="F52" s="1"/>
      <c r="G52" s="219" t="s">
        <v>208</v>
      </c>
      <c r="H52" s="227"/>
      <c r="I52" s="227"/>
      <c r="J52" s="227"/>
      <c r="K52" s="227"/>
      <c r="L52" s="15"/>
      <c r="M52" s="15"/>
      <c r="N52" s="15"/>
      <c r="O52" s="15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</row>
    <row r="53" spans="1:29" ht="24.75" customHeight="1" outlineLevel="2" x14ac:dyDescent="0.25">
      <c r="A53" s="40" t="s">
        <v>8</v>
      </c>
      <c r="B53" s="85" t="s">
        <v>112</v>
      </c>
      <c r="C53" s="86"/>
      <c r="D53" s="120"/>
      <c r="E53" s="121">
        <v>0</v>
      </c>
      <c r="F53" s="1"/>
      <c r="G53" s="221" t="s">
        <v>222</v>
      </c>
      <c r="H53" s="227"/>
      <c r="I53" s="227"/>
      <c r="J53" s="227"/>
      <c r="K53" s="227"/>
      <c r="L53" s="15"/>
      <c r="M53" s="15"/>
      <c r="N53" s="15"/>
      <c r="O53" s="15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</row>
    <row r="54" spans="1:29" ht="24.75" customHeight="1" outlineLevel="2" x14ac:dyDescent="0.25">
      <c r="A54" s="40" t="s">
        <v>113</v>
      </c>
      <c r="B54" s="89" t="s">
        <v>114</v>
      </c>
      <c r="C54" s="90"/>
      <c r="D54" s="122"/>
      <c r="E54" s="121">
        <f>ROUND(IF(H11="R$",($E$19*(I10-I11)),($E$19*I10)-(E24*I11)),2)</f>
        <v>0</v>
      </c>
      <c r="F54" s="1"/>
      <c r="G54" s="221" t="s">
        <v>209</v>
      </c>
      <c r="H54" s="227"/>
      <c r="I54" s="227"/>
      <c r="J54" s="223">
        <f>11.11%/12</f>
        <v>9.258333333333332E-3</v>
      </c>
      <c r="K54" s="227"/>
      <c r="L54" s="15"/>
      <c r="M54" s="15"/>
      <c r="N54" s="15"/>
      <c r="O54" s="15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</row>
    <row r="55" spans="1:29" ht="24.75" customHeight="1" outlineLevel="2" x14ac:dyDescent="0.25">
      <c r="A55" s="40" t="s">
        <v>115</v>
      </c>
      <c r="B55" s="89" t="s">
        <v>116</v>
      </c>
      <c r="C55" s="90"/>
      <c r="D55" s="122"/>
      <c r="E55" s="126">
        <f>+I12</f>
        <v>0</v>
      </c>
      <c r="F55" s="211"/>
      <c r="G55" s="221" t="s">
        <v>223</v>
      </c>
      <c r="H55" s="227"/>
      <c r="I55" s="227"/>
      <c r="J55" s="223">
        <f>8.33%/12</f>
        <v>6.9416666666666663E-3</v>
      </c>
      <c r="K55" s="227"/>
      <c r="L55" s="15"/>
      <c r="M55" s="15"/>
      <c r="N55" s="15"/>
      <c r="O55" s="15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</row>
    <row r="56" spans="1:29" ht="24.75" customHeight="1" outlineLevel="2" x14ac:dyDescent="0.25">
      <c r="A56" s="40" t="s">
        <v>117</v>
      </c>
      <c r="B56" s="89" t="s">
        <v>118</v>
      </c>
      <c r="C56" s="90"/>
      <c r="D56" s="122"/>
      <c r="E56" s="121">
        <f>ROUND(IF(H15="R$",((I14-I15)),I14-(E24*I15)),2)</f>
        <v>0</v>
      </c>
      <c r="F56" s="1"/>
      <c r="G56" s="220"/>
      <c r="H56" s="227"/>
      <c r="I56" s="227"/>
      <c r="J56" s="227"/>
      <c r="K56" s="227"/>
      <c r="L56" s="15"/>
      <c r="M56" s="15"/>
      <c r="N56" s="15"/>
      <c r="O56" s="15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</row>
    <row r="57" spans="1:29" ht="24.75" customHeight="1" outlineLevel="2" x14ac:dyDescent="0.25">
      <c r="A57" s="40" t="s">
        <v>15</v>
      </c>
      <c r="B57" s="89" t="s">
        <v>37</v>
      </c>
      <c r="C57" s="90"/>
      <c r="D57" s="122"/>
      <c r="E57" s="126">
        <f>ROUND(IF(H17="R$",((I16-I17)),I16-(E24*I17%)),2)</f>
        <v>0</v>
      </c>
      <c r="F57" s="211"/>
      <c r="G57" s="219" t="s">
        <v>210</v>
      </c>
      <c r="H57" s="227"/>
      <c r="I57" s="227" t="s">
        <v>215</v>
      </c>
      <c r="J57" s="224">
        <f>+J50+J54+J55</f>
        <v>9.1169999999999987E-2</v>
      </c>
      <c r="K57" s="227"/>
      <c r="L57" s="15"/>
      <c r="M57" s="15"/>
      <c r="N57" s="15"/>
      <c r="O57" s="15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</row>
    <row r="58" spans="1:29" ht="24.75" customHeight="1" outlineLevel="2" x14ac:dyDescent="0.25">
      <c r="A58" s="40" t="s">
        <v>18</v>
      </c>
      <c r="B58" s="89" t="s">
        <v>43</v>
      </c>
      <c r="C58" s="90"/>
      <c r="D58" s="122"/>
      <c r="E58" s="121">
        <f t="shared" ref="E58:E63" si="5">ROUND(I18,2)</f>
        <v>0</v>
      </c>
      <c r="F58" s="1"/>
      <c r="G58" s="220"/>
      <c r="H58" s="227"/>
      <c r="I58" s="227"/>
      <c r="J58" s="227"/>
      <c r="K58" s="227"/>
      <c r="L58" s="15"/>
      <c r="M58" s="15"/>
      <c r="N58" s="15"/>
      <c r="O58" s="15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</row>
    <row r="59" spans="1:29" ht="24.75" customHeight="1" outlineLevel="2" x14ac:dyDescent="0.25">
      <c r="A59" s="40" t="s">
        <v>72</v>
      </c>
      <c r="B59" s="89" t="s">
        <v>46</v>
      </c>
      <c r="C59" s="90"/>
      <c r="D59" s="122"/>
      <c r="E59" s="121">
        <f t="shared" si="5"/>
        <v>0</v>
      </c>
      <c r="F59" s="1"/>
      <c r="G59" s="219" t="s">
        <v>211</v>
      </c>
      <c r="H59" s="218"/>
      <c r="I59" s="227"/>
      <c r="J59" s="223">
        <f>12/I27*J57</f>
        <v>3.0389999999999993E-2</v>
      </c>
      <c r="K59" s="227"/>
      <c r="L59" s="15"/>
      <c r="M59" s="15"/>
      <c r="N59" s="15"/>
      <c r="O59" s="15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</row>
    <row r="60" spans="1:29" ht="24.75" customHeight="1" outlineLevel="2" x14ac:dyDescent="0.25">
      <c r="A60" s="40" t="s">
        <v>75</v>
      </c>
      <c r="B60" s="89" t="s">
        <v>48</v>
      </c>
      <c r="C60" s="90"/>
      <c r="D60" s="122"/>
      <c r="E60" s="121">
        <f t="shared" si="5"/>
        <v>0</v>
      </c>
      <c r="F60" s="1"/>
      <c r="G60" s="221"/>
      <c r="H60" s="218"/>
      <c r="I60" s="232"/>
      <c r="J60" s="227"/>
      <c r="K60" s="227"/>
      <c r="L60" s="15"/>
      <c r="M60" s="15"/>
      <c r="N60" s="15"/>
      <c r="O60" s="15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</row>
    <row r="61" spans="1:29" ht="24.75" customHeight="1" outlineLevel="2" x14ac:dyDescent="0.25">
      <c r="A61" s="40" t="s">
        <v>106</v>
      </c>
      <c r="B61" s="89" t="s">
        <v>50</v>
      </c>
      <c r="C61" s="90"/>
      <c r="D61" s="122"/>
      <c r="E61" s="121">
        <f t="shared" si="5"/>
        <v>0</v>
      </c>
      <c r="F61" s="1"/>
      <c r="G61" s="221"/>
      <c r="H61" s="218"/>
      <c r="I61" s="232"/>
      <c r="J61" s="227"/>
      <c r="K61" s="227"/>
      <c r="L61" s="15"/>
      <c r="M61" s="15"/>
      <c r="N61" s="15"/>
      <c r="O61" s="15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</row>
    <row r="62" spans="1:29" ht="24.75" customHeight="1" outlineLevel="2" x14ac:dyDescent="0.25">
      <c r="A62" s="40" t="s">
        <v>5</v>
      </c>
      <c r="B62" s="89" t="s">
        <v>52</v>
      </c>
      <c r="C62" s="90"/>
      <c r="D62" s="122"/>
      <c r="E62" s="121">
        <f t="shared" si="5"/>
        <v>0</v>
      </c>
      <c r="F62" s="1"/>
      <c r="G62" s="219" t="s">
        <v>217</v>
      </c>
      <c r="H62" s="218"/>
      <c r="I62" s="232"/>
      <c r="J62" s="227"/>
      <c r="K62" s="227"/>
      <c r="L62" s="15"/>
      <c r="M62" s="15"/>
      <c r="N62" s="15"/>
      <c r="O62" s="15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</row>
    <row r="63" spans="1:29" ht="24.75" customHeight="1" outlineLevel="2" x14ac:dyDescent="0.25">
      <c r="A63" s="40" t="s">
        <v>119</v>
      </c>
      <c r="B63" s="89" t="s">
        <v>55</v>
      </c>
      <c r="C63" s="90"/>
      <c r="D63" s="122"/>
      <c r="E63" s="121">
        <f t="shared" si="5"/>
        <v>0</v>
      </c>
      <c r="F63" s="1"/>
      <c r="G63" s="219" t="s">
        <v>218</v>
      </c>
      <c r="H63" s="218"/>
      <c r="I63" s="232"/>
      <c r="J63" s="227"/>
      <c r="K63" s="227"/>
      <c r="L63" s="15"/>
      <c r="M63" s="15"/>
      <c r="N63" s="15"/>
      <c r="O63" s="15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</row>
    <row r="64" spans="1:29" ht="24.75" customHeight="1" outlineLevel="2" x14ac:dyDescent="0.25">
      <c r="A64" s="40" t="s">
        <v>120</v>
      </c>
      <c r="B64" s="123" t="s">
        <v>121</v>
      </c>
      <c r="C64" s="2"/>
      <c r="D64" s="2"/>
      <c r="E64" s="121">
        <f>IFERROR(ROUND(IF($H$25="Indenização",(E32/$I$4)*$I$24*1.5*$E$19,0),2),0)</f>
        <v>0</v>
      </c>
      <c r="F64" s="1"/>
      <c r="G64" s="220" t="s">
        <v>212</v>
      </c>
      <c r="H64" s="227"/>
      <c r="I64" s="227"/>
      <c r="J64" s="227"/>
      <c r="K64" s="227"/>
      <c r="L64" s="15"/>
      <c r="M64" s="15"/>
      <c r="N64" s="15"/>
      <c r="O64" s="15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</row>
    <row r="65" spans="1:29" ht="24.75" customHeight="1" outlineLevel="2" x14ac:dyDescent="0.25">
      <c r="A65" s="40" t="s">
        <v>122</v>
      </c>
      <c r="B65" s="61" t="s">
        <v>123</v>
      </c>
      <c r="C65" s="124"/>
      <c r="D65" s="125"/>
      <c r="E65" s="126">
        <v>0</v>
      </c>
      <c r="F65" s="1"/>
      <c r="G65" s="221" t="s">
        <v>224</v>
      </c>
      <c r="H65" s="227"/>
      <c r="I65" s="227"/>
      <c r="J65" s="227"/>
      <c r="K65" s="227"/>
      <c r="L65" s="15"/>
      <c r="M65" s="15"/>
      <c r="N65" s="15"/>
      <c r="O65" s="15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</row>
    <row r="66" spans="1:29" ht="24.75" customHeight="1" outlineLevel="2" x14ac:dyDescent="0.25">
      <c r="A66" s="40" t="s">
        <v>124</v>
      </c>
      <c r="B66" s="213" t="s">
        <v>202</v>
      </c>
      <c r="C66" s="128"/>
      <c r="D66" s="129"/>
      <c r="E66" s="126">
        <v>0</v>
      </c>
      <c r="F66" s="1"/>
      <c r="G66" s="221" t="s">
        <v>225</v>
      </c>
      <c r="H66" s="227"/>
      <c r="I66" s="227"/>
      <c r="J66" s="227"/>
      <c r="K66" s="227"/>
      <c r="L66" s="15"/>
      <c r="M66" s="15"/>
      <c r="N66" s="15"/>
      <c r="O66" s="15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</row>
    <row r="67" spans="1:29" ht="18" customHeight="1" outlineLevel="1" x14ac:dyDescent="0.25">
      <c r="A67" s="130"/>
      <c r="B67" s="96" t="s">
        <v>126</v>
      </c>
      <c r="C67" s="97"/>
      <c r="D67" s="131"/>
      <c r="E67" s="132">
        <f>SUM(E53:E66)</f>
        <v>0</v>
      </c>
      <c r="F67" s="1"/>
      <c r="G67" s="221" t="s">
        <v>226</v>
      </c>
      <c r="H67" s="227"/>
      <c r="I67" s="227"/>
      <c r="J67" s="227"/>
      <c r="K67" s="227"/>
      <c r="L67" s="15"/>
      <c r="M67" s="15"/>
      <c r="N67" s="15"/>
      <c r="O67" s="15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</row>
    <row r="68" spans="1:29" ht="18" customHeight="1" x14ac:dyDescent="0.25">
      <c r="A68" s="67"/>
      <c r="B68" s="291" t="s">
        <v>127</v>
      </c>
      <c r="C68" s="292"/>
      <c r="D68" s="293"/>
      <c r="E68" s="68">
        <f>SUM(E39,E50,E67)</f>
        <v>0</v>
      </c>
      <c r="F68" s="1"/>
      <c r="G68" s="220"/>
      <c r="H68" s="227"/>
      <c r="I68" s="227"/>
      <c r="J68" s="232"/>
      <c r="K68" s="233"/>
      <c r="L68" s="15"/>
      <c r="M68" s="15"/>
      <c r="N68" s="15"/>
      <c r="O68" s="15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</row>
    <row r="69" spans="1:29" ht="18" customHeight="1" x14ac:dyDescent="0.25">
      <c r="A69" s="70"/>
      <c r="B69" s="71"/>
      <c r="C69" s="71"/>
      <c r="D69" s="133"/>
      <c r="E69" s="72"/>
      <c r="F69" s="1"/>
      <c r="G69" s="219" t="s">
        <v>211</v>
      </c>
      <c r="H69" s="218"/>
      <c r="I69" s="218"/>
      <c r="J69" s="232"/>
      <c r="K69" s="233"/>
      <c r="L69" s="15"/>
      <c r="M69" s="15"/>
      <c r="N69" s="15"/>
      <c r="O69" s="15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</row>
    <row r="70" spans="1:29" ht="30" customHeight="1" x14ac:dyDescent="0.25">
      <c r="A70" s="34">
        <v>3</v>
      </c>
      <c r="B70" s="134" t="s">
        <v>128</v>
      </c>
      <c r="C70" s="36"/>
      <c r="D70" s="37" t="s">
        <v>21</v>
      </c>
      <c r="E70" s="38" t="s">
        <v>54</v>
      </c>
      <c r="F70" s="1"/>
      <c r="G70" s="221" t="s">
        <v>227</v>
      </c>
      <c r="H70" s="218"/>
      <c r="I70" s="225">
        <v>0</v>
      </c>
      <c r="J70" s="223">
        <f>IF(AND($I$27&gt;=1,$I$27&lt;=12),I70,0)</f>
        <v>0</v>
      </c>
      <c r="K70" s="233"/>
      <c r="L70" s="15"/>
      <c r="M70" s="15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</row>
    <row r="71" spans="1:29" ht="24.75" customHeight="1" outlineLevel="1" x14ac:dyDescent="0.25">
      <c r="A71" s="40" t="s">
        <v>8</v>
      </c>
      <c r="B71" s="135" t="s">
        <v>129</v>
      </c>
      <c r="C71" s="90"/>
      <c r="D71" s="136">
        <f>IFERROR(ROUND(+J78,6),"")</f>
        <v>3.5389999999999998E-2</v>
      </c>
      <c r="E71" s="44">
        <f>IFERROR(ROUND(D71*($E$32),2),"")</f>
        <v>0</v>
      </c>
      <c r="F71" s="1"/>
      <c r="G71" s="221" t="s">
        <v>228</v>
      </c>
      <c r="H71" s="218"/>
      <c r="I71" s="226">
        <f>12/24*(90%*(3/360*100%))</f>
        <v>3.7499999999999999E-3</v>
      </c>
      <c r="J71" s="223">
        <f>IF(AND($I$27&gt;=13,$I$27&lt;=24),I71,0)</f>
        <v>0</v>
      </c>
      <c r="K71" s="233"/>
      <c r="L71" s="15"/>
      <c r="M71" s="15"/>
      <c r="N71" s="15"/>
      <c r="O71" s="15"/>
      <c r="P71" s="83"/>
      <c r="Q71" s="83"/>
      <c r="R71" s="83"/>
      <c r="S71" s="83"/>
      <c r="T71" s="83"/>
      <c r="U71" s="83"/>
      <c r="V71" s="39"/>
      <c r="W71" s="39"/>
      <c r="X71" s="39"/>
      <c r="Y71" s="39"/>
      <c r="Z71" s="39"/>
      <c r="AA71" s="39"/>
      <c r="AB71" s="39"/>
      <c r="AC71" s="39"/>
    </row>
    <row r="72" spans="1:29" ht="24.75" customHeight="1" outlineLevel="1" x14ac:dyDescent="0.25">
      <c r="A72" s="40" t="s">
        <v>11</v>
      </c>
      <c r="B72" s="135" t="s">
        <v>130</v>
      </c>
      <c r="C72" s="90"/>
      <c r="D72" s="136">
        <f>IFERROR(ROUND(D49*D71,6),"")</f>
        <v>2.8310000000000002E-3</v>
      </c>
      <c r="E72" s="44">
        <f t="shared" ref="E72:E76" si="6">IFERROR(ROUND(D72*$E$32,2),"")</f>
        <v>0</v>
      </c>
      <c r="F72" s="1"/>
      <c r="G72" s="221" t="s">
        <v>229</v>
      </c>
      <c r="H72" s="218"/>
      <c r="I72" s="226">
        <f>12/36*(90%*((2*3)/360*100%))</f>
        <v>4.9999999999999992E-3</v>
      </c>
      <c r="J72" s="223">
        <f>IF(AND($I$27&gt;=25,$I$27&lt;=36),I72,0)</f>
        <v>4.9999999999999992E-3</v>
      </c>
      <c r="K72" s="233"/>
      <c r="L72" s="15"/>
      <c r="M72" s="15"/>
      <c r="N72" s="15"/>
      <c r="O72" s="15"/>
      <c r="P72" s="83"/>
      <c r="Q72" s="83"/>
      <c r="R72" s="83"/>
      <c r="S72" s="83"/>
      <c r="T72" s="83"/>
      <c r="U72" s="83"/>
      <c r="V72" s="39"/>
      <c r="W72" s="39"/>
      <c r="X72" s="39"/>
      <c r="Y72" s="39"/>
      <c r="Z72" s="39"/>
      <c r="AA72" s="39"/>
      <c r="AB72" s="39"/>
      <c r="AC72" s="39"/>
    </row>
    <row r="73" spans="1:29" ht="24.75" customHeight="1" outlineLevel="1" x14ac:dyDescent="0.25">
      <c r="A73" s="40" t="s">
        <v>15</v>
      </c>
      <c r="B73" s="137" t="s">
        <v>131</v>
      </c>
      <c r="C73" s="138"/>
      <c r="D73" s="136">
        <f>ROUND((1+2/12+(1/3*1/12))*0.08*0.4*(1-I28),6)</f>
        <v>3.8221999999999999E-2</v>
      </c>
      <c r="E73" s="44">
        <f t="shared" si="6"/>
        <v>0</v>
      </c>
      <c r="F73" s="1"/>
      <c r="G73" s="221" t="s">
        <v>230</v>
      </c>
      <c r="H73" s="218"/>
      <c r="I73" s="226">
        <f>12/48*(90%*((3*3)/360*100%))</f>
        <v>5.6250000000000007E-3</v>
      </c>
      <c r="J73" s="223">
        <f>IF(AND($I$27&gt;=37,$I$27&lt;=48),I73,0)</f>
        <v>0</v>
      </c>
      <c r="K73" s="233"/>
      <c r="L73" s="39"/>
      <c r="M73" s="39"/>
      <c r="N73" s="83"/>
      <c r="O73" s="83"/>
      <c r="P73" s="83"/>
      <c r="Q73" s="83"/>
      <c r="R73" s="83"/>
      <c r="S73" s="83"/>
      <c r="T73" s="83"/>
      <c r="U73" s="83"/>
      <c r="V73" s="39"/>
      <c r="W73" s="39"/>
      <c r="X73" s="39"/>
      <c r="Y73" s="39"/>
      <c r="Z73" s="39"/>
      <c r="AA73" s="39"/>
      <c r="AB73" s="39"/>
      <c r="AC73" s="39"/>
    </row>
    <row r="74" spans="1:29" ht="24.75" customHeight="1" outlineLevel="1" x14ac:dyDescent="0.25">
      <c r="A74" s="40" t="s">
        <v>18</v>
      </c>
      <c r="B74" s="135" t="s">
        <v>132</v>
      </c>
      <c r="C74" s="90"/>
      <c r="D74" s="136">
        <f>IFERROR(ROUND((7/30/12*1),6),"")</f>
        <v>1.9443999999999999E-2</v>
      </c>
      <c r="E74" s="44">
        <f t="shared" si="6"/>
        <v>0</v>
      </c>
      <c r="F74" s="1"/>
      <c r="G74" s="221" t="s">
        <v>231</v>
      </c>
      <c r="H74" s="218"/>
      <c r="I74" s="226">
        <f>12/60*(90%*((4*3)/360*100%))</f>
        <v>6.0000000000000001E-3</v>
      </c>
      <c r="J74" s="223">
        <f>IF(AND($I$27&gt;=49,$I$27&lt;=60),I74,0)</f>
        <v>0</v>
      </c>
      <c r="K74" s="233"/>
      <c r="L74" s="39"/>
      <c r="M74" s="39"/>
      <c r="N74" s="83"/>
      <c r="O74" s="83"/>
      <c r="P74" s="83"/>
      <c r="Q74" s="83"/>
      <c r="R74" s="83"/>
      <c r="S74" s="83"/>
      <c r="T74" s="83"/>
      <c r="U74" s="83"/>
      <c r="V74" s="39"/>
      <c r="W74" s="39"/>
      <c r="X74" s="39"/>
      <c r="Y74" s="39"/>
      <c r="Z74" s="39"/>
      <c r="AA74" s="39"/>
      <c r="AB74" s="39"/>
      <c r="AC74" s="39"/>
    </row>
    <row r="75" spans="1:29" ht="24.75" customHeight="1" outlineLevel="1" x14ac:dyDescent="0.25">
      <c r="A75" s="40" t="s">
        <v>72</v>
      </c>
      <c r="B75" s="135" t="s">
        <v>133</v>
      </c>
      <c r="C75" s="90"/>
      <c r="D75" s="136">
        <f>IFERROR(ROUND(D50*D74,6),"")</f>
        <v>6.5719999999999997E-3</v>
      </c>
      <c r="E75" s="44">
        <f t="shared" si="6"/>
        <v>0</v>
      </c>
      <c r="F75" s="1"/>
      <c r="G75" s="221" t="s">
        <v>232</v>
      </c>
      <c r="H75" s="218"/>
      <c r="I75" s="226">
        <f>12/72*(90%*((5*3)/360*100%))</f>
        <v>6.2499999999999995E-3</v>
      </c>
      <c r="J75" s="223">
        <f>IF(AND($I$27&gt;=61,$I$27&lt;=72),I75,0)</f>
        <v>0</v>
      </c>
      <c r="K75" s="227"/>
      <c r="L75" s="39"/>
      <c r="M75" s="39"/>
      <c r="N75" s="83"/>
      <c r="O75" s="83"/>
      <c r="P75" s="83"/>
      <c r="Q75" s="83"/>
      <c r="R75" s="83"/>
      <c r="S75" s="83"/>
      <c r="T75" s="83"/>
      <c r="U75" s="83"/>
      <c r="V75" s="39"/>
      <c r="W75" s="39"/>
      <c r="X75" s="39"/>
      <c r="Y75" s="39"/>
      <c r="Z75" s="39"/>
      <c r="AA75" s="39"/>
      <c r="AB75" s="39"/>
      <c r="AC75" s="39"/>
    </row>
    <row r="76" spans="1:29" ht="24.75" customHeight="1" outlineLevel="1" x14ac:dyDescent="0.25">
      <c r="A76" s="40" t="s">
        <v>75</v>
      </c>
      <c r="B76" s="135" t="s">
        <v>134</v>
      </c>
      <c r="C76" s="90"/>
      <c r="D76" s="136">
        <f>ROUND(D74*D49*0.4,6)</f>
        <v>6.2200000000000005E-4</v>
      </c>
      <c r="E76" s="44">
        <f t="shared" si="6"/>
        <v>0</v>
      </c>
      <c r="F76" s="1"/>
      <c r="G76" s="221" t="s">
        <v>219</v>
      </c>
      <c r="H76" s="218"/>
      <c r="I76" s="218"/>
      <c r="J76" s="234"/>
      <c r="K76" s="227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39"/>
      <c r="W76" s="39"/>
      <c r="X76" s="39"/>
      <c r="Y76" s="39"/>
      <c r="Z76" s="39"/>
      <c r="AA76" s="39"/>
      <c r="AB76" s="39"/>
      <c r="AC76" s="39"/>
    </row>
    <row r="77" spans="1:29" ht="18" customHeight="1" x14ac:dyDescent="0.25">
      <c r="A77" s="67"/>
      <c r="B77" s="291" t="s">
        <v>135</v>
      </c>
      <c r="C77" s="292"/>
      <c r="D77" s="293"/>
      <c r="E77" s="68">
        <f>SUM(E71:E76)</f>
        <v>0</v>
      </c>
      <c r="F77" s="1"/>
      <c r="H77" s="218"/>
      <c r="I77" s="218"/>
      <c r="J77" s="234"/>
      <c r="K77" s="229"/>
      <c r="L77" s="39"/>
      <c r="M77" s="39"/>
      <c r="N77" s="83"/>
      <c r="O77" s="83"/>
      <c r="P77" s="83"/>
      <c r="Q77" s="83"/>
      <c r="R77" s="83"/>
      <c r="S77" s="83"/>
      <c r="T77" s="83"/>
      <c r="U77" s="83"/>
      <c r="V77" s="39"/>
      <c r="W77" s="39"/>
      <c r="X77" s="39"/>
      <c r="Y77" s="39"/>
      <c r="Z77" s="39"/>
      <c r="AA77" s="39"/>
      <c r="AB77" s="39"/>
      <c r="AC77" s="39"/>
    </row>
    <row r="78" spans="1:29" ht="18" customHeight="1" x14ac:dyDescent="0.25">
      <c r="A78" s="139"/>
      <c r="B78" s="71"/>
      <c r="C78" s="71"/>
      <c r="D78" s="117"/>
      <c r="E78" s="72"/>
      <c r="F78" s="1"/>
      <c r="G78" s="218" t="s">
        <v>233</v>
      </c>
      <c r="H78" s="218"/>
      <c r="I78" s="218"/>
      <c r="J78" s="234">
        <f>+SUM(J59:J75)</f>
        <v>3.5389999999999991E-2</v>
      </c>
      <c r="K78" s="227"/>
      <c r="L78" s="39"/>
      <c r="M78" s="39"/>
      <c r="N78" s="83"/>
      <c r="O78" s="83"/>
      <c r="P78" s="83"/>
      <c r="Q78" s="83"/>
      <c r="R78" s="83"/>
      <c r="S78" s="83"/>
      <c r="T78" s="83"/>
      <c r="U78" s="83"/>
      <c r="V78" s="39"/>
      <c r="W78" s="39"/>
      <c r="X78" s="39"/>
      <c r="Y78" s="39"/>
      <c r="Z78" s="39"/>
      <c r="AA78" s="39"/>
      <c r="AB78" s="39"/>
      <c r="AC78" s="39"/>
    </row>
    <row r="79" spans="1:29" ht="30" customHeight="1" x14ac:dyDescent="0.25">
      <c r="A79" s="34">
        <v>4</v>
      </c>
      <c r="B79" s="35" t="s">
        <v>136</v>
      </c>
      <c r="C79" s="36"/>
      <c r="D79" s="37" t="str">
        <f>D70</f>
        <v>%</v>
      </c>
      <c r="E79" s="38" t="s">
        <v>54</v>
      </c>
      <c r="F79" s="1"/>
      <c r="G79" s="1"/>
      <c r="H79" s="1"/>
      <c r="I79" s="1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</row>
    <row r="80" spans="1:29" ht="24.75" customHeight="1" outlineLevel="1" x14ac:dyDescent="0.25">
      <c r="A80" s="40" t="s">
        <v>8</v>
      </c>
      <c r="B80" s="135" t="s">
        <v>137</v>
      </c>
      <c r="C80" s="90"/>
      <c r="D80" s="238">
        <v>0</v>
      </c>
      <c r="E80" s="44">
        <f t="shared" ref="E80" si="7">IFERROR(ROUND(D80*($E$32),2),"")</f>
        <v>0</v>
      </c>
      <c r="F80" s="211" t="s">
        <v>203</v>
      </c>
      <c r="G80" s="1"/>
      <c r="H80" s="1"/>
      <c r="I80" s="1"/>
      <c r="J80" s="15"/>
      <c r="K80" s="15"/>
      <c r="L80" s="15"/>
      <c r="M80" s="15"/>
      <c r="N80" s="15"/>
      <c r="O80" s="15"/>
      <c r="P80" s="83"/>
      <c r="Q80" s="83"/>
      <c r="R80" s="83"/>
      <c r="S80" s="83"/>
      <c r="T80" s="83"/>
      <c r="U80" s="83"/>
      <c r="V80" s="39"/>
      <c r="W80" s="39"/>
      <c r="X80" s="39"/>
      <c r="Y80" s="39"/>
      <c r="Z80" s="39"/>
      <c r="AA80" s="39"/>
      <c r="AB80" s="39"/>
      <c r="AC80" s="39"/>
    </row>
    <row r="81" spans="1:29" ht="24.75" customHeight="1" outlineLevel="1" x14ac:dyDescent="0.25">
      <c r="A81" s="40" t="s">
        <v>11</v>
      </c>
      <c r="B81" s="135" t="s">
        <v>138</v>
      </c>
      <c r="C81" s="90"/>
      <c r="D81" s="136">
        <f>IFERROR(ROUND(I29*1/12/30,6),"")</f>
        <v>0</v>
      </c>
      <c r="E81" s="44">
        <f t="shared" ref="E81:E84" si="8">IFERROR(ROUND(D81*($E$32),2),"")</f>
        <v>0</v>
      </c>
      <c r="F81" s="1"/>
      <c r="G81" s="1"/>
      <c r="H81" s="1"/>
      <c r="I81" s="1"/>
      <c r="J81" s="39"/>
      <c r="K81" s="15"/>
      <c r="L81" s="15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</row>
    <row r="82" spans="1:29" ht="24.75" customHeight="1" outlineLevel="1" x14ac:dyDescent="0.25">
      <c r="A82" s="40" t="s">
        <v>15</v>
      </c>
      <c r="B82" s="135" t="s">
        <v>139</v>
      </c>
      <c r="C82" s="90"/>
      <c r="D82" s="136">
        <f>IFERROR(ROUND(I30*I33*15/12/30,4),"")</f>
        <v>0</v>
      </c>
      <c r="E82" s="44">
        <f t="shared" si="8"/>
        <v>0</v>
      </c>
      <c r="F82" s="1"/>
      <c r="G82" s="1"/>
      <c r="H82" s="1"/>
      <c r="I82" s="1"/>
      <c r="J82" s="39"/>
      <c r="K82" s="83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</row>
    <row r="83" spans="1:29" ht="24.75" customHeight="1" outlineLevel="1" x14ac:dyDescent="0.25">
      <c r="A83" s="40" t="s">
        <v>18</v>
      </c>
      <c r="B83" s="135" t="s">
        <v>140</v>
      </c>
      <c r="C83" s="90"/>
      <c r="D83" s="136">
        <f>IFERROR(ROUND(I31*15/12/30,4),"")</f>
        <v>0</v>
      </c>
      <c r="E83" s="44">
        <f t="shared" si="8"/>
        <v>0</v>
      </c>
      <c r="F83" s="1"/>
      <c r="G83" s="1"/>
      <c r="H83" s="1"/>
      <c r="I83" s="1"/>
      <c r="J83" s="39"/>
      <c r="K83" s="15"/>
      <c r="L83" s="15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</row>
    <row r="84" spans="1:29" ht="24.75" customHeight="1" outlineLevel="1" x14ac:dyDescent="0.25">
      <c r="A84" s="40" t="s">
        <v>72</v>
      </c>
      <c r="B84" s="135" t="s">
        <v>141</v>
      </c>
      <c r="C84" s="90"/>
      <c r="D84" s="136">
        <f>IFERROR(ROUND(I32*I33*120/30/12,4),"")</f>
        <v>0</v>
      </c>
      <c r="E84" s="44">
        <f t="shared" si="8"/>
        <v>0</v>
      </c>
      <c r="F84" s="1"/>
      <c r="G84" s="1"/>
      <c r="H84" s="1"/>
      <c r="I84" s="1"/>
      <c r="J84" s="39"/>
      <c r="K84" s="15"/>
      <c r="L84" s="15"/>
      <c r="M84" s="15"/>
      <c r="N84" s="15"/>
      <c r="O84" s="15"/>
      <c r="P84" s="83"/>
      <c r="Q84" s="83"/>
      <c r="R84" s="83"/>
      <c r="S84" s="83"/>
      <c r="T84" s="83"/>
      <c r="U84" s="83"/>
      <c r="V84" s="39"/>
      <c r="W84" s="39"/>
      <c r="X84" s="39"/>
      <c r="Y84" s="39"/>
      <c r="Z84" s="39"/>
      <c r="AA84" s="39"/>
      <c r="AB84" s="39"/>
      <c r="AC84" s="39"/>
    </row>
    <row r="85" spans="1:29" ht="24.75" customHeight="1" outlineLevel="1" x14ac:dyDescent="0.25">
      <c r="A85" s="95"/>
      <c r="B85" s="140" t="s">
        <v>142</v>
      </c>
      <c r="C85" s="141"/>
      <c r="D85" s="142">
        <f t="shared" ref="D85:E85" si="9">SUM(D80:D84)</f>
        <v>0</v>
      </c>
      <c r="E85" s="143">
        <f t="shared" si="9"/>
        <v>0</v>
      </c>
      <c r="F85" s="1"/>
      <c r="G85" s="1"/>
      <c r="H85" s="1"/>
      <c r="I85" s="1"/>
      <c r="J85" s="15"/>
      <c r="K85" s="15"/>
      <c r="L85" s="15"/>
      <c r="M85" s="15"/>
      <c r="N85" s="15"/>
      <c r="O85" s="15"/>
      <c r="P85" s="83"/>
      <c r="Q85" s="83"/>
      <c r="R85" s="83"/>
      <c r="S85" s="83"/>
      <c r="T85" s="83"/>
      <c r="U85" s="83"/>
      <c r="V85" s="39"/>
      <c r="W85" s="39"/>
      <c r="X85" s="39"/>
      <c r="Y85" s="39"/>
      <c r="Z85" s="39"/>
      <c r="AA85" s="39"/>
      <c r="AB85" s="39"/>
      <c r="AC85" s="39"/>
    </row>
    <row r="86" spans="1:29" ht="24.75" customHeight="1" outlineLevel="1" x14ac:dyDescent="0.25">
      <c r="A86" s="40"/>
      <c r="B86" s="135" t="s">
        <v>143</v>
      </c>
      <c r="C86" s="90"/>
      <c r="D86" s="136">
        <f>ROUND($D$50*D85,6)</f>
        <v>0</v>
      </c>
      <c r="E86" s="44">
        <f>IFERROR(ROUND(D86*($E$32),2),"")</f>
        <v>0</v>
      </c>
      <c r="F86" s="1"/>
      <c r="G86" s="1"/>
      <c r="H86" s="1"/>
      <c r="I86" s="1"/>
      <c r="J86" s="15"/>
      <c r="K86" s="15"/>
      <c r="L86" s="15"/>
      <c r="M86" s="15"/>
      <c r="N86" s="15"/>
      <c r="O86" s="15"/>
      <c r="P86" s="83"/>
      <c r="Q86" s="83"/>
      <c r="R86" s="83"/>
      <c r="S86" s="83"/>
      <c r="T86" s="83"/>
      <c r="U86" s="83"/>
      <c r="V86" s="39"/>
      <c r="W86" s="39"/>
      <c r="X86" s="39"/>
      <c r="Y86" s="39"/>
      <c r="Z86" s="39"/>
      <c r="AA86" s="39"/>
      <c r="AB86" s="39"/>
      <c r="AC86" s="39"/>
    </row>
    <row r="87" spans="1:29" ht="24.75" customHeight="1" outlineLevel="1" x14ac:dyDescent="0.25">
      <c r="A87" s="40"/>
      <c r="B87" s="135" t="s">
        <v>144</v>
      </c>
      <c r="C87" s="90"/>
      <c r="D87" s="136"/>
      <c r="E87" s="44">
        <f>IFERROR(ROUND(IF($H$25="Substituição",((E32+E68+E77+E85)/$I$4)*$I$24*$E$19,0),2),0)</f>
        <v>0</v>
      </c>
      <c r="F87" s="1"/>
      <c r="G87" s="1"/>
      <c r="H87" s="1"/>
      <c r="I87" s="1"/>
      <c r="J87" s="15"/>
      <c r="K87" s="15"/>
      <c r="L87" s="15"/>
      <c r="M87" s="15"/>
      <c r="N87" s="15"/>
      <c r="O87" s="15"/>
      <c r="P87" s="83"/>
      <c r="Q87" s="83"/>
      <c r="R87" s="83"/>
      <c r="S87" s="83"/>
      <c r="T87" s="83"/>
      <c r="U87" s="83"/>
      <c r="V87" s="39"/>
      <c r="W87" s="39"/>
      <c r="X87" s="39"/>
      <c r="Y87" s="39"/>
      <c r="Z87" s="39"/>
      <c r="AA87" s="39"/>
      <c r="AB87" s="39"/>
      <c r="AC87" s="39"/>
    </row>
    <row r="88" spans="1:29" ht="18" customHeight="1" x14ac:dyDescent="0.25">
      <c r="A88" s="67"/>
      <c r="B88" s="291" t="s">
        <v>145</v>
      </c>
      <c r="C88" s="292"/>
      <c r="D88" s="293"/>
      <c r="E88" s="68">
        <f>SUM(E85:E87)</f>
        <v>0</v>
      </c>
      <c r="F88" s="1"/>
      <c r="G88" s="1"/>
      <c r="H88" s="1"/>
      <c r="I88" s="1"/>
      <c r="J88" s="15"/>
      <c r="K88" s="15"/>
      <c r="L88" s="15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</row>
    <row r="89" spans="1:29" ht="18" customHeight="1" x14ac:dyDescent="0.25">
      <c r="A89" s="139"/>
      <c r="B89" s="71"/>
      <c r="C89" s="71"/>
      <c r="D89" s="117"/>
      <c r="E89" s="72"/>
      <c r="F89" s="1"/>
      <c r="G89" s="1"/>
      <c r="H89" s="1"/>
      <c r="I89" s="1"/>
      <c r="J89" s="15"/>
      <c r="K89" s="15"/>
      <c r="L89" s="15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</row>
    <row r="90" spans="1:29" ht="30" customHeight="1" x14ac:dyDescent="0.25">
      <c r="A90" s="34">
        <v>5</v>
      </c>
      <c r="B90" s="134" t="s">
        <v>146</v>
      </c>
      <c r="C90" s="36"/>
      <c r="D90" s="37"/>
      <c r="E90" s="38" t="s">
        <v>54</v>
      </c>
      <c r="F90" s="1"/>
      <c r="G90" s="1"/>
      <c r="H90" s="1"/>
      <c r="I90" s="1"/>
      <c r="J90" s="15"/>
      <c r="K90" s="15"/>
      <c r="L90" s="15"/>
      <c r="M90" s="15"/>
      <c r="N90" s="15"/>
      <c r="O90" s="15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</row>
    <row r="91" spans="1:29" ht="24.75" customHeight="1" outlineLevel="1" x14ac:dyDescent="0.25">
      <c r="A91" s="40" t="s">
        <v>8</v>
      </c>
      <c r="B91" s="89" t="s">
        <v>86</v>
      </c>
      <c r="C91" s="90"/>
      <c r="D91" s="122"/>
      <c r="E91" s="44">
        <f t="shared" ref="E91:E93" si="10">ROUND(I35,2)</f>
        <v>0</v>
      </c>
      <c r="F91" s="1"/>
      <c r="G91" s="1"/>
      <c r="H91" s="1"/>
      <c r="I91" s="1"/>
      <c r="J91" s="15"/>
      <c r="K91" s="15"/>
      <c r="L91" s="15"/>
      <c r="M91" s="15"/>
      <c r="N91" s="15"/>
      <c r="O91" s="15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</row>
    <row r="92" spans="1:29" ht="24.75" customHeight="1" outlineLevel="1" x14ac:dyDescent="0.25">
      <c r="A92" s="40" t="s">
        <v>11</v>
      </c>
      <c r="B92" s="135" t="s">
        <v>88</v>
      </c>
      <c r="C92" s="90"/>
      <c r="D92" s="122"/>
      <c r="E92" s="44">
        <f t="shared" si="10"/>
        <v>0</v>
      </c>
      <c r="F92" s="1"/>
      <c r="G92" s="1"/>
      <c r="H92" s="1"/>
      <c r="I92" s="1"/>
      <c r="J92" s="15"/>
      <c r="K92" s="15"/>
      <c r="L92" s="15"/>
      <c r="M92" s="15"/>
      <c r="N92" s="15"/>
      <c r="O92" s="15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</row>
    <row r="93" spans="1:29" ht="24.75" customHeight="1" outlineLevel="1" x14ac:dyDescent="0.25">
      <c r="A93" s="40" t="s">
        <v>15</v>
      </c>
      <c r="B93" s="89" t="s">
        <v>90</v>
      </c>
      <c r="C93" s="90"/>
      <c r="D93" s="122"/>
      <c r="E93" s="44">
        <f t="shared" si="10"/>
        <v>0</v>
      </c>
      <c r="F93" s="1"/>
      <c r="G93" s="1"/>
      <c r="H93" s="1"/>
      <c r="I93" s="1"/>
      <c r="J93" s="15"/>
      <c r="K93" s="15"/>
      <c r="L93" s="15"/>
      <c r="M93" s="15"/>
      <c r="N93" s="15"/>
      <c r="O93" s="15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</row>
    <row r="94" spans="1:29" ht="24.75" customHeight="1" outlineLevel="1" x14ac:dyDescent="0.25">
      <c r="A94" s="40" t="s">
        <v>18</v>
      </c>
      <c r="B94" s="144" t="s">
        <v>125</v>
      </c>
      <c r="C94" s="124"/>
      <c r="D94" s="125"/>
      <c r="E94" s="145"/>
      <c r="F94" s="1"/>
      <c r="G94" s="1"/>
      <c r="H94" s="1"/>
      <c r="I94" s="1"/>
      <c r="J94" s="15"/>
      <c r="K94" s="15"/>
      <c r="L94" s="15"/>
      <c r="M94" s="15"/>
      <c r="N94" s="15"/>
      <c r="O94" s="15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</row>
    <row r="95" spans="1:29" ht="24.75" customHeight="1" outlineLevel="1" x14ac:dyDescent="0.25">
      <c r="A95" s="40" t="s">
        <v>72</v>
      </c>
      <c r="B95" s="144" t="s">
        <v>125</v>
      </c>
      <c r="C95" s="124"/>
      <c r="D95" s="125"/>
      <c r="E95" s="145"/>
      <c r="F95" s="1"/>
      <c r="G95" s="1"/>
      <c r="H95" s="1"/>
      <c r="I95" s="1"/>
      <c r="J95" s="15"/>
      <c r="K95" s="15"/>
      <c r="L95" s="15"/>
      <c r="M95" s="15"/>
      <c r="N95" s="15"/>
      <c r="O95" s="15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</row>
    <row r="96" spans="1:29" ht="24.75" customHeight="1" outlineLevel="1" x14ac:dyDescent="0.25">
      <c r="A96" s="40" t="s">
        <v>75</v>
      </c>
      <c r="B96" s="144" t="s">
        <v>125</v>
      </c>
      <c r="C96" s="124"/>
      <c r="D96" s="125"/>
      <c r="E96" s="145"/>
      <c r="F96" s="1"/>
      <c r="G96" s="1"/>
      <c r="H96" s="1"/>
      <c r="I96" s="1"/>
      <c r="J96" s="15"/>
      <c r="K96" s="15"/>
      <c r="L96" s="15"/>
      <c r="M96" s="15"/>
      <c r="N96" s="15"/>
      <c r="O96" s="15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</row>
    <row r="97" spans="1:29" ht="18" customHeight="1" x14ac:dyDescent="0.25">
      <c r="A97" s="67"/>
      <c r="B97" s="291" t="s">
        <v>147</v>
      </c>
      <c r="C97" s="292"/>
      <c r="D97" s="293"/>
      <c r="E97" s="68">
        <f>SUM(E91:E96)</f>
        <v>0</v>
      </c>
      <c r="F97" s="1"/>
      <c r="G97" s="1"/>
      <c r="H97" s="1"/>
      <c r="I97" s="1"/>
      <c r="J97" s="15"/>
      <c r="K97" s="15"/>
      <c r="L97" s="15"/>
      <c r="M97" s="15"/>
      <c r="N97" s="15"/>
      <c r="O97" s="15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</row>
    <row r="98" spans="1:29" ht="18" customHeight="1" x14ac:dyDescent="0.25">
      <c r="A98" s="119"/>
      <c r="B98" s="127"/>
      <c r="C98" s="127"/>
      <c r="D98" s="119"/>
      <c r="E98" s="119"/>
      <c r="F98" s="1"/>
      <c r="G98" s="1"/>
      <c r="H98" s="1"/>
      <c r="I98" s="1"/>
      <c r="J98" s="15"/>
      <c r="K98" s="15"/>
      <c r="L98" s="15"/>
      <c r="M98" s="15"/>
      <c r="N98" s="15"/>
      <c r="O98" s="15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</row>
    <row r="99" spans="1:29" ht="18" customHeight="1" x14ac:dyDescent="0.25">
      <c r="A99" s="294" t="s">
        <v>148</v>
      </c>
      <c r="B99" s="295"/>
      <c r="C99" s="146"/>
      <c r="D99" s="147"/>
      <c r="E99" s="148">
        <f>E32+E68+E77+E88+E97</f>
        <v>0</v>
      </c>
      <c r="F99" s="1"/>
      <c r="G99" s="1"/>
      <c r="H99" s="1"/>
      <c r="I99" s="1"/>
      <c r="J99" s="15"/>
      <c r="K99" s="15"/>
      <c r="L99" s="15"/>
      <c r="M99" s="15"/>
      <c r="N99" s="15"/>
      <c r="O99" s="15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</row>
    <row r="100" spans="1:29" ht="18" customHeight="1" x14ac:dyDescent="0.25">
      <c r="A100" s="119"/>
      <c r="B100" s="127"/>
      <c r="C100" s="127"/>
      <c r="D100" s="119"/>
      <c r="E100" s="119"/>
      <c r="F100" s="1"/>
      <c r="G100" s="1"/>
      <c r="H100" s="1"/>
      <c r="I100" s="1"/>
      <c r="J100" s="15"/>
      <c r="K100" s="15"/>
      <c r="L100" s="15"/>
      <c r="M100" s="15"/>
      <c r="N100" s="15"/>
      <c r="O100" s="15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</row>
    <row r="101" spans="1:29" ht="30" customHeight="1" x14ac:dyDescent="0.25">
      <c r="A101" s="34">
        <v>6</v>
      </c>
      <c r="B101" s="134" t="s">
        <v>149</v>
      </c>
      <c r="C101" s="36"/>
      <c r="D101" s="37" t="s">
        <v>21</v>
      </c>
      <c r="E101" s="38" t="s">
        <v>85</v>
      </c>
      <c r="F101" s="1"/>
      <c r="G101" s="1"/>
      <c r="H101" s="1"/>
      <c r="I101" s="1"/>
      <c r="J101" s="15"/>
      <c r="K101" s="15"/>
      <c r="L101" s="15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</row>
    <row r="102" spans="1:29" ht="24.75" customHeight="1" outlineLevel="1" x14ac:dyDescent="0.25">
      <c r="A102" s="40" t="s">
        <v>8</v>
      </c>
      <c r="B102" s="135" t="s">
        <v>92</v>
      </c>
      <c r="C102" s="90"/>
      <c r="D102" s="136">
        <f t="shared" ref="D102:D103" si="11">ROUND(I38,4)</f>
        <v>0</v>
      </c>
      <c r="E102" s="44">
        <f>IFERROR(ROUND(D102*$E$99,2),"")</f>
        <v>0</v>
      </c>
      <c r="F102" s="1"/>
      <c r="G102" s="1"/>
      <c r="H102" s="1"/>
      <c r="I102" s="1"/>
      <c r="J102" s="15"/>
      <c r="K102" s="15"/>
      <c r="L102" s="15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</row>
    <row r="103" spans="1:29" ht="24.75" customHeight="1" outlineLevel="1" x14ac:dyDescent="0.25">
      <c r="A103" s="40" t="s">
        <v>11</v>
      </c>
      <c r="B103" s="89" t="s">
        <v>94</v>
      </c>
      <c r="C103" s="90"/>
      <c r="D103" s="136">
        <f t="shared" si="11"/>
        <v>0</v>
      </c>
      <c r="E103" s="121">
        <f>IFERROR(ROUND(D103*($E$99+$E$102),2),"")</f>
        <v>0</v>
      </c>
      <c r="F103" s="1"/>
      <c r="G103" s="1"/>
      <c r="H103" s="1"/>
      <c r="I103" s="1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</row>
    <row r="104" spans="1:29" ht="24.75" customHeight="1" outlineLevel="1" x14ac:dyDescent="0.25">
      <c r="A104" s="95" t="s">
        <v>15</v>
      </c>
      <c r="B104" s="149" t="s">
        <v>150</v>
      </c>
      <c r="C104" s="141"/>
      <c r="D104" s="150">
        <f t="shared" ref="D104:E104" si="12">SUM(D105:D109)</f>
        <v>8.6499999999999994E-2</v>
      </c>
      <c r="E104" s="151">
        <f t="shared" si="12"/>
        <v>0</v>
      </c>
      <c r="F104" s="1"/>
      <c r="G104" s="1"/>
      <c r="H104" s="1"/>
      <c r="I104" s="1"/>
      <c r="J104" s="15"/>
      <c r="K104" s="15"/>
      <c r="L104" s="15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</row>
    <row r="105" spans="1:29" ht="24.75" customHeight="1" outlineLevel="1" x14ac:dyDescent="0.25">
      <c r="A105" s="40" t="s">
        <v>151</v>
      </c>
      <c r="B105" s="152" t="s">
        <v>152</v>
      </c>
      <c r="C105" s="153"/>
      <c r="D105" s="136">
        <f t="shared" ref="D105:D107" si="13">ROUND(I40,4)</f>
        <v>6.4999999999999997E-3</v>
      </c>
      <c r="E105" s="44">
        <f t="shared" ref="E105:E109" si="14">ROUND(D105*(($E$99+$E$102+$E$103)/(1-$D$104)),2)</f>
        <v>0</v>
      </c>
      <c r="F105" s="1"/>
      <c r="G105" s="1"/>
      <c r="H105" s="1"/>
      <c r="I105" s="1"/>
      <c r="J105" s="15"/>
      <c r="K105" s="15"/>
      <c r="L105" s="15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</row>
    <row r="106" spans="1:29" ht="24.75" customHeight="1" outlineLevel="1" x14ac:dyDescent="0.25">
      <c r="A106" s="40" t="s">
        <v>153</v>
      </c>
      <c r="B106" s="152" t="s">
        <v>154</v>
      </c>
      <c r="C106" s="153"/>
      <c r="D106" s="136">
        <f t="shared" si="13"/>
        <v>0.03</v>
      </c>
      <c r="E106" s="44">
        <f t="shared" si="14"/>
        <v>0</v>
      </c>
      <c r="F106" s="1"/>
      <c r="G106" s="1"/>
      <c r="H106" s="1"/>
      <c r="I106" s="1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</row>
    <row r="107" spans="1:29" ht="24.75" customHeight="1" outlineLevel="1" x14ac:dyDescent="0.25">
      <c r="A107" s="40" t="s">
        <v>155</v>
      </c>
      <c r="B107" s="152" t="s">
        <v>156</v>
      </c>
      <c r="C107" s="153"/>
      <c r="D107" s="136">
        <f t="shared" si="13"/>
        <v>0.05</v>
      </c>
      <c r="E107" s="44">
        <f t="shared" si="14"/>
        <v>0</v>
      </c>
      <c r="F107" s="1"/>
      <c r="G107" s="1"/>
      <c r="H107" s="1"/>
      <c r="I107" s="1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</row>
    <row r="108" spans="1:29" ht="24.75" customHeight="1" outlineLevel="1" x14ac:dyDescent="0.25">
      <c r="A108" s="154"/>
      <c r="B108" s="144" t="s">
        <v>125</v>
      </c>
      <c r="C108" s="124"/>
      <c r="D108" s="155"/>
      <c r="E108" s="44">
        <f t="shared" si="14"/>
        <v>0</v>
      </c>
      <c r="F108" s="1"/>
      <c r="G108" s="1"/>
      <c r="H108" s="1"/>
      <c r="I108" s="1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</row>
    <row r="109" spans="1:29" ht="24.75" customHeight="1" outlineLevel="1" x14ac:dyDescent="0.25">
      <c r="A109" s="154"/>
      <c r="B109" s="144" t="s">
        <v>125</v>
      </c>
      <c r="C109" s="124"/>
      <c r="D109" s="155"/>
      <c r="E109" s="44">
        <f t="shared" si="14"/>
        <v>0</v>
      </c>
      <c r="F109" s="1"/>
      <c r="G109" s="1"/>
      <c r="H109" s="1"/>
      <c r="I109" s="1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29" ht="18" customHeight="1" x14ac:dyDescent="0.25">
      <c r="A110" s="67"/>
      <c r="B110" s="291" t="s">
        <v>157</v>
      </c>
      <c r="C110" s="292"/>
      <c r="D110" s="293"/>
      <c r="E110" s="68">
        <f>E102+E104+E103</f>
        <v>0</v>
      </c>
      <c r="F110" s="1"/>
      <c r="G110" s="1"/>
      <c r="H110" s="1"/>
      <c r="I110" s="1"/>
      <c r="J110" s="156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</row>
    <row r="111" spans="1:29" ht="18" customHeight="1" x14ac:dyDescent="0.25">
      <c r="A111" s="139"/>
      <c r="B111" s="157"/>
      <c r="C111" s="157"/>
      <c r="D111" s="139"/>
      <c r="E111" s="139"/>
      <c r="F111" s="1"/>
      <c r="G111" s="1"/>
      <c r="H111" s="1"/>
      <c r="I111" s="1"/>
      <c r="J111" s="156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</row>
    <row r="112" spans="1:29" ht="22.5" customHeight="1" x14ac:dyDescent="0.25">
      <c r="A112" s="296" t="s">
        <v>158</v>
      </c>
      <c r="B112" s="297"/>
      <c r="C112" s="297"/>
      <c r="D112" s="297"/>
      <c r="E112" s="298"/>
      <c r="F112" s="1"/>
      <c r="G112" s="1"/>
      <c r="H112" s="1"/>
      <c r="I112" s="1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</row>
    <row r="113" spans="1:29" ht="22.5" customHeight="1" x14ac:dyDescent="0.25">
      <c r="A113" s="158"/>
      <c r="B113" s="159" t="s">
        <v>159</v>
      </c>
      <c r="C113" s="160"/>
      <c r="D113" s="160"/>
      <c r="E113" s="161" t="s">
        <v>85</v>
      </c>
      <c r="F113" s="1"/>
      <c r="G113" s="1"/>
      <c r="H113" s="15"/>
      <c r="I113" s="15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</row>
    <row r="114" spans="1:29" ht="18" customHeight="1" x14ac:dyDescent="0.25">
      <c r="A114" s="162">
        <v>1</v>
      </c>
      <c r="B114" s="163" t="s">
        <v>160</v>
      </c>
      <c r="C114" s="164"/>
      <c r="D114" s="165"/>
      <c r="E114" s="166">
        <f>E32</f>
        <v>0</v>
      </c>
      <c r="F114" s="1"/>
      <c r="G114" s="1"/>
      <c r="H114" s="15"/>
      <c r="I114" s="15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</row>
    <row r="115" spans="1:29" ht="19.5" customHeight="1" x14ac:dyDescent="0.25">
      <c r="A115" s="162" t="s">
        <v>83</v>
      </c>
      <c r="B115" s="167" t="s">
        <v>161</v>
      </c>
      <c r="C115" s="168"/>
      <c r="D115" s="169"/>
      <c r="E115" s="166">
        <f>E39</f>
        <v>0</v>
      </c>
      <c r="F115" s="1"/>
      <c r="G115" s="1"/>
      <c r="H115" s="15"/>
      <c r="I115" s="15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</row>
    <row r="116" spans="1:29" ht="18" customHeight="1" x14ac:dyDescent="0.25">
      <c r="A116" s="162" t="s">
        <v>96</v>
      </c>
      <c r="B116" s="167" t="s">
        <v>162</v>
      </c>
      <c r="C116" s="168"/>
      <c r="D116" s="169"/>
      <c r="E116" s="166">
        <f>E50</f>
        <v>0</v>
      </c>
      <c r="F116" s="1"/>
      <c r="G116" s="1"/>
      <c r="H116" s="15"/>
      <c r="I116" s="15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</row>
    <row r="117" spans="1:29" ht="18" customHeight="1" x14ac:dyDescent="0.25">
      <c r="A117" s="162" t="s">
        <v>110</v>
      </c>
      <c r="B117" s="167" t="s">
        <v>111</v>
      </c>
      <c r="C117" s="168"/>
      <c r="D117" s="169"/>
      <c r="E117" s="166">
        <f>E67</f>
        <v>0</v>
      </c>
      <c r="F117" s="1"/>
      <c r="G117" s="1"/>
      <c r="H117" s="15"/>
      <c r="I117" s="15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</row>
    <row r="118" spans="1:29" ht="18" customHeight="1" x14ac:dyDescent="0.25">
      <c r="A118" s="162">
        <v>3</v>
      </c>
      <c r="B118" s="167" t="s">
        <v>163</v>
      </c>
      <c r="C118" s="168"/>
      <c r="D118" s="169"/>
      <c r="E118" s="166">
        <f>E77</f>
        <v>0</v>
      </c>
      <c r="F118" s="1"/>
      <c r="G118" s="15"/>
      <c r="H118" s="15"/>
      <c r="I118" s="15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</row>
    <row r="119" spans="1:29" ht="18" customHeight="1" x14ac:dyDescent="0.25">
      <c r="A119" s="162">
        <v>4</v>
      </c>
      <c r="B119" s="167" t="s">
        <v>164</v>
      </c>
      <c r="C119" s="168"/>
      <c r="D119" s="169"/>
      <c r="E119" s="166">
        <f>E88</f>
        <v>0</v>
      </c>
      <c r="F119" s="1"/>
      <c r="G119" s="15"/>
      <c r="H119" s="15"/>
      <c r="I119" s="15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</row>
    <row r="120" spans="1:29" ht="18" customHeight="1" x14ac:dyDescent="0.25">
      <c r="A120" s="170">
        <v>5</v>
      </c>
      <c r="B120" s="163" t="s">
        <v>165</v>
      </c>
      <c r="C120" s="164"/>
      <c r="D120" s="165"/>
      <c r="E120" s="166">
        <f>E97</f>
        <v>0</v>
      </c>
      <c r="F120" s="1"/>
      <c r="G120" s="15"/>
      <c r="H120" s="15"/>
      <c r="I120" s="15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</row>
    <row r="121" spans="1:29" ht="18" customHeight="1" x14ac:dyDescent="0.25">
      <c r="A121" s="171"/>
      <c r="B121" s="299" t="s">
        <v>166</v>
      </c>
      <c r="C121" s="252"/>
      <c r="D121" s="253"/>
      <c r="E121" s="166">
        <f>SUM(E114:E120)</f>
        <v>0</v>
      </c>
      <c r="F121" s="1"/>
      <c r="G121" s="15"/>
      <c r="H121" s="15"/>
      <c r="I121" s="15"/>
      <c r="J121" s="172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</row>
    <row r="122" spans="1:29" ht="18" customHeight="1" x14ac:dyDescent="0.25">
      <c r="A122" s="173">
        <v>6</v>
      </c>
      <c r="B122" s="174" t="s">
        <v>167</v>
      </c>
      <c r="C122" s="175"/>
      <c r="D122" s="176"/>
      <c r="E122" s="177">
        <f>E110</f>
        <v>0</v>
      </c>
      <c r="F122" s="1"/>
      <c r="G122" s="15"/>
      <c r="H122" s="15"/>
      <c r="I122" s="15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</row>
    <row r="123" spans="1:29" ht="27" customHeight="1" thickBot="1" x14ac:dyDescent="0.3">
      <c r="A123" s="300" t="s">
        <v>246</v>
      </c>
      <c r="B123" s="260"/>
      <c r="C123" s="301"/>
      <c r="D123" s="178"/>
      <c r="E123" s="235">
        <f>E121+E122</f>
        <v>0</v>
      </c>
      <c r="F123" s="211"/>
      <c r="G123" s="15"/>
      <c r="H123" s="15"/>
      <c r="I123" s="15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</row>
    <row r="124" spans="1:29" ht="18" customHeight="1" thickBot="1" x14ac:dyDescent="0.3">
      <c r="A124" s="302" t="s">
        <v>244</v>
      </c>
      <c r="B124" s="303"/>
      <c r="C124" s="303"/>
      <c r="D124" s="250">
        <v>0</v>
      </c>
      <c r="E124" s="241">
        <f>D124*E123</f>
        <v>0</v>
      </c>
      <c r="F124" s="211"/>
      <c r="G124" s="15"/>
      <c r="H124" s="15"/>
      <c r="I124" s="15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</row>
    <row r="125" spans="1:29" ht="18.75" customHeight="1" thickBot="1" x14ac:dyDescent="0.3">
      <c r="A125" s="302" t="s">
        <v>245</v>
      </c>
      <c r="B125" s="297"/>
      <c r="C125" s="295"/>
      <c r="D125" s="240">
        <v>0</v>
      </c>
      <c r="E125" s="179">
        <f>D125*E123</f>
        <v>0</v>
      </c>
      <c r="F125" s="1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spans="1:29" ht="18" customHeight="1" x14ac:dyDescent="0.25">
      <c r="A126" s="15"/>
      <c r="B126" s="15"/>
      <c r="C126" s="15"/>
      <c r="D126" s="180" t="s">
        <v>168</v>
      </c>
      <c r="E126" s="181" t="str">
        <f>IFERROR(ROUND(E123/E32,3),"")</f>
        <v/>
      </c>
      <c r="F126" s="1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</sheetData>
  <mergeCells count="40">
    <mergeCell ref="B110:D110"/>
    <mergeCell ref="A112:E112"/>
    <mergeCell ref="B121:D121"/>
    <mergeCell ref="A123:C123"/>
    <mergeCell ref="A125:C125"/>
    <mergeCell ref="A124:C124"/>
    <mergeCell ref="B77:D77"/>
    <mergeCell ref="B88:D88"/>
    <mergeCell ref="B97:D97"/>
    <mergeCell ref="A99:B99"/>
    <mergeCell ref="B68:D68"/>
    <mergeCell ref="G34:I34"/>
    <mergeCell ref="A14:E14"/>
    <mergeCell ref="C15:E15"/>
    <mergeCell ref="B22:D22"/>
    <mergeCell ref="A13:E13"/>
    <mergeCell ref="A20:E20"/>
    <mergeCell ref="A21:E21"/>
    <mergeCell ref="H25:I25"/>
    <mergeCell ref="G26:I26"/>
    <mergeCell ref="B32:D32"/>
    <mergeCell ref="G8:I8"/>
    <mergeCell ref="C9:E9"/>
    <mergeCell ref="A10:E10"/>
    <mergeCell ref="D11:E11"/>
    <mergeCell ref="A12:B12"/>
    <mergeCell ref="D12:E12"/>
    <mergeCell ref="A11:B11"/>
    <mergeCell ref="C8:E8"/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</mergeCells>
  <dataValidations count="4">
    <dataValidation type="list" allowBlank="1" showInputMessage="1" prompt="ADICIONAL DE PERICULOSIDADE - ATENÇÃO! SOMENTE MARCAR 'SIM' CASO O CONTRATO OU A CCT PREVEJAM ESSE BENEFÍCIO" sqref="C25" xr:uid="{00000000-0002-0000-0200-000000000000}">
      <formula1>"SIM,NÃO"</formula1>
    </dataValidation>
    <dataValidation type="list" allowBlank="1" showErrorMessage="1" sqref="H25" xr:uid="{00000000-0002-0000-0200-000001000000}">
      <formula1>"Concessão,Indenização,Substituição"</formula1>
    </dataValidation>
    <dataValidation type="list" allowBlank="1" showInputMessage="1" showErrorMessage="1" prompt="ADICIONAL DE INSALUBRIDADE - ATENÇÃO! SOMENTE CASO O CONTRATO OU A CCT PREVEJAM ESSE BENEFÍCIO!" sqref="D26" xr:uid="{00000000-0002-0000-0200-000002000000}">
      <formula1>"0%,10%,20%,40%"</formula1>
    </dataValidation>
    <dataValidation type="list" allowBlank="1" showErrorMessage="1" sqref="H11 H13 H15 H17" xr:uid="{88F4ECCB-3445-4770-B579-8349A5B7FDC9}">
      <formula1>"R$,%"</formula1>
    </dataValidation>
  </dataValidations>
  <pageMargins left="0.511811024" right="0.511811024" top="0.78740157499999996" bottom="0.78740157499999996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6"/>
  <sheetViews>
    <sheetView topLeftCell="A5" zoomScaleNormal="100" workbookViewId="0">
      <selection activeCell="C16" sqref="C16"/>
    </sheetView>
  </sheetViews>
  <sheetFormatPr defaultColWidth="14.42578125" defaultRowHeight="15" customHeight="1" outlineLevelRow="2" x14ac:dyDescent="0.25"/>
  <cols>
    <col min="1" max="1" width="5.7109375" customWidth="1"/>
    <col min="2" max="2" width="60" customWidth="1"/>
    <col min="3" max="3" width="24.5703125" customWidth="1"/>
    <col min="4" max="4" width="25.7109375" customWidth="1"/>
    <col min="5" max="5" width="20.7109375" customWidth="1"/>
    <col min="6" max="6" width="3.42578125" customWidth="1"/>
    <col min="7" max="7" width="73.28515625" bestFit="1" customWidth="1"/>
    <col min="8" max="8" width="10.7109375" customWidth="1"/>
    <col min="9" max="9" width="20.7109375" customWidth="1"/>
    <col min="10" max="10" width="30.7109375" customWidth="1"/>
    <col min="11" max="11" width="47.42578125" customWidth="1"/>
    <col min="12" max="12" width="31.7109375" customWidth="1"/>
    <col min="13" max="29" width="9.140625" customWidth="1"/>
  </cols>
  <sheetData>
    <row r="1" spans="1:29" ht="39.75" customHeight="1" x14ac:dyDescent="0.35">
      <c r="A1" s="259" t="s">
        <v>0</v>
      </c>
      <c r="B1" s="260"/>
      <c r="C1" s="260"/>
      <c r="D1" s="260"/>
      <c r="E1" s="261"/>
      <c r="F1" s="1"/>
      <c r="G1" s="262" t="s">
        <v>1</v>
      </c>
      <c r="H1" s="263"/>
      <c r="I1" s="26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4.75" customHeight="1" x14ac:dyDescent="0.25">
      <c r="A2" s="265" t="s">
        <v>2</v>
      </c>
      <c r="B2" s="266"/>
      <c r="C2" s="266"/>
      <c r="D2" s="266"/>
      <c r="E2" s="267"/>
      <c r="F2" s="1"/>
      <c r="G2" s="264"/>
      <c r="H2" s="264"/>
      <c r="I2" s="26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6" customHeight="1" x14ac:dyDescent="0.25">
      <c r="A3" s="268" t="s">
        <v>173</v>
      </c>
      <c r="B3" s="264"/>
      <c r="C3" s="269"/>
      <c r="D3" s="270" t="s">
        <v>242</v>
      </c>
      <c r="E3" s="271"/>
      <c r="F3" s="1"/>
      <c r="G3" s="272" t="s">
        <v>3</v>
      </c>
      <c r="H3" s="252"/>
      <c r="I3" s="25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8" customHeight="1" x14ac:dyDescent="0.25">
      <c r="A4" s="251" t="s">
        <v>174</v>
      </c>
      <c r="B4" s="252"/>
      <c r="C4" s="253"/>
      <c r="D4" s="254"/>
      <c r="E4" s="255"/>
      <c r="F4" s="1"/>
      <c r="G4" s="3" t="s">
        <v>4</v>
      </c>
      <c r="H4" s="4" t="s">
        <v>5</v>
      </c>
      <c r="I4" s="5">
        <v>220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8" customHeight="1" x14ac:dyDescent="0.25">
      <c r="A5" s="256" t="s">
        <v>6</v>
      </c>
      <c r="B5" s="252"/>
      <c r="C5" s="252"/>
      <c r="D5" s="252"/>
      <c r="E5" s="255"/>
      <c r="F5" s="1"/>
      <c r="G5" s="3" t="s">
        <v>7</v>
      </c>
      <c r="H5" s="4" t="s">
        <v>5</v>
      </c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8" customHeight="1" x14ac:dyDescent="0.25">
      <c r="A6" s="6" t="s">
        <v>8</v>
      </c>
      <c r="B6" s="7" t="s">
        <v>9</v>
      </c>
      <c r="C6" s="257" t="s">
        <v>243</v>
      </c>
      <c r="D6" s="252"/>
      <c r="E6" s="255"/>
      <c r="F6" s="1"/>
      <c r="G6" s="3" t="s">
        <v>10</v>
      </c>
      <c r="H6" s="4" t="s">
        <v>5</v>
      </c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8" customHeight="1" x14ac:dyDescent="0.25">
      <c r="A7" s="6" t="s">
        <v>11</v>
      </c>
      <c r="B7" s="7" t="s">
        <v>12</v>
      </c>
      <c r="C7" s="258" t="s">
        <v>13</v>
      </c>
      <c r="D7" s="252"/>
      <c r="E7" s="255"/>
      <c r="F7" s="1"/>
      <c r="G7" s="3" t="s">
        <v>14</v>
      </c>
      <c r="H7" s="4" t="s">
        <v>5</v>
      </c>
      <c r="I7" s="5">
        <v>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36" customHeight="1" x14ac:dyDescent="0.25">
      <c r="A8" s="6" t="s">
        <v>15</v>
      </c>
      <c r="B8" s="7" t="s">
        <v>16</v>
      </c>
      <c r="C8" s="280" t="s">
        <v>199</v>
      </c>
      <c r="D8" s="252"/>
      <c r="E8" s="255"/>
      <c r="F8" s="1"/>
      <c r="G8" s="272" t="s">
        <v>17</v>
      </c>
      <c r="H8" s="252"/>
      <c r="I8" s="25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8" customHeight="1" x14ac:dyDescent="0.25">
      <c r="A9" s="6" t="s">
        <v>18</v>
      </c>
      <c r="B9" s="7" t="s">
        <v>19</v>
      </c>
      <c r="C9" s="273">
        <v>12</v>
      </c>
      <c r="D9" s="252"/>
      <c r="E9" s="255"/>
      <c r="F9" s="1"/>
      <c r="G9" s="3" t="s">
        <v>20</v>
      </c>
      <c r="H9" s="4" t="s">
        <v>21</v>
      </c>
      <c r="I9" s="8">
        <v>0.01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8" customHeight="1" x14ac:dyDescent="0.25">
      <c r="A10" s="256" t="s">
        <v>22</v>
      </c>
      <c r="B10" s="252"/>
      <c r="C10" s="252"/>
      <c r="D10" s="252"/>
      <c r="E10" s="255"/>
      <c r="F10" s="1"/>
      <c r="G10" s="3" t="s">
        <v>23</v>
      </c>
      <c r="H10" s="4" t="s">
        <v>24</v>
      </c>
      <c r="I10" s="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30" customHeight="1" x14ac:dyDescent="0.25">
      <c r="A11" s="279" t="s">
        <v>25</v>
      </c>
      <c r="B11" s="253"/>
      <c r="C11" s="10" t="s">
        <v>26</v>
      </c>
      <c r="D11" s="274" t="s">
        <v>27</v>
      </c>
      <c r="E11" s="255"/>
      <c r="F11" s="1"/>
      <c r="G11" s="11" t="s">
        <v>28</v>
      </c>
      <c r="H11" s="12" t="s">
        <v>24</v>
      </c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8" customHeight="1" x14ac:dyDescent="0.25">
      <c r="A12" s="275" t="s">
        <v>29</v>
      </c>
      <c r="B12" s="276"/>
      <c r="C12" s="13" t="s">
        <v>30</v>
      </c>
      <c r="D12" s="277"/>
      <c r="E12" s="278"/>
      <c r="F12" s="1"/>
      <c r="G12" s="210" t="s">
        <v>234</v>
      </c>
      <c r="H12" s="4" t="s">
        <v>24</v>
      </c>
      <c r="I12" s="5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0" customHeight="1" x14ac:dyDescent="0.25">
      <c r="A13" s="285" t="s">
        <v>175</v>
      </c>
      <c r="B13" s="260"/>
      <c r="C13" s="260"/>
      <c r="D13" s="260"/>
      <c r="E13" s="261"/>
      <c r="F13" s="1"/>
      <c r="G13" s="11" t="s">
        <v>31</v>
      </c>
      <c r="H13" s="12" t="s">
        <v>24</v>
      </c>
      <c r="I13" s="14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8" customHeight="1" x14ac:dyDescent="0.25">
      <c r="A14" s="281" t="s">
        <v>32</v>
      </c>
      <c r="B14" s="252"/>
      <c r="C14" s="252"/>
      <c r="D14" s="252"/>
      <c r="E14" s="255"/>
      <c r="F14" s="1"/>
      <c r="G14" s="11" t="s">
        <v>33</v>
      </c>
      <c r="H14" s="4" t="s">
        <v>24</v>
      </c>
      <c r="I14" s="14">
        <v>0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24.75" customHeight="1" x14ac:dyDescent="0.25">
      <c r="A15" s="6">
        <v>1</v>
      </c>
      <c r="B15" s="16" t="s">
        <v>176</v>
      </c>
      <c r="C15" s="258" t="s">
        <v>252</v>
      </c>
      <c r="D15" s="252"/>
      <c r="E15" s="255"/>
      <c r="F15" s="1"/>
      <c r="G15" s="11" t="s">
        <v>34</v>
      </c>
      <c r="H15" s="12" t="s">
        <v>24</v>
      </c>
      <c r="I15" s="14">
        <v>0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24.75" customHeight="1" x14ac:dyDescent="0.25">
      <c r="A16" s="6">
        <v>2</v>
      </c>
      <c r="B16" s="16" t="s">
        <v>35</v>
      </c>
      <c r="C16" s="17"/>
      <c r="D16" s="18" t="s">
        <v>36</v>
      </c>
      <c r="E16" s="236">
        <v>1</v>
      </c>
      <c r="F16" s="1"/>
      <c r="G16" s="3" t="s">
        <v>37</v>
      </c>
      <c r="H16" s="4" t="s">
        <v>24</v>
      </c>
      <c r="I16" s="5">
        <v>0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4.75" customHeight="1" x14ac:dyDescent="0.25">
      <c r="A17" s="6">
        <v>3</v>
      </c>
      <c r="B17" s="16" t="s">
        <v>38</v>
      </c>
      <c r="C17" s="19"/>
      <c r="D17" s="20" t="s">
        <v>39</v>
      </c>
      <c r="E17" s="21"/>
      <c r="F17" s="1"/>
      <c r="G17" s="11" t="s">
        <v>40</v>
      </c>
      <c r="H17" s="12" t="s">
        <v>21</v>
      </c>
      <c r="I17" s="5">
        <v>1.5</v>
      </c>
      <c r="J17" s="212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30" customHeight="1" x14ac:dyDescent="0.25">
      <c r="A18" s="6">
        <v>4</v>
      </c>
      <c r="B18" s="16" t="s">
        <v>41</v>
      </c>
      <c r="C18" s="215" t="s">
        <v>204</v>
      </c>
      <c r="D18" s="20" t="s">
        <v>42</v>
      </c>
      <c r="E18" s="23">
        <v>6.2</v>
      </c>
      <c r="F18" s="1"/>
      <c r="G18" s="24" t="s">
        <v>43</v>
      </c>
      <c r="H18" s="4" t="s">
        <v>24</v>
      </c>
      <c r="I18" s="5">
        <v>0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ht="30" customHeight="1" x14ac:dyDescent="0.25">
      <c r="A19" s="25">
        <v>5</v>
      </c>
      <c r="B19" s="26" t="s">
        <v>44</v>
      </c>
      <c r="C19" s="27">
        <v>45413</v>
      </c>
      <c r="D19" s="26" t="s">
        <v>45</v>
      </c>
      <c r="E19" s="28">
        <f>ROUND(((365/7*5)-9)/12,2)</f>
        <v>20.98</v>
      </c>
      <c r="F19" s="1"/>
      <c r="G19" s="24" t="s">
        <v>46</v>
      </c>
      <c r="H19" s="4" t="s">
        <v>24</v>
      </c>
      <c r="I19" s="5">
        <v>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 ht="30" customHeight="1" x14ac:dyDescent="0.25">
      <c r="A20" s="286" t="s">
        <v>47</v>
      </c>
      <c r="B20" s="266"/>
      <c r="C20" s="266"/>
      <c r="D20" s="266"/>
      <c r="E20" s="267"/>
      <c r="F20" s="1"/>
      <c r="G20" s="24" t="s">
        <v>48</v>
      </c>
      <c r="H20" s="4" t="s">
        <v>24</v>
      </c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49.5" customHeight="1" x14ac:dyDescent="0.25">
      <c r="A21" s="287" t="s">
        <v>49</v>
      </c>
      <c r="B21" s="288"/>
      <c r="C21" s="288"/>
      <c r="D21" s="288"/>
      <c r="E21" s="289"/>
      <c r="F21" s="29"/>
      <c r="G21" s="24" t="s">
        <v>50</v>
      </c>
      <c r="H21" s="4" t="s">
        <v>24</v>
      </c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8.75" customHeight="1" x14ac:dyDescent="0.25">
      <c r="A22" s="32"/>
      <c r="B22" s="282" t="s">
        <v>51</v>
      </c>
      <c r="C22" s="283"/>
      <c r="D22" s="284"/>
      <c r="E22" s="33"/>
      <c r="F22" s="1"/>
      <c r="G22" s="24" t="s">
        <v>52</v>
      </c>
      <c r="H22" s="4" t="s">
        <v>24</v>
      </c>
      <c r="I22" s="5">
        <v>0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30" customHeight="1" x14ac:dyDescent="0.25">
      <c r="A23" s="34">
        <v>1</v>
      </c>
      <c r="B23" s="35" t="s">
        <v>53</v>
      </c>
      <c r="C23" s="36"/>
      <c r="D23" s="37"/>
      <c r="E23" s="38" t="s">
        <v>54</v>
      </c>
      <c r="F23" s="1"/>
      <c r="G23" s="24" t="s">
        <v>55</v>
      </c>
      <c r="H23" s="4" t="s">
        <v>24</v>
      </c>
      <c r="I23" s="14"/>
      <c r="J23" s="1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ht="24.75" customHeight="1" outlineLevel="1" x14ac:dyDescent="0.25">
      <c r="A24" s="40" t="s">
        <v>8</v>
      </c>
      <c r="B24" s="41" t="s">
        <v>56</v>
      </c>
      <c r="C24" s="42"/>
      <c r="D24" s="43"/>
      <c r="E24" s="44">
        <f>ROUND(C17,2)</f>
        <v>0</v>
      </c>
      <c r="F24" s="1"/>
      <c r="G24" s="24" t="s">
        <v>57</v>
      </c>
      <c r="H24" s="4" t="s">
        <v>5</v>
      </c>
      <c r="I24" s="14">
        <v>1</v>
      </c>
      <c r="J24" s="1"/>
      <c r="K24" s="15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ht="24.75" customHeight="1" outlineLevel="1" x14ac:dyDescent="0.25">
      <c r="A25" s="40" t="s">
        <v>11</v>
      </c>
      <c r="B25" s="41" t="s">
        <v>58</v>
      </c>
      <c r="C25" s="45" t="s">
        <v>59</v>
      </c>
      <c r="D25" s="46">
        <f>IF(C25="SIM", 30%,0%)</f>
        <v>0</v>
      </c>
      <c r="E25" s="44">
        <f>IFERROR(ROUND(D25*$E$24,2),"")</f>
        <v>0</v>
      </c>
      <c r="F25" s="1"/>
      <c r="G25" s="47" t="s">
        <v>60</v>
      </c>
      <c r="H25" s="290" t="s">
        <v>61</v>
      </c>
      <c r="I25" s="253"/>
      <c r="J25" s="1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ht="24.75" customHeight="1" outlineLevel="1" x14ac:dyDescent="0.25">
      <c r="A26" s="40" t="s">
        <v>15</v>
      </c>
      <c r="B26" s="41" t="s">
        <v>62</v>
      </c>
      <c r="C26" s="15"/>
      <c r="D26" s="48">
        <v>0</v>
      </c>
      <c r="E26" s="44">
        <f>IFERROR(ROUND(D26*$E$17,2),"")</f>
        <v>0</v>
      </c>
      <c r="F26" s="1"/>
      <c r="G26" s="272" t="s">
        <v>63</v>
      </c>
      <c r="H26" s="252"/>
      <c r="I26" s="253"/>
      <c r="J26" s="1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ht="24.75" customHeight="1" outlineLevel="1" x14ac:dyDescent="0.25">
      <c r="A27" s="40" t="s">
        <v>18</v>
      </c>
      <c r="B27" s="49" t="s">
        <v>64</v>
      </c>
      <c r="C27" s="50"/>
      <c r="D27" s="46">
        <f>IFERROR(ROUND(1/I4*0.2*I5,4),0)</f>
        <v>0</v>
      </c>
      <c r="E27" s="44">
        <f t="shared" ref="E27:E30" si="0">IFERROR(ROUND(D27*($E$24+$E$25+$E$26),2),"")</f>
        <v>0</v>
      </c>
      <c r="F27" s="1"/>
      <c r="G27" s="239" t="s">
        <v>216</v>
      </c>
      <c r="H27" s="4"/>
      <c r="I27" s="222">
        <v>36</v>
      </c>
      <c r="J27" s="211"/>
      <c r="K27" s="15"/>
      <c r="L27" s="15"/>
      <c r="M27" s="15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ht="24.75" customHeight="1" outlineLevel="1" x14ac:dyDescent="0.25">
      <c r="A28" s="52" t="s">
        <v>65</v>
      </c>
      <c r="B28" s="53" t="s">
        <v>66</v>
      </c>
      <c r="C28" s="54"/>
      <c r="D28" s="55">
        <f>IFERROR(ROUND(1/I4*(60/52.5-1)*1.2*I5,4),0)</f>
        <v>0</v>
      </c>
      <c r="E28" s="44">
        <f t="shared" si="0"/>
        <v>0</v>
      </c>
      <c r="F28" s="1"/>
      <c r="G28" s="24" t="s">
        <v>67</v>
      </c>
      <c r="H28" s="4" t="s">
        <v>21</v>
      </c>
      <c r="I28" s="51">
        <v>0</v>
      </c>
      <c r="J28" s="1"/>
      <c r="K28" s="15"/>
      <c r="L28" s="15"/>
      <c r="M28" s="15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ht="24.75" customHeight="1" outlineLevel="1" x14ac:dyDescent="0.25">
      <c r="A29" s="40" t="s">
        <v>68</v>
      </c>
      <c r="B29" s="49" t="s">
        <v>69</v>
      </c>
      <c r="C29" s="56"/>
      <c r="D29" s="46">
        <f>IFERROR(ROUND(1/I4*1.5*I6,4),0)</f>
        <v>0</v>
      </c>
      <c r="E29" s="44">
        <f t="shared" si="0"/>
        <v>0</v>
      </c>
      <c r="F29" s="1"/>
      <c r="G29" s="24" t="s">
        <v>70</v>
      </c>
      <c r="H29" s="4" t="s">
        <v>71</v>
      </c>
      <c r="I29" s="5">
        <v>0</v>
      </c>
      <c r="J29" s="1"/>
      <c r="K29" s="15"/>
      <c r="L29" s="15"/>
      <c r="M29" s="15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ht="24.75" customHeight="1" outlineLevel="1" x14ac:dyDescent="0.25">
      <c r="A30" s="52" t="s">
        <v>72</v>
      </c>
      <c r="B30" s="49" t="s">
        <v>73</v>
      </c>
      <c r="C30" s="57"/>
      <c r="D30" s="58">
        <f>IFERROR(ROUND(1/I4*2*I7,4),0)</f>
        <v>0</v>
      </c>
      <c r="E30" s="44">
        <f t="shared" si="0"/>
        <v>0</v>
      </c>
      <c r="F30" s="1"/>
      <c r="G30" s="24" t="s">
        <v>74</v>
      </c>
      <c r="H30" s="4" t="s">
        <v>21</v>
      </c>
      <c r="I30" s="59">
        <v>0.5</v>
      </c>
      <c r="J30" s="15"/>
      <c r="K30" s="15"/>
      <c r="L30" s="15"/>
      <c r="M30" s="15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ht="24.75" customHeight="1" outlineLevel="1" x14ac:dyDescent="0.25">
      <c r="A31" s="60" t="s">
        <v>75</v>
      </c>
      <c r="B31" s="61" t="s">
        <v>76</v>
      </c>
      <c r="C31" s="62"/>
      <c r="D31" s="63"/>
      <c r="E31" s="64"/>
      <c r="F31" s="1"/>
      <c r="G31" s="65" t="s">
        <v>77</v>
      </c>
      <c r="H31" s="4" t="s">
        <v>21</v>
      </c>
      <c r="I31" s="66">
        <v>0</v>
      </c>
      <c r="J31" s="15"/>
      <c r="K31" s="15"/>
      <c r="L31" s="15"/>
      <c r="M31" s="15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ht="18.75" customHeight="1" x14ac:dyDescent="0.25">
      <c r="A32" s="67"/>
      <c r="B32" s="291" t="s">
        <v>78</v>
      </c>
      <c r="C32" s="292"/>
      <c r="D32" s="276"/>
      <c r="E32" s="68">
        <f>SUM(E24:E31)</f>
        <v>0</v>
      </c>
      <c r="F32" s="1"/>
      <c r="G32" s="24" t="s">
        <v>79</v>
      </c>
      <c r="H32" s="4" t="s">
        <v>21</v>
      </c>
      <c r="I32" s="69">
        <f>1-I30</f>
        <v>0.5</v>
      </c>
      <c r="J32" s="15"/>
      <c r="K32" s="15"/>
      <c r="L32" s="15"/>
      <c r="M32" s="15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</row>
    <row r="33" spans="1:29" ht="18" customHeight="1" x14ac:dyDescent="0.25">
      <c r="A33" s="70"/>
      <c r="B33" s="71"/>
      <c r="C33" s="71"/>
      <c r="D33" s="71"/>
      <c r="E33" s="72"/>
      <c r="F33" s="1"/>
      <c r="G33" s="24" t="s">
        <v>80</v>
      </c>
      <c r="H33" s="4" t="s">
        <v>21</v>
      </c>
      <c r="I33" s="66">
        <v>0</v>
      </c>
      <c r="J33" s="15"/>
      <c r="K33" s="15"/>
      <c r="L33" s="15"/>
      <c r="M33" s="15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</row>
    <row r="34" spans="1:29" ht="30" customHeight="1" x14ac:dyDescent="0.25">
      <c r="A34" s="73">
        <v>2</v>
      </c>
      <c r="B34" s="74" t="s">
        <v>81</v>
      </c>
      <c r="C34" s="75"/>
      <c r="D34" s="76"/>
      <c r="E34" s="77" t="s">
        <v>54</v>
      </c>
      <c r="F34" s="1"/>
      <c r="G34" s="272" t="s">
        <v>82</v>
      </c>
      <c r="H34" s="252"/>
      <c r="I34" s="253"/>
      <c r="J34" s="39"/>
      <c r="K34" s="15"/>
      <c r="L34" s="15"/>
      <c r="M34" s="15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</row>
    <row r="35" spans="1:29" ht="18" customHeight="1" outlineLevel="1" x14ac:dyDescent="0.25">
      <c r="A35" s="78" t="s">
        <v>83</v>
      </c>
      <c r="B35" s="79" t="s">
        <v>84</v>
      </c>
      <c r="C35" s="80"/>
      <c r="D35" s="81" t="s">
        <v>21</v>
      </c>
      <c r="E35" s="82" t="s">
        <v>85</v>
      </c>
      <c r="F35" s="1"/>
      <c r="G35" s="24" t="s">
        <v>86</v>
      </c>
      <c r="H35" s="4" t="s">
        <v>24</v>
      </c>
      <c r="I35" s="5">
        <v>0</v>
      </c>
      <c r="J35" s="15"/>
      <c r="K35" s="15"/>
      <c r="L35" s="15"/>
      <c r="M35" s="15"/>
      <c r="N35" s="15"/>
      <c r="O35" s="15"/>
      <c r="P35" s="83"/>
      <c r="Q35" s="83"/>
      <c r="R35" s="83"/>
      <c r="S35" s="83"/>
      <c r="T35" s="83"/>
      <c r="U35" s="83"/>
      <c r="V35" s="39"/>
      <c r="W35" s="39"/>
      <c r="X35" s="39"/>
      <c r="Y35" s="39"/>
      <c r="Z35" s="39"/>
      <c r="AA35" s="39"/>
      <c r="AB35" s="39"/>
      <c r="AC35" s="39"/>
    </row>
    <row r="36" spans="1:29" ht="24.75" customHeight="1" outlineLevel="2" x14ac:dyDescent="0.25">
      <c r="A36" s="84"/>
      <c r="B36" s="85" t="s">
        <v>87</v>
      </c>
      <c r="C36" s="86"/>
      <c r="D36" s="87">
        <f>IFERROR(ROUND(1/12,4),"")</f>
        <v>8.3299999999999999E-2</v>
      </c>
      <c r="E36" s="88">
        <f t="shared" ref="E36:E38" si="1">ROUND(D36*$E$32,2)</f>
        <v>0</v>
      </c>
      <c r="F36" s="1"/>
      <c r="G36" s="24" t="s">
        <v>88</v>
      </c>
      <c r="H36" s="4" t="s">
        <v>24</v>
      </c>
      <c r="I36" s="5"/>
      <c r="J36" s="15"/>
      <c r="K36" s="15"/>
      <c r="L36" s="15"/>
      <c r="M36" s="15"/>
      <c r="N36" s="15"/>
      <c r="O36" s="15"/>
      <c r="P36" s="83"/>
      <c r="Q36" s="83"/>
      <c r="R36" s="83"/>
      <c r="S36" s="83"/>
      <c r="T36" s="83"/>
      <c r="U36" s="83"/>
      <c r="V36" s="39"/>
      <c r="W36" s="39"/>
      <c r="X36" s="39"/>
      <c r="Y36" s="39"/>
      <c r="Z36" s="39"/>
      <c r="AA36" s="39"/>
      <c r="AB36" s="39"/>
      <c r="AC36" s="39"/>
    </row>
    <row r="37" spans="1:29" ht="24.75" customHeight="1" outlineLevel="2" x14ac:dyDescent="0.25">
      <c r="A37" s="40"/>
      <c r="B37" s="89" t="s">
        <v>89</v>
      </c>
      <c r="C37" s="90"/>
      <c r="D37" s="91">
        <f>IFERROR(ROUND(D36/3,4),"")</f>
        <v>2.7799999999999998E-2</v>
      </c>
      <c r="E37" s="44">
        <f t="shared" si="1"/>
        <v>0</v>
      </c>
      <c r="F37" s="1"/>
      <c r="G37" s="24" t="s">
        <v>90</v>
      </c>
      <c r="H37" s="4" t="s">
        <v>24</v>
      </c>
      <c r="I37" s="5"/>
      <c r="J37" s="15"/>
      <c r="K37" s="15"/>
      <c r="L37" s="15"/>
      <c r="M37" s="15"/>
      <c r="N37" s="15"/>
      <c r="O37" s="15"/>
      <c r="P37" s="83"/>
      <c r="Q37" s="83"/>
      <c r="R37" s="83"/>
      <c r="S37" s="83"/>
      <c r="T37" s="83"/>
      <c r="U37" s="83"/>
      <c r="V37" s="39"/>
      <c r="W37" s="39"/>
      <c r="X37" s="39"/>
      <c r="Y37" s="39"/>
      <c r="Z37" s="39"/>
      <c r="AA37" s="39"/>
      <c r="AB37" s="39"/>
      <c r="AC37" s="39"/>
    </row>
    <row r="38" spans="1:29" ht="24.75" customHeight="1" outlineLevel="2" x14ac:dyDescent="0.25">
      <c r="A38" s="40"/>
      <c r="B38" s="92" t="s">
        <v>91</v>
      </c>
      <c r="C38" s="93"/>
      <c r="D38" s="94">
        <f>IFERROR(ROUND(1/12,4),"")</f>
        <v>8.3299999999999999E-2</v>
      </c>
      <c r="E38" s="44">
        <f t="shared" si="1"/>
        <v>0</v>
      </c>
      <c r="F38" s="217"/>
      <c r="G38" s="24" t="s">
        <v>92</v>
      </c>
      <c r="H38" s="4" t="s">
        <v>21</v>
      </c>
      <c r="I38" s="59">
        <v>0</v>
      </c>
      <c r="J38" s="15"/>
      <c r="K38" s="15"/>
      <c r="L38" s="15"/>
      <c r="M38" s="15"/>
      <c r="N38" s="15"/>
      <c r="O38" s="15"/>
      <c r="P38" s="83"/>
      <c r="Q38" s="83"/>
      <c r="R38" s="83"/>
      <c r="S38" s="83"/>
      <c r="T38" s="83"/>
      <c r="U38" s="83"/>
      <c r="V38" s="39"/>
      <c r="W38" s="39"/>
      <c r="X38" s="39"/>
      <c r="Y38" s="39"/>
      <c r="Z38" s="39"/>
      <c r="AA38" s="39"/>
      <c r="AB38" s="39"/>
      <c r="AC38" s="39"/>
    </row>
    <row r="39" spans="1:29" ht="24.75" customHeight="1" outlineLevel="1" x14ac:dyDescent="0.25">
      <c r="A39" s="95"/>
      <c r="B39" s="96" t="s">
        <v>93</v>
      </c>
      <c r="C39" s="97"/>
      <c r="D39" s="98">
        <f t="shared" ref="D39:E39" si="2">SUM(D36:D38)</f>
        <v>0.19440000000000002</v>
      </c>
      <c r="E39" s="99">
        <f t="shared" si="2"/>
        <v>0</v>
      </c>
      <c r="F39" s="214"/>
      <c r="G39" s="24" t="s">
        <v>94</v>
      </c>
      <c r="H39" s="4" t="s">
        <v>21</v>
      </c>
      <c r="I39" s="59">
        <v>0</v>
      </c>
      <c r="J39" s="15"/>
      <c r="K39" s="15"/>
      <c r="L39" s="15"/>
      <c r="M39" s="15"/>
      <c r="N39" s="15"/>
      <c r="O39" s="15"/>
      <c r="P39" s="83"/>
      <c r="Q39" s="83"/>
      <c r="R39" s="83"/>
      <c r="S39" s="83"/>
      <c r="T39" s="83"/>
      <c r="U39" s="83"/>
      <c r="V39" s="39"/>
      <c r="W39" s="39"/>
      <c r="X39" s="39"/>
      <c r="Y39" s="39"/>
      <c r="Z39" s="39"/>
      <c r="AA39" s="39"/>
      <c r="AB39" s="39"/>
      <c r="AC39" s="39"/>
    </row>
    <row r="40" spans="1:29" ht="18" customHeight="1" outlineLevel="1" x14ac:dyDescent="0.25">
      <c r="A40" s="100"/>
      <c r="B40" s="101"/>
      <c r="C40" s="101"/>
      <c r="D40" s="101"/>
      <c r="E40" s="102"/>
      <c r="F40" s="1"/>
      <c r="G40" s="24" t="s">
        <v>95</v>
      </c>
      <c r="H40" s="4" t="s">
        <v>21</v>
      </c>
      <c r="I40" s="103">
        <v>6.4999999999999997E-3</v>
      </c>
      <c r="J40" s="15"/>
      <c r="K40" s="15"/>
      <c r="L40" s="15"/>
      <c r="M40" s="15"/>
      <c r="N40" s="15"/>
      <c r="O40" s="15"/>
      <c r="P40" s="83"/>
      <c r="Q40" s="83"/>
      <c r="R40" s="83"/>
      <c r="S40" s="83"/>
      <c r="T40" s="83"/>
      <c r="U40" s="83"/>
      <c r="V40" s="39"/>
      <c r="W40" s="39"/>
      <c r="X40" s="39"/>
      <c r="Y40" s="39"/>
      <c r="Z40" s="39"/>
      <c r="AA40" s="39"/>
      <c r="AB40" s="39"/>
      <c r="AC40" s="39"/>
    </row>
    <row r="41" spans="1:29" ht="18" customHeight="1" outlineLevel="1" x14ac:dyDescent="0.25">
      <c r="A41" s="78" t="s">
        <v>96</v>
      </c>
      <c r="B41" s="104" t="s">
        <v>97</v>
      </c>
      <c r="C41" s="104"/>
      <c r="D41" s="105" t="s">
        <v>21</v>
      </c>
      <c r="E41" s="106" t="s">
        <v>85</v>
      </c>
      <c r="F41" s="1"/>
      <c r="G41" s="24" t="s">
        <v>98</v>
      </c>
      <c r="H41" s="4" t="s">
        <v>21</v>
      </c>
      <c r="I41" s="103">
        <v>0.03</v>
      </c>
      <c r="J41" s="15"/>
      <c r="K41" s="15"/>
      <c r="L41" s="15"/>
      <c r="M41" s="15"/>
      <c r="N41" s="15"/>
      <c r="O41" s="15"/>
      <c r="P41" s="107"/>
      <c r="Q41" s="108"/>
      <c r="R41" s="108"/>
      <c r="S41" s="108"/>
      <c r="T41" s="83"/>
      <c r="U41" s="83"/>
      <c r="V41" s="39"/>
      <c r="W41" s="39"/>
      <c r="X41" s="39"/>
      <c r="Y41" s="39"/>
      <c r="Z41" s="39"/>
      <c r="AA41" s="39"/>
      <c r="AB41" s="39"/>
      <c r="AC41" s="39"/>
    </row>
    <row r="42" spans="1:29" ht="24.75" customHeight="1" outlineLevel="2" x14ac:dyDescent="0.25">
      <c r="A42" s="84" t="s">
        <v>8</v>
      </c>
      <c r="B42" s="85" t="s">
        <v>99</v>
      </c>
      <c r="C42" s="86"/>
      <c r="D42" s="109">
        <v>0.2</v>
      </c>
      <c r="E42" s="88">
        <f t="shared" ref="E42:E49" si="3">IFERROR(ROUND(D42*($E$32+$E$39),2),"")</f>
        <v>0</v>
      </c>
      <c r="F42" s="1"/>
      <c r="G42" s="24" t="s">
        <v>100</v>
      </c>
      <c r="H42" s="4" t="s">
        <v>21</v>
      </c>
      <c r="I42" s="59">
        <v>0.05</v>
      </c>
      <c r="J42" s="15"/>
      <c r="K42" s="15"/>
      <c r="L42" s="15"/>
      <c r="M42" s="15"/>
      <c r="N42" s="15"/>
      <c r="O42" s="15"/>
      <c r="P42" s="110"/>
      <c r="Q42" s="111"/>
      <c r="R42" s="112"/>
      <c r="S42" s="111"/>
      <c r="T42" s="83"/>
      <c r="U42" s="83"/>
      <c r="V42" s="39"/>
      <c r="W42" s="39"/>
      <c r="X42" s="39"/>
      <c r="Y42" s="39"/>
      <c r="Z42" s="39"/>
      <c r="AA42" s="39"/>
      <c r="AB42" s="39"/>
      <c r="AC42" s="39"/>
    </row>
    <row r="43" spans="1:29" ht="24.75" customHeight="1" outlineLevel="2" x14ac:dyDescent="0.25">
      <c r="A43" s="40" t="s">
        <v>11</v>
      </c>
      <c r="B43" s="89" t="s">
        <v>101</v>
      </c>
      <c r="C43" s="90"/>
      <c r="D43" s="113">
        <v>2.5000000000000001E-2</v>
      </c>
      <c r="E43" s="44">
        <f t="shared" si="3"/>
        <v>0</v>
      </c>
      <c r="F43" s="1"/>
      <c r="G43" s="15"/>
      <c r="H43" s="15"/>
      <c r="I43" s="15"/>
      <c r="J43" s="15"/>
      <c r="K43" s="15"/>
      <c r="L43" s="15"/>
      <c r="M43" s="15"/>
      <c r="N43" s="15"/>
      <c r="O43" s="15"/>
      <c r="P43" s="39"/>
      <c r="Q43" s="39"/>
      <c r="R43" s="39"/>
      <c r="S43" s="39"/>
      <c r="T43" s="83"/>
      <c r="U43" s="83"/>
      <c r="V43" s="39"/>
      <c r="W43" s="39"/>
      <c r="X43" s="39"/>
      <c r="Y43" s="39"/>
      <c r="Z43" s="39"/>
      <c r="AA43" s="39"/>
      <c r="AB43" s="39"/>
      <c r="AC43" s="39"/>
    </row>
    <row r="44" spans="1:29" ht="24.75" customHeight="1" outlineLevel="2" x14ac:dyDescent="0.25">
      <c r="A44" s="40" t="s">
        <v>15</v>
      </c>
      <c r="B44" s="89" t="s">
        <v>102</v>
      </c>
      <c r="C44" s="90"/>
      <c r="D44" s="46">
        <f>I9</f>
        <v>0.01</v>
      </c>
      <c r="E44" s="44">
        <f t="shared" si="3"/>
        <v>0</v>
      </c>
      <c r="F44" s="1"/>
      <c r="G44" s="219" t="s">
        <v>213</v>
      </c>
      <c r="H44" s="219"/>
      <c r="I44" s="219"/>
      <c r="J44" s="219"/>
      <c r="K44" s="227"/>
      <c r="L44" s="15"/>
      <c r="M44" s="15"/>
      <c r="N44" s="15"/>
      <c r="O44" s="15"/>
      <c r="P44" s="39"/>
      <c r="Q44" s="39"/>
      <c r="R44" s="39"/>
      <c r="S44" s="39"/>
      <c r="T44" s="83"/>
      <c r="U44" s="83"/>
      <c r="V44" s="39"/>
      <c r="W44" s="39"/>
      <c r="X44" s="39"/>
      <c r="Y44" s="39"/>
      <c r="Z44" s="39"/>
      <c r="AA44" s="39"/>
      <c r="AB44" s="39"/>
      <c r="AC44" s="39"/>
    </row>
    <row r="45" spans="1:29" ht="24.75" customHeight="1" outlineLevel="2" x14ac:dyDescent="0.25">
      <c r="A45" s="40" t="s">
        <v>18</v>
      </c>
      <c r="B45" s="89" t="s">
        <v>103</v>
      </c>
      <c r="C45" s="90"/>
      <c r="D45" s="113">
        <v>1.4999999999999999E-2</v>
      </c>
      <c r="E45" s="44">
        <f t="shared" si="3"/>
        <v>0</v>
      </c>
      <c r="F45" s="1"/>
      <c r="G45" s="220" t="s">
        <v>205</v>
      </c>
      <c r="H45" s="220"/>
      <c r="I45" s="220"/>
      <c r="J45" s="220"/>
      <c r="K45" s="227"/>
      <c r="L45" s="15"/>
      <c r="M45" s="15"/>
      <c r="N45" s="15"/>
      <c r="O45" s="15"/>
      <c r="P45" s="83"/>
      <c r="Q45" s="83"/>
      <c r="R45" s="83"/>
      <c r="S45" s="83"/>
      <c r="T45" s="83"/>
      <c r="U45" s="83"/>
      <c r="V45" s="39"/>
      <c r="W45" s="39"/>
      <c r="X45" s="39"/>
      <c r="Y45" s="39"/>
      <c r="Z45" s="39"/>
      <c r="AA45" s="39"/>
      <c r="AB45" s="39"/>
      <c r="AC45" s="39"/>
    </row>
    <row r="46" spans="1:29" ht="24.75" customHeight="1" outlineLevel="2" x14ac:dyDescent="0.25">
      <c r="A46" s="40" t="s">
        <v>72</v>
      </c>
      <c r="B46" s="89" t="s">
        <v>104</v>
      </c>
      <c r="C46" s="90"/>
      <c r="D46" s="113">
        <v>0.01</v>
      </c>
      <c r="E46" s="44">
        <f t="shared" si="3"/>
        <v>0</v>
      </c>
      <c r="F46" s="1"/>
      <c r="G46" s="220" t="s">
        <v>206</v>
      </c>
      <c r="H46" s="227"/>
      <c r="I46" s="227"/>
      <c r="J46" s="227"/>
      <c r="K46" s="227"/>
      <c r="L46" s="15"/>
      <c r="M46" s="15"/>
      <c r="N46" s="15"/>
      <c r="O46" s="15"/>
      <c r="P46" s="39"/>
      <c r="Q46" s="39"/>
      <c r="R46" s="39"/>
      <c r="S46" s="39"/>
      <c r="T46" s="83"/>
      <c r="U46" s="83"/>
      <c r="V46" s="39"/>
      <c r="W46" s="39"/>
      <c r="X46" s="39"/>
      <c r="Y46" s="39"/>
      <c r="Z46" s="39"/>
      <c r="AA46" s="39"/>
      <c r="AB46" s="39"/>
      <c r="AC46" s="39"/>
    </row>
    <row r="47" spans="1:29" ht="24.75" customHeight="1" outlineLevel="2" x14ac:dyDescent="0.25">
      <c r="A47" s="40" t="s">
        <v>75</v>
      </c>
      <c r="B47" s="89" t="s">
        <v>105</v>
      </c>
      <c r="C47" s="90"/>
      <c r="D47" s="113">
        <v>6.0000000000000001E-3</v>
      </c>
      <c r="E47" s="44">
        <f t="shared" si="3"/>
        <v>0</v>
      </c>
      <c r="F47" s="1"/>
      <c r="G47" s="220" t="s">
        <v>207</v>
      </c>
      <c r="H47" s="227"/>
      <c r="I47" s="227"/>
      <c r="J47" s="227"/>
      <c r="K47" s="227"/>
      <c r="L47" s="15"/>
      <c r="M47" s="15"/>
      <c r="N47" s="15"/>
      <c r="O47" s="15"/>
      <c r="P47" s="83"/>
      <c r="Q47" s="83"/>
      <c r="R47" s="83"/>
      <c r="S47" s="83"/>
      <c r="T47" s="83"/>
      <c r="U47" s="83"/>
      <c r="V47" s="39"/>
      <c r="W47" s="39"/>
      <c r="X47" s="39"/>
      <c r="Y47" s="39"/>
      <c r="Z47" s="39"/>
      <c r="AA47" s="39"/>
      <c r="AB47" s="39"/>
      <c r="AC47" s="39"/>
    </row>
    <row r="48" spans="1:29" ht="24.75" customHeight="1" outlineLevel="2" x14ac:dyDescent="0.25">
      <c r="A48" s="40" t="s">
        <v>106</v>
      </c>
      <c r="B48" s="89" t="s">
        <v>107</v>
      </c>
      <c r="C48" s="90"/>
      <c r="D48" s="113">
        <v>2E-3</v>
      </c>
      <c r="E48" s="44">
        <f t="shared" si="3"/>
        <v>0</v>
      </c>
      <c r="F48" s="1"/>
      <c r="G48" s="221" t="s">
        <v>220</v>
      </c>
      <c r="H48" s="227"/>
      <c r="I48" s="227"/>
      <c r="J48" s="228"/>
      <c r="K48" s="227"/>
      <c r="L48" s="15"/>
      <c r="M48" s="15"/>
      <c r="N48" s="15"/>
      <c r="O48" s="15"/>
      <c r="P48" s="39"/>
      <c r="Q48" s="39"/>
      <c r="R48" s="39"/>
      <c r="S48" s="39"/>
      <c r="T48" s="83"/>
      <c r="U48" s="83"/>
      <c r="V48" s="39"/>
      <c r="W48" s="39"/>
      <c r="X48" s="39"/>
      <c r="Y48" s="39"/>
      <c r="Z48" s="39"/>
      <c r="AA48" s="39"/>
      <c r="AB48" s="39"/>
      <c r="AC48" s="39"/>
    </row>
    <row r="49" spans="1:29" ht="24.75" customHeight="1" outlineLevel="2" x14ac:dyDescent="0.25">
      <c r="A49" s="40" t="s">
        <v>5</v>
      </c>
      <c r="B49" s="89" t="s">
        <v>108</v>
      </c>
      <c r="C49" s="90"/>
      <c r="D49" s="113">
        <v>0.08</v>
      </c>
      <c r="E49" s="44">
        <f t="shared" si="3"/>
        <v>0</v>
      </c>
      <c r="F49" s="1"/>
      <c r="G49" s="221" t="s">
        <v>221</v>
      </c>
      <c r="H49" s="227"/>
      <c r="I49" s="227"/>
      <c r="J49" s="227"/>
      <c r="K49" s="227"/>
      <c r="L49" s="15"/>
      <c r="M49" s="15"/>
      <c r="N49" s="15"/>
      <c r="O49" s="15"/>
      <c r="P49" s="39"/>
      <c r="Q49" s="39"/>
      <c r="R49" s="39"/>
      <c r="S49" s="39"/>
      <c r="T49" s="83"/>
      <c r="U49" s="83"/>
      <c r="V49" s="39"/>
      <c r="W49" s="39"/>
      <c r="X49" s="39"/>
      <c r="Y49" s="39"/>
      <c r="Z49" s="39"/>
      <c r="AA49" s="39"/>
      <c r="AB49" s="39"/>
      <c r="AC49" s="39"/>
    </row>
    <row r="50" spans="1:29" ht="18" customHeight="1" outlineLevel="1" x14ac:dyDescent="0.25">
      <c r="A50" s="114"/>
      <c r="B50" s="96" t="s">
        <v>109</v>
      </c>
      <c r="C50" s="97"/>
      <c r="D50" s="98">
        <f>SUM(D42:D49)</f>
        <v>0.34800000000000003</v>
      </c>
      <c r="E50" s="115">
        <f t="shared" ref="E50" si="4">SUM(E42:E49)</f>
        <v>0</v>
      </c>
      <c r="F50" s="1"/>
      <c r="G50" s="221" t="s">
        <v>214</v>
      </c>
      <c r="H50" s="218"/>
      <c r="I50" s="227"/>
      <c r="J50" s="223">
        <f>90%*8.33%</f>
        <v>7.4969999999999995E-2</v>
      </c>
      <c r="K50" s="229"/>
      <c r="L50" s="39"/>
      <c r="M50" s="39"/>
      <c r="N50" s="15"/>
      <c r="O50" s="15"/>
      <c r="P50" s="39"/>
      <c r="Q50" s="83"/>
      <c r="R50" s="83"/>
      <c r="S50" s="83"/>
      <c r="T50" s="83"/>
      <c r="U50" s="83"/>
      <c r="V50" s="39"/>
      <c r="W50" s="39"/>
      <c r="X50" s="39"/>
      <c r="Y50" s="39"/>
      <c r="Z50" s="39"/>
      <c r="AA50" s="39"/>
      <c r="AB50" s="39"/>
      <c r="AC50" s="39"/>
    </row>
    <row r="51" spans="1:29" ht="18" customHeight="1" outlineLevel="1" x14ac:dyDescent="0.25">
      <c r="A51" s="116"/>
      <c r="B51" s="71"/>
      <c r="C51" s="71"/>
      <c r="D51" s="117"/>
      <c r="E51" s="118"/>
      <c r="F51" s="1"/>
      <c r="G51" s="220"/>
      <c r="H51" s="227"/>
      <c r="I51" s="227"/>
      <c r="J51" s="230"/>
      <c r="K51" s="231"/>
      <c r="L51" s="119"/>
      <c r="M51" s="119"/>
      <c r="N51" s="15"/>
      <c r="O51" s="15"/>
      <c r="P51" s="39"/>
      <c r="Q51" s="83"/>
      <c r="R51" s="83"/>
      <c r="S51" s="83"/>
      <c r="T51" s="83"/>
      <c r="U51" s="83"/>
      <c r="V51" s="39"/>
      <c r="W51" s="39"/>
      <c r="X51" s="39"/>
      <c r="Y51" s="39"/>
      <c r="Z51" s="39"/>
      <c r="AA51" s="39"/>
      <c r="AB51" s="39"/>
      <c r="AC51" s="39"/>
    </row>
    <row r="52" spans="1:29" ht="18" customHeight="1" outlineLevel="1" x14ac:dyDescent="0.25">
      <c r="A52" s="78" t="s">
        <v>110</v>
      </c>
      <c r="B52" s="79" t="s">
        <v>111</v>
      </c>
      <c r="C52" s="104"/>
      <c r="D52" s="81"/>
      <c r="E52" s="106" t="s">
        <v>85</v>
      </c>
      <c r="F52" s="1"/>
      <c r="G52" s="219" t="s">
        <v>208</v>
      </c>
      <c r="H52" s="227"/>
      <c r="I52" s="227"/>
      <c r="J52" s="227"/>
      <c r="K52" s="227"/>
      <c r="L52" s="15"/>
      <c r="M52" s="15"/>
      <c r="N52" s="15"/>
      <c r="O52" s="15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</row>
    <row r="53" spans="1:29" ht="24.75" customHeight="1" outlineLevel="2" x14ac:dyDescent="0.25">
      <c r="A53" s="40" t="s">
        <v>8</v>
      </c>
      <c r="B53" s="85" t="s">
        <v>112</v>
      </c>
      <c r="C53" s="86"/>
      <c r="D53" s="120"/>
      <c r="E53" s="121">
        <v>0</v>
      </c>
      <c r="F53" s="1"/>
      <c r="G53" s="221" t="s">
        <v>222</v>
      </c>
      <c r="H53" s="227"/>
      <c r="I53" s="227"/>
      <c r="J53" s="227"/>
      <c r="K53" s="227"/>
      <c r="L53" s="15"/>
      <c r="M53" s="15"/>
      <c r="N53" s="15"/>
      <c r="O53" s="15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</row>
    <row r="54" spans="1:29" ht="24.75" customHeight="1" outlineLevel="2" x14ac:dyDescent="0.25">
      <c r="A54" s="40" t="s">
        <v>113</v>
      </c>
      <c r="B54" s="89" t="s">
        <v>114</v>
      </c>
      <c r="C54" s="90"/>
      <c r="D54" s="122"/>
      <c r="E54" s="121">
        <f>ROUND(IF(H11="R$",($E$19*(I10-I11)),($E$19*I10)-(E24*I11)),2)</f>
        <v>0</v>
      </c>
      <c r="F54" s="1"/>
      <c r="G54" s="221" t="s">
        <v>209</v>
      </c>
      <c r="H54" s="227"/>
      <c r="I54" s="227"/>
      <c r="J54" s="223">
        <f>11.11%/12</f>
        <v>9.258333333333332E-3</v>
      </c>
      <c r="K54" s="227"/>
      <c r="L54" s="15"/>
      <c r="M54" s="15"/>
      <c r="N54" s="15"/>
      <c r="O54" s="15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</row>
    <row r="55" spans="1:29" ht="24.75" customHeight="1" outlineLevel="2" x14ac:dyDescent="0.25">
      <c r="A55" s="40" t="s">
        <v>115</v>
      </c>
      <c r="B55" s="89" t="s">
        <v>116</v>
      </c>
      <c r="C55" s="90"/>
      <c r="D55" s="122"/>
      <c r="E55" s="126">
        <f>+I12</f>
        <v>0</v>
      </c>
      <c r="F55" s="211"/>
      <c r="G55" s="221" t="s">
        <v>223</v>
      </c>
      <c r="H55" s="227"/>
      <c r="I55" s="227"/>
      <c r="J55" s="223">
        <f>8.33%/12</f>
        <v>6.9416666666666663E-3</v>
      </c>
      <c r="K55" s="227"/>
      <c r="L55" s="15"/>
      <c r="M55" s="15"/>
      <c r="N55" s="15"/>
      <c r="O55" s="15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</row>
    <row r="56" spans="1:29" ht="24.75" customHeight="1" outlineLevel="2" x14ac:dyDescent="0.25">
      <c r="A56" s="40" t="s">
        <v>117</v>
      </c>
      <c r="B56" s="89" t="s">
        <v>118</v>
      </c>
      <c r="C56" s="90"/>
      <c r="D56" s="122"/>
      <c r="E56" s="121">
        <f>ROUND(IF(H15="R$",((I14-I15)),I14-(E24*I15)),2)</f>
        <v>0</v>
      </c>
      <c r="F56" s="1"/>
      <c r="G56" s="220"/>
      <c r="H56" s="227"/>
      <c r="I56" s="227"/>
      <c r="J56" s="227"/>
      <c r="K56" s="227"/>
      <c r="L56" s="15"/>
      <c r="M56" s="15"/>
      <c r="N56" s="15"/>
      <c r="O56" s="15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</row>
    <row r="57" spans="1:29" ht="24.75" customHeight="1" outlineLevel="2" x14ac:dyDescent="0.25">
      <c r="A57" s="40" t="s">
        <v>15</v>
      </c>
      <c r="B57" s="89" t="s">
        <v>37</v>
      </c>
      <c r="C57" s="90"/>
      <c r="D57" s="122"/>
      <c r="E57" s="126">
        <f>ROUND(IF(H17="R$",((I16-I17)),I16-(E24*I17%)),2)</f>
        <v>0</v>
      </c>
      <c r="F57" s="211"/>
      <c r="G57" s="219" t="s">
        <v>210</v>
      </c>
      <c r="H57" s="227"/>
      <c r="I57" s="227" t="s">
        <v>215</v>
      </c>
      <c r="J57" s="224">
        <f>+J50+J54+J55</f>
        <v>9.1169999999999987E-2</v>
      </c>
      <c r="K57" s="227"/>
      <c r="L57" s="15"/>
      <c r="M57" s="15"/>
      <c r="N57" s="15"/>
      <c r="O57" s="15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</row>
    <row r="58" spans="1:29" ht="24.75" customHeight="1" outlineLevel="2" x14ac:dyDescent="0.25">
      <c r="A58" s="40" t="s">
        <v>18</v>
      </c>
      <c r="B58" s="89" t="s">
        <v>43</v>
      </c>
      <c r="C58" s="90"/>
      <c r="D58" s="122"/>
      <c r="E58" s="121">
        <f t="shared" ref="E58:E63" si="5">ROUND(I18,2)</f>
        <v>0</v>
      </c>
      <c r="F58" s="1"/>
      <c r="G58" s="220"/>
      <c r="H58" s="227"/>
      <c r="I58" s="227"/>
      <c r="J58" s="227"/>
      <c r="K58" s="227"/>
      <c r="L58" s="15"/>
      <c r="M58" s="15"/>
      <c r="N58" s="15"/>
      <c r="O58" s="15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</row>
    <row r="59" spans="1:29" ht="24.75" customHeight="1" outlineLevel="2" x14ac:dyDescent="0.25">
      <c r="A59" s="40" t="s">
        <v>72</v>
      </c>
      <c r="B59" s="89" t="s">
        <v>46</v>
      </c>
      <c r="C59" s="90"/>
      <c r="D59" s="122"/>
      <c r="E59" s="121">
        <f t="shared" si="5"/>
        <v>0</v>
      </c>
      <c r="F59" s="1"/>
      <c r="G59" s="219" t="s">
        <v>211</v>
      </c>
      <c r="H59" s="218"/>
      <c r="I59" s="227"/>
      <c r="J59" s="223">
        <f>12/I27*J57</f>
        <v>3.0389999999999993E-2</v>
      </c>
      <c r="K59" s="227"/>
      <c r="L59" s="15"/>
      <c r="M59" s="15"/>
      <c r="N59" s="15"/>
      <c r="O59" s="15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</row>
    <row r="60" spans="1:29" ht="24.75" customHeight="1" outlineLevel="2" x14ac:dyDescent="0.25">
      <c r="A60" s="40" t="s">
        <v>75</v>
      </c>
      <c r="B60" s="89" t="s">
        <v>48</v>
      </c>
      <c r="C60" s="90"/>
      <c r="D60" s="122"/>
      <c r="E60" s="121">
        <f t="shared" si="5"/>
        <v>0</v>
      </c>
      <c r="F60" s="1"/>
      <c r="G60" s="221"/>
      <c r="H60" s="218"/>
      <c r="I60" s="232"/>
      <c r="J60" s="227"/>
      <c r="K60" s="227"/>
      <c r="L60" s="15"/>
      <c r="M60" s="15"/>
      <c r="N60" s="15"/>
      <c r="O60" s="15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</row>
    <row r="61" spans="1:29" ht="24.75" customHeight="1" outlineLevel="2" x14ac:dyDescent="0.25">
      <c r="A61" s="40" t="s">
        <v>106</v>
      </c>
      <c r="B61" s="89" t="s">
        <v>50</v>
      </c>
      <c r="C61" s="90"/>
      <c r="D61" s="122"/>
      <c r="E61" s="121">
        <f t="shared" si="5"/>
        <v>0</v>
      </c>
      <c r="F61" s="1"/>
      <c r="G61" s="221"/>
      <c r="H61" s="218"/>
      <c r="I61" s="232"/>
      <c r="J61" s="227"/>
      <c r="K61" s="227"/>
      <c r="L61" s="15"/>
      <c r="M61" s="15"/>
      <c r="N61" s="15"/>
      <c r="O61" s="15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</row>
    <row r="62" spans="1:29" ht="24.75" customHeight="1" outlineLevel="2" x14ac:dyDescent="0.25">
      <c r="A62" s="40" t="s">
        <v>5</v>
      </c>
      <c r="B62" s="89" t="s">
        <v>52</v>
      </c>
      <c r="C62" s="90"/>
      <c r="D62" s="122"/>
      <c r="E62" s="121">
        <f t="shared" si="5"/>
        <v>0</v>
      </c>
      <c r="F62" s="1"/>
      <c r="G62" s="219" t="s">
        <v>217</v>
      </c>
      <c r="H62" s="218"/>
      <c r="I62" s="232"/>
      <c r="J62" s="227"/>
      <c r="K62" s="227"/>
      <c r="L62" s="15"/>
      <c r="M62" s="15"/>
      <c r="N62" s="15"/>
      <c r="O62" s="15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</row>
    <row r="63" spans="1:29" ht="24.75" customHeight="1" outlineLevel="2" x14ac:dyDescent="0.25">
      <c r="A63" s="40" t="s">
        <v>119</v>
      </c>
      <c r="B63" s="89" t="s">
        <v>55</v>
      </c>
      <c r="C63" s="90"/>
      <c r="D63" s="122"/>
      <c r="E63" s="121">
        <f t="shared" si="5"/>
        <v>0</v>
      </c>
      <c r="F63" s="1"/>
      <c r="G63" s="219" t="s">
        <v>218</v>
      </c>
      <c r="H63" s="218"/>
      <c r="I63" s="232"/>
      <c r="J63" s="227"/>
      <c r="K63" s="227"/>
      <c r="L63" s="15"/>
      <c r="M63" s="15"/>
      <c r="N63" s="15"/>
      <c r="O63" s="15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</row>
    <row r="64" spans="1:29" ht="24.75" customHeight="1" outlineLevel="2" x14ac:dyDescent="0.25">
      <c r="A64" s="40" t="s">
        <v>120</v>
      </c>
      <c r="B64" s="123" t="s">
        <v>121</v>
      </c>
      <c r="C64" s="2"/>
      <c r="D64" s="2"/>
      <c r="E64" s="121">
        <f>IFERROR(ROUND(IF($H$25="Indenização",(E32/$I$4)*$I$24*1.5*$E$19,0),2),0)</f>
        <v>0</v>
      </c>
      <c r="F64" s="1"/>
      <c r="G64" s="220" t="s">
        <v>212</v>
      </c>
      <c r="H64" s="227"/>
      <c r="I64" s="227"/>
      <c r="J64" s="227"/>
      <c r="K64" s="227"/>
      <c r="L64" s="15"/>
      <c r="M64" s="15"/>
      <c r="N64" s="15"/>
      <c r="O64" s="15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</row>
    <row r="65" spans="1:29" ht="24.75" customHeight="1" outlineLevel="2" x14ac:dyDescent="0.25">
      <c r="A65" s="40" t="s">
        <v>122</v>
      </c>
      <c r="B65" s="61" t="s">
        <v>123</v>
      </c>
      <c r="C65" s="124"/>
      <c r="D65" s="125"/>
      <c r="E65" s="126">
        <v>0</v>
      </c>
      <c r="F65" s="1"/>
      <c r="G65" s="221" t="s">
        <v>224</v>
      </c>
      <c r="H65" s="227"/>
      <c r="I65" s="227"/>
      <c r="J65" s="227"/>
      <c r="K65" s="227"/>
      <c r="L65" s="15"/>
      <c r="M65" s="15"/>
      <c r="N65" s="15"/>
      <c r="O65" s="15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</row>
    <row r="66" spans="1:29" ht="24.75" customHeight="1" outlineLevel="2" x14ac:dyDescent="0.25">
      <c r="A66" s="40" t="s">
        <v>124</v>
      </c>
      <c r="B66" s="213"/>
      <c r="C66" s="128"/>
      <c r="D66" s="129"/>
      <c r="E66" s="126"/>
      <c r="F66" s="1"/>
      <c r="G66" s="221" t="s">
        <v>225</v>
      </c>
      <c r="H66" s="227"/>
      <c r="I66" s="227"/>
      <c r="J66" s="227"/>
      <c r="K66" s="227"/>
      <c r="L66" s="15"/>
      <c r="M66" s="15"/>
      <c r="N66" s="15"/>
      <c r="O66" s="15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</row>
    <row r="67" spans="1:29" ht="18" customHeight="1" outlineLevel="1" x14ac:dyDescent="0.25">
      <c r="A67" s="130"/>
      <c r="B67" s="96" t="s">
        <v>126</v>
      </c>
      <c r="C67" s="97"/>
      <c r="D67" s="131"/>
      <c r="E67" s="132">
        <f>SUM(E53:E66)</f>
        <v>0</v>
      </c>
      <c r="F67" s="1"/>
      <c r="G67" s="221" t="s">
        <v>226</v>
      </c>
      <c r="H67" s="227"/>
      <c r="I67" s="227"/>
      <c r="J67" s="227"/>
      <c r="K67" s="227"/>
      <c r="L67" s="15"/>
      <c r="M67" s="15"/>
      <c r="N67" s="15"/>
      <c r="O67" s="15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</row>
    <row r="68" spans="1:29" ht="18" customHeight="1" x14ac:dyDescent="0.25">
      <c r="A68" s="67"/>
      <c r="B68" s="291" t="s">
        <v>127</v>
      </c>
      <c r="C68" s="292"/>
      <c r="D68" s="293"/>
      <c r="E68" s="68">
        <f>SUM(E39,E50,E67)</f>
        <v>0</v>
      </c>
      <c r="F68" s="1"/>
      <c r="G68" s="220"/>
      <c r="H68" s="227"/>
      <c r="I68" s="227"/>
      <c r="J68" s="232"/>
      <c r="K68" s="233"/>
      <c r="L68" s="15"/>
      <c r="M68" s="15"/>
      <c r="N68" s="15"/>
      <c r="O68" s="15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</row>
    <row r="69" spans="1:29" ht="18" customHeight="1" x14ac:dyDescent="0.25">
      <c r="A69" s="70"/>
      <c r="B69" s="71"/>
      <c r="C69" s="71"/>
      <c r="D69" s="133"/>
      <c r="E69" s="72"/>
      <c r="F69" s="1"/>
      <c r="G69" s="219" t="s">
        <v>211</v>
      </c>
      <c r="H69" s="218"/>
      <c r="I69" s="218"/>
      <c r="J69" s="232"/>
      <c r="K69" s="233"/>
      <c r="L69" s="15"/>
      <c r="M69" s="15"/>
      <c r="N69" s="15"/>
      <c r="O69" s="15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</row>
    <row r="70" spans="1:29" ht="30" customHeight="1" x14ac:dyDescent="0.25">
      <c r="A70" s="34">
        <v>3</v>
      </c>
      <c r="B70" s="134" t="s">
        <v>128</v>
      </c>
      <c r="C70" s="36"/>
      <c r="D70" s="37" t="s">
        <v>21</v>
      </c>
      <c r="E70" s="38" t="s">
        <v>54</v>
      </c>
      <c r="F70" s="1"/>
      <c r="G70" s="221" t="s">
        <v>227</v>
      </c>
      <c r="H70" s="218"/>
      <c r="I70" s="225">
        <v>0</v>
      </c>
      <c r="J70" s="223">
        <f>IF(AND($I$27&gt;=1,$I$27&lt;=12),I70,0)</f>
        <v>0</v>
      </c>
      <c r="K70" s="233"/>
      <c r="L70" s="15"/>
      <c r="M70" s="15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</row>
    <row r="71" spans="1:29" ht="24.75" customHeight="1" outlineLevel="1" x14ac:dyDescent="0.25">
      <c r="A71" s="40" t="s">
        <v>8</v>
      </c>
      <c r="B71" s="135" t="s">
        <v>129</v>
      </c>
      <c r="C71" s="90"/>
      <c r="D71" s="136">
        <f>IFERROR(ROUND(+J78,6),"")</f>
        <v>3.5389999999999998E-2</v>
      </c>
      <c r="E71" s="44">
        <f>IFERROR(ROUND(D71*($E$32),2),"")</f>
        <v>0</v>
      </c>
      <c r="F71" s="1"/>
      <c r="G71" s="221" t="s">
        <v>228</v>
      </c>
      <c r="H71" s="218"/>
      <c r="I71" s="226">
        <f>12/24*(90%*(3/360*100%))</f>
        <v>3.7499999999999999E-3</v>
      </c>
      <c r="J71" s="223">
        <f>IF(AND($I$27&gt;=13,$I$27&lt;=24),I71,0)</f>
        <v>0</v>
      </c>
      <c r="K71" s="233"/>
      <c r="L71" s="15"/>
      <c r="M71" s="15"/>
      <c r="N71" s="15"/>
      <c r="O71" s="15"/>
      <c r="P71" s="83"/>
      <c r="Q71" s="83"/>
      <c r="R71" s="83"/>
      <c r="S71" s="83"/>
      <c r="T71" s="83"/>
      <c r="U71" s="83"/>
      <c r="V71" s="39"/>
      <c r="W71" s="39"/>
      <c r="X71" s="39"/>
      <c r="Y71" s="39"/>
      <c r="Z71" s="39"/>
      <c r="AA71" s="39"/>
      <c r="AB71" s="39"/>
      <c r="AC71" s="39"/>
    </row>
    <row r="72" spans="1:29" ht="24.75" customHeight="1" outlineLevel="1" x14ac:dyDescent="0.25">
      <c r="A72" s="40" t="s">
        <v>11</v>
      </c>
      <c r="B72" s="135" t="s">
        <v>130</v>
      </c>
      <c r="C72" s="90"/>
      <c r="D72" s="136">
        <f>IFERROR(ROUND(D49*D71,6),"")</f>
        <v>2.8310000000000002E-3</v>
      </c>
      <c r="E72" s="44">
        <f t="shared" ref="E72:E76" si="6">IFERROR(ROUND(D72*$E$32,2),"")</f>
        <v>0</v>
      </c>
      <c r="F72" s="1"/>
      <c r="G72" s="221" t="s">
        <v>229</v>
      </c>
      <c r="H72" s="218"/>
      <c r="I72" s="226">
        <f>12/36*(90%*((2*3)/360*100%))</f>
        <v>4.9999999999999992E-3</v>
      </c>
      <c r="J72" s="223">
        <f>IF(AND($I$27&gt;=25,$I$27&lt;=36),I72,0)</f>
        <v>4.9999999999999992E-3</v>
      </c>
      <c r="K72" s="233"/>
      <c r="L72" s="15"/>
      <c r="M72" s="15"/>
      <c r="N72" s="15"/>
      <c r="O72" s="15"/>
      <c r="P72" s="83"/>
      <c r="Q72" s="83"/>
      <c r="R72" s="83"/>
      <c r="S72" s="83"/>
      <c r="T72" s="83"/>
      <c r="U72" s="83"/>
      <c r="V72" s="39"/>
      <c r="W72" s="39"/>
      <c r="X72" s="39"/>
      <c r="Y72" s="39"/>
      <c r="Z72" s="39"/>
      <c r="AA72" s="39"/>
      <c r="AB72" s="39"/>
      <c r="AC72" s="39"/>
    </row>
    <row r="73" spans="1:29" ht="24.75" customHeight="1" outlineLevel="1" x14ac:dyDescent="0.25">
      <c r="A73" s="40" t="s">
        <v>15</v>
      </c>
      <c r="B73" s="137" t="s">
        <v>131</v>
      </c>
      <c r="C73" s="138"/>
      <c r="D73" s="136">
        <f>ROUND((1+2/12+(1/3*1/12))*0.08*0.4*(1-I28),6)</f>
        <v>3.8221999999999999E-2</v>
      </c>
      <c r="E73" s="44">
        <f t="shared" si="6"/>
        <v>0</v>
      </c>
      <c r="F73" s="1"/>
      <c r="G73" s="221" t="s">
        <v>230</v>
      </c>
      <c r="H73" s="218"/>
      <c r="I73" s="226">
        <f>12/48*(90%*((3*3)/360*100%))</f>
        <v>5.6250000000000007E-3</v>
      </c>
      <c r="J73" s="223">
        <f>IF(AND($I$27&gt;=37,$I$27&lt;=48),I73,0)</f>
        <v>0</v>
      </c>
      <c r="K73" s="233"/>
      <c r="L73" s="39"/>
      <c r="M73" s="39"/>
      <c r="N73" s="83"/>
      <c r="O73" s="83"/>
      <c r="P73" s="83"/>
      <c r="Q73" s="83"/>
      <c r="R73" s="83"/>
      <c r="S73" s="83"/>
      <c r="T73" s="83"/>
      <c r="U73" s="83"/>
      <c r="V73" s="39"/>
      <c r="W73" s="39"/>
      <c r="X73" s="39"/>
      <c r="Y73" s="39"/>
      <c r="Z73" s="39"/>
      <c r="AA73" s="39"/>
      <c r="AB73" s="39"/>
      <c r="AC73" s="39"/>
    </row>
    <row r="74" spans="1:29" ht="24.75" customHeight="1" outlineLevel="1" x14ac:dyDescent="0.25">
      <c r="A74" s="40" t="s">
        <v>18</v>
      </c>
      <c r="B74" s="135" t="s">
        <v>132</v>
      </c>
      <c r="C74" s="90"/>
      <c r="D74" s="136">
        <f>IFERROR(ROUND((7/30/12*1),6),"")</f>
        <v>1.9443999999999999E-2</v>
      </c>
      <c r="E74" s="44">
        <f t="shared" si="6"/>
        <v>0</v>
      </c>
      <c r="F74" s="1"/>
      <c r="G74" s="221" t="s">
        <v>231</v>
      </c>
      <c r="H74" s="218"/>
      <c r="I74" s="226">
        <f>12/60*(90%*((4*3)/360*100%))</f>
        <v>6.0000000000000001E-3</v>
      </c>
      <c r="J74" s="223">
        <f>IF(AND($I$27&gt;=49,$I$27&lt;=60),I74,0)</f>
        <v>0</v>
      </c>
      <c r="K74" s="233"/>
      <c r="L74" s="39"/>
      <c r="M74" s="39"/>
      <c r="N74" s="83"/>
      <c r="O74" s="83"/>
      <c r="P74" s="83"/>
      <c r="Q74" s="83"/>
      <c r="R74" s="83"/>
      <c r="S74" s="83"/>
      <c r="T74" s="83"/>
      <c r="U74" s="83"/>
      <c r="V74" s="39"/>
      <c r="W74" s="39"/>
      <c r="X74" s="39"/>
      <c r="Y74" s="39"/>
      <c r="Z74" s="39"/>
      <c r="AA74" s="39"/>
      <c r="AB74" s="39"/>
      <c r="AC74" s="39"/>
    </row>
    <row r="75" spans="1:29" ht="24.75" customHeight="1" outlineLevel="1" x14ac:dyDescent="0.25">
      <c r="A75" s="40" t="s">
        <v>72</v>
      </c>
      <c r="B75" s="135" t="s">
        <v>133</v>
      </c>
      <c r="C75" s="90"/>
      <c r="D75" s="136">
        <f>IFERROR(ROUND(D50*D74,6),"")</f>
        <v>6.7669999999999996E-3</v>
      </c>
      <c r="E75" s="44">
        <f t="shared" si="6"/>
        <v>0</v>
      </c>
      <c r="F75" s="1"/>
      <c r="G75" s="221" t="s">
        <v>232</v>
      </c>
      <c r="H75" s="218"/>
      <c r="I75" s="226">
        <f>12/72*(90%*((5*3)/360*100%))</f>
        <v>6.2499999999999995E-3</v>
      </c>
      <c r="J75" s="223">
        <f>IF(AND($I$27&gt;=61,$I$27&lt;=72),I75,0)</f>
        <v>0</v>
      </c>
      <c r="K75" s="227"/>
      <c r="L75" s="39"/>
      <c r="M75" s="39"/>
      <c r="N75" s="83"/>
      <c r="O75" s="83"/>
      <c r="P75" s="83"/>
      <c r="Q75" s="83"/>
      <c r="R75" s="83"/>
      <c r="S75" s="83"/>
      <c r="T75" s="83"/>
      <c r="U75" s="83"/>
      <c r="V75" s="39"/>
      <c r="W75" s="39"/>
      <c r="X75" s="39"/>
      <c r="Y75" s="39"/>
      <c r="Z75" s="39"/>
      <c r="AA75" s="39"/>
      <c r="AB75" s="39"/>
      <c r="AC75" s="39"/>
    </row>
    <row r="76" spans="1:29" ht="24.75" customHeight="1" outlineLevel="1" x14ac:dyDescent="0.25">
      <c r="A76" s="40" t="s">
        <v>75</v>
      </c>
      <c r="B76" s="135" t="s">
        <v>134</v>
      </c>
      <c r="C76" s="90"/>
      <c r="D76" s="136">
        <f>ROUND(D74*D49*0.4,6)</f>
        <v>6.2200000000000005E-4</v>
      </c>
      <c r="E76" s="44">
        <f t="shared" si="6"/>
        <v>0</v>
      </c>
      <c r="F76" s="1"/>
      <c r="G76" s="221" t="s">
        <v>219</v>
      </c>
      <c r="H76" s="218"/>
      <c r="I76" s="218"/>
      <c r="J76" s="234"/>
      <c r="K76" s="227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39"/>
      <c r="W76" s="39"/>
      <c r="X76" s="39"/>
      <c r="Y76" s="39"/>
      <c r="Z76" s="39"/>
      <c r="AA76" s="39"/>
      <c r="AB76" s="39"/>
      <c r="AC76" s="39"/>
    </row>
    <row r="77" spans="1:29" ht="18" customHeight="1" x14ac:dyDescent="0.25">
      <c r="A77" s="67"/>
      <c r="B77" s="291" t="s">
        <v>135</v>
      </c>
      <c r="C77" s="292"/>
      <c r="D77" s="293"/>
      <c r="E77" s="68">
        <f>SUM(E71:E76)</f>
        <v>0</v>
      </c>
      <c r="F77" s="1"/>
      <c r="H77" s="218"/>
      <c r="I77" s="218"/>
      <c r="J77" s="234"/>
      <c r="K77" s="229"/>
      <c r="L77" s="39"/>
      <c r="M77" s="39"/>
      <c r="N77" s="83"/>
      <c r="O77" s="83"/>
      <c r="P77" s="83"/>
      <c r="Q77" s="83"/>
      <c r="R77" s="83"/>
      <c r="S77" s="83"/>
      <c r="T77" s="83"/>
      <c r="U77" s="83"/>
      <c r="V77" s="39"/>
      <c r="W77" s="39"/>
      <c r="X77" s="39"/>
      <c r="Y77" s="39"/>
      <c r="Z77" s="39"/>
      <c r="AA77" s="39"/>
      <c r="AB77" s="39"/>
      <c r="AC77" s="39"/>
    </row>
    <row r="78" spans="1:29" ht="18" customHeight="1" x14ac:dyDescent="0.25">
      <c r="A78" s="139"/>
      <c r="B78" s="71"/>
      <c r="C78" s="71"/>
      <c r="D78" s="117"/>
      <c r="E78" s="72"/>
      <c r="F78" s="1"/>
      <c r="G78" s="218" t="s">
        <v>233</v>
      </c>
      <c r="H78" s="218"/>
      <c r="I78" s="218"/>
      <c r="J78" s="234">
        <f>+SUM(J59:J75)</f>
        <v>3.5389999999999991E-2</v>
      </c>
      <c r="K78" s="227"/>
      <c r="L78" s="39"/>
      <c r="M78" s="39"/>
      <c r="N78" s="83"/>
      <c r="O78" s="83"/>
      <c r="P78" s="83"/>
      <c r="Q78" s="83"/>
      <c r="R78" s="83"/>
      <c r="S78" s="83"/>
      <c r="T78" s="83"/>
      <c r="U78" s="83"/>
      <c r="V78" s="39"/>
      <c r="W78" s="39"/>
      <c r="X78" s="39"/>
      <c r="Y78" s="39"/>
      <c r="Z78" s="39"/>
      <c r="AA78" s="39"/>
      <c r="AB78" s="39"/>
      <c r="AC78" s="39"/>
    </row>
    <row r="79" spans="1:29" ht="30" customHeight="1" x14ac:dyDescent="0.25">
      <c r="A79" s="34">
        <v>4</v>
      </c>
      <c r="B79" s="35" t="s">
        <v>136</v>
      </c>
      <c r="C79" s="36"/>
      <c r="D79" s="37" t="str">
        <f>D70</f>
        <v>%</v>
      </c>
      <c r="E79" s="38" t="s">
        <v>54</v>
      </c>
      <c r="F79" s="1"/>
      <c r="G79" s="1"/>
      <c r="H79" s="1"/>
      <c r="I79" s="1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</row>
    <row r="80" spans="1:29" ht="24.75" customHeight="1" outlineLevel="1" x14ac:dyDescent="0.25">
      <c r="A80" s="40" t="s">
        <v>8</v>
      </c>
      <c r="B80" s="135" t="s">
        <v>137</v>
      </c>
      <c r="C80" s="90"/>
      <c r="D80" s="238">
        <v>0</v>
      </c>
      <c r="E80" s="44">
        <f t="shared" ref="E80" si="7">IFERROR(ROUND(D80*($E$32),2),"")</f>
        <v>0</v>
      </c>
      <c r="F80" s="211"/>
      <c r="G80" s="1"/>
      <c r="H80" s="1"/>
      <c r="I80" s="1"/>
      <c r="J80" s="15"/>
      <c r="K80" s="15"/>
      <c r="L80" s="15"/>
      <c r="M80" s="15"/>
      <c r="N80" s="15"/>
      <c r="O80" s="15"/>
      <c r="P80" s="83"/>
      <c r="Q80" s="83"/>
      <c r="R80" s="83"/>
      <c r="S80" s="83"/>
      <c r="T80" s="83"/>
      <c r="U80" s="83"/>
      <c r="V80" s="39"/>
      <c r="W80" s="39"/>
      <c r="X80" s="39"/>
      <c r="Y80" s="39"/>
      <c r="Z80" s="39"/>
      <c r="AA80" s="39"/>
      <c r="AB80" s="39"/>
      <c r="AC80" s="39"/>
    </row>
    <row r="81" spans="1:29" ht="24.75" customHeight="1" outlineLevel="1" x14ac:dyDescent="0.25">
      <c r="A81" s="40" t="s">
        <v>11</v>
      </c>
      <c r="B81" s="135" t="s">
        <v>138</v>
      </c>
      <c r="C81" s="90"/>
      <c r="D81" s="136">
        <f>IFERROR(ROUND(I29*1/12/30,6),"")</f>
        <v>0</v>
      </c>
      <c r="E81" s="44">
        <f t="shared" ref="E81:E84" si="8">IFERROR(ROUND(D81*($E$32),2),"")</f>
        <v>0</v>
      </c>
      <c r="F81" s="1"/>
      <c r="G81" s="1"/>
      <c r="H81" s="1"/>
      <c r="I81" s="1"/>
      <c r="J81" s="39"/>
      <c r="K81" s="15"/>
      <c r="L81" s="15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</row>
    <row r="82" spans="1:29" ht="24.75" customHeight="1" outlineLevel="1" x14ac:dyDescent="0.25">
      <c r="A82" s="40" t="s">
        <v>15</v>
      </c>
      <c r="B82" s="135" t="s">
        <v>139</v>
      </c>
      <c r="C82" s="90"/>
      <c r="D82" s="136">
        <f>IFERROR(ROUND(I30*I33*15/12/30,4),"")</f>
        <v>0</v>
      </c>
      <c r="E82" s="44">
        <f t="shared" si="8"/>
        <v>0</v>
      </c>
      <c r="F82" s="1"/>
      <c r="G82" s="1"/>
      <c r="H82" s="1"/>
      <c r="I82" s="1"/>
      <c r="J82" s="39"/>
      <c r="K82" s="83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</row>
    <row r="83" spans="1:29" ht="24.75" customHeight="1" outlineLevel="1" x14ac:dyDescent="0.25">
      <c r="A83" s="40" t="s">
        <v>18</v>
      </c>
      <c r="B83" s="135" t="s">
        <v>140</v>
      </c>
      <c r="C83" s="90"/>
      <c r="D83" s="136">
        <f>IFERROR(ROUND(I31*15/12/30,4),"")</f>
        <v>0</v>
      </c>
      <c r="E83" s="44">
        <f t="shared" si="8"/>
        <v>0</v>
      </c>
      <c r="F83" s="1"/>
      <c r="G83" s="1"/>
      <c r="H83" s="1"/>
      <c r="I83" s="1"/>
      <c r="J83" s="39"/>
      <c r="K83" s="15"/>
      <c r="L83" s="15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</row>
    <row r="84" spans="1:29" ht="24.75" customHeight="1" outlineLevel="1" x14ac:dyDescent="0.25">
      <c r="A84" s="40" t="s">
        <v>72</v>
      </c>
      <c r="B84" s="135" t="s">
        <v>141</v>
      </c>
      <c r="C84" s="90"/>
      <c r="D84" s="136">
        <f>IFERROR(ROUND(I32*I33*120/30/12,4),"")</f>
        <v>0</v>
      </c>
      <c r="E84" s="44">
        <f t="shared" si="8"/>
        <v>0</v>
      </c>
      <c r="F84" s="1"/>
      <c r="G84" s="1"/>
      <c r="H84" s="1"/>
      <c r="I84" s="1"/>
      <c r="J84" s="39"/>
      <c r="K84" s="15"/>
      <c r="L84" s="15"/>
      <c r="M84" s="15"/>
      <c r="N84" s="15"/>
      <c r="O84" s="15"/>
      <c r="P84" s="83"/>
      <c r="Q84" s="83"/>
      <c r="R84" s="83"/>
      <c r="S84" s="83"/>
      <c r="T84" s="83"/>
      <c r="U84" s="83"/>
      <c r="V84" s="39"/>
      <c r="W84" s="39"/>
      <c r="X84" s="39"/>
      <c r="Y84" s="39"/>
      <c r="Z84" s="39"/>
      <c r="AA84" s="39"/>
      <c r="AB84" s="39"/>
      <c r="AC84" s="39"/>
    </row>
    <row r="85" spans="1:29" ht="24.75" customHeight="1" outlineLevel="1" x14ac:dyDescent="0.25">
      <c r="A85" s="95"/>
      <c r="B85" s="140" t="s">
        <v>142</v>
      </c>
      <c r="C85" s="141"/>
      <c r="D85" s="142">
        <f t="shared" ref="D85:E85" si="9">SUM(D80:D84)</f>
        <v>0</v>
      </c>
      <c r="E85" s="143">
        <f t="shared" si="9"/>
        <v>0</v>
      </c>
      <c r="F85" s="1"/>
      <c r="G85" s="1"/>
      <c r="H85" s="1"/>
      <c r="I85" s="1"/>
      <c r="J85" s="15"/>
      <c r="K85" s="15"/>
      <c r="L85" s="15"/>
      <c r="M85" s="15"/>
      <c r="N85" s="15"/>
      <c r="O85" s="15"/>
      <c r="P85" s="83"/>
      <c r="Q85" s="83"/>
      <c r="R85" s="83"/>
      <c r="S85" s="83"/>
      <c r="T85" s="83"/>
      <c r="U85" s="83"/>
      <c r="V85" s="39"/>
      <c r="W85" s="39"/>
      <c r="X85" s="39"/>
      <c r="Y85" s="39"/>
      <c r="Z85" s="39"/>
      <c r="AA85" s="39"/>
      <c r="AB85" s="39"/>
      <c r="AC85" s="39"/>
    </row>
    <row r="86" spans="1:29" ht="24.75" customHeight="1" outlineLevel="1" x14ac:dyDescent="0.25">
      <c r="A86" s="40"/>
      <c r="B86" s="135" t="s">
        <v>143</v>
      </c>
      <c r="C86" s="90"/>
      <c r="D86" s="136">
        <f>ROUND($D$50*D85,6)</f>
        <v>0</v>
      </c>
      <c r="E86" s="44">
        <f>IFERROR(ROUND(D86*($E$32),2),"")</f>
        <v>0</v>
      </c>
      <c r="F86" s="1"/>
      <c r="G86" s="1"/>
      <c r="H86" s="1"/>
      <c r="I86" s="1"/>
      <c r="J86" s="15"/>
      <c r="K86" s="15"/>
      <c r="L86" s="15"/>
      <c r="M86" s="15"/>
      <c r="N86" s="15"/>
      <c r="O86" s="15"/>
      <c r="P86" s="83"/>
      <c r="Q86" s="83"/>
      <c r="R86" s="83"/>
      <c r="S86" s="83"/>
      <c r="T86" s="83"/>
      <c r="U86" s="83"/>
      <c r="V86" s="39"/>
      <c r="W86" s="39"/>
      <c r="X86" s="39"/>
      <c r="Y86" s="39"/>
      <c r="Z86" s="39"/>
      <c r="AA86" s="39"/>
      <c r="AB86" s="39"/>
      <c r="AC86" s="39"/>
    </row>
    <row r="87" spans="1:29" ht="24.75" customHeight="1" outlineLevel="1" x14ac:dyDescent="0.25">
      <c r="A87" s="40"/>
      <c r="B87" s="135" t="s">
        <v>144</v>
      </c>
      <c r="C87" s="90"/>
      <c r="D87" s="136"/>
      <c r="E87" s="44">
        <f>IFERROR(ROUND(IF($H$25="Substituição",((E32+E68+E77+E85)/$I$4)*$I$24*$E$19,0),2),0)</f>
        <v>0</v>
      </c>
      <c r="F87" s="1"/>
      <c r="G87" s="1"/>
      <c r="H87" s="1"/>
      <c r="I87" s="1"/>
      <c r="J87" s="15"/>
      <c r="K87" s="15"/>
      <c r="L87" s="15"/>
      <c r="M87" s="15"/>
      <c r="N87" s="15"/>
      <c r="O87" s="15"/>
      <c r="P87" s="83"/>
      <c r="Q87" s="83"/>
      <c r="R87" s="83"/>
      <c r="S87" s="83"/>
      <c r="T87" s="83"/>
      <c r="U87" s="83"/>
      <c r="V87" s="39"/>
      <c r="W87" s="39"/>
      <c r="X87" s="39"/>
      <c r="Y87" s="39"/>
      <c r="Z87" s="39"/>
      <c r="AA87" s="39"/>
      <c r="AB87" s="39"/>
      <c r="AC87" s="39"/>
    </row>
    <row r="88" spans="1:29" ht="18" customHeight="1" x14ac:dyDescent="0.25">
      <c r="A88" s="67"/>
      <c r="B88" s="291" t="s">
        <v>145</v>
      </c>
      <c r="C88" s="292"/>
      <c r="D88" s="293"/>
      <c r="E88" s="68">
        <f>SUM(E85:E87)</f>
        <v>0</v>
      </c>
      <c r="F88" s="1"/>
      <c r="G88" s="1"/>
      <c r="H88" s="1"/>
      <c r="I88" s="1"/>
      <c r="J88" s="15"/>
      <c r="K88" s="15"/>
      <c r="L88" s="15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</row>
    <row r="89" spans="1:29" ht="18" customHeight="1" x14ac:dyDescent="0.25">
      <c r="A89" s="139"/>
      <c r="B89" s="71"/>
      <c r="C89" s="71"/>
      <c r="D89" s="117"/>
      <c r="E89" s="72"/>
      <c r="F89" s="1"/>
      <c r="G89" s="1"/>
      <c r="H89" s="1"/>
      <c r="I89" s="1"/>
      <c r="J89" s="15"/>
      <c r="K89" s="15"/>
      <c r="L89" s="15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</row>
    <row r="90" spans="1:29" ht="30" customHeight="1" x14ac:dyDescent="0.25">
      <c r="A90" s="34">
        <v>5</v>
      </c>
      <c r="B90" s="134" t="s">
        <v>146</v>
      </c>
      <c r="C90" s="36"/>
      <c r="D90" s="37"/>
      <c r="E90" s="38" t="s">
        <v>54</v>
      </c>
      <c r="F90" s="1"/>
      <c r="G90" s="1"/>
      <c r="H90" s="1"/>
      <c r="I90" s="1"/>
      <c r="J90" s="15"/>
      <c r="K90" s="15"/>
      <c r="L90" s="15"/>
      <c r="M90" s="15"/>
      <c r="N90" s="15"/>
      <c r="O90" s="15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</row>
    <row r="91" spans="1:29" ht="24.75" customHeight="1" outlineLevel="1" x14ac:dyDescent="0.25">
      <c r="A91" s="40" t="s">
        <v>8</v>
      </c>
      <c r="B91" s="89" t="s">
        <v>86</v>
      </c>
      <c r="C91" s="90"/>
      <c r="D91" s="122"/>
      <c r="E91" s="44">
        <f t="shared" ref="E91:E93" si="10">ROUND(I35,2)</f>
        <v>0</v>
      </c>
      <c r="F91" s="1"/>
      <c r="G91" s="1"/>
      <c r="H91" s="1"/>
      <c r="I91" s="1"/>
      <c r="J91" s="15"/>
      <c r="K91" s="15"/>
      <c r="L91" s="15"/>
      <c r="M91" s="15"/>
      <c r="N91" s="15"/>
      <c r="O91" s="15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</row>
    <row r="92" spans="1:29" ht="24.75" customHeight="1" outlineLevel="1" x14ac:dyDescent="0.25">
      <c r="A92" s="40" t="s">
        <v>11</v>
      </c>
      <c r="B92" s="135" t="s">
        <v>88</v>
      </c>
      <c r="C92" s="90"/>
      <c r="D92" s="122"/>
      <c r="E92" s="44">
        <f t="shared" si="10"/>
        <v>0</v>
      </c>
      <c r="F92" s="1"/>
      <c r="G92" s="1"/>
      <c r="H92" s="1"/>
      <c r="I92" s="1"/>
      <c r="J92" s="15"/>
      <c r="K92" s="15"/>
      <c r="L92" s="15"/>
      <c r="M92" s="15"/>
      <c r="N92" s="15"/>
      <c r="O92" s="15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</row>
    <row r="93" spans="1:29" ht="24.75" customHeight="1" outlineLevel="1" x14ac:dyDescent="0.25">
      <c r="A93" s="40" t="s">
        <v>15</v>
      </c>
      <c r="B93" s="89" t="s">
        <v>90</v>
      </c>
      <c r="C93" s="90"/>
      <c r="D93" s="122"/>
      <c r="E93" s="44">
        <f t="shared" si="10"/>
        <v>0</v>
      </c>
      <c r="F93" s="1"/>
      <c r="G93" s="1"/>
      <c r="H93" s="1"/>
      <c r="I93" s="1"/>
      <c r="J93" s="15"/>
      <c r="K93" s="15"/>
      <c r="L93" s="15"/>
      <c r="M93" s="15"/>
      <c r="N93" s="15"/>
      <c r="O93" s="15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</row>
    <row r="94" spans="1:29" ht="24.75" customHeight="1" outlineLevel="1" x14ac:dyDescent="0.25">
      <c r="A94" s="40" t="s">
        <v>18</v>
      </c>
      <c r="B94" s="144" t="s">
        <v>125</v>
      </c>
      <c r="C94" s="124"/>
      <c r="D94" s="125"/>
      <c r="E94" s="145"/>
      <c r="F94" s="1"/>
      <c r="G94" s="1"/>
      <c r="H94" s="1"/>
      <c r="I94" s="1"/>
      <c r="J94" s="15"/>
      <c r="K94" s="15"/>
      <c r="L94" s="15"/>
      <c r="M94" s="15"/>
      <c r="N94" s="15"/>
      <c r="O94" s="15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</row>
    <row r="95" spans="1:29" ht="24.75" customHeight="1" outlineLevel="1" x14ac:dyDescent="0.25">
      <c r="A95" s="40" t="s">
        <v>72</v>
      </c>
      <c r="B95" s="144" t="s">
        <v>125</v>
      </c>
      <c r="C95" s="124"/>
      <c r="D95" s="125"/>
      <c r="E95" s="145"/>
      <c r="F95" s="1"/>
      <c r="G95" s="1"/>
      <c r="H95" s="1"/>
      <c r="I95" s="1"/>
      <c r="J95" s="15"/>
      <c r="K95" s="15"/>
      <c r="L95" s="15"/>
      <c r="M95" s="15"/>
      <c r="N95" s="15"/>
      <c r="O95" s="15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</row>
    <row r="96" spans="1:29" ht="24.75" customHeight="1" outlineLevel="1" x14ac:dyDescent="0.25">
      <c r="A96" s="40" t="s">
        <v>75</v>
      </c>
      <c r="B96" s="144" t="s">
        <v>125</v>
      </c>
      <c r="C96" s="124"/>
      <c r="D96" s="125"/>
      <c r="E96" s="145"/>
      <c r="F96" s="1"/>
      <c r="G96" s="1"/>
      <c r="H96" s="1"/>
      <c r="I96" s="1"/>
      <c r="J96" s="15"/>
      <c r="K96" s="15"/>
      <c r="L96" s="15"/>
      <c r="M96" s="15"/>
      <c r="N96" s="15"/>
      <c r="O96" s="15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</row>
    <row r="97" spans="1:29" ht="18" customHeight="1" x14ac:dyDescent="0.25">
      <c r="A97" s="67"/>
      <c r="B97" s="291" t="s">
        <v>147</v>
      </c>
      <c r="C97" s="292"/>
      <c r="D97" s="293"/>
      <c r="E97" s="68">
        <f>SUM(E91:E96)</f>
        <v>0</v>
      </c>
      <c r="F97" s="1"/>
      <c r="G97" s="1"/>
      <c r="H97" s="1"/>
      <c r="I97" s="1"/>
      <c r="J97" s="15"/>
      <c r="K97" s="15"/>
      <c r="L97" s="15"/>
      <c r="M97" s="15"/>
      <c r="N97" s="15"/>
      <c r="O97" s="15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</row>
    <row r="98" spans="1:29" ht="18" customHeight="1" x14ac:dyDescent="0.25">
      <c r="A98" s="119"/>
      <c r="B98" s="127"/>
      <c r="C98" s="127"/>
      <c r="D98" s="119"/>
      <c r="E98" s="119"/>
      <c r="F98" s="1"/>
      <c r="G98" s="1"/>
      <c r="H98" s="1"/>
      <c r="I98" s="1"/>
      <c r="J98" s="15"/>
      <c r="K98" s="15"/>
      <c r="L98" s="15"/>
      <c r="M98" s="15"/>
      <c r="N98" s="15"/>
      <c r="O98" s="15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</row>
    <row r="99" spans="1:29" ht="18" customHeight="1" x14ac:dyDescent="0.25">
      <c r="A99" s="294" t="s">
        <v>148</v>
      </c>
      <c r="B99" s="295"/>
      <c r="C99" s="146"/>
      <c r="D99" s="147"/>
      <c r="E99" s="148">
        <f>E32+E68+E77+E88+E97</f>
        <v>0</v>
      </c>
      <c r="F99" s="1"/>
      <c r="G99" s="1"/>
      <c r="H99" s="1"/>
      <c r="I99" s="1"/>
      <c r="J99" s="15"/>
      <c r="K99" s="15"/>
      <c r="L99" s="15"/>
      <c r="M99" s="15"/>
      <c r="N99" s="15"/>
      <c r="O99" s="15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</row>
    <row r="100" spans="1:29" ht="18" customHeight="1" x14ac:dyDescent="0.25">
      <c r="A100" s="119"/>
      <c r="B100" s="127"/>
      <c r="C100" s="127"/>
      <c r="D100" s="119"/>
      <c r="E100" s="119"/>
      <c r="F100" s="1"/>
      <c r="G100" s="1"/>
      <c r="H100" s="1"/>
      <c r="I100" s="1"/>
      <c r="J100" s="15"/>
      <c r="K100" s="15"/>
      <c r="L100" s="15"/>
      <c r="M100" s="15"/>
      <c r="N100" s="15"/>
      <c r="O100" s="15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</row>
    <row r="101" spans="1:29" ht="30" customHeight="1" x14ac:dyDescent="0.25">
      <c r="A101" s="34">
        <v>6</v>
      </c>
      <c r="B101" s="134" t="s">
        <v>149</v>
      </c>
      <c r="C101" s="36"/>
      <c r="D101" s="37" t="s">
        <v>21</v>
      </c>
      <c r="E101" s="38" t="s">
        <v>85</v>
      </c>
      <c r="F101" s="1"/>
      <c r="G101" s="1"/>
      <c r="H101" s="1"/>
      <c r="I101" s="1"/>
      <c r="J101" s="15"/>
      <c r="K101" s="15"/>
      <c r="L101" s="15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</row>
    <row r="102" spans="1:29" ht="24.75" customHeight="1" outlineLevel="1" x14ac:dyDescent="0.25">
      <c r="A102" s="40" t="s">
        <v>8</v>
      </c>
      <c r="B102" s="135" t="s">
        <v>92</v>
      </c>
      <c r="C102" s="90"/>
      <c r="D102" s="136">
        <f t="shared" ref="D102:D103" si="11">ROUND(I38,4)</f>
        <v>0</v>
      </c>
      <c r="E102" s="44">
        <f>IFERROR(ROUND(D102*$E$99,2),"")</f>
        <v>0</v>
      </c>
      <c r="F102" s="1"/>
      <c r="G102" s="1"/>
      <c r="H102" s="1"/>
      <c r="I102" s="1"/>
      <c r="J102" s="15"/>
      <c r="K102" s="15"/>
      <c r="L102" s="15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</row>
    <row r="103" spans="1:29" ht="24.75" customHeight="1" outlineLevel="1" x14ac:dyDescent="0.25">
      <c r="A103" s="40" t="s">
        <v>11</v>
      </c>
      <c r="B103" s="89" t="s">
        <v>94</v>
      </c>
      <c r="C103" s="90"/>
      <c r="D103" s="136">
        <f t="shared" si="11"/>
        <v>0</v>
      </c>
      <c r="E103" s="121">
        <f>IFERROR(ROUND(D103*($E$99+$E$102),2),"")</f>
        <v>0</v>
      </c>
      <c r="F103" s="1"/>
      <c r="G103" s="1"/>
      <c r="H103" s="1"/>
      <c r="I103" s="1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</row>
    <row r="104" spans="1:29" ht="24.75" customHeight="1" outlineLevel="1" x14ac:dyDescent="0.25">
      <c r="A104" s="95" t="s">
        <v>15</v>
      </c>
      <c r="B104" s="149" t="s">
        <v>150</v>
      </c>
      <c r="C104" s="141"/>
      <c r="D104" s="150">
        <f t="shared" ref="D104:E104" si="12">SUM(D105:D109)</f>
        <v>8.6499999999999994E-2</v>
      </c>
      <c r="E104" s="151">
        <f t="shared" si="12"/>
        <v>0</v>
      </c>
      <c r="F104" s="1"/>
      <c r="G104" s="1"/>
      <c r="H104" s="1"/>
      <c r="I104" s="1"/>
      <c r="J104" s="15"/>
      <c r="K104" s="15"/>
      <c r="L104" s="15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</row>
    <row r="105" spans="1:29" ht="24.75" customHeight="1" outlineLevel="1" x14ac:dyDescent="0.25">
      <c r="A105" s="40" t="s">
        <v>151</v>
      </c>
      <c r="B105" s="152" t="s">
        <v>152</v>
      </c>
      <c r="C105" s="153"/>
      <c r="D105" s="136">
        <f t="shared" ref="D105:D107" si="13">ROUND(I40,4)</f>
        <v>6.4999999999999997E-3</v>
      </c>
      <c r="E105" s="44">
        <f t="shared" ref="E105:E109" si="14">ROUND(D105*(($E$99+$E$102+$E$103)/(1-$D$104)),2)</f>
        <v>0</v>
      </c>
      <c r="F105" s="1"/>
      <c r="G105" s="1"/>
      <c r="H105" s="1"/>
      <c r="I105" s="1"/>
      <c r="J105" s="15"/>
      <c r="K105" s="15"/>
      <c r="L105" s="15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</row>
    <row r="106" spans="1:29" ht="24.75" customHeight="1" outlineLevel="1" x14ac:dyDescent="0.25">
      <c r="A106" s="40" t="s">
        <v>153</v>
      </c>
      <c r="B106" s="152" t="s">
        <v>154</v>
      </c>
      <c r="C106" s="153"/>
      <c r="D106" s="136">
        <f t="shared" si="13"/>
        <v>0.03</v>
      </c>
      <c r="E106" s="44">
        <f t="shared" si="14"/>
        <v>0</v>
      </c>
      <c r="F106" s="1"/>
      <c r="G106" s="1"/>
      <c r="H106" s="1"/>
      <c r="I106" s="1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</row>
    <row r="107" spans="1:29" ht="24.75" customHeight="1" outlineLevel="1" x14ac:dyDescent="0.25">
      <c r="A107" s="40" t="s">
        <v>155</v>
      </c>
      <c r="B107" s="152" t="s">
        <v>156</v>
      </c>
      <c r="C107" s="153"/>
      <c r="D107" s="136">
        <f t="shared" si="13"/>
        <v>0.05</v>
      </c>
      <c r="E107" s="44">
        <f t="shared" si="14"/>
        <v>0</v>
      </c>
      <c r="F107" s="1"/>
      <c r="G107" s="1"/>
      <c r="H107" s="1"/>
      <c r="I107" s="1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</row>
    <row r="108" spans="1:29" ht="24.75" customHeight="1" outlineLevel="1" x14ac:dyDescent="0.25">
      <c r="A108" s="154"/>
      <c r="B108" s="144" t="s">
        <v>125</v>
      </c>
      <c r="C108" s="124"/>
      <c r="D108" s="155"/>
      <c r="E108" s="44">
        <f t="shared" si="14"/>
        <v>0</v>
      </c>
      <c r="F108" s="1"/>
      <c r="G108" s="1"/>
      <c r="H108" s="1"/>
      <c r="I108" s="1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</row>
    <row r="109" spans="1:29" ht="24.75" customHeight="1" outlineLevel="1" x14ac:dyDescent="0.25">
      <c r="A109" s="154"/>
      <c r="B109" s="144" t="s">
        <v>125</v>
      </c>
      <c r="C109" s="124"/>
      <c r="D109" s="155"/>
      <c r="E109" s="44">
        <f t="shared" si="14"/>
        <v>0</v>
      </c>
      <c r="F109" s="1"/>
      <c r="G109" s="1"/>
      <c r="H109" s="1"/>
      <c r="I109" s="1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29" ht="18" customHeight="1" x14ac:dyDescent="0.25">
      <c r="A110" s="67"/>
      <c r="B110" s="291" t="s">
        <v>157</v>
      </c>
      <c r="C110" s="292"/>
      <c r="D110" s="293"/>
      <c r="E110" s="68">
        <f>E102+E104+E103</f>
        <v>0</v>
      </c>
      <c r="F110" s="1"/>
      <c r="G110" s="1"/>
      <c r="H110" s="1"/>
      <c r="I110" s="1"/>
      <c r="J110" s="156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</row>
    <row r="111" spans="1:29" ht="18" customHeight="1" x14ac:dyDescent="0.25">
      <c r="A111" s="139"/>
      <c r="B111" s="157"/>
      <c r="C111" s="157"/>
      <c r="D111" s="139"/>
      <c r="E111" s="139"/>
      <c r="F111" s="1"/>
      <c r="G111" s="1"/>
      <c r="H111" s="1"/>
      <c r="I111" s="1"/>
      <c r="J111" s="156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</row>
    <row r="112" spans="1:29" ht="22.5" customHeight="1" x14ac:dyDescent="0.25">
      <c r="A112" s="296" t="s">
        <v>158</v>
      </c>
      <c r="B112" s="297"/>
      <c r="C112" s="297"/>
      <c r="D112" s="297"/>
      <c r="E112" s="298"/>
      <c r="F112" s="1"/>
      <c r="G112" s="1"/>
      <c r="H112" s="1"/>
      <c r="I112" s="1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</row>
    <row r="113" spans="1:29" ht="22.5" customHeight="1" x14ac:dyDescent="0.25">
      <c r="A113" s="158"/>
      <c r="B113" s="159" t="s">
        <v>159</v>
      </c>
      <c r="C113" s="160"/>
      <c r="D113" s="160"/>
      <c r="E113" s="161" t="s">
        <v>85</v>
      </c>
      <c r="F113" s="1"/>
      <c r="G113" s="1"/>
      <c r="H113" s="15"/>
      <c r="I113" s="15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</row>
    <row r="114" spans="1:29" ht="18" customHeight="1" x14ac:dyDescent="0.25">
      <c r="A114" s="162">
        <v>1</v>
      </c>
      <c r="B114" s="163" t="s">
        <v>160</v>
      </c>
      <c r="C114" s="164"/>
      <c r="D114" s="165"/>
      <c r="E114" s="166">
        <f>E32</f>
        <v>0</v>
      </c>
      <c r="F114" s="1"/>
      <c r="G114" s="1"/>
      <c r="H114" s="15"/>
      <c r="I114" s="15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</row>
    <row r="115" spans="1:29" ht="19.5" customHeight="1" x14ac:dyDescent="0.25">
      <c r="A115" s="162" t="s">
        <v>83</v>
      </c>
      <c r="B115" s="167" t="s">
        <v>161</v>
      </c>
      <c r="C115" s="168"/>
      <c r="D115" s="169"/>
      <c r="E115" s="166">
        <f>E39</f>
        <v>0</v>
      </c>
      <c r="F115" s="1"/>
      <c r="G115" s="1"/>
      <c r="H115" s="15"/>
      <c r="I115" s="15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</row>
    <row r="116" spans="1:29" ht="18" customHeight="1" x14ac:dyDescent="0.25">
      <c r="A116" s="162" t="s">
        <v>96</v>
      </c>
      <c r="B116" s="167" t="s">
        <v>162</v>
      </c>
      <c r="C116" s="168"/>
      <c r="D116" s="169"/>
      <c r="E116" s="166">
        <f>E50</f>
        <v>0</v>
      </c>
      <c r="F116" s="1"/>
      <c r="G116" s="1"/>
      <c r="H116" s="15"/>
      <c r="I116" s="15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</row>
    <row r="117" spans="1:29" ht="18" customHeight="1" x14ac:dyDescent="0.25">
      <c r="A117" s="162" t="s">
        <v>110</v>
      </c>
      <c r="B117" s="167" t="s">
        <v>111</v>
      </c>
      <c r="C117" s="168"/>
      <c r="D117" s="169"/>
      <c r="E117" s="166">
        <f>E67</f>
        <v>0</v>
      </c>
      <c r="F117" s="1"/>
      <c r="G117" s="1"/>
      <c r="H117" s="15"/>
      <c r="I117" s="15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</row>
    <row r="118" spans="1:29" ht="18" customHeight="1" x14ac:dyDescent="0.25">
      <c r="A118" s="162">
        <v>3</v>
      </c>
      <c r="B118" s="167" t="s">
        <v>163</v>
      </c>
      <c r="C118" s="168"/>
      <c r="D118" s="169"/>
      <c r="E118" s="166">
        <f>E77</f>
        <v>0</v>
      </c>
      <c r="F118" s="1"/>
      <c r="G118" s="15"/>
      <c r="H118" s="15"/>
      <c r="I118" s="15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</row>
    <row r="119" spans="1:29" ht="18" customHeight="1" x14ac:dyDescent="0.25">
      <c r="A119" s="162">
        <v>4</v>
      </c>
      <c r="B119" s="167" t="s">
        <v>164</v>
      </c>
      <c r="C119" s="168"/>
      <c r="D119" s="169"/>
      <c r="E119" s="166">
        <f>E88</f>
        <v>0</v>
      </c>
      <c r="F119" s="1"/>
      <c r="G119" s="15"/>
      <c r="H119" s="15"/>
      <c r="I119" s="15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</row>
    <row r="120" spans="1:29" ht="18" customHeight="1" x14ac:dyDescent="0.25">
      <c r="A120" s="170">
        <v>5</v>
      </c>
      <c r="B120" s="163" t="s">
        <v>165</v>
      </c>
      <c r="C120" s="164"/>
      <c r="D120" s="165"/>
      <c r="E120" s="166">
        <f>E97</f>
        <v>0</v>
      </c>
      <c r="F120" s="1"/>
      <c r="G120" s="15"/>
      <c r="H120" s="15"/>
      <c r="I120" s="15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</row>
    <row r="121" spans="1:29" ht="18" customHeight="1" x14ac:dyDescent="0.25">
      <c r="A121" s="171"/>
      <c r="B121" s="299" t="s">
        <v>166</v>
      </c>
      <c r="C121" s="252"/>
      <c r="D121" s="253"/>
      <c r="E121" s="166">
        <f>SUM(E114:E120)</f>
        <v>0</v>
      </c>
      <c r="F121" s="1"/>
      <c r="G121" s="15"/>
      <c r="H121" s="15"/>
      <c r="I121" s="15"/>
      <c r="J121" s="172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</row>
    <row r="122" spans="1:29" ht="18" customHeight="1" x14ac:dyDescent="0.25">
      <c r="A122" s="173">
        <v>6</v>
      </c>
      <c r="B122" s="174" t="s">
        <v>167</v>
      </c>
      <c r="C122" s="175"/>
      <c r="D122" s="176"/>
      <c r="E122" s="177">
        <f>E110</f>
        <v>0</v>
      </c>
      <c r="F122" s="1"/>
      <c r="G122" s="15"/>
      <c r="H122" s="15"/>
      <c r="I122" s="15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</row>
    <row r="123" spans="1:29" ht="27" customHeight="1" thickBot="1" x14ac:dyDescent="0.3">
      <c r="A123" s="300" t="s">
        <v>246</v>
      </c>
      <c r="B123" s="260"/>
      <c r="C123" s="301"/>
      <c r="D123" s="178"/>
      <c r="E123" s="235">
        <f>E121+E122</f>
        <v>0</v>
      </c>
      <c r="F123" s="211"/>
      <c r="G123" s="15"/>
      <c r="H123" s="15"/>
      <c r="I123" s="15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</row>
    <row r="124" spans="1:29" ht="18.75" customHeight="1" thickBot="1" x14ac:dyDescent="0.3">
      <c r="A124" s="302" t="s">
        <v>244</v>
      </c>
      <c r="B124" s="303"/>
      <c r="C124" s="303"/>
      <c r="D124" s="250">
        <v>0</v>
      </c>
      <c r="E124" s="241">
        <f>D124*E123</f>
        <v>0</v>
      </c>
      <c r="F124" s="211"/>
      <c r="G124" s="15"/>
      <c r="H124" s="15"/>
      <c r="I124" s="15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</row>
    <row r="125" spans="1:29" ht="18.75" customHeight="1" thickBot="1" x14ac:dyDescent="0.3">
      <c r="A125" s="302" t="s">
        <v>245</v>
      </c>
      <c r="B125" s="297"/>
      <c r="C125" s="295"/>
      <c r="D125" s="240">
        <v>0</v>
      </c>
      <c r="E125" s="179">
        <f>D125*E123</f>
        <v>0</v>
      </c>
      <c r="F125" s="1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spans="1:29" ht="18" customHeight="1" x14ac:dyDescent="0.25">
      <c r="A126" s="15"/>
      <c r="B126" s="15"/>
      <c r="C126" s="15"/>
      <c r="D126" s="180" t="s">
        <v>168</v>
      </c>
      <c r="E126" s="181" t="str">
        <f>IFERROR(ROUND(E123/E32,3),"")</f>
        <v/>
      </c>
      <c r="F126" s="1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</sheetData>
  <mergeCells count="40">
    <mergeCell ref="B110:D110"/>
    <mergeCell ref="A112:E112"/>
    <mergeCell ref="B121:D121"/>
    <mergeCell ref="A123:C123"/>
    <mergeCell ref="A125:C125"/>
    <mergeCell ref="A124:C124"/>
    <mergeCell ref="B77:D77"/>
    <mergeCell ref="B88:D88"/>
    <mergeCell ref="B97:D97"/>
    <mergeCell ref="A99:B99"/>
    <mergeCell ref="B68:D68"/>
    <mergeCell ref="G34:I34"/>
    <mergeCell ref="A14:E14"/>
    <mergeCell ref="C15:E15"/>
    <mergeCell ref="B22:D22"/>
    <mergeCell ref="A13:E13"/>
    <mergeCell ref="A20:E20"/>
    <mergeCell ref="A21:E21"/>
    <mergeCell ref="H25:I25"/>
    <mergeCell ref="G26:I26"/>
    <mergeCell ref="B32:D32"/>
    <mergeCell ref="G8:I8"/>
    <mergeCell ref="C9:E9"/>
    <mergeCell ref="A10:E10"/>
    <mergeCell ref="D11:E11"/>
    <mergeCell ref="A12:B12"/>
    <mergeCell ref="D12:E12"/>
    <mergeCell ref="A11:B11"/>
    <mergeCell ref="C8:E8"/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</mergeCells>
  <dataValidations count="4">
    <dataValidation type="list" allowBlank="1" showInputMessage="1" prompt="ADICIONAL DE PERICULOSIDADE - ATENÇÃO! SOMENTE MARCAR 'SIM' CASO O CONTRATO OU A CCT PREVEJAM ESSE BENEFÍCIO" sqref="C25" xr:uid="{00000000-0002-0000-0300-000000000000}">
      <formula1>"SIM,NÃO"</formula1>
    </dataValidation>
    <dataValidation type="list" allowBlank="1" showErrorMessage="1" sqref="H25" xr:uid="{00000000-0002-0000-0300-000001000000}">
      <formula1>"Concessão,Indenização,Substituição"</formula1>
    </dataValidation>
    <dataValidation type="list" allowBlank="1" showInputMessage="1" showErrorMessage="1" prompt="ADICIONAL DE INSALUBRIDADE - ATENÇÃO! SOMENTE CASO O CONTRATO OU A CCT PREVEJAM ESSE BENEFÍCIO!" sqref="D26" xr:uid="{00000000-0002-0000-0300-000002000000}">
      <formula1>"0%,10%,20%,40%"</formula1>
    </dataValidation>
    <dataValidation type="list" allowBlank="1" showErrorMessage="1" sqref="H11 H13 H15 H17" xr:uid="{00000000-0002-0000-0300-000003000000}">
      <formula1>"R$,%"</formula1>
    </dataValidation>
  </dataValidations>
  <pageMargins left="0.511811024" right="0.511811024" top="0.78740157499999996" bottom="0.78740157499999996" header="0" footer="0"/>
  <pageSetup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zoomScaleNormal="100" workbookViewId="0">
      <selection activeCell="A14" sqref="A14"/>
    </sheetView>
  </sheetViews>
  <sheetFormatPr defaultColWidth="14.42578125" defaultRowHeight="15" customHeight="1" x14ac:dyDescent="0.25"/>
  <cols>
    <col min="1" max="1" width="29.42578125" customWidth="1"/>
    <col min="2" max="2" width="17.42578125" customWidth="1"/>
    <col min="3" max="3" width="22.85546875" customWidth="1"/>
    <col min="4" max="4" width="19.5703125" bestFit="1" customWidth="1"/>
    <col min="5" max="5" width="1.7109375" customWidth="1"/>
    <col min="6" max="6" width="24" customWidth="1"/>
    <col min="7" max="12" width="8.7109375" customWidth="1"/>
  </cols>
  <sheetData>
    <row r="1" spans="1:12" ht="21.75" thickBot="1" x14ac:dyDescent="0.4">
      <c r="A1" s="311" t="s">
        <v>235</v>
      </c>
      <c r="B1" s="297"/>
      <c r="C1" s="297"/>
      <c r="D1" s="297"/>
      <c r="E1" s="297"/>
      <c r="F1" s="298"/>
    </row>
    <row r="2" spans="1:12" ht="30" x14ac:dyDescent="0.25">
      <c r="A2" s="182" t="s">
        <v>177</v>
      </c>
      <c r="B2" s="183" t="s">
        <v>178</v>
      </c>
      <c r="C2" s="183" t="s">
        <v>179</v>
      </c>
      <c r="D2" s="184" t="s">
        <v>180</v>
      </c>
      <c r="E2" s="185"/>
      <c r="F2" s="186" t="s">
        <v>247</v>
      </c>
      <c r="G2" s="187"/>
      <c r="H2" s="187"/>
      <c r="I2" s="187"/>
      <c r="J2" s="187"/>
      <c r="K2" s="187"/>
      <c r="L2" s="187"/>
    </row>
    <row r="3" spans="1:12" ht="42.75" customHeight="1" x14ac:dyDescent="0.25">
      <c r="A3" s="188" t="s">
        <v>181</v>
      </c>
      <c r="B3" s="216">
        <f>+'MOTORISTA VAN'!E125</f>
        <v>0</v>
      </c>
      <c r="C3" s="190">
        <v>12</v>
      </c>
      <c r="D3" s="237">
        <f>B3*C3*12</f>
        <v>0</v>
      </c>
      <c r="E3" s="192"/>
      <c r="F3" s="193">
        <f>D3/2860</f>
        <v>0</v>
      </c>
    </row>
    <row r="4" spans="1:12" ht="42.75" customHeight="1" thickBot="1" x14ac:dyDescent="0.3">
      <c r="A4" s="188" t="s">
        <v>182</v>
      </c>
      <c r="B4" s="216">
        <f>+MONITOR!E125</f>
        <v>0</v>
      </c>
      <c r="C4" s="190">
        <f>C3</f>
        <v>12</v>
      </c>
      <c r="D4" s="237">
        <f>B4*C4*12</f>
        <v>0</v>
      </c>
      <c r="E4" s="192"/>
      <c r="F4" s="193">
        <f t="shared" ref="F4:F6" si="0">D4/2860</f>
        <v>0</v>
      </c>
    </row>
    <row r="5" spans="1:12" ht="42.75" customHeight="1" x14ac:dyDescent="0.25">
      <c r="A5" s="188" t="s">
        <v>183</v>
      </c>
      <c r="B5" s="189">
        <v>0</v>
      </c>
      <c r="C5" s="190">
        <f>C3</f>
        <v>12</v>
      </c>
      <c r="D5" s="191">
        <f t="shared" ref="D5:D6" si="1">B5*C5*10</f>
        <v>0</v>
      </c>
      <c r="E5" s="192"/>
      <c r="F5" s="193">
        <f t="shared" si="0"/>
        <v>0</v>
      </c>
      <c r="G5" s="304" t="s">
        <v>249</v>
      </c>
      <c r="H5" s="305"/>
      <c r="I5" s="305"/>
      <c r="J5" s="306"/>
    </row>
    <row r="6" spans="1:12" ht="56.25" customHeight="1" thickBot="1" x14ac:dyDescent="0.3">
      <c r="A6" s="188" t="s">
        <v>184</v>
      </c>
      <c r="B6" s="189">
        <v>0</v>
      </c>
      <c r="C6" s="190">
        <f>C3</f>
        <v>12</v>
      </c>
      <c r="D6" s="191">
        <f t="shared" si="1"/>
        <v>0</v>
      </c>
      <c r="E6" s="192"/>
      <c r="F6" s="193">
        <f t="shared" si="0"/>
        <v>0</v>
      </c>
      <c r="G6" s="288"/>
      <c r="H6" s="288"/>
      <c r="I6" s="288"/>
      <c r="J6" s="289"/>
    </row>
    <row r="7" spans="1:12" ht="24.75" customHeight="1" thickBot="1" x14ac:dyDescent="0.3">
      <c r="A7" s="194" t="s">
        <v>185</v>
      </c>
      <c r="B7" s="195">
        <f>SUM(B3:B6)</f>
        <v>0</v>
      </c>
      <c r="C7" s="196">
        <f>C6</f>
        <v>12</v>
      </c>
      <c r="D7" s="197">
        <f>SUM(D3:D6)</f>
        <v>0</v>
      </c>
      <c r="E7" s="198"/>
      <c r="F7" s="199">
        <f>SUM(F3:F6)</f>
        <v>0</v>
      </c>
    </row>
    <row r="11" spans="1:12" ht="21.75" customHeight="1" thickBot="1" x14ac:dyDescent="0.4">
      <c r="A11" s="307" t="s">
        <v>236</v>
      </c>
      <c r="B11" s="260"/>
      <c r="C11" s="260"/>
      <c r="D11" s="260"/>
      <c r="E11" s="260"/>
      <c r="F11" s="261"/>
    </row>
    <row r="12" spans="1:12" ht="30" x14ac:dyDescent="0.25">
      <c r="A12" s="200" t="s">
        <v>177</v>
      </c>
      <c r="B12" s="201" t="s">
        <v>178</v>
      </c>
      <c r="C12" s="201" t="s">
        <v>179</v>
      </c>
      <c r="D12" s="202" t="s">
        <v>180</v>
      </c>
      <c r="E12" s="308"/>
      <c r="F12" s="203" t="s">
        <v>247</v>
      </c>
      <c r="G12" s="187"/>
      <c r="H12" s="187"/>
      <c r="I12" s="187"/>
      <c r="J12" s="187"/>
      <c r="K12" s="187"/>
      <c r="L12" s="187"/>
    </row>
    <row r="13" spans="1:12" ht="42.75" customHeight="1" x14ac:dyDescent="0.25">
      <c r="A13" s="188" t="s">
        <v>186</v>
      </c>
      <c r="B13" s="216">
        <f>+'MOTORISTA VAN'!E124</f>
        <v>0</v>
      </c>
      <c r="C13" s="190">
        <v>14</v>
      </c>
      <c r="D13" s="237">
        <f t="shared" ref="D13:D14" si="2">B13*C13*12</f>
        <v>0</v>
      </c>
      <c r="E13" s="309"/>
      <c r="F13" s="193">
        <f>D13/2860</f>
        <v>0</v>
      </c>
    </row>
    <row r="14" spans="1:12" ht="42.75" customHeight="1" thickBot="1" x14ac:dyDescent="0.3">
      <c r="A14" s="188" t="s">
        <v>182</v>
      </c>
      <c r="B14" s="216">
        <f>+MONITOR!E125</f>
        <v>0</v>
      </c>
      <c r="C14" s="190">
        <f>C13</f>
        <v>14</v>
      </c>
      <c r="D14" s="237">
        <f t="shared" si="2"/>
        <v>0</v>
      </c>
      <c r="E14" s="309"/>
      <c r="F14" s="193">
        <f t="shared" ref="F14:F16" si="3">D14/2860</f>
        <v>0</v>
      </c>
    </row>
    <row r="15" spans="1:12" ht="42.75" customHeight="1" x14ac:dyDescent="0.25">
      <c r="A15" s="188" t="s">
        <v>187</v>
      </c>
      <c r="B15" s="189">
        <v>0</v>
      </c>
      <c r="C15" s="190">
        <f>C13</f>
        <v>14</v>
      </c>
      <c r="D15" s="191">
        <f t="shared" ref="D15" si="4">B15*C15*10</f>
        <v>0</v>
      </c>
      <c r="E15" s="309"/>
      <c r="F15" s="193">
        <f t="shared" si="3"/>
        <v>0</v>
      </c>
      <c r="G15" s="304" t="s">
        <v>250</v>
      </c>
      <c r="H15" s="305"/>
      <c r="I15" s="305"/>
      <c r="J15" s="306"/>
    </row>
    <row r="16" spans="1:12" ht="42.75" customHeight="1" thickBot="1" x14ac:dyDescent="0.3">
      <c r="A16" s="188" t="s">
        <v>188</v>
      </c>
      <c r="B16" s="189">
        <v>0</v>
      </c>
      <c r="C16" s="190">
        <f>C13</f>
        <v>14</v>
      </c>
      <c r="D16" s="191">
        <f>B16*C16*10</f>
        <v>0</v>
      </c>
      <c r="E16" s="309"/>
      <c r="F16" s="193">
        <f t="shared" si="3"/>
        <v>0</v>
      </c>
      <c r="G16" s="288"/>
      <c r="H16" s="288"/>
      <c r="I16" s="288"/>
      <c r="J16" s="289"/>
    </row>
    <row r="17" spans="1:10" ht="24.75" customHeight="1" thickBot="1" x14ac:dyDescent="0.3">
      <c r="A17" s="194" t="s">
        <v>185</v>
      </c>
      <c r="B17" s="195">
        <f>SUM(B13:B16)</f>
        <v>0</v>
      </c>
      <c r="C17" s="204">
        <f>C16</f>
        <v>14</v>
      </c>
      <c r="D17" s="197">
        <f>SUM(D13:D16)</f>
        <v>0</v>
      </c>
      <c r="E17" s="310"/>
      <c r="F17" s="199">
        <f>SUM(F13:F16)</f>
        <v>0</v>
      </c>
    </row>
    <row r="21" spans="1:10" ht="15.75" customHeight="1" thickBot="1" x14ac:dyDescent="0.4">
      <c r="A21" s="311" t="s">
        <v>189</v>
      </c>
      <c r="B21" s="297"/>
      <c r="C21" s="297"/>
      <c r="D21" s="297"/>
      <c r="E21" s="297"/>
      <c r="F21" s="298"/>
    </row>
    <row r="22" spans="1:10" ht="30" customHeight="1" x14ac:dyDescent="0.25">
      <c r="A22" s="182" t="s">
        <v>177</v>
      </c>
      <c r="B22" s="183" t="s">
        <v>178</v>
      </c>
      <c r="C22" s="183" t="s">
        <v>179</v>
      </c>
      <c r="D22" s="184" t="s">
        <v>180</v>
      </c>
      <c r="E22" s="185"/>
      <c r="F22" s="186" t="s">
        <v>248</v>
      </c>
    </row>
    <row r="23" spans="1:10" ht="42.75" customHeight="1" x14ac:dyDescent="0.25">
      <c r="A23" s="188" t="s">
        <v>190</v>
      </c>
      <c r="B23" s="216">
        <f>+'MOTORISTA VAN'!E125</f>
        <v>0</v>
      </c>
      <c r="C23" s="190">
        <v>4</v>
      </c>
      <c r="D23" s="237">
        <f t="shared" ref="D23:D24" si="5">B23*C23*12</f>
        <v>0</v>
      </c>
      <c r="E23" s="192"/>
      <c r="F23" s="193">
        <f>D23/1100</f>
        <v>0</v>
      </c>
    </row>
    <row r="24" spans="1:10" ht="42.75" customHeight="1" thickBot="1" x14ac:dyDescent="0.3">
      <c r="A24" s="188" t="s">
        <v>182</v>
      </c>
      <c r="B24" s="216">
        <f>+MONITOR!E125</f>
        <v>0</v>
      </c>
      <c r="C24" s="190">
        <f>C23</f>
        <v>4</v>
      </c>
      <c r="D24" s="237">
        <f t="shared" si="5"/>
        <v>0</v>
      </c>
      <c r="E24" s="192"/>
      <c r="F24" s="193">
        <f t="shared" ref="F24:F26" si="6">D24/1100</f>
        <v>0</v>
      </c>
    </row>
    <row r="25" spans="1:10" ht="42.75" customHeight="1" x14ac:dyDescent="0.25">
      <c r="A25" s="188" t="s">
        <v>191</v>
      </c>
      <c r="B25" s="189">
        <v>0</v>
      </c>
      <c r="C25" s="190">
        <f>C23</f>
        <v>4</v>
      </c>
      <c r="D25" s="191">
        <f t="shared" ref="D25:D26" si="7">B25*C25*10</f>
        <v>0</v>
      </c>
      <c r="E25" s="192"/>
      <c r="F25" s="193">
        <f t="shared" si="6"/>
        <v>0</v>
      </c>
      <c r="G25" s="304" t="s">
        <v>250</v>
      </c>
      <c r="H25" s="305"/>
      <c r="I25" s="305"/>
      <c r="J25" s="306"/>
    </row>
    <row r="26" spans="1:10" ht="42.75" customHeight="1" thickBot="1" x14ac:dyDescent="0.3">
      <c r="A26" s="188" t="s">
        <v>184</v>
      </c>
      <c r="B26" s="189">
        <v>0</v>
      </c>
      <c r="C26" s="190">
        <f>C23</f>
        <v>4</v>
      </c>
      <c r="D26" s="191">
        <f t="shared" si="7"/>
        <v>0</v>
      </c>
      <c r="E26" s="192"/>
      <c r="F26" s="193">
        <f t="shared" si="6"/>
        <v>0</v>
      </c>
      <c r="G26" s="288"/>
      <c r="H26" s="288"/>
      <c r="I26" s="288"/>
      <c r="J26" s="289"/>
    </row>
    <row r="27" spans="1:10" ht="24.75" customHeight="1" thickBot="1" x14ac:dyDescent="0.3">
      <c r="A27" s="194" t="s">
        <v>185</v>
      </c>
      <c r="B27" s="195">
        <f>SUM(B23:B26)</f>
        <v>0</v>
      </c>
      <c r="C27" s="204">
        <f>C26</f>
        <v>4</v>
      </c>
      <c r="D27" s="197">
        <f>SUM(D23:D26)</f>
        <v>0</v>
      </c>
      <c r="E27" s="198"/>
      <c r="F27" s="199">
        <f>SUM(F23:F26)</f>
        <v>0</v>
      </c>
    </row>
    <row r="28" spans="1:10" ht="15.75" customHeight="1" x14ac:dyDescent="0.25"/>
    <row r="29" spans="1:10" ht="15.75" customHeight="1" x14ac:dyDescent="0.25"/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7">
    <mergeCell ref="A1:F1"/>
    <mergeCell ref="A21:F21"/>
    <mergeCell ref="G5:J6"/>
    <mergeCell ref="A11:F11"/>
    <mergeCell ref="E12:E17"/>
    <mergeCell ref="G25:J26"/>
    <mergeCell ref="G15:J16"/>
  </mergeCells>
  <pageMargins left="0.51180555555555596" right="0.51180555555555596" top="0.78749999999999998" bottom="0.78749999999999998" header="0" footer="0"/>
  <pageSetup paperSize="9" scale="60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97"/>
  <sheetViews>
    <sheetView tabSelected="1" zoomScaleNormal="100" workbookViewId="0">
      <selection activeCell="D6" sqref="D6"/>
    </sheetView>
  </sheetViews>
  <sheetFormatPr defaultColWidth="14.42578125" defaultRowHeight="15" customHeight="1" x14ac:dyDescent="0.25"/>
  <cols>
    <col min="1" max="1" width="8.7109375" customWidth="1"/>
    <col min="2" max="2" width="36.5703125" customWidth="1"/>
    <col min="3" max="3" width="25.42578125" customWidth="1"/>
    <col min="4" max="4" width="39.140625" customWidth="1"/>
    <col min="5" max="5" width="22.7109375" customWidth="1"/>
    <col min="6" max="6" width="17.28515625" customWidth="1"/>
    <col min="7" max="7" width="37.42578125" customWidth="1"/>
    <col min="8" max="11" width="8.7109375" customWidth="1"/>
  </cols>
  <sheetData>
    <row r="2" spans="1:7" ht="39.75" customHeight="1" x14ac:dyDescent="0.25">
      <c r="A2" s="244" t="s">
        <v>192</v>
      </c>
      <c r="B2" s="244" t="s">
        <v>238</v>
      </c>
      <c r="C2" s="205" t="s">
        <v>193</v>
      </c>
      <c r="D2" s="205" t="s">
        <v>194</v>
      </c>
      <c r="E2" s="205" t="s">
        <v>195</v>
      </c>
      <c r="F2" s="205" t="s">
        <v>196</v>
      </c>
      <c r="G2" s="205" t="s">
        <v>197</v>
      </c>
    </row>
    <row r="3" spans="1:7" ht="39.75" customHeight="1" x14ac:dyDescent="0.25">
      <c r="A3" s="243">
        <v>1</v>
      </c>
      <c r="B3" s="247" t="s">
        <v>239</v>
      </c>
      <c r="C3" s="242" t="s">
        <v>241</v>
      </c>
      <c r="D3" s="206">
        <v>2640</v>
      </c>
      <c r="E3" s="190">
        <v>12</v>
      </c>
      <c r="F3" s="207">
        <f>+GERAL!F7</f>
        <v>0</v>
      </c>
      <c r="G3" s="207">
        <f>GERAL!D7</f>
        <v>0</v>
      </c>
    </row>
    <row r="4" spans="1:7" ht="39.75" customHeight="1" x14ac:dyDescent="0.25">
      <c r="A4" s="248">
        <v>2</v>
      </c>
      <c r="B4" s="248" t="s">
        <v>240</v>
      </c>
      <c r="C4" s="245" t="s">
        <v>241</v>
      </c>
      <c r="D4" s="206">
        <v>3080</v>
      </c>
      <c r="E4" s="190">
        <v>14</v>
      </c>
      <c r="F4" s="207">
        <f>+GERAL!F17</f>
        <v>0</v>
      </c>
      <c r="G4" s="207">
        <f>GERAL!D17</f>
        <v>0</v>
      </c>
    </row>
    <row r="5" spans="1:7" ht="39.75" customHeight="1" x14ac:dyDescent="0.25">
      <c r="A5" s="248">
        <v>3</v>
      </c>
      <c r="B5" s="248" t="s">
        <v>237</v>
      </c>
      <c r="C5" s="246" t="s">
        <v>241</v>
      </c>
      <c r="D5" s="249">
        <v>880</v>
      </c>
      <c r="E5" s="190">
        <v>4</v>
      </c>
      <c r="F5" s="207">
        <f>+GERAL!F27</f>
        <v>0</v>
      </c>
      <c r="G5" s="207">
        <f>GERAL!D27</f>
        <v>0</v>
      </c>
    </row>
    <row r="6" spans="1:7" ht="39.75" customHeight="1" x14ac:dyDescent="0.25">
      <c r="A6" s="208"/>
      <c r="F6" s="209" t="s">
        <v>198</v>
      </c>
      <c r="G6" s="207">
        <f>SUM(G3:G5)</f>
        <v>0</v>
      </c>
    </row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</sheetData>
  <pageMargins left="0.51180555555555596" right="0.51180555555555596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MOTORISTA VAN</vt:lpstr>
      <vt:lpstr>MONITOR</vt:lpstr>
      <vt:lpstr>GERAL</vt:lpstr>
      <vt:lpstr>PROPOSTA 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Giovana Souza</cp:lastModifiedBy>
  <cp:revision>3</cp:revision>
  <cp:lastPrinted>2022-11-22T11:49:21Z</cp:lastPrinted>
  <dcterms:created xsi:type="dcterms:W3CDTF">2019-02-20T19:07:09Z</dcterms:created>
  <dcterms:modified xsi:type="dcterms:W3CDTF">2026-04-22T23:46:22Z</dcterms:modified>
  <dc:language>pt-BR</dc:language>
</cp:coreProperties>
</file>