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clovis.maito\Desktop\PROJETOS - OBRAS - ÁREA DE TRABALHO\DISTRITO INDUSTRIAL NOVO\LICITAÇAO\"/>
    </mc:Choice>
  </mc:AlternateContent>
  <xr:revisionPtr revIDLastSave="0" documentId="13_ncr:1_{6A49A14F-588F-4D91-BC47-BD7342D349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Plan1!$B$1:$AB$31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7" i="1" l="1"/>
  <c r="AB15" i="1"/>
  <c r="AB13" i="1"/>
  <c r="AB11" i="1"/>
  <c r="AB9" i="1"/>
  <c r="AA19" i="1" l="1"/>
  <c r="Y19" i="1"/>
  <c r="W19" i="1"/>
  <c r="O19" i="1"/>
  <c r="G19" i="1"/>
  <c r="E19" i="1"/>
  <c r="I19" i="1" l="1"/>
  <c r="K19" i="1"/>
  <c r="Q19" i="1"/>
  <c r="M19" i="1"/>
  <c r="U19" i="1"/>
  <c r="S19" i="1"/>
  <c r="AB19" i="1" s="1"/>
  <c r="D9" i="1" l="1"/>
  <c r="Z17" i="1"/>
  <c r="X17" i="1"/>
  <c r="V17" i="1"/>
  <c r="F11" i="1"/>
  <c r="E20" i="1"/>
  <c r="G20" i="1" s="1"/>
  <c r="Z15" i="1" l="1"/>
  <c r="X9" i="1"/>
  <c r="L11" i="1"/>
  <c r="T11" i="1"/>
  <c r="X13" i="1"/>
  <c r="R13" i="1"/>
  <c r="R11" i="1"/>
  <c r="P15" i="1"/>
  <c r="N11" i="1"/>
  <c r="Z11" i="1"/>
  <c r="H11" i="1"/>
  <c r="Z13" i="1"/>
  <c r="P13" i="1"/>
  <c r="T9" i="1"/>
  <c r="H13" i="1"/>
  <c r="T13" i="1"/>
  <c r="X15" i="1"/>
  <c r="R15" i="1"/>
  <c r="F15" i="1"/>
  <c r="F9" i="1"/>
  <c r="J9" i="1"/>
  <c r="R9" i="1"/>
  <c r="J13" i="1"/>
  <c r="V15" i="1"/>
  <c r="V11" i="1"/>
  <c r="F13" i="1"/>
  <c r="V13" i="1"/>
  <c r="J11" i="1"/>
  <c r="L15" i="1"/>
  <c r="N9" i="1"/>
  <c r="H9" i="1"/>
  <c r="H15" i="1"/>
  <c r="P11" i="1"/>
  <c r="N15" i="1"/>
  <c r="D13" i="1"/>
  <c r="L9" i="1"/>
  <c r="Z9" i="1"/>
  <c r="V9" i="1"/>
  <c r="N13" i="1"/>
  <c r="T15" i="1"/>
  <c r="J15" i="1"/>
  <c r="P9" i="1"/>
  <c r="D15" i="1"/>
  <c r="D11" i="1"/>
  <c r="L13" i="1"/>
  <c r="X11" i="1"/>
  <c r="I20" i="1"/>
  <c r="K20" i="1" s="1"/>
  <c r="M20" i="1" s="1"/>
  <c r="O20" i="1" s="1"/>
  <c r="Q20" i="1" s="1"/>
  <c r="S20" i="1" s="1"/>
  <c r="U20" i="1" s="1"/>
  <c r="W20" i="1" s="1"/>
  <c r="Y20" i="1" s="1"/>
  <c r="AA20" i="1" s="1"/>
  <c r="D19" i="1" l="1"/>
  <c r="D20" i="1" l="1"/>
  <c r="T19" i="1"/>
  <c r="P19" i="1"/>
  <c r="F19" i="1"/>
  <c r="V19" i="1"/>
  <c r="J19" i="1"/>
  <c r="Z19" i="1"/>
  <c r="L19" i="1"/>
  <c r="H19" i="1"/>
  <c r="X19" i="1"/>
  <c r="R19" i="1"/>
  <c r="N19" i="1"/>
  <c r="F20" i="1" l="1"/>
  <c r="H20" i="1" s="1"/>
  <c r="J20" i="1" s="1"/>
  <c r="L20" i="1" s="1"/>
  <c r="N20" i="1" s="1"/>
  <c r="P20" i="1" s="1"/>
  <c r="R20" i="1" s="1"/>
  <c r="T20" i="1" s="1"/>
  <c r="V20" i="1" s="1"/>
  <c r="X20" i="1" s="1"/>
  <c r="Z20" i="1" s="1"/>
</calcChain>
</file>

<file path=xl/sharedStrings.xml><?xml version="1.0" encoding="utf-8"?>
<sst xmlns="http://schemas.openxmlformats.org/spreadsheetml/2006/main" count="62" uniqueCount="36">
  <si>
    <t>%</t>
  </si>
  <si>
    <t>Valor</t>
  </si>
  <si>
    <t xml:space="preserve">Serviços </t>
  </si>
  <si>
    <t>TOTAL</t>
  </si>
  <si>
    <t>ACUMULADO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</si>
  <si>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</si>
  <si>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</si>
  <si>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</si>
  <si>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</si>
  <si>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</si>
  <si>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</si>
  <si>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</si>
  <si>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</si>
  <si>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</si>
  <si>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</si>
  <si>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</si>
  <si>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</si>
  <si>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ENDEREÇO: AVENIDA CEAGESP S/Nº   - BAIRRO DISTRITO INDUSTRIAL</t>
  </si>
  <si>
    <t>PROPRIETÁRIO -MUNICIPIO DE SÃO JOAQUIM DA BARRA - SP</t>
  </si>
  <si>
    <t>Serviços Preliminares</t>
  </si>
  <si>
    <t>Serviços de infraestrutura - Rede de Drenagem (Águas Pluviais)</t>
  </si>
  <si>
    <t>Serviços de infraestrutura - Rede de Esgoto Sanitário</t>
  </si>
  <si>
    <t>Serviços de infraestrutura - Rede de Água Potavel</t>
  </si>
  <si>
    <t>Serviços de infraestrutura - Hidrante</t>
  </si>
  <si>
    <t>Item</t>
  </si>
  <si>
    <t>CRONOGRAMA FISICO FINANCEIRO LOTEAMENTO INDUSTRIAL (DISTRITO INDUSTRIAL)</t>
  </si>
  <si>
    <t>1</t>
  </si>
  <si>
    <t>2</t>
  </si>
  <si>
    <t>3</t>
  </si>
  <si>
    <t>4</t>
  </si>
  <si>
    <t>5</t>
  </si>
  <si>
    <t>Wagner José Schmidt                                                   Paulo Eduardo Pinheiro de Siqueira</t>
  </si>
  <si>
    <t>Prefeito Municipal                                                    Engenheiro Civil Responsável</t>
  </si>
  <si>
    <t xml:space="preserve">                                                         CREA-SP 0600544115</t>
  </si>
  <si>
    <t>São Joaquim da Barra - SP, 04 de fevereiro de 2026</t>
  </si>
  <si>
    <t>São Joaquim da Barra - SP, 04 de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</si>
</sst>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 Black"/>
      <family val="2"/>
    </font>
    <font>
      <b/>
      <sz val="18"/>
      <color theme="1"/>
      <name val="Arial"/>
      <family val="2"/>
    </font>
    <font>
      <sz val="14"/>
      <color rgb="FF000000"/>
      <name val="Arial"/>
      <family val="2"/>
    </font>
    <font>
      <b/>
      <sz val="18"/>
      <color rgb="FFFF0000"/>
      <name val="Arial Black"/>
      <family val="2"/>
    </font>
    <font>
      <b/>
      <sz val="18"/>
      <color rgb="FFFF0000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10" fontId="0" fillId="0" borderId="0" xfId="2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0" applyNumberFormat="1" applyAlignment="1">
      <alignment vertical="center"/>
    </xf>
    <xf numFmtId="43" fontId="3" fillId="4" borderId="5" xfId="1" applyFont="1" applyFill="1" applyBorder="1" applyAlignment="1">
      <alignment horizontal="center" vertical="center" wrapText="1"/>
    </xf>
    <xf numFmtId="10" fontId="3" fillId="4" borderId="5" xfId="0" applyNumberFormat="1" applyFont="1" applyFill="1" applyBorder="1" applyAlignment="1">
      <alignment horizontal="center" vertical="center" wrapText="1"/>
    </xf>
    <xf numFmtId="10" fontId="3" fillId="4" borderId="5" xfId="2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wrapText="1"/>
    </xf>
    <xf numFmtId="0" fontId="14" fillId="3" borderId="12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10" fillId="0" borderId="18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horizontal="left"/>
    </xf>
    <xf numFmtId="0" fontId="8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 applyAlignment="1">
      <alignment vertical="center"/>
    </xf>
    <xf numFmtId="10" fontId="17" fillId="0" borderId="1" xfId="2" applyNumberFormat="1" applyFont="1" applyBorder="1" applyAlignment="1">
      <alignment vertical="center"/>
    </xf>
    <xf numFmtId="43" fontId="17" fillId="0" borderId="4" xfId="1" applyFont="1" applyBorder="1" applyAlignment="1">
      <alignment vertical="center"/>
    </xf>
    <xf numFmtId="43" fontId="17" fillId="2" borderId="2" xfId="1" applyFont="1" applyFill="1" applyBorder="1" applyAlignment="1">
      <alignment vertical="center"/>
    </xf>
    <xf numFmtId="10" fontId="18" fillId="7" borderId="1" xfId="2" applyNumberFormat="1" applyFont="1" applyFill="1" applyBorder="1" applyAlignment="1">
      <alignment vertical="center"/>
    </xf>
    <xf numFmtId="43" fontId="18" fillId="7" borderId="4" xfId="1" applyFont="1" applyFill="1" applyBorder="1" applyAlignment="1">
      <alignment vertical="center"/>
    </xf>
    <xf numFmtId="43" fontId="17" fillId="0" borderId="6" xfId="1" applyFont="1" applyBorder="1" applyAlignment="1">
      <alignment vertical="center"/>
    </xf>
    <xf numFmtId="10" fontId="3" fillId="3" borderId="5" xfId="0" applyNumberFormat="1" applyFont="1" applyFill="1" applyBorder="1" applyAlignment="1">
      <alignment vertical="center"/>
    </xf>
    <xf numFmtId="43" fontId="17" fillId="3" borderId="5" xfId="1" applyFont="1" applyFill="1" applyBorder="1" applyAlignment="1">
      <alignment horizontal="left" vertical="center"/>
    </xf>
    <xf numFmtId="10" fontId="3" fillId="3" borderId="5" xfId="2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43" fontId="3" fillId="3" borderId="5" xfId="1" applyFont="1" applyFill="1" applyBorder="1" applyAlignment="1">
      <alignment vertical="center"/>
    </xf>
    <xf numFmtId="10" fontId="17" fillId="7" borderId="1" xfId="2" applyNumberFormat="1" applyFont="1" applyFill="1" applyBorder="1" applyAlignment="1">
      <alignment vertical="center"/>
    </xf>
    <xf numFmtId="43" fontId="17" fillId="7" borderId="4" xfId="1" applyFont="1" applyFill="1" applyBorder="1" applyAlignment="1">
      <alignment vertical="center"/>
    </xf>
    <xf numFmtId="43" fontId="18" fillId="7" borderId="6" xfId="1" applyFont="1" applyFill="1" applyBorder="1" applyAlignment="1">
      <alignment vertical="center"/>
    </xf>
    <xf numFmtId="43" fontId="3" fillId="3" borderId="5" xfId="1" applyFont="1" applyFill="1" applyBorder="1" applyAlignment="1">
      <alignment horizontal="right" vertical="center"/>
    </xf>
    <xf numFmtId="0" fontId="19" fillId="0" borderId="0" xfId="0" applyFont="1"/>
    <xf numFmtId="0" fontId="0" fillId="0" borderId="7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0" fontId="20" fillId="0" borderId="0" xfId="0" applyNumberFormat="1" applyFont="1" applyAlignment="1">
      <alignment vertical="center"/>
    </xf>
    <xf numFmtId="43" fontId="20" fillId="0" borderId="0" xfId="1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5" borderId="19" xfId="0" applyFont="1" applyFill="1" applyBorder="1" applyAlignment="1">
      <alignment horizontal="left" vertical="center"/>
    </xf>
    <xf numFmtId="0" fontId="13" fillId="5" borderId="9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952501</xdr:colOff>
      <xdr:row>1</xdr:row>
      <xdr:rowOff>29110</xdr:rowOff>
    </xdr:from>
    <xdr:ext cx="1936750" cy="1910510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124201" y="810160"/>
          <a:ext cx="1936750" cy="191051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33"/>
  <sheetViews>
    <sheetView tabSelected="1" zoomScale="60" zoomScaleNormal="60" workbookViewId="0">
      <pane xSplit="3" ySplit="8" topLeftCell="D15" activePane="bottomRight" state="frozen"/>
      <selection pane="topRight" activeCell="B1" sqref="B1"/>
      <selection pane="bottomLeft" activeCell="A5" sqref="A5"/>
      <selection pane="bottomRight" activeCell="C30" sqref="C30"/>
    </sheetView>
  </sheetViews>
  <sheetFormatPr defaultRowHeight="15" x14ac:dyDescent="0.25"/>
  <cols>
    <col min="1" max="1" width="9.140625" style="1" customWidth="1"/>
    <col min="2" max="2" width="23.42578125" style="1" customWidth="1"/>
    <col min="3" max="3" width="79.85546875" style="1" customWidth="1"/>
    <col min="4" max="4" width="15.7109375" style="4" customWidth="1"/>
    <col min="5" max="5" width="18.85546875" style="2" customWidth="1"/>
    <col min="6" max="6" width="15.7109375" style="4" customWidth="1"/>
    <col min="7" max="7" width="19.42578125" style="2" customWidth="1"/>
    <col min="8" max="8" width="15.7109375" style="3" customWidth="1"/>
    <col min="9" max="9" width="21.42578125" style="2" customWidth="1"/>
    <col min="10" max="10" width="15.7109375" style="4" customWidth="1"/>
    <col min="11" max="11" width="21.140625" style="2" customWidth="1"/>
    <col min="12" max="12" width="15.7109375" style="4" customWidth="1"/>
    <col min="13" max="13" width="21.140625" style="2" customWidth="1"/>
    <col min="14" max="14" width="15.7109375" style="4" customWidth="1"/>
    <col min="15" max="15" width="22" style="2" customWidth="1"/>
    <col min="16" max="16" width="15.7109375" style="4" customWidth="1"/>
    <col min="17" max="17" width="22.5703125" style="2" customWidth="1"/>
    <col min="18" max="18" width="15.7109375" style="4" customWidth="1"/>
    <col min="19" max="19" width="22.28515625" style="2" customWidth="1"/>
    <col min="20" max="20" width="15.7109375" style="4" customWidth="1"/>
    <col min="21" max="21" width="24.28515625" style="2" customWidth="1"/>
    <col min="22" max="22" width="15.7109375" style="4" customWidth="1"/>
    <col min="23" max="23" width="21.42578125" style="2" customWidth="1"/>
    <col min="24" max="24" width="15.7109375" style="2" customWidth="1"/>
    <col min="25" max="25" width="21.7109375" style="2" customWidth="1"/>
    <col min="26" max="26" width="15.7109375" style="2" customWidth="1"/>
    <col min="27" max="27" width="22" style="2" customWidth="1"/>
    <col min="28" max="28" width="22.5703125" style="2" customWidth="1"/>
    <col min="29" max="29" width="17.5703125" style="1" customWidth="1"/>
    <col min="30" max="16384" width="9.140625" style="1"/>
  </cols>
  <sheetData>
    <row r="1" spans="2:29" ht="60.75" customHeight="1" thickBot="1" x14ac:dyDescent="0.55000000000000004"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60"/>
    </row>
    <row r="2" spans="2:29" customFormat="1" ht="55.5" customHeight="1" x14ac:dyDescent="0.5">
      <c r="B2" s="16"/>
      <c r="C2" s="17"/>
      <c r="D2" s="55" t="s">
        <v>25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18"/>
    </row>
    <row r="3" spans="2:29" customFormat="1" ht="28.5" customHeight="1" x14ac:dyDescent="0.5">
      <c r="B3" s="19"/>
      <c r="C3" s="10"/>
      <c r="D3" s="56" t="s">
        <v>17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20"/>
    </row>
    <row r="4" spans="2:29" customFormat="1" ht="53.25" customHeight="1" x14ac:dyDescent="0.35">
      <c r="B4" s="21"/>
      <c r="C4" s="11"/>
      <c r="D4" s="57" t="s">
        <v>18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20"/>
    </row>
    <row r="5" spans="2:29" customFormat="1" ht="15.75" customHeight="1" x14ac:dyDescent="0.25">
      <c r="B5" s="2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22"/>
    </row>
    <row r="6" spans="2:29" ht="13.5" customHeight="1" thickBot="1" x14ac:dyDescent="0.3">
      <c r="B6" s="23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2"/>
    </row>
    <row r="7" spans="2:29" s="5" customFormat="1" ht="51.75" customHeight="1" thickBot="1" x14ac:dyDescent="0.3">
      <c r="B7" s="52" t="s">
        <v>24</v>
      </c>
      <c r="C7" s="52" t="s">
        <v>2</v>
      </c>
      <c r="D7" s="49" t="s">
        <v>5</v>
      </c>
      <c r="E7" s="49"/>
      <c r="F7" s="49" t="s">
        <v>6</v>
      </c>
      <c r="G7" s="49"/>
      <c r="H7" s="49" t="s">
        <v>7</v>
      </c>
      <c r="I7" s="49"/>
      <c r="J7" s="49" t="s">
        <v>8</v>
      </c>
      <c r="K7" s="49"/>
      <c r="L7" s="49" t="s">
        <v>9</v>
      </c>
      <c r="M7" s="49"/>
      <c r="N7" s="49" t="s">
        <v>10</v>
      </c>
      <c r="O7" s="49"/>
      <c r="P7" s="49" t="s">
        <v>11</v>
      </c>
      <c r="Q7" s="49"/>
      <c r="R7" s="49" t="s">
        <v>12</v>
      </c>
      <c r="S7" s="49"/>
      <c r="T7" s="49" t="s">
        <v>13</v>
      </c>
      <c r="U7" s="49"/>
      <c r="V7" s="49" t="s">
        <v>14</v>
      </c>
      <c r="W7" s="49"/>
      <c r="X7" s="49" t="s">
        <v>15</v>
      </c>
      <c r="Y7" s="49"/>
      <c r="Z7" s="49" t="s">
        <v>16</v>
      </c>
      <c r="AA7" s="49"/>
      <c r="AB7" s="49" t="s">
        <v>3</v>
      </c>
    </row>
    <row r="8" spans="2:29" s="5" customFormat="1" ht="39" customHeight="1" thickBot="1" x14ac:dyDescent="0.3">
      <c r="B8" s="53"/>
      <c r="C8" s="52"/>
      <c r="D8" s="9" t="s">
        <v>0</v>
      </c>
      <c r="E8" s="7" t="s">
        <v>1</v>
      </c>
      <c r="F8" s="9" t="s">
        <v>0</v>
      </c>
      <c r="G8" s="7" t="s">
        <v>1</v>
      </c>
      <c r="H8" s="9" t="s">
        <v>0</v>
      </c>
      <c r="I8" s="7" t="s">
        <v>1</v>
      </c>
      <c r="J8" s="8" t="s">
        <v>0</v>
      </c>
      <c r="K8" s="7" t="s">
        <v>1</v>
      </c>
      <c r="L8" s="8" t="s">
        <v>0</v>
      </c>
      <c r="M8" s="7" t="s">
        <v>1</v>
      </c>
      <c r="N8" s="8" t="s">
        <v>0</v>
      </c>
      <c r="O8" s="7" t="s">
        <v>1</v>
      </c>
      <c r="P8" s="8" t="s">
        <v>0</v>
      </c>
      <c r="Q8" s="7" t="s">
        <v>1</v>
      </c>
      <c r="R8" s="8" t="s">
        <v>0</v>
      </c>
      <c r="S8" s="7" t="s">
        <v>1</v>
      </c>
      <c r="T8" s="8" t="s">
        <v>0</v>
      </c>
      <c r="U8" s="7" t="s">
        <v>1</v>
      </c>
      <c r="V8" s="8" t="s">
        <v>0</v>
      </c>
      <c r="W8" s="7" t="s">
        <v>1</v>
      </c>
      <c r="X8" s="8" t="s">
        <v>0</v>
      </c>
      <c r="Y8" s="7" t="s">
        <v>1</v>
      </c>
      <c r="Z8" s="8" t="s">
        <v>0</v>
      </c>
      <c r="AA8" s="7" t="s">
        <v>1</v>
      </c>
      <c r="AB8" s="49"/>
    </row>
    <row r="9" spans="2:29" ht="39" customHeight="1" x14ac:dyDescent="0.35">
      <c r="B9" s="50" t="s">
        <v>26</v>
      </c>
      <c r="C9" s="14" t="s">
        <v>19</v>
      </c>
      <c r="D9" s="24">
        <f>E9/$AB$19</f>
        <v>4.4078025040316061E-3</v>
      </c>
      <c r="E9" s="25">
        <v>27885.599999999999</v>
      </c>
      <c r="F9" s="24">
        <f>G9/$AB$19</f>
        <v>0</v>
      </c>
      <c r="G9" s="25"/>
      <c r="H9" s="24">
        <f>I9/$AB$19</f>
        <v>0</v>
      </c>
      <c r="I9" s="25"/>
      <c r="J9" s="24">
        <f>K9/$AB$19</f>
        <v>0</v>
      </c>
      <c r="K9" s="25"/>
      <c r="L9" s="24">
        <f>M9/$AB$19</f>
        <v>0</v>
      </c>
      <c r="M9" s="25"/>
      <c r="N9" s="24">
        <f>O9/$AB$19</f>
        <v>0</v>
      </c>
      <c r="O9" s="25"/>
      <c r="P9" s="24">
        <f>Q9/$AB$19</f>
        <v>0</v>
      </c>
      <c r="Q9" s="25"/>
      <c r="R9" s="24">
        <f>S9/$AB$19</f>
        <v>0</v>
      </c>
      <c r="S9" s="25"/>
      <c r="T9" s="24">
        <f>U9/$AB$19</f>
        <v>0</v>
      </c>
      <c r="U9" s="25"/>
      <c r="V9" s="24">
        <f>W9/$AB$19</f>
        <v>0</v>
      </c>
      <c r="W9" s="25"/>
      <c r="X9" s="24">
        <f>Y9/$AB$19</f>
        <v>0</v>
      </c>
      <c r="Y9" s="25"/>
      <c r="Z9" s="24">
        <f>AA9/$AB$19</f>
        <v>0</v>
      </c>
      <c r="AA9" s="25"/>
      <c r="AB9" s="26">
        <f>E9</f>
        <v>27885.599999999999</v>
      </c>
      <c r="AC9" s="6"/>
    </row>
    <row r="10" spans="2:29" ht="18" customHeight="1" x14ac:dyDescent="0.35">
      <c r="B10" s="51"/>
      <c r="C10" s="14"/>
      <c r="D10" s="27"/>
      <c r="E10" s="28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24"/>
      <c r="Y10" s="25"/>
      <c r="Z10" s="24"/>
      <c r="AA10" s="25"/>
      <c r="AB10" s="26"/>
      <c r="AC10" s="6"/>
    </row>
    <row r="11" spans="2:29" ht="50.25" customHeight="1" x14ac:dyDescent="0.35">
      <c r="B11" s="50" t="s">
        <v>27</v>
      </c>
      <c r="C11" s="14" t="s">
        <v>20</v>
      </c>
      <c r="D11" s="24">
        <f>E11/$AB$19</f>
        <v>6.0065587670052295E-2</v>
      </c>
      <c r="E11" s="25">
        <v>380000</v>
      </c>
      <c r="F11" s="24">
        <f>G11/$AB$19</f>
        <v>6.0065587670052295E-2</v>
      </c>
      <c r="G11" s="25">
        <v>380000</v>
      </c>
      <c r="H11" s="24">
        <f>I11/$AB$19</f>
        <v>6.0065587670052295E-2</v>
      </c>
      <c r="I11" s="25">
        <v>380000</v>
      </c>
      <c r="J11" s="24">
        <f>K11/$AB$19</f>
        <v>6.3226934389528741E-2</v>
      </c>
      <c r="K11" s="25">
        <v>400000</v>
      </c>
      <c r="L11" s="24">
        <f>M11/$AB$19</f>
        <v>6.3226934389528741E-2</v>
      </c>
      <c r="M11" s="25">
        <v>400000</v>
      </c>
      <c r="N11" s="24">
        <f>O11/$AB$19</f>
        <v>6.0065587670052295E-2</v>
      </c>
      <c r="O11" s="25">
        <v>380000</v>
      </c>
      <c r="P11" s="24">
        <f>Q11/$AB$19</f>
        <v>6.0065587670052295E-2</v>
      </c>
      <c r="Q11" s="25">
        <v>380000</v>
      </c>
      <c r="R11" s="24">
        <f>S11/$AB$19</f>
        <v>6.0065587670052295E-2</v>
      </c>
      <c r="S11" s="25">
        <v>380000</v>
      </c>
      <c r="T11" s="24">
        <f>U11/$AB$19</f>
        <v>5.4740577319605556E-2</v>
      </c>
      <c r="U11" s="25">
        <v>346311.76</v>
      </c>
      <c r="V11" s="24">
        <f>W11/$AB$19</f>
        <v>0</v>
      </c>
      <c r="W11" s="25"/>
      <c r="X11" s="24">
        <f>Y11/$AB$19</f>
        <v>0</v>
      </c>
      <c r="Y11" s="25"/>
      <c r="Z11" s="24">
        <f>AA11/$AB$19</f>
        <v>0</v>
      </c>
      <c r="AA11" s="25"/>
      <c r="AB11" s="26">
        <f>SUM(E11,G11,I11,K11,M11,O11,Q11,S11,U11)</f>
        <v>3426311.76</v>
      </c>
      <c r="AC11" s="6"/>
    </row>
    <row r="12" spans="2:29" ht="18" customHeight="1" x14ac:dyDescent="0.35">
      <c r="B12" s="51"/>
      <c r="C12" s="14"/>
      <c r="D12" s="35"/>
      <c r="E12" s="36"/>
      <c r="F12" s="35"/>
      <c r="G12" s="36"/>
      <c r="H12" s="35"/>
      <c r="I12" s="36"/>
      <c r="J12" s="35"/>
      <c r="K12" s="36"/>
      <c r="L12" s="35"/>
      <c r="M12" s="36"/>
      <c r="N12" s="35"/>
      <c r="O12" s="36"/>
      <c r="P12" s="35"/>
      <c r="Q12" s="36"/>
      <c r="R12" s="35"/>
      <c r="S12" s="36"/>
      <c r="T12" s="35"/>
      <c r="U12" s="36"/>
      <c r="V12" s="24"/>
      <c r="W12" s="25"/>
      <c r="X12" s="24"/>
      <c r="Y12" s="25"/>
      <c r="Z12" s="24"/>
      <c r="AA12" s="25"/>
      <c r="AB12" s="26"/>
      <c r="AC12" s="6"/>
    </row>
    <row r="13" spans="2:29" ht="39" customHeight="1" x14ac:dyDescent="0.35">
      <c r="B13" s="50" t="s">
        <v>28</v>
      </c>
      <c r="C13" s="14" t="s">
        <v>21</v>
      </c>
      <c r="D13" s="24">
        <f>E13/$AB$19</f>
        <v>0</v>
      </c>
      <c r="E13" s="25"/>
      <c r="F13" s="24">
        <f>G13/$AB$19</f>
        <v>0</v>
      </c>
      <c r="G13" s="25"/>
      <c r="H13" s="24">
        <f>I13/$AB$19</f>
        <v>0</v>
      </c>
      <c r="I13" s="25"/>
      <c r="J13" s="24">
        <f>K13/$AB$19</f>
        <v>0</v>
      </c>
      <c r="K13" s="25"/>
      <c r="L13" s="24">
        <f>M13/$AB$19</f>
        <v>0</v>
      </c>
      <c r="M13" s="25"/>
      <c r="N13" s="24">
        <f>O13/$AB$19</f>
        <v>0</v>
      </c>
      <c r="O13" s="25"/>
      <c r="P13" s="24">
        <f>Q13/$AB$19</f>
        <v>3.0032793835026148E-2</v>
      </c>
      <c r="Q13" s="25">
        <v>190000</v>
      </c>
      <c r="R13" s="24">
        <f>S13/$AB$19</f>
        <v>3.1613467194764371E-2</v>
      </c>
      <c r="S13" s="25">
        <v>200000</v>
      </c>
      <c r="T13" s="24">
        <f>U13/$AB$19</f>
        <v>3.1613467194764371E-2</v>
      </c>
      <c r="U13" s="25">
        <v>200000</v>
      </c>
      <c r="V13" s="24">
        <f>W13/$AB$19</f>
        <v>3.1613467194764371E-2</v>
      </c>
      <c r="W13" s="25">
        <v>200000</v>
      </c>
      <c r="X13" s="24">
        <f>Y13/$AB$19</f>
        <v>3.1613467194764371E-2</v>
      </c>
      <c r="Y13" s="25">
        <v>200000</v>
      </c>
      <c r="Z13" s="24">
        <f>AA13/$AB$19</f>
        <v>3.1983743090629763E-2</v>
      </c>
      <c r="AA13" s="25">
        <v>202342.52</v>
      </c>
      <c r="AB13" s="26">
        <f>SUM(Q13,S13,U13,W13,Y13,AA13)</f>
        <v>1192342.52</v>
      </c>
      <c r="AC13" s="6"/>
    </row>
    <row r="14" spans="2:29" ht="18" customHeight="1" x14ac:dyDescent="0.35">
      <c r="B14" s="51"/>
      <c r="C14" s="14"/>
      <c r="D14" s="24"/>
      <c r="E14" s="25"/>
      <c r="F14" s="24"/>
      <c r="G14" s="25"/>
      <c r="H14" s="24"/>
      <c r="I14" s="25"/>
      <c r="J14" s="24"/>
      <c r="K14" s="25"/>
      <c r="L14" s="24"/>
      <c r="M14" s="25"/>
      <c r="N14" s="24"/>
      <c r="O14" s="25"/>
      <c r="P14" s="35"/>
      <c r="Q14" s="36"/>
      <c r="R14" s="35"/>
      <c r="S14" s="36"/>
      <c r="T14" s="35"/>
      <c r="U14" s="36"/>
      <c r="V14" s="35"/>
      <c r="W14" s="36"/>
      <c r="X14" s="35"/>
      <c r="Y14" s="36"/>
      <c r="Z14" s="35"/>
      <c r="AA14" s="36"/>
      <c r="AB14" s="26"/>
      <c r="AC14" s="6"/>
    </row>
    <row r="15" spans="2:29" ht="39" customHeight="1" x14ac:dyDescent="0.35">
      <c r="B15" s="50" t="s">
        <v>29</v>
      </c>
      <c r="C15" s="14" t="s">
        <v>22</v>
      </c>
      <c r="D15" s="24">
        <f>E15/$AB$19</f>
        <v>0</v>
      </c>
      <c r="E15" s="25"/>
      <c r="F15" s="24">
        <f>G15/$AB$19</f>
        <v>0</v>
      </c>
      <c r="G15" s="25"/>
      <c r="H15" s="24">
        <f>I15/$AB$19</f>
        <v>0</v>
      </c>
      <c r="I15" s="25"/>
      <c r="J15" s="24">
        <f>K15/$AB$19</f>
        <v>0</v>
      </c>
      <c r="K15" s="25"/>
      <c r="L15" s="24">
        <f>M15/$AB$19</f>
        <v>0</v>
      </c>
      <c r="M15" s="25"/>
      <c r="N15" s="24">
        <f>O15/$AB$19</f>
        <v>0</v>
      </c>
      <c r="O15" s="25"/>
      <c r="P15" s="24">
        <f>Q15/$AB$19</f>
        <v>4.2678180712931897E-2</v>
      </c>
      <c r="Q15" s="25">
        <v>270000</v>
      </c>
      <c r="R15" s="24">
        <f>S15/$AB$19</f>
        <v>4.2678180712931897E-2</v>
      </c>
      <c r="S15" s="25">
        <v>270000</v>
      </c>
      <c r="T15" s="24">
        <f>U15/$AB$19</f>
        <v>4.319496448049135E-2</v>
      </c>
      <c r="U15" s="25">
        <v>273269.39</v>
      </c>
      <c r="V15" s="24">
        <f>W15/$AB$19</f>
        <v>4.2678180712931897E-2</v>
      </c>
      <c r="W15" s="25">
        <v>270000</v>
      </c>
      <c r="X15" s="24">
        <f>Y15/$AB$19</f>
        <v>4.4258854072670113E-2</v>
      </c>
      <c r="Y15" s="25">
        <v>280000</v>
      </c>
      <c r="Z15" s="24">
        <f>AA15/$AB$19</f>
        <v>4.0443818304600573E-2</v>
      </c>
      <c r="AA15" s="25">
        <v>255864.49</v>
      </c>
      <c r="AB15" s="26">
        <f>SUM(Q15,S15,U15,W15,Y15,AA15)</f>
        <v>1619133.8800000001</v>
      </c>
      <c r="AC15" s="6"/>
    </row>
    <row r="16" spans="2:29" ht="18" customHeight="1" x14ac:dyDescent="0.35">
      <c r="B16" s="51"/>
      <c r="C16" s="14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35"/>
      <c r="Q16" s="36"/>
      <c r="R16" s="35"/>
      <c r="S16" s="36"/>
      <c r="T16" s="35"/>
      <c r="U16" s="36"/>
      <c r="V16" s="35"/>
      <c r="W16" s="36"/>
      <c r="X16" s="35"/>
      <c r="Y16" s="36"/>
      <c r="Z16" s="35"/>
      <c r="AA16" s="36"/>
      <c r="AB16" s="26"/>
      <c r="AC16" s="6"/>
    </row>
    <row r="17" spans="2:29" ht="39" customHeight="1" x14ac:dyDescent="0.35">
      <c r="B17" s="50" t="s">
        <v>30</v>
      </c>
      <c r="C17" s="14" t="s">
        <v>23</v>
      </c>
      <c r="D17" s="24"/>
      <c r="E17" s="29"/>
      <c r="F17" s="24"/>
      <c r="G17" s="29"/>
      <c r="H17" s="24"/>
      <c r="I17" s="29"/>
      <c r="J17" s="24"/>
      <c r="K17" s="29"/>
      <c r="L17" s="24"/>
      <c r="M17" s="29"/>
      <c r="N17" s="24"/>
      <c r="O17" s="29"/>
      <c r="P17" s="24"/>
      <c r="Q17" s="29"/>
      <c r="R17" s="24"/>
      <c r="S17" s="29"/>
      <c r="T17" s="24"/>
      <c r="U17" s="29"/>
      <c r="V17" s="24">
        <f>W17/$AB$19</f>
        <v>3.2789488174409603E-3</v>
      </c>
      <c r="W17" s="29">
        <v>20744</v>
      </c>
      <c r="X17" s="24">
        <f>Y17/$AB$19</f>
        <v>3.1613467194764365E-3</v>
      </c>
      <c r="Y17" s="29">
        <v>20000</v>
      </c>
      <c r="Z17" s="24">
        <f>AA17/$AB$19</f>
        <v>3.1613467194764365E-3</v>
      </c>
      <c r="AA17" s="29">
        <v>20000</v>
      </c>
      <c r="AB17" s="26">
        <f>SUM(W17,Y17,AA17)</f>
        <v>60744</v>
      </c>
      <c r="AC17" s="6"/>
    </row>
    <row r="18" spans="2:29" ht="18" customHeight="1" thickBot="1" x14ac:dyDescent="0.4">
      <c r="B18" s="51"/>
      <c r="C18" s="14"/>
      <c r="D18" s="24"/>
      <c r="E18" s="29"/>
      <c r="F18" s="24"/>
      <c r="G18" s="29"/>
      <c r="H18" s="24"/>
      <c r="I18" s="29"/>
      <c r="J18" s="24"/>
      <c r="K18" s="29"/>
      <c r="L18" s="24"/>
      <c r="M18" s="29"/>
      <c r="N18" s="24"/>
      <c r="O18" s="29"/>
      <c r="P18" s="24"/>
      <c r="Q18" s="29"/>
      <c r="R18" s="24"/>
      <c r="S18" s="29"/>
      <c r="T18" s="24"/>
      <c r="U18" s="29"/>
      <c r="V18" s="27"/>
      <c r="W18" s="37"/>
      <c r="X18" s="27"/>
      <c r="Y18" s="37"/>
      <c r="Z18" s="27"/>
      <c r="AA18" s="37"/>
      <c r="AB18" s="26"/>
      <c r="AC18" s="6"/>
    </row>
    <row r="19" spans="2:29" ht="39" customHeight="1" thickBot="1" x14ac:dyDescent="0.3">
      <c r="B19" s="46"/>
      <c r="C19" s="15" t="s">
        <v>3</v>
      </c>
      <c r="D19" s="30">
        <f t="shared" ref="D19:AA19" si="0">SUM(D9:D18)</f>
        <v>6.4473390174083905E-2</v>
      </c>
      <c r="E19" s="31">
        <f t="shared" si="0"/>
        <v>407885.6</v>
      </c>
      <c r="F19" s="30">
        <f t="shared" si="0"/>
        <v>6.0065587670052295E-2</v>
      </c>
      <c r="G19" s="31">
        <f t="shared" si="0"/>
        <v>380000</v>
      </c>
      <c r="H19" s="32">
        <f t="shared" si="0"/>
        <v>6.0065587670052295E-2</v>
      </c>
      <c r="I19" s="31">
        <f t="shared" si="0"/>
        <v>380000</v>
      </c>
      <c r="J19" s="30">
        <f t="shared" si="0"/>
        <v>6.3226934389528741E-2</v>
      </c>
      <c r="K19" s="31">
        <f t="shared" si="0"/>
        <v>400000</v>
      </c>
      <c r="L19" s="30">
        <f t="shared" si="0"/>
        <v>6.3226934389528741E-2</v>
      </c>
      <c r="M19" s="31">
        <f t="shared" si="0"/>
        <v>400000</v>
      </c>
      <c r="N19" s="30">
        <f t="shared" si="0"/>
        <v>6.0065587670052295E-2</v>
      </c>
      <c r="O19" s="31">
        <f t="shared" si="0"/>
        <v>380000</v>
      </c>
      <c r="P19" s="30">
        <f t="shared" si="0"/>
        <v>0.13277656221801035</v>
      </c>
      <c r="Q19" s="31">
        <f t="shared" si="0"/>
        <v>840000</v>
      </c>
      <c r="R19" s="30">
        <f t="shared" si="0"/>
        <v>0.13435723557774856</v>
      </c>
      <c r="S19" s="31">
        <f t="shared" si="0"/>
        <v>850000</v>
      </c>
      <c r="T19" s="30">
        <f t="shared" si="0"/>
        <v>0.12954900899486127</v>
      </c>
      <c r="U19" s="31">
        <f t="shared" si="0"/>
        <v>819581.15</v>
      </c>
      <c r="V19" s="30">
        <f t="shared" si="0"/>
        <v>7.7570596725137234E-2</v>
      </c>
      <c r="W19" s="31">
        <f t="shared" si="0"/>
        <v>490744</v>
      </c>
      <c r="X19" s="30">
        <f t="shared" si="0"/>
        <v>7.9033667986910916E-2</v>
      </c>
      <c r="Y19" s="31">
        <f t="shared" si="0"/>
        <v>500000</v>
      </c>
      <c r="Z19" s="30">
        <f t="shared" si="0"/>
        <v>7.5588908114706768E-2</v>
      </c>
      <c r="AA19" s="31">
        <f t="shared" si="0"/>
        <v>478207.01</v>
      </c>
      <c r="AB19" s="33">
        <f>SUM(E19,G19,I19,K19,M19,O19,Q19,S19,U19,W19,Y19,AA19)-0.01</f>
        <v>6326417.75</v>
      </c>
      <c r="AC19" s="6"/>
    </row>
    <row r="20" spans="2:29" ht="39" customHeight="1" thickBot="1" x14ac:dyDescent="0.3">
      <c r="B20" s="47"/>
      <c r="C20" s="15" t="s">
        <v>4</v>
      </c>
      <c r="D20" s="30">
        <f>D19</f>
        <v>6.4473390174083905E-2</v>
      </c>
      <c r="E20" s="34">
        <f>SUM(E19)</f>
        <v>407885.6</v>
      </c>
      <c r="F20" s="30">
        <f>D20+F19</f>
        <v>0.1245389778441362</v>
      </c>
      <c r="G20" s="34">
        <f>E20+G19</f>
        <v>787885.6</v>
      </c>
      <c r="H20" s="30">
        <f>F20+H19</f>
        <v>0.1846045655141885</v>
      </c>
      <c r="I20" s="34">
        <f t="shared" ref="I20:W20" si="1">G20+I19</f>
        <v>1167885.6000000001</v>
      </c>
      <c r="J20" s="30">
        <f>H20+J19</f>
        <v>0.24783149990371722</v>
      </c>
      <c r="K20" s="34">
        <f t="shared" si="1"/>
        <v>1567885.6</v>
      </c>
      <c r="L20" s="30">
        <f>J20+L19</f>
        <v>0.31105843429324598</v>
      </c>
      <c r="M20" s="34">
        <f t="shared" si="1"/>
        <v>1967885.6</v>
      </c>
      <c r="N20" s="30">
        <f>L20+N19</f>
        <v>0.3711240219632983</v>
      </c>
      <c r="O20" s="34">
        <f t="shared" si="1"/>
        <v>2347885.6</v>
      </c>
      <c r="P20" s="30">
        <f>N20+P19</f>
        <v>0.50390058418130868</v>
      </c>
      <c r="Q20" s="34">
        <f t="shared" si="1"/>
        <v>3187885.6</v>
      </c>
      <c r="R20" s="30">
        <f>P20+R19</f>
        <v>0.63825781975905727</v>
      </c>
      <c r="S20" s="34">
        <f t="shared" si="1"/>
        <v>4037885.6</v>
      </c>
      <c r="T20" s="30">
        <f>R20+T19</f>
        <v>0.76780682875391859</v>
      </c>
      <c r="U20" s="34">
        <f t="shared" si="1"/>
        <v>4857466.75</v>
      </c>
      <c r="V20" s="30">
        <f>T20+V19</f>
        <v>0.84537742547905581</v>
      </c>
      <c r="W20" s="34">
        <f t="shared" si="1"/>
        <v>5348210.75</v>
      </c>
      <c r="X20" s="30">
        <f>V20+X19</f>
        <v>0.92441109346596673</v>
      </c>
      <c r="Y20" s="34">
        <f>Y19+W20</f>
        <v>5848210.75</v>
      </c>
      <c r="Z20" s="30">
        <f>X20+Z19</f>
        <v>1.0000000015806736</v>
      </c>
      <c r="AA20" s="34">
        <f>SUM(Y20+AA19)-0.01</f>
        <v>6326417.75</v>
      </c>
      <c r="AB20" s="38">
        <v>6326417.75</v>
      </c>
    </row>
    <row r="21" spans="2:29" ht="30" customHeight="1" x14ac:dyDescent="0.25"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</row>
    <row r="22" spans="2:29" ht="20.25" x14ac:dyDescent="0.25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  <row r="23" spans="2:29" ht="30" customHeight="1" x14ac:dyDescent="0.35">
      <c r="C23" s="42"/>
      <c r="D23" s="42"/>
      <c r="E23" s="65" t="s">
        <v>35</v>
      </c>
      <c r="F23" s="65"/>
      <c r="G23" s="65"/>
      <c r="H23" s="65"/>
      <c r="I23" s="65"/>
      <c r="J23" s="65"/>
      <c r="K23" s="42"/>
      <c r="L23" s="42"/>
      <c r="M23" s="42"/>
      <c r="N23" s="42"/>
      <c r="O23" s="42"/>
      <c r="P23" s="42"/>
      <c r="Q23" s="42"/>
      <c r="R23" s="65" t="s">
        <v>34</v>
      </c>
      <c r="S23" s="65"/>
      <c r="T23" s="65"/>
      <c r="U23" s="65"/>
      <c r="V23" s="65"/>
      <c r="W23" s="65"/>
      <c r="X23" s="42"/>
      <c r="Y23" s="42"/>
      <c r="Z23" s="42"/>
      <c r="AA23" s="42"/>
      <c r="AB23" s="42"/>
    </row>
    <row r="24" spans="2:29" ht="31.5" customHeight="1" x14ac:dyDescent="0.25">
      <c r="C24" s="42"/>
      <c r="D24" s="42"/>
      <c r="E24" s="42"/>
      <c r="F24" s="42"/>
      <c r="G24" s="3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39"/>
      <c r="U24" s="42"/>
      <c r="V24" s="42"/>
      <c r="W24" s="42"/>
      <c r="X24" s="42"/>
      <c r="Y24" s="42"/>
      <c r="Z24" s="42"/>
      <c r="AA24" s="42"/>
      <c r="AB24" s="42"/>
    </row>
    <row r="25" spans="2:29" x14ac:dyDescent="0.25">
      <c r="G25" s="39"/>
      <c r="R25" s="2"/>
      <c r="S25" s="4"/>
      <c r="T25" s="39"/>
      <c r="U25" s="3"/>
      <c r="V25" s="2"/>
      <c r="W25" s="4"/>
      <c r="Y25" s="4"/>
      <c r="AA25" s="48"/>
      <c r="AB25" s="48"/>
    </row>
    <row r="26" spans="2:29" s="43" customFormat="1" ht="33.75" customHeight="1" x14ac:dyDescent="0.35">
      <c r="D26" s="44"/>
      <c r="E26" s="45"/>
      <c r="F26" s="44"/>
      <c r="G26" s="54" t="s">
        <v>31</v>
      </c>
      <c r="H26" s="54"/>
      <c r="I26" s="54"/>
      <c r="J26" s="54"/>
      <c r="K26" s="54"/>
      <c r="L26" s="54"/>
      <c r="M26" s="54"/>
      <c r="N26" s="44"/>
      <c r="O26" s="45"/>
      <c r="P26" s="44"/>
      <c r="Q26" s="45"/>
      <c r="R26" s="45"/>
      <c r="S26" s="44"/>
      <c r="T26" s="54" t="s">
        <v>31</v>
      </c>
      <c r="U26" s="54"/>
      <c r="V26" s="54"/>
      <c r="W26" s="54"/>
      <c r="X26" s="54"/>
      <c r="Y26" s="54"/>
      <c r="Z26" s="54"/>
      <c r="AA26" s="48"/>
      <c r="AB26" s="48"/>
    </row>
    <row r="27" spans="2:29" s="43" customFormat="1" ht="27" customHeight="1" x14ac:dyDescent="0.35">
      <c r="D27" s="44"/>
      <c r="E27" s="45"/>
      <c r="F27" s="44"/>
      <c r="G27" s="63" t="s">
        <v>32</v>
      </c>
      <c r="H27" s="63"/>
      <c r="I27" s="63"/>
      <c r="J27" s="63"/>
      <c r="K27" s="63"/>
      <c r="L27" s="63"/>
      <c r="M27" s="63"/>
      <c r="N27" s="44"/>
      <c r="O27" s="45"/>
      <c r="P27" s="44"/>
      <c r="Q27" s="45"/>
      <c r="R27" s="45"/>
      <c r="S27" s="44"/>
      <c r="T27" s="63" t="s">
        <v>32</v>
      </c>
      <c r="U27" s="63"/>
      <c r="V27" s="63"/>
      <c r="W27" s="63"/>
      <c r="X27" s="63"/>
      <c r="Y27" s="63"/>
      <c r="Z27" s="63"/>
      <c r="AA27" s="45"/>
      <c r="AB27" s="45"/>
    </row>
    <row r="28" spans="2:29" s="43" customFormat="1" ht="24" customHeight="1" x14ac:dyDescent="0.35">
      <c r="D28" s="44"/>
      <c r="E28" s="45"/>
      <c r="F28" s="44"/>
      <c r="G28" s="64" t="s">
        <v>33</v>
      </c>
      <c r="H28" s="64"/>
      <c r="I28" s="64"/>
      <c r="J28" s="64"/>
      <c r="K28" s="64"/>
      <c r="L28" s="64"/>
      <c r="M28" s="64"/>
      <c r="N28" s="44"/>
      <c r="O28" s="45"/>
      <c r="P28" s="44"/>
      <c r="Q28" s="45"/>
      <c r="R28" s="45"/>
      <c r="S28" s="44"/>
      <c r="T28" s="64" t="s">
        <v>33</v>
      </c>
      <c r="U28" s="64"/>
      <c r="V28" s="64"/>
      <c r="W28" s="64"/>
      <c r="X28" s="64"/>
      <c r="Y28" s="64"/>
      <c r="Z28" s="64"/>
      <c r="AA28" s="45"/>
      <c r="AB28" s="45"/>
    </row>
    <row r="33" spans="17:17" x14ac:dyDescent="0.25">
      <c r="Q33" s="4"/>
    </row>
  </sheetData>
  <mergeCells count="35">
    <mergeCell ref="G27:M27"/>
    <mergeCell ref="G28:M28"/>
    <mergeCell ref="E23:J23"/>
    <mergeCell ref="R23:W23"/>
    <mergeCell ref="T26:Z26"/>
    <mergeCell ref="T27:Z27"/>
    <mergeCell ref="T28:Z28"/>
    <mergeCell ref="D2:AA2"/>
    <mergeCell ref="D3:AA3"/>
    <mergeCell ref="D4:AA4"/>
    <mergeCell ref="C1:AB1"/>
    <mergeCell ref="C7:C8"/>
    <mergeCell ref="H7:I7"/>
    <mergeCell ref="J7:K7"/>
    <mergeCell ref="L7:M7"/>
    <mergeCell ref="N7:O7"/>
    <mergeCell ref="P7:Q7"/>
    <mergeCell ref="R7:S7"/>
    <mergeCell ref="D7:E7"/>
    <mergeCell ref="F7:G7"/>
    <mergeCell ref="C6:AB6"/>
    <mergeCell ref="AB7:AB8"/>
    <mergeCell ref="T7:U7"/>
    <mergeCell ref="B19:B20"/>
    <mergeCell ref="AA25:AB26"/>
    <mergeCell ref="X7:Y7"/>
    <mergeCell ref="Z7:AA7"/>
    <mergeCell ref="V7:W7"/>
    <mergeCell ref="B17:B18"/>
    <mergeCell ref="B7:B8"/>
    <mergeCell ref="B9:B10"/>
    <mergeCell ref="B11:B12"/>
    <mergeCell ref="B13:B14"/>
    <mergeCell ref="B15:B16"/>
    <mergeCell ref="G26:M26"/>
  </mergeCells>
  <phoneticPr fontId="4" type="noConversion"/>
  <pageMargins left="0.11811023622047245" right="0" top="1.1811023622047245" bottom="0.78740157480314965" header="0.31496062992125984" footer="0.31496062992125984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Arklok</dc:creator>
  <cp:lastModifiedBy>Clovis de Oliveira Maito</cp:lastModifiedBy>
  <cp:lastPrinted>2026-03-04T18:14:11Z</cp:lastPrinted>
  <dcterms:created xsi:type="dcterms:W3CDTF">2017-03-10T18:42:36Z</dcterms:created>
  <dcterms:modified xsi:type="dcterms:W3CDTF">2026-03-05T18:22:24Z</dcterms:modified>
</cp:coreProperties>
</file>