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ocumentos\Desktop\planilhas e outros - trabalho\Conferências\Licitações\32 - Turma avançada MS - Planilhas\0007428-59.2026 - Manutenção Predial\"/>
    </mc:Choice>
  </mc:AlternateContent>
  <xr:revisionPtr revIDLastSave="0" documentId="13_ncr:1_{2DD3D3FB-ED16-48DB-B388-C8005880E602}" xr6:coauthVersionLast="47" xr6:coauthVersionMax="47" xr10:uidLastSave="{00000000-0000-0000-0000-000000000000}"/>
  <bookViews>
    <workbookView xWindow="-120" yWindow="-120" windowWidth="20730" windowHeight="11160" tabRatio="904" activeTab="2" xr2:uid="{00000000-000D-0000-FFFF-FFFF00000000}"/>
  </bookViews>
  <sheets>
    <sheet name="INSTRUÇÕES" sheetId="49" r:id="rId1"/>
    <sheet name="TOTALIZADORA" sheetId="65" r:id="rId2"/>
    <sheet name="PRINCIPAL-Manut. Predial" sheetId="46" r:id="rId3"/>
    <sheet name="Uniformes " sheetId="56" r:id="rId4"/>
    <sheet name="EPI" sheetId="58" r:id="rId5"/>
    <sheet name="Mobiliário de apoio" sheetId="63" r:id="rId6"/>
    <sheet name="Equipamentos" sheetId="64" r:id="rId7"/>
    <sheet name="Ferramentas" sheetId="59" r:id="rId8"/>
    <sheet name="Materiais sob demanda" sheetId="60" r:id="rId9"/>
    <sheet name="BDI Materiais sob demanda" sheetId="61" r:id="rId10"/>
  </sheets>
  <definedNames>
    <definedName name="_xlnm._FilterDatabase" localSheetId="6" hidden="1">Equipamentos!$A$4:$H$6</definedName>
    <definedName name="_xlnm._FilterDatabase" localSheetId="7" hidden="1">Ferramentas!$A$4:$G$4</definedName>
    <definedName name="_xlnm._FilterDatabase" localSheetId="5" hidden="1">'Mobiliário de apoio'!$A$4:$H$8</definedName>
    <definedName name="_xlnm._FilterDatabase" localSheetId="2" hidden="1">'PRINCIPAL-Manut. Predial'!$O$3:$O$6</definedName>
    <definedName name="_xlnm.Print_Area" localSheetId="2">'PRINCIPAL-Manut. Predial'!$A$2:$J$142</definedName>
    <definedName name="_xlnm.Print_Area" localSheetId="3">'Uniformes '!$A$1:$F$13</definedName>
    <definedName name="AUXDOENCA" localSheetId="3">#REF!</definedName>
    <definedName name="AUXDOENCA">#REF!</definedName>
    <definedName name="FGTS" localSheetId="3">#REF!</definedName>
    <definedName name="FGTS">#REF!</definedName>
    <definedName name="POSTOS" localSheetId="3">#REF!</definedName>
    <definedName name="POSTOS">#REF!</definedName>
    <definedName name="_xlnm.Print_Titles" localSheetId="2">'PRINCIPAL-Manut. Predial'!$3:$5</definedName>
    <definedName name="_xlnm.Print_Titles" localSheetId="3">'Uniformes '!$1:$1</definedName>
    <definedName name="XXXX" localSheetId="3">#REF!</definedName>
    <definedName name="XXXX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65" l="1"/>
  <c r="A3" i="63"/>
  <c r="D4" i="60"/>
  <c r="A3" i="60"/>
  <c r="F23" i="58"/>
  <c r="C8" i="58"/>
  <c r="F8" i="58"/>
  <c r="E16" i="60"/>
  <c r="L39" i="46"/>
  <c r="E21" i="60"/>
  <c r="E22" i="60"/>
  <c r="A2" i="60"/>
  <c r="E10" i="59"/>
  <c r="G10" i="59" s="1"/>
  <c r="E11" i="59"/>
  <c r="G11" i="59" s="1"/>
  <c r="E12" i="59"/>
  <c r="G12" i="59" s="1"/>
  <c r="E13" i="59"/>
  <c r="G13" i="59" s="1"/>
  <c r="E14" i="59"/>
  <c r="G14" i="59" s="1"/>
  <c r="E15" i="59"/>
  <c r="G15" i="59" s="1"/>
  <c r="E16" i="59"/>
  <c r="G16" i="59" s="1"/>
  <c r="E17" i="59"/>
  <c r="G17" i="59" s="1"/>
  <c r="E18" i="59"/>
  <c r="G18" i="59" s="1"/>
  <c r="E19" i="59"/>
  <c r="G19" i="59" s="1"/>
  <c r="E20" i="59"/>
  <c r="G20" i="59" s="1"/>
  <c r="E21" i="59"/>
  <c r="G21" i="59" s="1"/>
  <c r="E22" i="59"/>
  <c r="G22" i="59" s="1"/>
  <c r="E23" i="59"/>
  <c r="G23" i="59" s="1"/>
  <c r="E24" i="59"/>
  <c r="G24" i="59" s="1"/>
  <c r="E25" i="59"/>
  <c r="G25" i="59" s="1"/>
  <c r="E26" i="59"/>
  <c r="G26" i="59" s="1"/>
  <c r="E27" i="59"/>
  <c r="G27" i="59" s="1"/>
  <c r="E28" i="59"/>
  <c r="G28" i="59" s="1"/>
  <c r="E29" i="59"/>
  <c r="G29" i="59" s="1"/>
  <c r="E30" i="59"/>
  <c r="G30" i="59" s="1"/>
  <c r="E31" i="59"/>
  <c r="G31" i="59" s="1"/>
  <c r="E32" i="59"/>
  <c r="G32" i="59" s="1"/>
  <c r="E33" i="59"/>
  <c r="G33" i="59" s="1"/>
  <c r="E34" i="59"/>
  <c r="G34" i="59" s="1"/>
  <c r="E35" i="59"/>
  <c r="G35" i="59" s="1"/>
  <c r="E36" i="59"/>
  <c r="G36" i="59" s="1"/>
  <c r="E37" i="59"/>
  <c r="G37" i="59" s="1"/>
  <c r="E38" i="59"/>
  <c r="G38" i="59" s="1"/>
  <c r="E39" i="59"/>
  <c r="G39" i="59" s="1"/>
  <c r="E40" i="59"/>
  <c r="G40" i="59" s="1"/>
  <c r="E41" i="59"/>
  <c r="G41" i="59" s="1"/>
  <c r="E42" i="59"/>
  <c r="G42" i="59" s="1"/>
  <c r="E43" i="59"/>
  <c r="G43" i="59" s="1"/>
  <c r="E44" i="59"/>
  <c r="G44" i="59" s="1"/>
  <c r="E45" i="59"/>
  <c r="G45" i="59" s="1"/>
  <c r="E46" i="59"/>
  <c r="G46" i="59" s="1"/>
  <c r="E47" i="59"/>
  <c r="G47" i="59" s="1"/>
  <c r="E48" i="59"/>
  <c r="G48" i="59" s="1"/>
  <c r="E49" i="59"/>
  <c r="G49" i="59" s="1"/>
  <c r="E50" i="59"/>
  <c r="G50" i="59" s="1"/>
  <c r="E51" i="59"/>
  <c r="G51" i="59" s="1"/>
  <c r="E52" i="59"/>
  <c r="G52" i="59" s="1"/>
  <c r="E53" i="59"/>
  <c r="G53" i="59" s="1"/>
  <c r="E54" i="59"/>
  <c r="G54" i="59" s="1"/>
  <c r="E55" i="59"/>
  <c r="G55" i="59" s="1"/>
  <c r="E56" i="59"/>
  <c r="G56" i="59" s="1"/>
  <c r="E57" i="59"/>
  <c r="G57" i="59" s="1"/>
  <c r="E58" i="59"/>
  <c r="G58" i="59" s="1"/>
  <c r="A2" i="59"/>
  <c r="H11" i="63"/>
  <c r="H10" i="63"/>
  <c r="B4" i="63"/>
  <c r="B4" i="64"/>
  <c r="C20" i="58"/>
  <c r="F9" i="63"/>
  <c r="H9" i="63"/>
  <c r="C4" i="63"/>
  <c r="B20" i="58"/>
  <c r="C5" i="58"/>
  <c r="A2" i="58"/>
  <c r="A3" i="58"/>
  <c r="B2" i="61"/>
  <c r="A2" i="64"/>
  <c r="A2" i="63"/>
  <c r="A2" i="56"/>
  <c r="A3" i="49"/>
  <c r="B1" i="65"/>
  <c r="D5" i="65"/>
  <c r="D4" i="65"/>
  <c r="D13" i="61" l="1"/>
  <c r="D6" i="61"/>
  <c r="I30" i="46"/>
  <c r="J30" i="46"/>
  <c r="H30" i="46"/>
  <c r="H125" i="46"/>
  <c r="I125" i="46"/>
  <c r="J125" i="46"/>
  <c r="F28" i="58"/>
  <c r="F16" i="58"/>
  <c r="A4" i="60"/>
  <c r="E4" i="64"/>
  <c r="A4" i="59"/>
  <c r="A3" i="64"/>
  <c r="E4" i="63"/>
  <c r="B5" i="58"/>
  <c r="F20" i="58"/>
  <c r="F5" i="58" s="1"/>
  <c r="D20" i="58"/>
  <c r="D5" i="58" s="1"/>
  <c r="E20" i="58"/>
  <c r="E5" i="58" s="1"/>
  <c r="I19" i="46"/>
  <c r="H28" i="46"/>
  <c r="I28" i="46"/>
  <c r="J28" i="46"/>
  <c r="J137" i="46"/>
  <c r="I137" i="46"/>
  <c r="H137" i="46"/>
  <c r="G75" i="46"/>
  <c r="G12" i="46"/>
  <c r="F6" i="64"/>
  <c r="H6" i="64" s="1"/>
  <c r="F5" i="64"/>
  <c r="H5" i="64" s="1"/>
  <c r="F8" i="63"/>
  <c r="H8" i="63" s="1"/>
  <c r="F7" i="63"/>
  <c r="H7" i="63" s="1"/>
  <c r="F6" i="63"/>
  <c r="H6" i="63" s="1"/>
  <c r="F5" i="63"/>
  <c r="H5" i="63" s="1"/>
  <c r="F68" i="59" l="1"/>
  <c r="G9" i="64"/>
  <c r="G12" i="63"/>
  <c r="F34" i="58"/>
  <c r="E10" i="56"/>
  <c r="H7" i="64"/>
  <c r="H8" i="64" s="1"/>
  <c r="F26" i="58"/>
  <c r="F25" i="58"/>
  <c r="F24" i="58"/>
  <c r="F22" i="58"/>
  <c r="F21" i="58"/>
  <c r="D17" i="61"/>
  <c r="F5" i="65" s="1"/>
  <c r="E20" i="60"/>
  <c r="E19" i="60"/>
  <c r="E18" i="60"/>
  <c r="E17" i="60"/>
  <c r="E15" i="60"/>
  <c r="E14" i="60"/>
  <c r="E13" i="60"/>
  <c r="E12" i="60"/>
  <c r="E11" i="60"/>
  <c r="E10" i="60"/>
  <c r="E9" i="60"/>
  <c r="E8" i="60"/>
  <c r="E7" i="60"/>
  <c r="E6" i="60"/>
  <c r="E5" i="60"/>
  <c r="E65" i="59"/>
  <c r="G65" i="59" s="1"/>
  <c r="E64" i="59"/>
  <c r="G64" i="59" s="1"/>
  <c r="E63" i="59"/>
  <c r="G63" i="59" s="1"/>
  <c r="E62" i="59"/>
  <c r="G62" i="59" s="1"/>
  <c r="E60" i="59"/>
  <c r="G60" i="59" s="1"/>
  <c r="E59" i="59"/>
  <c r="G59" i="59" s="1"/>
  <c r="E61" i="59"/>
  <c r="G61" i="59" s="1"/>
  <c r="E9" i="59"/>
  <c r="G9" i="59" s="1"/>
  <c r="E8" i="59"/>
  <c r="G8" i="59" s="1"/>
  <c r="E7" i="59"/>
  <c r="G7" i="59" s="1"/>
  <c r="E6" i="59"/>
  <c r="G6" i="59" s="1"/>
  <c r="E5" i="59"/>
  <c r="G5" i="59" s="1"/>
  <c r="F14" i="58"/>
  <c r="F13" i="58"/>
  <c r="F12" i="58"/>
  <c r="F11" i="58"/>
  <c r="F10" i="58"/>
  <c r="F9" i="58"/>
  <c r="F7" i="58"/>
  <c r="F6" i="58"/>
  <c r="H31" i="46"/>
  <c r="I31" i="46"/>
  <c r="J31" i="46"/>
  <c r="E23" i="60" l="1"/>
  <c r="E24" i="60" s="1"/>
  <c r="E5" i="65"/>
  <c r="H5" i="65" s="1"/>
  <c r="G66" i="59"/>
  <c r="G67" i="59" s="1"/>
  <c r="G69" i="59" s="1"/>
  <c r="F27" i="58"/>
  <c r="F29" i="58" s="1"/>
  <c r="F30" i="58" s="1"/>
  <c r="F15" i="58"/>
  <c r="F17" i="58" s="1"/>
  <c r="F18" i="58" s="1"/>
  <c r="F33" i="58" l="1"/>
  <c r="F35" i="58" s="1"/>
  <c r="L40" i="46" s="1"/>
  <c r="F55" i="46"/>
  <c r="G78" i="46" l="1"/>
  <c r="F135" i="46" s="1"/>
  <c r="G72" i="46"/>
  <c r="G74" i="46" s="1"/>
  <c r="G67" i="46"/>
  <c r="G86" i="46"/>
  <c r="G85" i="46"/>
  <c r="G84" i="46"/>
  <c r="G83" i="46"/>
  <c r="G82" i="46"/>
  <c r="G73" i="46" l="1"/>
  <c r="F7" i="56"/>
  <c r="F8" i="56"/>
  <c r="F6" i="56" l="1"/>
  <c r="F9" i="56" l="1"/>
  <c r="I32" i="46" l="1"/>
  <c r="J32" i="46"/>
  <c r="H32" i="46"/>
  <c r="J27" i="46"/>
  <c r="H10" i="64" l="1"/>
  <c r="L42" i="46" s="1"/>
  <c r="F11" i="56"/>
  <c r="F12" i="56" s="1"/>
  <c r="L43" i="46"/>
  <c r="H27" i="46"/>
  <c r="I27" i="46"/>
  <c r="J40" i="46"/>
  <c r="G88" i="46"/>
  <c r="G77" i="46"/>
  <c r="G69" i="46"/>
  <c r="G62" i="46"/>
  <c r="H43" i="46" l="1"/>
  <c r="I43" i="46"/>
  <c r="J43" i="46"/>
  <c r="H13" i="63"/>
  <c r="L41" i="46" s="1"/>
  <c r="F13" i="56"/>
  <c r="H42" i="46"/>
  <c r="I42" i="46"/>
  <c r="J42" i="46"/>
  <c r="I40" i="46"/>
  <c r="H40" i="46"/>
  <c r="G96" i="46"/>
  <c r="H39" i="46" l="1"/>
  <c r="J41" i="46"/>
  <c r="H41" i="46"/>
  <c r="H45" i="46" s="1"/>
  <c r="I41" i="46"/>
  <c r="J39" i="46"/>
  <c r="J45" i="46" s="1"/>
  <c r="I39" i="46"/>
  <c r="I45" i="46" s="1"/>
  <c r="H23" i="46"/>
  <c r="H78" i="46" l="1"/>
  <c r="H84" i="46"/>
  <c r="H86" i="46"/>
  <c r="H82" i="46"/>
  <c r="H83" i="46"/>
  <c r="H85" i="46"/>
  <c r="H77" i="46"/>
  <c r="H75" i="46"/>
  <c r="F132" i="46"/>
  <c r="J118" i="46"/>
  <c r="I118" i="46"/>
  <c r="H118" i="46"/>
  <c r="F114" i="46"/>
  <c r="F112" i="46"/>
  <c r="F111" i="46"/>
  <c r="F110" i="46"/>
  <c r="F109" i="46"/>
  <c r="F108" i="46"/>
  <c r="F104" i="46"/>
  <c r="F56" i="46"/>
  <c r="F53" i="46"/>
  <c r="F52" i="46"/>
  <c r="F51" i="46"/>
  <c r="F50" i="46"/>
  <c r="J29" i="46"/>
  <c r="I29" i="46"/>
  <c r="H29" i="46"/>
  <c r="I23" i="46"/>
  <c r="I119" i="46" s="1"/>
  <c r="I78" i="46" l="1"/>
  <c r="I85" i="46"/>
  <c r="I86" i="46"/>
  <c r="I82" i="46"/>
  <c r="I83" i="46"/>
  <c r="I84" i="46"/>
  <c r="H88" i="46"/>
  <c r="I77" i="46"/>
  <c r="I75" i="46"/>
  <c r="H72" i="46"/>
  <c r="H73" i="46"/>
  <c r="H74" i="46"/>
  <c r="I74" i="46"/>
  <c r="I73" i="46"/>
  <c r="I72" i="46"/>
  <c r="I67" i="46"/>
  <c r="I60" i="46"/>
  <c r="I61" i="46"/>
  <c r="H60" i="46"/>
  <c r="H67" i="46"/>
  <c r="H61" i="46"/>
  <c r="J35" i="46"/>
  <c r="J120" i="46" s="1"/>
  <c r="J23" i="46"/>
  <c r="J119" i="46" s="1"/>
  <c r="I130" i="46"/>
  <c r="I135" i="46"/>
  <c r="I53" i="46"/>
  <c r="I52" i="46"/>
  <c r="I51" i="46"/>
  <c r="I50" i="46"/>
  <c r="I49" i="46"/>
  <c r="I131" i="46"/>
  <c r="H35" i="46"/>
  <c r="H120" i="46" s="1"/>
  <c r="H50" i="46"/>
  <c r="H52" i="46"/>
  <c r="I35" i="46"/>
  <c r="I120" i="46" s="1"/>
  <c r="I55" i="46"/>
  <c r="H135" i="46"/>
  <c r="H132" i="46"/>
  <c r="H130" i="46"/>
  <c r="H131" i="46"/>
  <c r="H119" i="46"/>
  <c r="H54" i="46"/>
  <c r="H49" i="46"/>
  <c r="H51" i="46"/>
  <c r="H53" i="46"/>
  <c r="I54" i="46"/>
  <c r="I56" i="46"/>
  <c r="I132" i="46"/>
  <c r="F57" i="46"/>
  <c r="H55" i="46"/>
  <c r="H56" i="46"/>
  <c r="L105" i="46"/>
  <c r="J78" i="46" l="1"/>
  <c r="J86" i="46"/>
  <c r="J82" i="46"/>
  <c r="J83" i="46"/>
  <c r="J84" i="46"/>
  <c r="J85" i="46"/>
  <c r="G94" i="46"/>
  <c r="G89" i="46"/>
  <c r="I88" i="46"/>
  <c r="G63" i="46"/>
  <c r="G76" i="46"/>
  <c r="J77" i="46"/>
  <c r="J75" i="46"/>
  <c r="J74" i="46"/>
  <c r="J72" i="46"/>
  <c r="J73" i="46"/>
  <c r="J61" i="46"/>
  <c r="J67" i="46"/>
  <c r="J60" i="46"/>
  <c r="J56" i="46"/>
  <c r="H68" i="46"/>
  <c r="H133" i="46"/>
  <c r="I68" i="46"/>
  <c r="I133" i="46"/>
  <c r="J131" i="46"/>
  <c r="J130" i="46"/>
  <c r="J54" i="46"/>
  <c r="J135" i="46"/>
  <c r="J53" i="46"/>
  <c r="J52" i="46"/>
  <c r="J51" i="46"/>
  <c r="J50" i="46"/>
  <c r="J49" i="46"/>
  <c r="J55" i="46"/>
  <c r="H62" i="46"/>
  <c r="J132" i="46"/>
  <c r="I62" i="46"/>
  <c r="F134" i="46"/>
  <c r="J57" i="46"/>
  <c r="J94" i="46" s="1"/>
  <c r="H57" i="46"/>
  <c r="H94" i="46" s="1"/>
  <c r="I57" i="46"/>
  <c r="I94" i="46" s="1"/>
  <c r="G64" i="46" l="1"/>
  <c r="G79" i="46"/>
  <c r="J88" i="46"/>
  <c r="I63" i="46"/>
  <c r="I64" i="46" s="1"/>
  <c r="I95" i="46" s="1"/>
  <c r="G90" i="46"/>
  <c r="H89" i="46"/>
  <c r="H90" i="46" s="1"/>
  <c r="H98" i="46" s="1"/>
  <c r="I89" i="46"/>
  <c r="I90" i="46" s="1"/>
  <c r="I98" i="46" s="1"/>
  <c r="J89" i="46"/>
  <c r="H63" i="46"/>
  <c r="H64" i="46" s="1"/>
  <c r="H95" i="46" s="1"/>
  <c r="J63" i="46"/>
  <c r="H76" i="46"/>
  <c r="H79" i="46" s="1"/>
  <c r="H97" i="46" s="1"/>
  <c r="I76" i="46"/>
  <c r="I79" i="46" s="1"/>
  <c r="I97" i="46" s="1"/>
  <c r="J76" i="46"/>
  <c r="J79" i="46" s="1"/>
  <c r="J97" i="46" s="1"/>
  <c r="H69" i="46"/>
  <c r="H96" i="46" s="1"/>
  <c r="J133" i="46"/>
  <c r="J134" i="46" s="1"/>
  <c r="J136" i="46" s="1"/>
  <c r="I69" i="46"/>
  <c r="I96" i="46" s="1"/>
  <c r="J68" i="46"/>
  <c r="J69" i="46" s="1"/>
  <c r="J96" i="46" s="1"/>
  <c r="J62" i="46"/>
  <c r="I134" i="46"/>
  <c r="I136" i="46" s="1"/>
  <c r="H134" i="46"/>
  <c r="H136" i="46" s="1"/>
  <c r="H138" i="46" l="1"/>
  <c r="I138" i="46"/>
  <c r="J138" i="46"/>
  <c r="G95" i="46"/>
  <c r="G98" i="46"/>
  <c r="G97" i="46"/>
  <c r="J90" i="46"/>
  <c r="J98" i="46" s="1"/>
  <c r="H121" i="46"/>
  <c r="J121" i="46"/>
  <c r="I121" i="46"/>
  <c r="H100" i="46"/>
  <c r="H122" i="46" s="1"/>
  <c r="I100" i="46"/>
  <c r="J64" i="46"/>
  <c r="J95" i="46" s="1"/>
  <c r="J139" i="46" l="1"/>
  <c r="G100" i="46"/>
  <c r="I104" i="46"/>
  <c r="I114" i="46" s="1"/>
  <c r="I106" i="46" s="1"/>
  <c r="H104" i="46"/>
  <c r="H114" i="46" s="1"/>
  <c r="H106" i="46" s="1"/>
  <c r="H111" i="46" s="1"/>
  <c r="I122" i="46"/>
  <c r="J100" i="46"/>
  <c r="J122" i="46" s="1"/>
  <c r="H112" i="46" l="1"/>
  <c r="H108" i="46"/>
  <c r="H109" i="46"/>
  <c r="H110" i="46"/>
  <c r="J104" i="46"/>
  <c r="J114" i="46" s="1"/>
  <c r="I111" i="46"/>
  <c r="I112" i="46"/>
  <c r="I108" i="46"/>
  <c r="I109" i="46"/>
  <c r="I110" i="46"/>
  <c r="H115" i="46" l="1"/>
  <c r="H123" i="46" s="1"/>
  <c r="H124" i="46" s="1"/>
  <c r="H126" i="46" s="1"/>
  <c r="J106" i="46"/>
  <c r="J112" i="46" s="1"/>
  <c r="I115" i="46"/>
  <c r="I123" i="46" s="1"/>
  <c r="I124" i="46" s="1"/>
  <c r="I126" i="46" s="1"/>
  <c r="J109" i="46" l="1"/>
  <c r="J108" i="46"/>
  <c r="J110" i="46"/>
  <c r="J111" i="46"/>
  <c r="J115" i="46" l="1"/>
  <c r="J123" i="46" s="1"/>
  <c r="J124" i="46" s="1"/>
  <c r="J126" i="46" s="1"/>
  <c r="I127" i="46" s="1"/>
  <c r="E4" i="65" s="1"/>
  <c r="H4" i="65" s="1"/>
  <c r="H6" i="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Edson Alexandre</author>
  </authors>
  <commentList>
    <comment ref="A11" authorId="0" shapeId="0" xr:uid="{3F946181-7434-4EA6-B42E-C9D92BB811C4}">
      <text>
        <r>
          <rPr>
            <b/>
            <sz val="9"/>
            <color indexed="81"/>
            <rFont val="Segoe UI"/>
            <family val="2"/>
          </rPr>
          <t>em conformidade com o item 6 da Análise Juridica 13135222 ALIC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TRF-3</author>
    <author>ALINE VIEIRA GOMES</author>
    <author>tc={E2D21D94-18B6-4DFC-82B7-C08ED46AEC1D}</author>
    <author>Usuário do Windows</author>
  </authors>
  <commentList>
    <comment ref="O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TRF-3:</t>
        </r>
        <r>
          <rPr>
            <sz val="8"/>
            <color indexed="81"/>
            <rFont val="Tahoma"/>
            <family val="2"/>
          </rPr>
          <t xml:space="preserve">
Não apague esta tabelinha, sob pena de ocorrer erro na planilha
</t>
        </r>
      </text>
    </comment>
    <comment ref="A7" authorId="1" shapeId="0" xr:uid="{00000000-0006-0000-0200-000002000000}">
      <text>
        <r>
          <rPr>
            <sz val="10"/>
            <rFont val="Arial"/>
            <family val="2"/>
          </rPr>
          <t xml:space="preserve">Item 1.1 do Termo de Referência - Modelo - Lei 14.133/2021 (VERSÃO p/ Planilha de custos) SEI 12957196.
</t>
        </r>
      </text>
    </comment>
    <comment ref="J7" authorId="1" shapeId="0" xr:uid="{00000000-0006-0000-0200-000003000000}">
      <text>
        <r>
          <rPr>
            <sz val="10"/>
            <rFont val="Arial"/>
            <family val="2"/>
          </rPr>
          <t xml:space="preserve">Item 1.1 do Termo de Referência - Modelo - Lei 14.133/2021 (VERSÃO p/ Planilha de custos) SEI 12957196.
</t>
        </r>
      </text>
    </comment>
    <comment ref="C9" authorId="1" shapeId="0" xr:uid="{00000000-0006-0000-0200-000004000000}">
      <text>
        <r>
          <rPr>
            <sz val="10"/>
            <rFont val="Arial"/>
            <family val="2"/>
          </rPr>
          <t xml:space="preserve">
Convenção Coletiva de Trabalho - SINDUSCON MS (12660860)</t>
        </r>
      </text>
    </comment>
    <comment ref="A11" authorId="1" shapeId="0" xr:uid="{00000000-0006-0000-0200-000005000000}">
      <text>
        <r>
          <rPr>
            <sz val="10"/>
            <rFont val="Arial"/>
            <family val="2"/>
          </rPr>
          <t xml:space="preserve">Conforme item 6.27 do ETP - LEI 14.133/2021 - RES. 587/2023 - JF3R (versão 8) (12769657)
em conjunto com Encaminhamento 12742733 DMAT no Processo SEI 0021238-38.2025.4.03.8000.
</t>
        </r>
      </text>
    </comment>
    <comment ref="A12" authorId="1" shapeId="0" xr:uid="{00000000-0006-0000-0200-000006000000}">
      <text>
        <r>
          <rPr>
            <sz val="10"/>
            <rFont val="Arial"/>
            <family val="2"/>
          </rPr>
          <t xml:space="preserve">Conforme item 6.27 ETP - LEI 14.133/2021 - RES. 587/2023 - JF3R (versão 8) (12769657)
em conjunto com Encaminhamento 12742733 DMAT no Processo SEI 0021238-38.2025.4.03.8000.
</t>
        </r>
      </text>
    </comment>
    <comment ref="G19" authorId="2" shapeId="0" xr:uid="{00000000-0006-0000-0200-000007000000}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 Lei 12.740/2012 e Lei 14.766/2023</t>
        </r>
      </text>
    </comment>
    <comment ref="B27" authorId="3" shapeId="0" xr:uid="{00000000-0006-0000-0200-000008000000}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Quantidade de 21 dias:
A média é de 21 dias úteis por mês durante o ano. Isto pode ser demonstrado através da seguinte fórmula:
[(365 / 7) x 5 – 9] /12 = 20,98
Onde:
365 = número de dias no ano
7 = número de dias na semana
5 = número de dias úteis
9 = número de feriados nacionais em dias úteis (média)
12 = número de meses no ano
Acordão TCU 1904/2007</t>
        </r>
      </text>
    </comment>
    <comment ref="B28" authorId="3" shapeId="0" xr:uid="{00000000-0006-0000-0200-000009000000}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Quantidade de dias 
A média é de 21 dias úteis por mês durante o ano. Isto pode ser demonstrado através da seguinte fórmula:
[(365 / 7) x 5 – 9] /12 = 20,98
Onde:
365 = número de dias no ano
7 = número de dias na semana
5 = número de dias úteis
9 = número de feriados nacionais em dias úteis (média)
12 = número de meses no ano
Acordão TCU 1904/2007</t>
        </r>
      </text>
    </comment>
    <comment ref="N75" authorId="3" shapeId="0" xr:uid="{00000000-0006-0000-0200-00000A000000}">
      <text>
        <r>
          <rPr>
            <b/>
            <sz val="8"/>
            <color indexed="81"/>
            <rFont val="Tahoma"/>
            <family val="2"/>
          </rPr>
          <t>Usuário do Windows:</t>
        </r>
        <r>
          <rPr>
            <sz val="8"/>
            <color indexed="81"/>
            <rFont val="Tahoma"/>
            <family val="2"/>
          </rPr>
          <t xml:space="preserve">
Conforme Parecer ALIC 4160816 </t>
        </r>
      </text>
    </comment>
    <comment ref="F108" authorId="0" shapeId="0" xr:uid="{00000000-0006-0000-0200-00000B000000}">
      <text>
        <r>
          <rPr>
            <sz val="10"/>
            <rFont val="Arial"/>
            <family val="2"/>
          </rPr>
          <t>TRF-3:
Se for optante do Simples Nacional, verifique se a Renda Bruta Anual está  corretamente preenchida.</t>
        </r>
      </text>
    </comment>
    <comment ref="L108" authorId="0" shapeId="0" xr:uid="{00000000-0006-0000-0200-00000C000000}">
      <text>
        <r>
          <rPr>
            <sz val="10"/>
            <rFont val="Arial"/>
            <family val="2"/>
          </rPr>
          <t>TRF-3:
Alíquota do PIS para Lucro Presumido</t>
        </r>
      </text>
    </comment>
    <comment ref="M108" authorId="0" shapeId="0" xr:uid="{00000000-0006-0000-0200-00000D000000}">
      <text>
        <r>
          <rPr>
            <b/>
            <sz val="8"/>
            <color indexed="81"/>
            <rFont val="Tahoma"/>
            <family val="2"/>
          </rPr>
          <t>TRF-3:</t>
        </r>
        <r>
          <rPr>
            <sz val="8"/>
            <color indexed="81"/>
            <rFont val="Tahoma"/>
            <family val="2"/>
          </rPr>
          <t xml:space="preserve">
Alíquota do PIS para Lucro Real</t>
        </r>
      </text>
    </comment>
    <comment ref="F109" authorId="0" shapeId="0" xr:uid="{00000000-0006-0000-0200-00000E000000}">
      <text>
        <r>
          <rPr>
            <sz val="10"/>
            <rFont val="Arial"/>
            <family val="2"/>
          </rPr>
          <t xml:space="preserve">TRF-3:
Se for optante do Simples Nacional, verifique se a Renda Bruta Anual está corretamente preenchida
</t>
        </r>
      </text>
    </comment>
    <comment ref="L109" authorId="0" shapeId="0" xr:uid="{00000000-0006-0000-0200-00000F000000}">
      <text>
        <r>
          <rPr>
            <sz val="10"/>
            <rFont val="Arial"/>
            <family val="2"/>
          </rPr>
          <t>TRF-3:
Alíquota do COFINS para
Lucro Presumido</t>
        </r>
      </text>
    </comment>
    <comment ref="M109" authorId="0" shapeId="0" xr:uid="{00000000-0006-0000-0200-000010000000}">
      <text>
        <r>
          <rPr>
            <b/>
            <sz val="8"/>
            <color indexed="81"/>
            <rFont val="Tahoma"/>
            <family val="2"/>
          </rPr>
          <t>TRF-3:</t>
        </r>
        <r>
          <rPr>
            <sz val="8"/>
            <color indexed="81"/>
            <rFont val="Tahoma"/>
            <family val="2"/>
          </rPr>
          <t xml:space="preserve">
Alíquota do COFINS para Lucro Real
</t>
        </r>
      </text>
    </comment>
    <comment ref="P111" authorId="1" shapeId="0" xr:uid="{00000000-0006-0000-0200-000011000000}">
      <text>
        <r>
          <rPr>
            <sz val="10"/>
            <rFont val="Arial"/>
            <family val="2"/>
          </rPr>
          <t xml:space="preserve"> lista de serviços da LC 59/2003 
https://www.campogrande.ms.gov.br/sefaz/impostos-e-taxas/iss/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ALINE VIEIRA GOMES</author>
  </authors>
  <commentList>
    <comment ref="C8" authorId="0" shapeId="0" xr:uid="{00000000-0006-0000-0400-000001000000}">
      <text>
        <r>
          <rPr>
            <sz val="10"/>
            <rFont val="Arial"/>
            <family val="2"/>
          </rPr>
          <t xml:space="preserve">ALINE VIEIRA GOMES:
Encaminhamento 13014960 DMAT
</t>
        </r>
      </text>
    </comment>
    <comment ref="D8" authorId="0" shapeId="0" xr:uid="{00000000-0006-0000-0400-000002000000}">
      <text>
        <r>
          <rPr>
            <sz val="10"/>
            <rFont val="Arial"/>
            <family val="2"/>
          </rPr>
          <t xml:space="preserve">ALINE VIEIRA GOMES:
Encaminhamento 13014960 DMAT
</t>
        </r>
      </text>
    </comment>
    <comment ref="C23" authorId="0" shapeId="0" xr:uid="{00000000-0006-0000-0400-000003000000}">
      <text>
        <r>
          <rPr>
            <sz val="10"/>
            <rFont val="Arial"/>
            <family val="2"/>
          </rPr>
          <t>ALINE VIEIRA GOMES:
Encaminhamento 13014960 DMAT</t>
        </r>
      </text>
    </comment>
    <comment ref="D23" authorId="0" shapeId="0" xr:uid="{00000000-0006-0000-0400-000004000000}">
      <text>
        <r>
          <rPr>
            <sz val="10"/>
            <rFont val="Arial"/>
            <family val="2"/>
          </rPr>
          <t>ALINE VIEIRA GOMES:
Encaminhamento 13014960 DMAT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tc={B5B6E323-4A22-4230-8F15-2CDE2AEB5F2B}</author>
    <author>ALINE VIEIRA GOMES</author>
  </authors>
  <commentList>
    <comment ref="A16" authorId="0" shapeId="0" xr:uid="{00000000-0006-0000-0800-000001000000}">
      <text>
        <r>
          <rPr>
            <sz val="10"/>
            <rFont val="Arial"/>
            <family val="2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Preço de caixa com 10 unidades conforme Pesquisa de Preços - Banco de preços Excel (12990464)
</t>
        </r>
      </text>
    </comment>
    <comment ref="B16" authorId="1" shapeId="0" xr:uid="{00000000-0006-0000-0800-000002000000}">
      <text>
        <r>
          <rPr>
            <sz val="10"/>
            <rFont val="Arial"/>
            <family val="2"/>
          </rPr>
          <t xml:space="preserve">ALINE VIEIRA GOMES:
Informação 13032553 DMAT 
em conjunto com Despacho 13033749 RETP
</t>
        </r>
      </text>
    </comment>
    <comment ref="C16" authorId="1" shapeId="0" xr:uid="{00000000-0006-0000-0800-000003000000}">
      <text>
        <r>
          <rPr>
            <sz val="10"/>
            <rFont val="Arial"/>
            <family val="2"/>
          </rPr>
          <t xml:space="preserve">ALINE VIEIRA GOMES:
Informação 13032553 DMAT em conjunto com Despacho 13033749 RETP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ALINE VIEIRA GOMES</author>
  </authors>
  <commentList>
    <comment ref="D15" authorId="0" shapeId="0" xr:uid="{00000000-0006-0000-0900-000001000000}">
      <text>
        <r>
          <rPr>
            <sz val="10"/>
            <rFont val="Arial"/>
            <family val="2"/>
          </rPr>
          <t>ALINE VIEIRA GOMES:
Encaminhamento DMAT SEI 
13014960</t>
        </r>
      </text>
    </comment>
  </commentList>
</comments>
</file>

<file path=xl/sharedStrings.xml><?xml version="1.0" encoding="utf-8"?>
<sst xmlns="http://schemas.openxmlformats.org/spreadsheetml/2006/main" count="609" uniqueCount="417">
  <si>
    <t>TRIBUNAL REGIONAL FEDERAL DA 3ª REGIÃO</t>
  </si>
  <si>
    <t>INSTRUÇÕES PARA PREENCHIMENTO DAS PLANILHAS</t>
  </si>
  <si>
    <r>
      <t xml:space="preserve">1-As células destacadas com letras/números em </t>
    </r>
    <r>
      <rPr>
        <sz val="11"/>
        <color rgb="FFFF0000"/>
        <rFont val="Arial"/>
        <family val="2"/>
      </rPr>
      <t>VERMELHO</t>
    </r>
    <r>
      <rPr>
        <sz val="11"/>
        <color rgb="FF000000"/>
        <rFont val="Arial"/>
        <family val="2"/>
      </rPr>
      <t xml:space="preserve"> são para preenchimento da licitante.                                                                                                                                                                                                                                                                                                                                                                                                            2-As células com o símbolo (♣) contém estatísticas para faltas legais, funcionárias que entram em licença maternidade, aviso prévio, etc., que poderão ser alteradas de acordo com as estatísticas de sua empresa, desde que comprovadas.                                                                                                                                                                 3-Recomendamos que, nos módulos 2 e submódulos 4.3, 4.4 e 4.5,  bem como, os índices para "Lucro"  e  "Custos Indiretos" pretendidos  pelo licitante, sejam alterados somente na </t>
    </r>
    <r>
      <rPr>
        <sz val="11"/>
        <color rgb="FF363AF2"/>
        <rFont val="Arial"/>
        <family val="2"/>
      </rPr>
      <t>coluna L</t>
    </r>
    <r>
      <rPr>
        <sz val="11"/>
        <color rgb="FF000000"/>
        <rFont val="Arial"/>
        <family val="2"/>
      </rPr>
      <t xml:space="preserve">, para não apagar as fórmulas contidas nas células onde constam os valores em reais.                                                                                                                                                                                 4-As planilhas de composição de custos de uniformes; materiais; equipamentos etc, são editáveis e seus valores são automatimante transferidos para a planilha "PRINCIPAL" (células </t>
    </r>
    <r>
      <rPr>
        <sz val="11"/>
        <color rgb="FF363AF2"/>
        <rFont val="Arial"/>
        <family val="2"/>
      </rPr>
      <t>L39 a L43</t>
    </r>
    <r>
      <rPr>
        <sz val="11"/>
        <color rgb="FF000000"/>
        <rFont val="Arial"/>
        <family val="2"/>
      </rPr>
      <t>).</t>
    </r>
  </si>
  <si>
    <r>
      <rPr>
        <b/>
        <sz val="11"/>
        <color rgb="FF000000"/>
        <rFont val="Arial"/>
        <family val="2"/>
      </rPr>
      <t xml:space="preserve">Considerações sobre regimes de tributação: </t>
    </r>
    <r>
      <rPr>
        <sz val="11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Arial"/>
        <family val="2"/>
      </rPr>
      <t>- A licitante deverá adaptar a planilha modelo para eventuais incentivos fiscais ou alterações nas legislações previdenciárias, trabalhistas ou tributárias, mediante justificativa.</t>
    </r>
    <r>
      <rPr>
        <sz val="11"/>
        <color rgb="FF00000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A licitante deverá selecionar o “regime de tributação” na </t>
    </r>
    <r>
      <rPr>
        <sz val="11"/>
        <color rgb="FF363AF2"/>
        <rFont val="Arial"/>
        <family val="2"/>
      </rPr>
      <t>célula C6</t>
    </r>
    <r>
      <rPr>
        <sz val="11"/>
        <color rgb="FF000000"/>
        <rFont val="Arial"/>
        <family val="2"/>
      </rPr>
      <t xml:space="preserve">, assim as alíquotas do </t>
    </r>
    <r>
      <rPr>
        <b/>
        <sz val="11"/>
        <color rgb="FF000000"/>
        <rFont val="Arial"/>
        <family val="2"/>
      </rPr>
      <t>PIS e COFINS</t>
    </r>
    <r>
      <rPr>
        <sz val="11"/>
        <color rgb="FF000000"/>
        <rFont val="Arial"/>
        <family val="2"/>
      </rPr>
      <t xml:space="preserve"> nos regimes de tributação “Lucro Presumido” ou “Lucro Real” serão automaticamente inseridas nas células </t>
    </r>
    <r>
      <rPr>
        <sz val="11"/>
        <color rgb="FF363AF2"/>
        <rFont val="Arial"/>
        <family val="2"/>
      </rPr>
      <t>F108 e F109</t>
    </r>
    <r>
      <rPr>
        <sz val="11"/>
        <color rgb="FF000000"/>
        <rFont val="Arial"/>
        <family val="2"/>
      </rPr>
      <t>.  Se o licitante for optante pelo “Lucro Real” e fizer jus à apuração cumulativa do PIS/COFINS, deverá alterar os percentuais automáticos nas referidas células.                                                                                                                                                                                                                                                                                                                    -A empresa</t>
    </r>
    <r>
      <rPr>
        <b/>
        <sz val="11"/>
        <color rgb="FF000000"/>
        <rFont val="Arial"/>
        <family val="2"/>
      </rPr>
      <t xml:space="preserve"> optante do Simples Nacional não poderá permanecer nesse regime</t>
    </r>
    <r>
      <rPr>
        <sz val="11"/>
        <color rgb="FF000000"/>
        <rFont val="Arial"/>
        <family val="2"/>
      </rPr>
      <t xml:space="preserve"> tendo em vista que, caso seja contratada, estará sujeita à exclusão obrigatória do Simples Nacional a contar do mês seguinte ao da contratação, em consequência do que dispõe o Art. 17, inciso XII da Lei Complementar nº 123/06:  “Não poderão recolher os impostos e contribuições na forma do Simples Nacional a microempresa ou a empresa de pequeno porte, que realize cessão ou locação de mão de obra”.                                                                                                                                                                                                                                -Caso a empresa esteja enquadrada nas atividades beneficiadas pela Lei 13.161/2015 (</t>
    </r>
    <r>
      <rPr>
        <b/>
        <sz val="11"/>
        <color rgb="FF000000"/>
        <rFont val="Arial"/>
        <family val="2"/>
      </rPr>
      <t>desoneração da folha de pagamento</t>
    </r>
    <r>
      <rPr>
        <sz val="11"/>
        <color rgb="FF000000"/>
        <rFont val="Arial"/>
        <family val="2"/>
      </rPr>
      <t xml:space="preserve">) ou tiver optado pela </t>
    </r>
    <r>
      <rPr>
        <b/>
        <sz val="11"/>
        <color rgb="FF000000"/>
        <rFont val="Arial"/>
        <family val="2"/>
      </rPr>
      <t>tributação substitutiva</t>
    </r>
    <r>
      <rPr>
        <sz val="11"/>
        <color rgb="FF000000"/>
        <rFont val="Arial"/>
        <family val="2"/>
      </rPr>
      <t xml:space="preserve">, deverá fazer uma planilha para cada ano (2026; 2027 e 2028), atendendo à reoneração gradual estabelecida pela Lei 14.973/2024, adequando os percentuais inseridos nas células </t>
    </r>
    <r>
      <rPr>
        <sz val="11"/>
        <color rgb="FF363AF2"/>
        <rFont val="Arial"/>
        <family val="2"/>
      </rPr>
      <t>F49 e L112</t>
    </r>
    <r>
      <rPr>
        <sz val="11"/>
        <color rgb="FF000000"/>
        <rFont val="Arial"/>
        <family val="2"/>
      </rPr>
      <t>.</t>
    </r>
  </si>
  <si>
    <r>
      <rPr>
        <b/>
        <sz val="11"/>
        <color rgb="FF000000"/>
        <rFont val="Arial"/>
        <family val="2"/>
      </rPr>
      <t>Cuidado ao inserir os valores:</t>
    </r>
    <r>
      <rPr>
        <sz val="11"/>
        <color rgb="FF000000"/>
        <rFont val="Arial"/>
        <family val="2"/>
      </rPr>
      <t xml:space="preserve"> se forem preenchidos valores em </t>
    </r>
    <r>
      <rPr>
        <b/>
        <sz val="11"/>
        <color rgb="FF000000"/>
        <rFont val="Arial"/>
        <family val="2"/>
      </rPr>
      <t>formatos diferentes</t>
    </r>
    <r>
      <rPr>
        <sz val="11"/>
        <color rgb="FF000000"/>
        <rFont val="Arial"/>
        <family val="2"/>
      </rPr>
      <t xml:space="preserve"> aos constantes nas células, poderá ocorrer erro no resultado. Exemplo disso é escrever logo após um número o símbolo de porcentagem (%) em um campo onde se pede um número comum: ao fazer isso, o valor inserido é dividido por 100 (cem), comprometendo o resultado da planilha, e conseqüentemente o resultado final. Após  a inclusão dos seus dados, o  valor mensal da mão de obra alocada estará apurado automaticamente na planilha "PRINCIPAL" (célula </t>
    </r>
    <r>
      <rPr>
        <sz val="11"/>
        <color rgb="FF363AF2"/>
        <rFont val="Arial"/>
        <family val="2"/>
      </rPr>
      <t>J127</t>
    </r>
    <r>
      <rPr>
        <sz val="11"/>
        <color rgb="FF000000"/>
        <rFont val="Arial"/>
        <family val="2"/>
      </rPr>
      <t>) e o total estimado será indicado na Planilha TOTALIZADORA.</t>
    </r>
  </si>
  <si>
    <t xml:space="preserve">Considerações sobre o RAT (Riscos ambientais do Trabalho) e FAP (Fator Acidentário de Prevenção) </t>
  </si>
  <si>
    <t>(♦) Lei 8.212/91 c/c art 72, II da IN RFB 971/2009</t>
  </si>
  <si>
    <t>Art. 22. A empresa ou o empregador doméstico deverão comunicar o acidente do trabalho à Previdência Social até o primeiro dia útil seguinte ao da ocorrência e, em caso de morte, de imediato, à autoridade competente, sob pena de multa variável entre o limite mínimo e o limite máximo do salário de contribuição, sucessivamente aumentada nas reincidências, aplicada e cobrada pela Previdência Social. (Redação dada pela Lei Complementar nº 150, de 2015)</t>
  </si>
  <si>
    <t>(...)</t>
  </si>
  <si>
    <t>Art. 72. As contribuições sociais previdenciárias a cargo da empresa ou do equiparado, observadas as disposições específicas desta Instrução Normativa, são:</t>
  </si>
  <si>
    <t>II - para o financiamento dos benefícios concedidos em razão do grau de incidência de incapacidade laborativa decorrente dos riscos ambientais do trabalho, incidentes sobre o total das remunerações pagas, devidas ou creditadas, a qualquer título, durante o mês, aos segurados empregados e trabalhadores avulsos que lhes prestam serviços, observado o disposto no inciso I do art. 57, correspondente à aplicação dos seguintes percentuais:
a) 1% (um por cento), para as empresas em cuja atividade preponderante o risco de acidentes do trabalho seja considerado leve;
b) 2% (dois por cento), para as empresas em cuja atividade preponderante o risco de acidentes do trabalho seja considerado médio;
c) 3% (três por cento), para as empresas em cuja atividade preponderante o risco de acidentes do trabalho seja considerado grave;</t>
  </si>
  <si>
    <r>
      <rPr>
        <b/>
        <sz val="11"/>
        <color rgb="FF000000"/>
        <rFont val="Arial"/>
        <family val="2"/>
      </rPr>
      <t xml:space="preserve">Se a sua empresa tiver o índice FAP diferenciado, deverá juntar o documento fornecido no site da Previdência. O índicador do FAP deverá ser alterado na Célula </t>
    </r>
    <r>
      <rPr>
        <b/>
        <sz val="11"/>
        <color rgb="FF363AF2"/>
        <rFont val="Arial"/>
        <family val="2"/>
      </rPr>
      <t>L55</t>
    </r>
    <r>
      <rPr>
        <b/>
        <sz val="11"/>
        <color rgb="FF000000"/>
        <rFont val="Arial"/>
        <family val="2"/>
      </rPr>
      <t xml:space="preserve"> e o RAT na célula </t>
    </r>
    <r>
      <rPr>
        <b/>
        <sz val="11"/>
        <color rgb="FF363AF2"/>
        <rFont val="Arial"/>
        <family val="2"/>
      </rPr>
      <t>E55</t>
    </r>
    <r>
      <rPr>
        <b/>
        <sz val="11"/>
        <color rgb="FF000000"/>
        <rFont val="Arial"/>
        <family val="2"/>
      </rPr>
      <t xml:space="preserve">, assim, RAT ajustado será apropriado automaticamente na célula </t>
    </r>
    <r>
      <rPr>
        <b/>
        <sz val="11"/>
        <color rgb="FF363AF2"/>
        <rFont val="Arial"/>
        <family val="2"/>
      </rPr>
      <t>F55</t>
    </r>
    <r>
      <rPr>
        <b/>
        <sz val="11"/>
        <color rgb="FF000000"/>
        <rFont val="Arial"/>
        <family val="2"/>
      </rPr>
      <t>.</t>
    </r>
  </si>
  <si>
    <r>
      <rPr>
        <sz val="11"/>
        <color rgb="FF000000"/>
        <rFont val="Arial"/>
        <family val="2"/>
      </rPr>
      <t xml:space="preserve">Juntamente com o envio da planilha/proposta, a licitante deverá enviar </t>
    </r>
    <r>
      <rPr>
        <b/>
        <sz val="11"/>
        <color rgb="FF000000"/>
        <rFont val="Arial"/>
        <family val="2"/>
      </rPr>
      <t>esclarecementos quanto a eventuais alterações nas células</t>
    </r>
    <r>
      <rPr>
        <sz val="11"/>
        <color rgb="FF000000"/>
        <rFont val="Arial"/>
        <family val="2"/>
      </rPr>
      <t xml:space="preserve"> da planilha modelo que contiverem fórmulas de cálculo, encaminhando MEMÓRIA DE CÁLCULO dos percentuais e valores aplicados, </t>
    </r>
    <r>
      <rPr>
        <b/>
        <sz val="11"/>
        <color rgb="FF000000"/>
        <rFont val="Arial"/>
        <family val="2"/>
      </rPr>
      <t>complementada com documentos que esclareçam tais alterações.</t>
    </r>
  </si>
  <si>
    <t>Todos os valores da tabela em amarelo na planilha PRINCIPAL, serão retidos da fatura e ficarão depositados em conta-depósito vinculada (CDV) bloqueada, conforme edital do pregão.</t>
  </si>
  <si>
    <t>TOTALIZADORA</t>
  </si>
  <si>
    <t>TIPO</t>
  </si>
  <si>
    <t>Unid.</t>
  </si>
  <si>
    <t>Qtdd</t>
  </si>
  <si>
    <t>custo mensal</t>
  </si>
  <si>
    <t>BDI</t>
  </si>
  <si>
    <t>Custo com BDI</t>
  </si>
  <si>
    <t xml:space="preserve">TOTAL </t>
  </si>
  <si>
    <t>Serviços com mão de obra alocada</t>
  </si>
  <si>
    <t>Mês</t>
  </si>
  <si>
    <t xml:space="preserve">Materiais sob demanda </t>
  </si>
  <si>
    <t>CUSTO TOTAL DO CONTRATO:</t>
  </si>
  <si>
    <t xml:space="preserve"> PLANILHA DE CUSTOS E FORMAÇÃO DE PREÇOS - item 5 - MANUTENÇÃO PREDIAL - Modelo</t>
  </si>
  <si>
    <t>LEGENDA DE CORES</t>
  </si>
  <si>
    <t>N° Proc.:</t>
  </si>
  <si>
    <t>0007428-59.2026.4.03.8000</t>
  </si>
  <si>
    <t xml:space="preserve">Data: </t>
  </si>
  <si>
    <t>Retenção na conta vinculada</t>
  </si>
  <si>
    <t>Lucro Presumido</t>
  </si>
  <si>
    <t>Licitação:</t>
  </si>
  <si>
    <r>
      <rPr>
        <sz val="12"/>
        <color rgb="FF000000"/>
        <rFont val="Times New Roman"/>
        <family val="1"/>
      </rPr>
      <t>Pregão Eletrônico nº</t>
    </r>
    <r>
      <rPr>
        <b/>
        <sz val="12"/>
        <color rgb="FF000000"/>
        <rFont val="Times New Roman"/>
        <family val="1"/>
      </rPr>
      <t xml:space="preserve"> </t>
    </r>
  </si>
  <si>
    <t>FPAS:</t>
  </si>
  <si>
    <t>Total de cada módulo</t>
  </si>
  <si>
    <t>PREENCHA NESTA COLUNA OS DADOS (quantitativos/valores/estatísticas/índices) DA SUA PROPOSTA</t>
  </si>
  <si>
    <t>Lucro Real</t>
  </si>
  <si>
    <t>Licitante:</t>
  </si>
  <si>
    <t>CNAE:</t>
  </si>
  <si>
    <t>4330-4/99</t>
  </si>
  <si>
    <t>PREENCHER COM SEUS DADOS</t>
  </si>
  <si>
    <t>Simples Nacional</t>
  </si>
  <si>
    <t>Selecione o regime de tributação de sua empresa na célula ao lado →</t>
  </si>
  <si>
    <t xml:space="preserve">Simples Nacional </t>
  </si>
  <si>
    <t>Tipo de Serviço: ITEM 1: prestação de serviços de manutenção predial por meio de mão de obra, em dedicação exclusiva. ITEM 2: fornecimento de materiais sob demanda.</t>
  </si>
  <si>
    <t>Nº de meses de vigência →</t>
  </si>
  <si>
    <t>SINDICATO:</t>
  </si>
  <si>
    <t>SINDUSCON-MS (CNPJ n. 33.174.384/0001-18) x  SINTRACOM/ CG (CNPJ n. 15.418.254/0001-00)</t>
  </si>
  <si>
    <t>ANO DA CCT:</t>
  </si>
  <si>
    <t>2025/2026 (MS000333/2025)</t>
  </si>
  <si>
    <t>Data base da categoria:</t>
  </si>
  <si>
    <t>1º de março</t>
  </si>
  <si>
    <t xml:space="preserve"> Município/ UF: Campo Grande/MS</t>
  </si>
  <si>
    <t>NOME DOS POSTOS→</t>
  </si>
  <si>
    <r>
      <rPr>
        <b/>
        <sz val="10"/>
        <color rgb="FF000000"/>
        <rFont val="Times New Roman"/>
        <family val="1"/>
      </rPr>
      <t xml:space="preserve">Supervisor - Técnico em Edificações 44h </t>
    </r>
    <r>
      <rPr>
        <sz val="10"/>
        <color rgb="FF000000"/>
        <rFont val="Times New Roman"/>
        <family val="1"/>
      </rPr>
      <t>(corresponde ao Encarregado de obra e depto. Pessoal na CCT)</t>
    </r>
  </si>
  <si>
    <r>
      <rPr>
        <b/>
        <sz val="10"/>
        <color rgb="FF000000"/>
        <rFont val="Times New Roman"/>
        <family val="1"/>
      </rPr>
      <t>Técnico em eletricidade 44h (</t>
    </r>
    <r>
      <rPr>
        <sz val="10"/>
        <color rgb="FF000000"/>
        <rFont val="Times New Roman"/>
        <family val="1"/>
      </rPr>
      <t>corresponde ao Oficial na CCT)</t>
    </r>
  </si>
  <si>
    <r>
      <rPr>
        <b/>
        <sz val="12"/>
        <color rgb="FF000000"/>
        <rFont val="Times New Roman"/>
        <family val="1"/>
      </rPr>
      <t>Ajudante de manutenção 44h</t>
    </r>
    <r>
      <rPr>
        <sz val="10"/>
        <color rgb="FF000000"/>
        <rFont val="Times New Roman"/>
        <family val="1"/>
      </rPr>
      <t xml:space="preserve"> (corresponde ao Meio Oficial na CCT)</t>
    </r>
  </si>
  <si>
    <t>Quantidade de Postos de Trabalho/Empregados →</t>
  </si>
  <si>
    <t>MÓDULO 1:  COMPOSIÇÃO DA REMUNERAÇÃO</t>
  </si>
  <si>
    <t>Composição da Remuneração</t>
  </si>
  <si>
    <t>Valor (R$)</t>
  </si>
  <si>
    <t>A</t>
  </si>
  <si>
    <t>Salário Base</t>
  </si>
  <si>
    <t>Adicional de Periculosidade</t>
  </si>
  <si>
    <t>Adicional Noturno</t>
  </si>
  <si>
    <t>Hora noturna adicional</t>
  </si>
  <si>
    <t>B</t>
  </si>
  <si>
    <t>Adicional de Periculosidade - Cláusula 9ª</t>
  </si>
  <si>
    <t>↓</t>
  </si>
  <si>
    <t>C</t>
  </si>
  <si>
    <t xml:space="preserve">Gratificação </t>
  </si>
  <si>
    <t>D</t>
  </si>
  <si>
    <t xml:space="preserve">Outros </t>
  </si>
  <si>
    <t xml:space="preserve">Total do Módulo 1 - da Remuneração </t>
  </si>
  <si>
    <t>MÓDULO 2:  BENEFÍCIOS MENSAIS E DIÁRIOS</t>
  </si>
  <si>
    <t>Benefícios Mensais e Diários</t>
  </si>
  <si>
    <r>
      <t xml:space="preserve">Transporte </t>
    </r>
    <r>
      <rPr>
        <sz val="9"/>
        <rFont val="Times New Roman"/>
        <family val="1"/>
      </rPr>
      <t>[(</t>
    </r>
    <r>
      <rPr>
        <sz val="9"/>
        <color indexed="12"/>
        <rFont val="Times New Roman"/>
        <family val="1"/>
      </rPr>
      <t>Valor do vale x qtde utilizado por dia x média dos dias úteis do mês) - (desconto da parte do empregado (6% do salário-base))]</t>
    </r>
  </si>
  <si>
    <t>→</t>
  </si>
  <si>
    <t xml:space="preserve">Valor unitário (https://www.consorcioguaicurus.com.br/informacao/tarifas/). Células H27 a J27 já com de desconto de 6% determinado pela Lei nº 7.418/85, Art. 4º, Parágrafo único.				</t>
  </si>
  <si>
    <t>B1</t>
  </si>
  <si>
    <r>
      <rPr>
        <b/>
        <sz val="12"/>
        <color rgb="FF000000"/>
        <rFont val="Times New Roman"/>
        <family val="1"/>
      </rPr>
      <t>(#)</t>
    </r>
    <r>
      <rPr>
        <sz val="12"/>
        <color rgb="FFFF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Auxílio alimentação - café da manhã (Cláus. 14ª  § 2º da CCT)</t>
    </r>
  </si>
  <si>
    <t>Mínimo diário (21 dias/mês)</t>
  </si>
  <si>
    <t>B2</t>
  </si>
  <si>
    <r>
      <rPr>
        <b/>
        <sz val="12"/>
        <color rgb="FF000000"/>
        <rFont val="Times New Roman"/>
        <family val="1"/>
      </rPr>
      <t>(#)</t>
    </r>
    <r>
      <rPr>
        <sz val="12"/>
        <color rgb="FFFF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Auxílio alimentação - refeição (Cláus. 14ª  § 5º da CCT)</t>
    </r>
  </si>
  <si>
    <t>Mínimo mensal</t>
  </si>
  <si>
    <t>B3</t>
  </si>
  <si>
    <r>
      <rPr>
        <b/>
        <sz val="12"/>
        <color rgb="FF000000"/>
        <rFont val="Times New Roman"/>
        <family val="1"/>
      </rPr>
      <t>(#)</t>
    </r>
    <r>
      <rPr>
        <sz val="12"/>
        <color rgb="FFFF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Auxílio alimentação - refeição adicional (Cláus. 14ª  § 6º da CCT)</t>
    </r>
  </si>
  <si>
    <t>Para trabalhadores filiados (associados) às entidades sindicais laborais</t>
  </si>
  <si>
    <t>Prêmio de férias por assiduidade (Cláus. 12ª § 3º da CCT)</t>
  </si>
  <si>
    <t>Prêmio anual de férias a título de assiduidade consistente</t>
  </si>
  <si>
    <t>E</t>
  </si>
  <si>
    <t>Outros benefícios</t>
  </si>
  <si>
    <t>O valor que a CCT determinar ou que o licitante queira oferecer. Atenção: coloque o valor líquido</t>
  </si>
  <si>
    <t>Obs.: Os cálculos dos benefícios podem variar de acordo com a CCT. Neste caso o valor individual mensal deve ser inserida manualmente para todos os postos</t>
  </si>
  <si>
    <t>Total do Módulo 2 - Benefícios Mensais e Diários</t>
  </si>
  <si>
    <t>MÓDULO 3:  INSUMOS DIVERSOS</t>
  </si>
  <si>
    <t>Insumos Diversos</t>
  </si>
  <si>
    <r>
      <t xml:space="preserve">Uniformes </t>
    </r>
    <r>
      <rPr>
        <sz val="9"/>
        <color indexed="12"/>
        <rFont val="Times New Roman"/>
        <family val="1"/>
      </rPr>
      <t/>
    </r>
  </si>
  <si>
    <t>Ir para Planilha Uniformes</t>
  </si>
  <si>
    <t>Equipamentos de Proteção - EPIs</t>
  </si>
  <si>
    <t>ir para a planilha EPI</t>
  </si>
  <si>
    <t xml:space="preserve">C </t>
  </si>
  <si>
    <t>Mobiliário de apoio</t>
  </si>
  <si>
    <t>ir para Planilha Mobiliário de apoio</t>
  </si>
  <si>
    <t xml:space="preserve">Equipamentos </t>
  </si>
  <si>
    <t>Ir para a Planilha Equipamentos</t>
  </si>
  <si>
    <t xml:space="preserve">E </t>
  </si>
  <si>
    <t>Ferramentas</t>
  </si>
  <si>
    <t>Ir para a planilha Ferramentas</t>
  </si>
  <si>
    <t>F</t>
  </si>
  <si>
    <t>outros</t>
  </si>
  <si>
    <t>Total do Módulo 3 - Insumos Diversos</t>
  </si>
  <si>
    <t>MÓDULO 4:  ENCARGOS SOCIAIS E TRABALHISTAS</t>
  </si>
  <si>
    <t>4.1</t>
  </si>
  <si>
    <t xml:space="preserve"> Submódulo 4.1 - Encargos Previdenciários e FGTS </t>
  </si>
  <si>
    <t>alíquota</t>
  </si>
  <si>
    <r>
      <t>INSS [T</t>
    </r>
    <r>
      <rPr>
        <b/>
        <sz val="9"/>
        <color rgb="FFFF0000"/>
        <rFont val="Times New Roman"/>
        <family val="1"/>
      </rPr>
      <t>otal da remuneração x porcentagem do INSS]</t>
    </r>
  </si>
  <si>
    <r>
      <t xml:space="preserve">SESI ou SESC </t>
    </r>
    <r>
      <rPr>
        <sz val="12"/>
        <color indexed="12"/>
        <rFont val="Times New Roman"/>
        <family val="1"/>
      </rPr>
      <t xml:space="preserve"> </t>
    </r>
    <r>
      <rPr>
        <sz val="9"/>
        <color indexed="12"/>
        <rFont val="Times New Roman"/>
        <family val="1"/>
      </rPr>
      <t>[Total da remuneração x porcentagem do SESI/SESC]</t>
    </r>
  </si>
  <si>
    <r>
      <t xml:space="preserve">SENAI ou SENAC </t>
    </r>
    <r>
      <rPr>
        <sz val="9"/>
        <color indexed="12"/>
        <rFont val="Times New Roman"/>
        <family val="1"/>
      </rPr>
      <t>[Total da remuneração x porcentagem do SENAI/SENAC]</t>
    </r>
  </si>
  <si>
    <r>
      <t xml:space="preserve">INCRA </t>
    </r>
    <r>
      <rPr>
        <sz val="9"/>
        <color indexed="12"/>
        <rFont val="Times New Roman"/>
        <family val="1"/>
      </rPr>
      <t>[Total da remuneração x porcentagem do INCRA]</t>
    </r>
  </si>
  <si>
    <r>
      <t xml:space="preserve">Salário-Educação </t>
    </r>
    <r>
      <rPr>
        <sz val="9"/>
        <color indexed="12"/>
        <rFont val="Times New Roman"/>
        <family val="1"/>
      </rPr>
      <t>[Total da remuneração x porcentagem do Salário-Educação]</t>
    </r>
  </si>
  <si>
    <r>
      <t xml:space="preserve">FGTS </t>
    </r>
    <r>
      <rPr>
        <sz val="9"/>
        <color indexed="12"/>
        <rFont val="Times New Roman"/>
        <family val="1"/>
      </rPr>
      <t>[Total da remuneração x porcentagem do FGTS]</t>
    </r>
  </si>
  <si>
    <t>G</t>
  </si>
  <si>
    <r>
      <rPr>
        <sz val="12"/>
        <color rgb="FF000000"/>
        <rFont val="Times New Roman"/>
        <family val="1"/>
      </rPr>
      <t xml:space="preserve">(♦) RAT ajustado = </t>
    </r>
    <r>
      <rPr>
        <sz val="8"/>
        <color rgb="FF00CCFF"/>
        <rFont val="Times New Roman"/>
        <family val="1"/>
      </rPr>
      <t xml:space="preserve"> </t>
    </r>
    <r>
      <rPr>
        <sz val="8"/>
        <color rgb="FF333399"/>
        <rFont val="Times New Roman"/>
        <family val="1"/>
      </rPr>
      <t>[Total da remuneração x porcentagem do RAT x FAP] Decreto nº 6957 de 9.09.2009</t>
    </r>
  </si>
  <si>
    <t>RAT</t>
  </si>
  <si>
    <t>é o multiplicador do Fator Acidentário de Prevenção (Parte do Decreto nº 6957/2009 encontra-se transcrita na planilha 'Instruções')</t>
  </si>
  <si>
    <t>H</t>
  </si>
  <si>
    <r>
      <t xml:space="preserve">SEBRAE </t>
    </r>
    <r>
      <rPr>
        <sz val="12"/>
        <color indexed="12"/>
        <rFont val="Times New Roman"/>
        <family val="1"/>
      </rPr>
      <t>[</t>
    </r>
    <r>
      <rPr>
        <sz val="9"/>
        <color indexed="12"/>
        <rFont val="Times New Roman"/>
        <family val="1"/>
      </rPr>
      <t>Total da remuneração x porcentagem do SEBRAE</t>
    </r>
    <r>
      <rPr>
        <sz val="12"/>
        <color indexed="12"/>
        <rFont val="Times New Roman"/>
        <family val="1"/>
      </rPr>
      <t>]</t>
    </r>
  </si>
  <si>
    <r>
      <t xml:space="preserve">Total do Submódulo 4.1 </t>
    </r>
    <r>
      <rPr>
        <b/>
        <sz val="9"/>
        <color indexed="12"/>
        <rFont val="Times New Roman"/>
        <family val="1"/>
      </rPr>
      <t>[ A+B+C+D+F+G+H]</t>
    </r>
  </si>
  <si>
    <t>4.2</t>
  </si>
  <si>
    <t>Submódulo 4.2 - 13º Salário e Adicional de Férias</t>
  </si>
  <si>
    <t>13º Salário [Remuneração ÷ 11 meses]     cálculo = (1/11)x100-9,09%</t>
  </si>
  <si>
    <t>Adicional de Férias [(Remuneração ÷ terço constitucional) ÷ 11 meses]     cálculo (1/3)*(1/11)x100 = 3,03%</t>
  </si>
  <si>
    <t>Subtotal do Submódulo 4.2</t>
  </si>
  <si>
    <t xml:space="preserve">Incidência do Submódulo 4.1 sobre 13º Salário e Adicional de Férias [Total da alíquota do submódulo 4.1 x subtotal 4.2] </t>
  </si>
  <si>
    <r>
      <t>Total do Submódulo 4.2</t>
    </r>
    <r>
      <rPr>
        <b/>
        <sz val="12"/>
        <color indexed="12"/>
        <rFont val="Times New Roman"/>
        <family val="1"/>
      </rPr>
      <t xml:space="preserve"> </t>
    </r>
    <r>
      <rPr>
        <b/>
        <sz val="9"/>
        <color indexed="12"/>
        <rFont val="Times New Roman"/>
        <family val="1"/>
      </rPr>
      <t>[ A+B+C]</t>
    </r>
  </si>
  <si>
    <t>4.3</t>
  </si>
  <si>
    <t>Submódulo 4.3 - Afastamento Maternidade</t>
  </si>
  <si>
    <t xml:space="preserve">(♣) Afastamento Maternidade [(Total da remun.+ terço constitucional)/12 (ano) x (4 meses ÷ 12) x incidência de ocorrência] </t>
  </si>
  <si>
    <t>10% é a estatística de ocorrência das empregadas tornarem-se mães</t>
  </si>
  <si>
    <t>Incidência do Submódulo 4.1 sobre Afastamento Maternidade [(Valor 4.3.A x total da alíqu. do submódulo 4.1 ]</t>
  </si>
  <si>
    <r>
      <t xml:space="preserve">Total Submódulo do 4.3 </t>
    </r>
    <r>
      <rPr>
        <b/>
        <sz val="9"/>
        <color indexed="12"/>
        <rFont val="Times New Roman"/>
        <family val="1"/>
      </rPr>
      <t>[ A+B]</t>
    </r>
  </si>
  <si>
    <t>4.4</t>
  </si>
  <si>
    <t>Submódulo 4.4 - Provisão para Rescisão</t>
  </si>
  <si>
    <t>(♣) Aviso Prévio Indenizado - API  Cálculo ((1/12)*,05)x100=0,42%</t>
  </si>
  <si>
    <t>5% dos empregados demitidos/substituídos por API durante o ano</t>
  </si>
  <si>
    <t xml:space="preserve">Incidência do FGTS sobre Aviso Prévio Indenizado [8% x subtotal 4.4.A] </t>
  </si>
  <si>
    <t xml:space="preserve">C.1 - Multa de 40% do FGTS do Aviso Prévio Indenizado [Total da remuneração x multa s/ FGTS x porcent. de recolhimento mensal de FGTS x porcent. de dispensa s/ justa causa com API] = (API + (40%*API))* 8% API </t>
  </si>
  <si>
    <t>(♣) Aviso Prévio Trabalhado - APT  [Total da remuneração ÷ 30 ÷ prazo da contratação x 7 dias x porcentagem de dispensa com APT] Cálculo = [(100%/30)x7]/12</t>
  </si>
  <si>
    <t>são os empregados demitidos ao final do contrato por APT de 33 dias. Numa eventual prorrogação este item será cotado para 3 dias.          (Lei 12.506 de 11.10.2011)</t>
  </si>
  <si>
    <t>Incidência do Submódulo 4.1 sobre Aviso Prévio Trabalhado [Valor do item 4.4.D x total da alíquota do submódulo 4.1]</t>
  </si>
  <si>
    <t>Multa sobre FGTS do Aviso Prévio Trabalhado  Cálculo = percentual APT X 40%x8%</t>
  </si>
  <si>
    <t xml:space="preserve">Multa sobre FGTS - Rescisão sem justa causa (50%) = cálculo  0,08 x 0,4 x 0,9 x [(1)+(1/11)+(4/33)] x 100% </t>
  </si>
  <si>
    <t>Total Submódulo 4.4 [ A+B+C+D+E+F+G]</t>
  </si>
  <si>
    <t>4.5</t>
  </si>
  <si>
    <t>Submódulo 4.5 - Composição do Custo de Reposição do Profissional Ausente</t>
  </si>
  <si>
    <t xml:space="preserve">Férias [Total da remuneração ÷ 11 meses] cálculo (1/11)x100 = 9,09% </t>
  </si>
  <si>
    <t>Os empregados trabalham 11 meses por ano e descansam 1 mês</t>
  </si>
  <si>
    <t>(♣) Ausência por doença = Cálculo (5,96/30)x(1/12) = 1,66 %</t>
  </si>
  <si>
    <t>5,96 dias de afastamento por doença ao ano</t>
  </si>
  <si>
    <t>(♣) Licença paternidade = Cálculo ((5/30)/12 X0,015 x 100 = 0,02%</t>
  </si>
  <si>
    <t>1,5% dos trabalhadores tornam-se pais por ano</t>
  </si>
  <si>
    <t>(♣) Ausências legais = Cálculo (2,96/30)x(1/12) = 0,82%</t>
  </si>
  <si>
    <t>2,96 dias de ausências legais ao ano</t>
  </si>
  <si>
    <t>(♣) Ausência por acidente de trabalho = Cálculo ((15/30/12) x 0,0078 x 100 = 0,03%</t>
  </si>
  <si>
    <t>0,78 dos empregados sofrem acidente durante o ano; com duração média de 30 dias de afastamento. O ônus dos primeiros 15 dias é da  empresa.</t>
  </si>
  <si>
    <t>Outros (Especificar)</t>
  </si>
  <si>
    <t xml:space="preserve">Subtotal </t>
  </si>
  <si>
    <t>Incidência do Submódulo 4.1 sobre Custo de Reposição [B +C + D +E + F) x total da alíquota do submódulo 4.1]</t>
  </si>
  <si>
    <r>
      <t xml:space="preserve">Total Submódulo 4.5   </t>
    </r>
    <r>
      <rPr>
        <b/>
        <sz val="9"/>
        <rFont val="Times New Roman"/>
        <family val="1"/>
      </rPr>
      <t>[ A+ A1+B+C+D+F+G]</t>
    </r>
  </si>
  <si>
    <t xml:space="preserve">MÓDULO 4: QUADRO RESUMO DOS ENCARGOS SOCIAIS E TRABALHISTAS </t>
  </si>
  <si>
    <t>Encargos Sociais e Trabalhistas</t>
  </si>
  <si>
    <t xml:space="preserve">Valor (R$)                                    </t>
  </si>
  <si>
    <t>Encargos Previdenciários e FGTS</t>
  </si>
  <si>
    <t>13º Salário e Adicional de Férias</t>
  </si>
  <si>
    <t>Afastamento Maternidade</t>
  </si>
  <si>
    <t>Custo da Rescisão</t>
  </si>
  <si>
    <t>Custo de reposição do profissional ausente</t>
  </si>
  <si>
    <t>4.6</t>
  </si>
  <si>
    <t>Total do Módulo 4 - Encargos Sociais e Trabalhistas:</t>
  </si>
  <si>
    <t xml:space="preserve">MÓDULO 5:  CUSTOS INDIRETOS, TRIBUTOS E LUCRO                                    </t>
  </si>
  <si>
    <t>Custos Indiretos, Tributos e Lucro</t>
  </si>
  <si>
    <t>Alíquota</t>
  </si>
  <si>
    <r>
      <t xml:space="preserve">(♣) Custos Indiretos </t>
    </r>
    <r>
      <rPr>
        <sz val="9"/>
        <color indexed="12"/>
        <rFont val="Times New Roman"/>
        <family val="1"/>
      </rPr>
      <t>[ (soma dos módulos 1 a 4) x alíquota]</t>
    </r>
  </si>
  <si>
    <t xml:space="preserve">Alíquota livre, entretanto estatísticas apontam que a média praticada no mercado para custos indiretos é 5% </t>
  </si>
  <si>
    <t>B  TRIBUTOS</t>
  </si>
  <si>
    <r>
      <t xml:space="preserve">Fator de divisão </t>
    </r>
    <r>
      <rPr>
        <sz val="10"/>
        <color indexed="12"/>
        <rFont val="Times New Roman"/>
        <family val="1"/>
      </rPr>
      <t>[1 - soma das alíquotas dos tributos]</t>
    </r>
  </si>
  <si>
    <t>Cálculo: [1 - (alíquota do PIS + Alíquota do COFINS + Alíquota do ISS + ....)]</t>
  </si>
  <si>
    <t>O fator de divisão deve ser calculado  na forma decimal</t>
  </si>
  <si>
    <r>
      <t>Base de cálculo dos tributos:</t>
    </r>
    <r>
      <rPr>
        <sz val="12"/>
        <color indexed="12"/>
        <rFont val="Times New Roman"/>
        <family val="1"/>
      </rPr>
      <t xml:space="preserve"> </t>
    </r>
    <r>
      <rPr>
        <sz val="9"/>
        <color indexed="12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 xml:space="preserve">[(base de cálculo do lucro + lucro) ÷ fator de divisão] </t>
    </r>
  </si>
  <si>
    <r>
      <t xml:space="preserve">B1 - Tributos Federais </t>
    </r>
    <r>
      <rPr>
        <sz val="9"/>
        <color indexed="12"/>
        <rFont val="Times New Roman"/>
        <family val="1"/>
      </rPr>
      <t/>
    </r>
  </si>
  <si>
    <r>
      <t xml:space="preserve">                      B1.1  - PIS </t>
    </r>
    <r>
      <rPr>
        <sz val="9"/>
        <color indexed="12"/>
        <rFont val="Times New Roman"/>
        <family val="1"/>
      </rPr>
      <t>[base de cálculos dos tributos x alíquota]</t>
    </r>
  </si>
  <si>
    <t>No caso do Simples Nacional  os índices do PIS e COFINS são regidos pela tabela IV da Lei 123/06</t>
  </si>
  <si>
    <r>
      <t xml:space="preserve">                      B1.2  - COFINS </t>
    </r>
    <r>
      <rPr>
        <sz val="9"/>
        <color indexed="12"/>
        <rFont val="Times New Roman"/>
        <family val="1"/>
      </rPr>
      <t>[base de cálculos dos tributos x alíquota]</t>
    </r>
  </si>
  <si>
    <t>B2 Tributos Estaduais (Especificar)</t>
  </si>
  <si>
    <r>
      <t>B3 Tributos Municipais - ISS</t>
    </r>
    <r>
      <rPr>
        <sz val="9"/>
        <color indexed="12"/>
        <rFont val="Times New Roman"/>
        <family val="1"/>
      </rPr>
      <t xml:space="preserve"> [base de cálculos dos tributos x alíquota]</t>
    </r>
  </si>
  <si>
    <r>
      <rPr>
        <sz val="10"/>
        <color rgb="FF000000"/>
        <rFont val="Arial"/>
        <family val="2"/>
      </rPr>
      <t xml:space="preserve">Código de Serviço (PREFCG): </t>
    </r>
    <r>
      <rPr>
        <sz val="10"/>
        <color rgb="FFFF0000"/>
        <rFont val="Arial"/>
        <family val="2"/>
      </rPr>
      <t xml:space="preserve">   7.10</t>
    </r>
  </si>
  <si>
    <t>B4  CONTRIBUIÇÃO PREVID. S/ RECEITA BRUTA</t>
  </si>
  <si>
    <r>
      <t>LUCRO</t>
    </r>
    <r>
      <rPr>
        <sz val="12"/>
        <rFont val="Times New Roman"/>
        <family val="1"/>
      </rPr>
      <t xml:space="preserve"> </t>
    </r>
    <r>
      <rPr>
        <sz val="9"/>
        <color indexed="12"/>
        <rFont val="Times New Roman"/>
        <family val="1"/>
      </rPr>
      <t>[base de cálculo: (soma dos módulos 1 a 4 + custos indiretos) x alíqu.]</t>
    </r>
  </si>
  <si>
    <t>Alíquota livre</t>
  </si>
  <si>
    <t>Total do Módulo 5 - Custos Indiretos, Tributos e Lucro:</t>
  </si>
  <si>
    <t>QUADRO-RESUMO DO CUSTO POR EMPREGADO</t>
  </si>
  <si>
    <t>Mão de obra vinculada à execução contratual (valor por empregado)</t>
  </si>
  <si>
    <t>Módulo 1  - Composição da Remuneração</t>
  </si>
  <si>
    <t>Módulo 2 - Benefícios Mensais e Diários</t>
  </si>
  <si>
    <t>Módulo 3  - Insumos Diversos</t>
  </si>
  <si>
    <t>Módulo 4  - Encargos Sociais e Trabalhistas</t>
  </si>
  <si>
    <t>Módulo 5  - Composição dos Custos Indiretos, Tributos e Lucro</t>
  </si>
  <si>
    <t>VALOR INDIVIDUAL:</t>
  </si>
  <si>
    <t>Quantidade de postos / empregados:</t>
  </si>
  <si>
    <t>VALOR TOTAL:</t>
  </si>
  <si>
    <t>TOTAL MENSAL DA PROPOSTA:</t>
  </si>
  <si>
    <t>VALORES E PERCENTUAIS PARA PROVISÃO DE ENCARGOS TRABALHISTAS</t>
  </si>
  <si>
    <t>13º Salário - base de cálculo: remuneração</t>
  </si>
  <si>
    <t>Férias - base de cálculo: remuneração</t>
  </si>
  <si>
    <t>Terço Constitucional das Férias - base de cálculo: remuneração</t>
  </si>
  <si>
    <t>Subtotal 1 →</t>
  </si>
  <si>
    <t>Incidência dos Encargos Previdenciários e FGTS (Submódulo 4.1) - base de cálculo: subtotal 1</t>
  </si>
  <si>
    <t>Multas do FGTS</t>
  </si>
  <si>
    <t>Total individual a reter</t>
  </si>
  <si>
    <t>Quantidade de postos / empregados</t>
  </si>
  <si>
    <t>Valor da provisão de encargos trabalhistas por postos / empregados</t>
  </si>
  <si>
    <t>VALOR TOTAL DA PROVISÃO PARA ENCARGOS TRABALHISTAS RETIDO DA FATURA EM CONTA-DEPÓSITO VINCULADA (CDV) →</t>
  </si>
  <si>
    <t>Observação 1: (♦) Com a introdução do Decreto nº 6957/2009 que alterou o Decreto nº 3048/1999, esta alíquota poderá ser aumentada ou diminuída de acordo com o Fator Acidentário de Prevenção - FAP de cada empresa. O FAP deverá ser impresso e juntado às planilhas, caso o referido índice for diferente de 1 (um).</t>
  </si>
  <si>
    <t>PLANILHA DE COMPOSIÇÃO DOS CUSTOS PARA UNIFORMES</t>
  </si>
  <si>
    <t>QUANTIDADES conforme Anexo C - Estimativa_de_Insumos_v4 (SEI 12967144) e PREÇOS conforme coluna "média" do  Mapa Comparativo de Preços - Banco de preços Excel (SEI 12990472)</t>
  </si>
  <si>
    <t>PARA OS POSTOS: Supervisor técnico em edificações, Técnico em eletricidade e Ajudante de manutenção</t>
  </si>
  <si>
    <t>DESCRIÇÃO DO ITEM (ANEXO C)</t>
  </si>
  <si>
    <t>Unidade</t>
  </si>
  <si>
    <r>
      <rPr>
        <b/>
        <sz val="12"/>
        <color rgb="FF000000"/>
        <rFont val="Arial"/>
        <family val="2"/>
      </rPr>
      <t>Qtde. ANUAL estimada</t>
    </r>
    <r>
      <rPr>
        <b/>
        <sz val="12"/>
        <color rgb="FF363AF2"/>
        <rFont val="Arial"/>
        <family val="2"/>
      </rPr>
      <t xml:space="preserve"> (SEI 12967144)</t>
    </r>
  </si>
  <si>
    <r>
      <rPr>
        <b/>
        <sz val="12"/>
        <color rgb="FF000000"/>
        <rFont val="Arial"/>
        <family val="2"/>
      </rPr>
      <t xml:space="preserve">Preço unitário estimado </t>
    </r>
    <r>
      <rPr>
        <b/>
        <sz val="12"/>
        <color rgb="FF363AF2"/>
        <rFont val="Arial"/>
        <family val="2"/>
      </rPr>
      <t>(SEI 12990472)</t>
    </r>
  </si>
  <si>
    <t>Custo anual estimado</t>
  </si>
  <si>
    <t>1. Camiseta em algodão, com logotipo da empresa</t>
  </si>
  <si>
    <t>unid.</t>
  </si>
  <si>
    <t>2. Calça comprida brim pesado 100% algodão, com três bolsos</t>
  </si>
  <si>
    <t>3. Blusão em moletom, mangas longas, com logotipo da empresa</t>
  </si>
  <si>
    <t>Quantidade de empregados</t>
  </si>
  <si>
    <t>Custo total dos uniformes por ano</t>
  </si>
  <si>
    <t>Custo mensal dos uniformes</t>
  </si>
  <si>
    <t>Custo mensal do uniforme por empregado</t>
  </si>
  <si>
    <t>Ir para a planilha PRINCIPAL</t>
  </si>
  <si>
    <t>PLANILHA ESTIMATIVA DE CUSTOS PARA Equipamentos de proteção individual (EPI)</t>
  </si>
  <si>
    <t>PARA O POSTO: Técnico em Eletricidade</t>
  </si>
  <si>
    <t>1. Sapato ou botina com sola de borracha, de acordo com a categoria profissional</t>
  </si>
  <si>
    <t>par</t>
  </si>
  <si>
    <t>2. Protetor respiratório contra poeiras, névoas e fumos PFF3</t>
  </si>
  <si>
    <t>3. Protetor auricular, atenuação superior a de 15 DB</t>
  </si>
  <si>
    <t>4. Óculos de segurança contra impactos com lente incolor, armação nylon, com proteção UVA e UVB</t>
  </si>
  <si>
    <t>5. Luva Isolante Classe 0 ref. CA: 39045</t>
  </si>
  <si>
    <t>6. Protetor Facial Contra Arco Elétrico</t>
  </si>
  <si>
    <t>7. Cinturão de segurança tipo paraquedista, fivela em aço, ajuste no suspensório, cintura e pernas</t>
  </si>
  <si>
    <t>8. Manga Isolante de Borracha Classe 0</t>
  </si>
  <si>
    <t>9. Capacete de Segurança Classe B</t>
  </si>
  <si>
    <t>Quantidade de empregados no posto de Técnico em Eletricidade</t>
  </si>
  <si>
    <t>Custo anual de EPIs</t>
  </si>
  <si>
    <t>Custo mensal de EPIs</t>
  </si>
  <si>
    <t>PARA OS POSTOS: Técnico em Edificações e Ajudante de Manutenção</t>
  </si>
  <si>
    <t>1. Botina de Segurança</t>
  </si>
  <si>
    <t>3. Protetor auricular tipo concha</t>
  </si>
  <si>
    <t>4. Óculos de Proteção lente incolor</t>
  </si>
  <si>
    <t>5. Luva de malha 4 fios pigmentada (par)</t>
  </si>
  <si>
    <t>6. Capacete com carneira e jugular e catraca</t>
  </si>
  <si>
    <t>Quantidade de empregados no posto Técnico em Edificações e Ajudante de Manutenção</t>
  </si>
  <si>
    <t>Total mensal do custo estimado para EPIs</t>
  </si>
  <si>
    <t xml:space="preserve">Total de empregados </t>
  </si>
  <si>
    <t>Valor total mensal estimado rateado pelo número de empregados</t>
  </si>
  <si>
    <t>ir para a planilha PRINCIPAL</t>
  </si>
  <si>
    <t>PLANILHA ESTIMATIVA DOS CUSTOS PARA MOBILIÁRIO DE APOIO</t>
  </si>
  <si>
    <r>
      <rPr>
        <b/>
        <sz val="12"/>
        <color rgb="FF000000"/>
        <rFont val="Arial"/>
        <family val="2"/>
      </rPr>
      <t xml:space="preserve">Qtd. estimada total </t>
    </r>
    <r>
      <rPr>
        <b/>
        <sz val="12"/>
        <color rgb="FF363AF2"/>
        <rFont val="Arial"/>
        <family val="2"/>
      </rPr>
      <t xml:space="preserve"> (SEI 12967144)</t>
    </r>
  </si>
  <si>
    <t>Vr total</t>
  </si>
  <si>
    <r>
      <rPr>
        <b/>
        <sz val="12"/>
        <color rgb="FF000000"/>
        <rFont val="Arial"/>
        <family val="2"/>
      </rPr>
      <t xml:space="preserve">Taxa de depreciação anual </t>
    </r>
    <r>
      <rPr>
        <b/>
        <sz val="12"/>
        <color rgb="FF363AF2"/>
        <rFont val="Arial"/>
        <family val="2"/>
      </rPr>
      <t>(SEI 12967144)</t>
    </r>
  </si>
  <si>
    <t xml:space="preserve">Custo anual da depreciação </t>
  </si>
  <si>
    <t xml:space="preserve">1. Relógio de ponto </t>
  </si>
  <si>
    <t>2. Frigobar 90L</t>
  </si>
  <si>
    <t xml:space="preserve">3. Microondas 20 Litros </t>
  </si>
  <si>
    <t>4. Armário Grande para Ferramentas com 4 Pés Niveladores (C=1200mm x L = 500mm x A = 1740)</t>
  </si>
  <si>
    <t>5 . Armário roupeiro de aço com 4 portas</t>
  </si>
  <si>
    <t xml:space="preserve">Valor total anual da depreciação </t>
  </si>
  <si>
    <t xml:space="preserve">Valor mensal da depreciação </t>
  </si>
  <si>
    <t xml:space="preserve">Quantidade de empregados </t>
  </si>
  <si>
    <t>Valor mensal da depreciação do mobiliário rateado pela quantidade de empregados</t>
  </si>
  <si>
    <t>PLANILHA ESTIMATIVA DOS CUSTOS PARA EQUIPAMENTOS</t>
  </si>
  <si>
    <r>
      <rPr>
        <b/>
        <sz val="12"/>
        <color rgb="FF000000"/>
        <rFont val="Arial"/>
        <family val="2"/>
      </rPr>
      <t xml:space="preserve">Taxa de depreciação anual </t>
    </r>
    <r>
      <rPr>
        <b/>
        <sz val="12"/>
        <color rgb="FF363AF2"/>
        <rFont val="Arial"/>
        <family val="2"/>
      </rPr>
      <t>(Encaminhamento 13014960 DMAT)</t>
    </r>
  </si>
  <si>
    <t>Custo depreciação anual</t>
  </si>
  <si>
    <t xml:space="preserve">1.Microcomputador completo com os seguintes componentes adicionais mínimos: Sistema Operacional MS Windows 11; Software MS Office (com no mínimo: Word, Excel e Access) 16; Placa de rede 10/100 Mb/s; Portas USB 3.0. </t>
  </si>
  <si>
    <t>pç</t>
  </si>
  <si>
    <t xml:space="preserve">2. Impressora Multifuncional Laser 135W - Preto e Branco Wi-Fi USB </t>
  </si>
  <si>
    <t>Valor mensal da depreciação dos equipamentos rateado pela quantidade de empregados</t>
  </si>
  <si>
    <t>PLANILHA ESTIMATIVA DOS CUSTOS PARA FERRAMENTAS</t>
  </si>
  <si>
    <t>QUANTIDADES conforme Anexo C - Estimativa_de_Insumos_v4 (SEI 12967144) e PREÇOS conforme coluna "média" do  Mapa Comparativo de Preços - Banco de preços Excel (SEI 12990472) e Encaminhamento 13014960 DMAT</t>
  </si>
  <si>
    <t>Unid</t>
  </si>
  <si>
    <t>Quantidade (SEI 12967144)</t>
  </si>
  <si>
    <t>Preço unitário estimado (SEI 12990472 e 13014960)</t>
  </si>
  <si>
    <t xml:space="preserve">1. Alicate amperímetro, tensão ac/dc, capacidade máxima 1000A </t>
  </si>
  <si>
    <t xml:space="preserve">2. Alicate de bico </t>
  </si>
  <si>
    <t>3. Alicate de corte 8'' isolado – UNID.</t>
  </si>
  <si>
    <t>4. Alicate de corte diagonal 6" com isolamento – UNID.</t>
  </si>
  <si>
    <t>5. Alicate universal isolado 8" – UNID.</t>
  </si>
  <si>
    <t>6. Arco de serra manual ajustavel com lâmina – UNID.</t>
  </si>
  <si>
    <t>7. Bolsa de lona para ferramentas *50 x 35 x 25* cm – UNID.</t>
  </si>
  <si>
    <t>8. Jogo de chave fenda e phillips com 6 peças – profissional – UNID.</t>
  </si>
  <si>
    <t>9. Jogo de chaves combinadas 15 peças - 6 a 32 mm – UNID.</t>
  </si>
  <si>
    <t>10. Lanterna de Cabeça LED Recarregável</t>
  </si>
  <si>
    <t>11. Martelo de borracha – UNID.</t>
  </si>
  <si>
    <t>12. Martelo tipo unha 25” – UNID.</t>
  </si>
  <si>
    <t>13. Multímetro Digital com Detector de Tensão sem Contato True-RMS. </t>
  </si>
  <si>
    <t xml:space="preserve">14. Nível de alumínio com 3 bolhas </t>
  </si>
  <si>
    <t xml:space="preserve">15. Rádio comunicador IP 67 </t>
  </si>
  <si>
    <t>16. Termômetro Digital Mira Laser</t>
  </si>
  <si>
    <t xml:space="preserve">17. Trena com fita de aço de 10 m x 25 mm (comprimento x largura) </t>
  </si>
  <si>
    <t>18. Alicate de crimpar rj11, rj12 e rj45 .</t>
  </si>
  <si>
    <t>19. Alicate de inserção punch down </t>
  </si>
  <si>
    <t>20. Alicate de pressão de 10"</t>
  </si>
  <si>
    <t>21. Alicate desencapador de fios 8" – UNID.</t>
  </si>
  <si>
    <t>22. Alicate tipo bomba d’água cr-v 10 polegadas</t>
  </si>
  <si>
    <t xml:space="preserve">23. Bandeja de pintura para rolo 23 cm </t>
  </si>
  <si>
    <t>24. Bloco de espuma multiuso *23x 13 x 8* cm – UNID.</t>
  </si>
  <si>
    <t xml:space="preserve">25. Caixa plástica para massa 160 litros azul </t>
  </si>
  <si>
    <t xml:space="preserve">26. Carrinho de mao de aco capacidade 50 a 60 l, pneu com camara </t>
  </si>
  <si>
    <t>27. Chave ajustavel (inglesa) 15" – UNID.</t>
  </si>
  <si>
    <t>28. Chave de fenda tipo “teste neon” – UNID.</t>
  </si>
  <si>
    <t>29. Chave de grifo de 24" – UNID.</t>
  </si>
  <si>
    <t>30. Chave inglesa 10" – UNID.</t>
  </si>
  <si>
    <t>31. Colher de pedreiro tamanho 9" – UNID.</t>
  </si>
  <si>
    <t>32. Cone de sinalizacao em pvc rigido com faixa refletiva, h = 70 / 76 cm – UNID.</t>
  </si>
  <si>
    <t>33. Disco de corte diamantado segmentado diametro de 180 mm para esmerilhadeira 7" – UNID.</t>
  </si>
  <si>
    <t xml:space="preserve">34. Escada dupla de abrir em aluminio, modelo pintor, 8 degraus </t>
  </si>
  <si>
    <t>35. Escada extensivel em aluminio com 6,00 m estendida – UNID.</t>
  </si>
  <si>
    <t>36. Esmerilhadeira angular eletrica, diametro do disco 7" (180 mm), rotacao 8500 rpm, potencia 2400 w – UNID.</t>
  </si>
  <si>
    <t>37. Espatula de aco inox com cabo de madeira, largura 8 cm – UNID.</t>
  </si>
  <si>
    <t>38. Esquadro de aco 12" (300 mm), cabo de aluminio – UNID.</t>
  </si>
  <si>
    <t>39. Formao chanfrado 1", cabo de madeira</t>
  </si>
  <si>
    <t>40. Furadeira eletrica de impacto 1/2", 600 w</t>
  </si>
  <si>
    <t>41. Grampeador manual para grampos tipo 53 4 a 14mm com ajuste de pressão</t>
  </si>
  <si>
    <t>42.Jogo de chave de precisão fenda/phillips 6 peças de 1/1,2/1,8/2.4mm e ph00/ph0</t>
  </si>
  <si>
    <t>43. Jogo de chaves allen longas hexagonais de 1,5 mm a 10 mm - 9 pecas</t>
  </si>
  <si>
    <t>44. Jogo serra copo com 6 serras, diametro variando de 15 mm a 60 mm</t>
  </si>
  <si>
    <t>45. Jogo soquete sextavado 3/4'' 22 - 50mm 14 peças</t>
  </si>
  <si>
    <t xml:space="preserve">46. Lanterna holofote slp-401pb 6w 600 lúmens led recarregável </t>
  </si>
  <si>
    <t>47. Lima quadrada bastarda 8", com cabo</t>
  </si>
  <si>
    <t>48. Linha para pedreiro lisa, 0,8 mm x 100 m</t>
  </si>
  <si>
    <t>49. Mangueira cristal, lisa, pvc transparente, 5/16" x 1 mm</t>
  </si>
  <si>
    <t>50. Marreta de aco, oitavada, 500 g, com cabo de madeira</t>
  </si>
  <si>
    <t>51. Parafusadeira a bateria 18v, com duas baterias</t>
  </si>
  <si>
    <t>52. Passa fio com alma aco 10 metros</t>
  </si>
  <si>
    <t>53. Prumo aço com fio nº 3 </t>
  </si>
  <si>
    <t>54. Rodo para chao 40 cm, com borracha dupla e cabo</t>
  </si>
  <si>
    <t>55. Rolo de la de carneiro 25 mm x 23 cm (altura da la x comprimento), sem cabo</t>
  </si>
  <si>
    <t xml:space="preserve">56. Serra marmore 4100 nh 1300w 127v. </t>
  </si>
  <si>
    <t>57. Serra tico-tico com motor eletrico, potencia de 450 w, 60 hz, 220 v, 3000 gpm, sem lamina</t>
  </si>
  <si>
    <t>58. Serrote profissional em aco temperado 20", cabo de madeira</t>
  </si>
  <si>
    <t>59. Soprador térmico 2000w 220v</t>
  </si>
  <si>
    <t>60. Talhadeira de aço</t>
  </si>
  <si>
    <t>61. Testador de cabo de rede rj11 e rj 45</t>
  </si>
  <si>
    <t xml:space="preserve">Valor total anual da depreciação 							</t>
  </si>
  <si>
    <t xml:space="preserve">Valor mensal da depreciação						</t>
  </si>
  <si>
    <t xml:space="preserve">Quantidade de empregados		</t>
  </si>
  <si>
    <t>Valor mensal da depreciação das ferramentas rateado pela quantidade de empregados</t>
  </si>
  <si>
    <t>PLANILHA ESTIMATIVA DE CUSTOS DE MATERIAIS DE CONSUMO (sob demanda)</t>
  </si>
  <si>
    <t>12967144 qtde. anual estimada e 13033749 qto. ao item 12</t>
  </si>
  <si>
    <t>Valor total</t>
  </si>
  <si>
    <t>1. Acabamento de metal cromado para registro pequeno, de parede, 1/2" ou 3/4"</t>
  </si>
  <si>
    <t>2. Adesivo plástico para pvc, frasco com 175 gr.</t>
  </si>
  <si>
    <t>3. Assento sanitário de plástico, tipo convencional</t>
  </si>
  <si>
    <t>4. Cabo de cobre, flexível, classe 4 ou 5, isolação em pvc/a, antichama bwf-b, 1 condutor,450/750 v, seção nominal 2,5 mm2</t>
  </si>
  <si>
    <t>m</t>
  </si>
  <si>
    <t>5. Cabo de cobre, flexível, classe 4 ou 5, isolação em pvc/a, antichama bwf-b, 1 condutor, 450/750 v, seção nominal 4 mm2</t>
  </si>
  <si>
    <t>6. Cabo de rede, par trancado u/utp, 4 pares, categoria 6 (cat 6), isolamento pvc (cm)</t>
  </si>
  <si>
    <t>7. Lâmpada led tubular bivolt 18/20 w, base g13</t>
  </si>
  <si>
    <t>8. Massa epóxi bicomponente para reparos</t>
  </si>
  <si>
    <t>kg</t>
  </si>
  <si>
    <t>9. Papeleira plástica tipo dispenser para papel higiênico rolão</t>
  </si>
  <si>
    <t>10. Piso tátil / podotatil, ladrilho hidráulico/concreto, *40 x 40* cm, e= 2,5* cm, padrão tátil alerta ou direcional, cor natural</t>
  </si>
  <si>
    <t>11. Placa de fibra mineral para forro, de 1250 x 625 mm, e = 15 mm, borda reta, com pintura antimofo (não inclui perfis)</t>
  </si>
  <si>
    <t>12. Placa de fibra mineral para forro, de 625 x 625 mm, e = 15 mm, borda reta, com pintura antimofo (não inclui perfis)</t>
  </si>
  <si>
    <t>caixa c/10</t>
  </si>
  <si>
    <t>13. Placa de gesso para forro, *60 x 60* cm, espessura de 12 mm (sem colocação)</t>
  </si>
  <si>
    <t>m2</t>
  </si>
  <si>
    <t>14. Saboneteira plástica tipo dispenser para sabonete liquido com reservatório 800 a 1500 ml</t>
  </si>
  <si>
    <t>15. Tinta esmalte sintético premium acetinado</t>
  </si>
  <si>
    <t>L</t>
  </si>
  <si>
    <t>16. Tinta látex acrílica super premium, cor branco fosco</t>
  </si>
  <si>
    <t>17. Toalheiro plástico tipo dispenser para papel toalha interfolhado</t>
  </si>
  <si>
    <t>18. Torneira metálica cromada de mesa, para lavatório, temporizada pressão fechamento automático, bica baixa</t>
  </si>
  <si>
    <t xml:space="preserve">Total anual estimado: 					</t>
  </si>
  <si>
    <t xml:space="preserve">Total mensal estimado:					</t>
  </si>
  <si>
    <t xml:space="preserve">Planilha de Estimativa de BDI </t>
  </si>
  <si>
    <t>Composição de BDI Diferenciado - Material (Conforme Encaminhamentos DMAT - SEI 12785583 e 13014960)</t>
  </si>
  <si>
    <t>ITEM</t>
  </si>
  <si>
    <t>DISCRIMINAÇÃO</t>
  </si>
  <si>
    <t>%</t>
  </si>
  <si>
    <t>Grupo A</t>
  </si>
  <si>
    <t>% em relação ao custo direto CD</t>
  </si>
  <si>
    <t>A1</t>
  </si>
  <si>
    <t>Despesas Indiretas</t>
  </si>
  <si>
    <t>a1</t>
  </si>
  <si>
    <t>Administração Central</t>
  </si>
  <si>
    <t>a2</t>
  </si>
  <si>
    <t>Seguro + garantia</t>
  </si>
  <si>
    <t>a3</t>
  </si>
  <si>
    <t>Risco</t>
  </si>
  <si>
    <t>a4</t>
  </si>
  <si>
    <t>Despesa Financeira</t>
  </si>
  <si>
    <t>a5</t>
  </si>
  <si>
    <t>Lucro</t>
  </si>
  <si>
    <t>Grupo B</t>
  </si>
  <si>
    <t>% em relação ao valor total VT</t>
  </si>
  <si>
    <t>Tributos</t>
  </si>
  <si>
    <t>Pis</t>
  </si>
  <si>
    <t>Cofins</t>
  </si>
  <si>
    <t>outros(especificar)</t>
  </si>
  <si>
    <t>BDI = [(((1+(a1+a2+a3))*(1+a4)*(1+a5)))/(1-B1)-1]</t>
  </si>
  <si>
    <t>Dos impactos da reforma tributária - A criação do CBS, IBS e IS - Lei Complementar nº 214/2025</t>
  </si>
  <si>
    <t>V - 5</t>
  </si>
  <si>
    <t>A licitante deverá elaborar sua proposta comercial em conformidade com a legislação tributária vigente na data de abertura das propostas, assegurada a revisão contratual em decorrência da reforma tributária, mediante solicitação da Contratada e desde que comprovado o desequilíbrio econômico-financeiro do contrato, nos termos dos artigos 124, inciso II, alínea "d", e 134 da Lei nº 14.133/2021, dos artigos 373 e 374 da Lei Complementar nº 214/2025 e do subitem 7.45 do Anexo I -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</si>
</sst>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fator: &quot;\ 0.0000"/>
    <numFmt numFmtId="167" formatCode="0.0000"/>
    <numFmt numFmtId="168" formatCode="_(* #,##0.0000_);_(* \(#,##0.0000\);_(* &quot;-&quot;??_);_(@_)"/>
    <numFmt numFmtId="169" formatCode="0.000%"/>
    <numFmt numFmtId="170" formatCode="&quot;= &quot;_(&quot;R$ &quot;* #,##0.00_);&quot;= &quot;_(&quot;R$ &quot;* \(#,##0.00\);&quot;= &quot;_(&quot;R$ &quot;* &quot;-&quot;??_);_(@_)"/>
    <numFmt numFmtId="171" formatCode="_(&quot;R$ &quot;* #,##0.0000_);_(&quot;R$ &quot;* \(#,##0.0000\);_(&quot;R$ &quot;* &quot;-&quot;??_);_(@_)"/>
    <numFmt numFmtId="172" formatCode="0.00000"/>
    <numFmt numFmtId="173" formatCode="0.000000"/>
    <numFmt numFmtId="174" formatCode="&quot;R$ &quot;#,##0.00"/>
    <numFmt numFmtId="175" formatCode="&quot;Se for optante do Simples Nacional insira aqui o valor da Renda Bruta Anual de sua empresa - R$ &quot;#,##0.00"/>
    <numFmt numFmtId="176" formatCode="_(&quot;R$ &quot;* #,##0.00000_);_(&quot;R$ &quot;* \(#,##0.00000\);_(&quot;R$ &quot;* &quot;-&quot;??_);_(@_)"/>
    <numFmt numFmtId="177" formatCode="0.0000%"/>
    <numFmt numFmtId="178" formatCode="0.0000000%"/>
    <numFmt numFmtId="179" formatCode="0%\ &quot;da hora normal&quot;"/>
    <numFmt numFmtId="180" formatCode="_(&quot;R$ &quot;* #,##0.000_);_(&quot;R$ &quot;* \(#,##0.000\);_(&quot;R$ &quot;* &quot;-&quot;???_);_(@_)"/>
    <numFmt numFmtId="181" formatCode="&quot;R$&quot;\ #,##0.00"/>
    <numFmt numFmtId="182" formatCode="0.00000%"/>
    <numFmt numFmtId="183" formatCode="_-[$R$-416]\ * #,##0.00_-;\-[$R$-416]\ * #,##0.00_-;_-[$R$-416]\ * &quot;-&quot;??_-;_-@_-"/>
    <numFmt numFmtId="184" formatCode="_-* #,##0_-;\-* #,##0_-;_-* &quot;-&quot;??_-;_-@_-"/>
    <numFmt numFmtId="185" formatCode="#,##0_ ;\-#,##0\ "/>
    <numFmt numFmtId="186" formatCode="_-&quot;R$&quot;* #,##0.00_-;\-&quot;R$&quot;* #,##0.00_-;_-&quot;R$&quot;* &quot;-&quot;??_-;_-@_-"/>
    <numFmt numFmtId="187" formatCode="_(* #,##0_);_(* \(#,##0\);_(* &quot;-&quot;??_);_(@_)"/>
    <numFmt numFmtId="188" formatCode="&quot;Salário mínimo vigente - R$ &quot;#,##0.00"/>
  </numFmts>
  <fonts count="1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indexed="10"/>
      <name val="Times New Roman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11"/>
      <name val="Times New Roman"/>
      <family val="1"/>
    </font>
    <font>
      <sz val="12"/>
      <color indexed="12"/>
      <name val="Times New Roman"/>
      <family val="1"/>
    </font>
    <font>
      <sz val="9"/>
      <color indexed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8"/>
      <name val="Arial"/>
      <family val="2"/>
    </font>
    <font>
      <u/>
      <sz val="8"/>
      <color indexed="12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Helvetica"/>
      <family val="2"/>
    </font>
    <font>
      <sz val="8"/>
      <name val="Times New Roman"/>
      <family val="1"/>
    </font>
    <font>
      <sz val="12"/>
      <color indexed="17"/>
      <name val="Times New Roman"/>
      <family val="1"/>
    </font>
    <font>
      <sz val="11"/>
      <color indexed="17"/>
      <name val="Times New Roman"/>
      <family val="1"/>
    </font>
    <font>
      <sz val="10"/>
      <color indexed="17"/>
      <name val="Arial"/>
      <family val="2"/>
    </font>
    <font>
      <sz val="9"/>
      <color indexed="40"/>
      <name val="Times New Roman"/>
      <family val="1"/>
    </font>
    <font>
      <sz val="10"/>
      <color indexed="5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0"/>
      <color indexed="12"/>
      <name val="Times New Roman"/>
      <family val="1"/>
    </font>
    <font>
      <b/>
      <sz val="15"/>
      <name val="Arial"/>
      <family val="2"/>
    </font>
    <font>
      <b/>
      <sz val="15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5"/>
      <name val="Times New Roman"/>
      <family val="1"/>
    </font>
    <font>
      <sz val="15"/>
      <name val="Arial"/>
      <family val="2"/>
    </font>
    <font>
      <b/>
      <sz val="9"/>
      <color indexed="12"/>
      <name val="Times New Roman"/>
      <family val="1"/>
    </font>
    <font>
      <b/>
      <sz val="12"/>
      <color indexed="12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FF0000"/>
      <name val="Arial"/>
      <family val="2"/>
    </font>
    <font>
      <b/>
      <sz val="12"/>
      <color rgb="FF000000"/>
      <name val="Times New Roman"/>
      <family val="1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sz val="10"/>
      <color theme="3" tint="0.39997558519241921"/>
      <name val="Arial"/>
      <family val="2"/>
    </font>
    <font>
      <u/>
      <sz val="10"/>
      <color theme="3" tint="0.39997558519241921"/>
      <name val="Arial"/>
      <family val="2"/>
    </font>
    <font>
      <b/>
      <sz val="9"/>
      <color rgb="FFFF0000"/>
      <name val="Times New Roman"/>
      <family val="1"/>
    </font>
    <font>
      <sz val="11"/>
      <color rgb="FF363AF2"/>
      <name val="Arial"/>
      <family val="2"/>
    </font>
    <font>
      <b/>
      <sz val="11"/>
      <color rgb="FF363AF2"/>
      <name val="Arial"/>
      <family val="2"/>
    </font>
    <font>
      <sz val="12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242424"/>
      <name val="Aptos Narrow"/>
      <family val="2"/>
    </font>
    <font>
      <b/>
      <sz val="24"/>
      <name val="Aptos Narrow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Times New Roman"/>
      <family val="1"/>
    </font>
    <font>
      <b/>
      <sz val="14"/>
      <name val="Arial"/>
      <family val="2"/>
    </font>
    <font>
      <sz val="18"/>
      <name val="Arial"/>
      <family val="2"/>
    </font>
    <font>
      <sz val="12"/>
      <color rgb="FF363AF2"/>
      <name val="Arial"/>
      <family val="2"/>
    </font>
    <font>
      <b/>
      <sz val="12"/>
      <color rgb="FF363AF2"/>
      <name val="Arial"/>
      <family val="2"/>
    </font>
    <font>
      <b/>
      <sz val="12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FF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sz val="8"/>
      <color rgb="FF00CCFF"/>
      <name val="Times New Roman"/>
      <family val="1"/>
    </font>
    <font>
      <sz val="8"/>
      <color rgb="FF333399"/>
      <name val="Times New Roman"/>
      <family val="1"/>
    </font>
    <font>
      <sz val="12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</fills>
  <borders count="1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7" borderId="0" applyNumberFormat="0" applyBorder="0" applyAlignment="0" applyProtection="0"/>
    <xf numFmtId="0" fontId="54" fillId="19" borderId="44" applyNumberFormat="0" applyAlignment="0" applyProtection="0"/>
    <xf numFmtId="0" fontId="55" fillId="20" borderId="45" applyNumberFormat="0" applyAlignment="0" applyProtection="0"/>
    <xf numFmtId="0" fontId="56" fillId="0" borderId="46" applyNumberFormat="0" applyFill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4" borderId="0" applyNumberFormat="0" applyBorder="0" applyAlignment="0" applyProtection="0"/>
    <xf numFmtId="0" fontId="57" fillId="10" borderId="4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58" fillId="6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9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1" fillId="26" borderId="4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19" borderId="4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9" applyNumberFormat="0" applyFill="0" applyAlignment="0" applyProtection="0"/>
    <xf numFmtId="0" fontId="64" fillId="0" borderId="50" applyNumberFormat="0" applyFill="0" applyAlignment="0" applyProtection="0"/>
    <xf numFmtId="0" fontId="65" fillId="0" borderId="51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52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8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5" fontId="40" fillId="0" borderId="0" xfId="0" applyNumberFormat="1" applyFont="1" applyAlignment="1" applyProtection="1">
      <alignment vertical="center" wrapText="1"/>
      <protection locked="0"/>
    </xf>
    <xf numFmtId="165" fontId="41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9" fontId="6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176" fontId="0" fillId="0" borderId="0" xfId="0" applyNumberFormat="1" applyAlignment="1" applyProtection="1">
      <alignment horizontal="center" vertical="center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vertical="center" textRotation="90"/>
      <protection locked="0"/>
    </xf>
    <xf numFmtId="165" fontId="40" fillId="0" borderId="0" xfId="0" applyNumberFormat="1" applyFont="1" applyAlignment="1" applyProtection="1">
      <alignment vertical="center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2" fontId="44" fillId="0" borderId="0" xfId="0" applyNumberFormat="1" applyFont="1" applyAlignment="1" applyProtection="1">
      <alignment horizontal="center" vertical="center"/>
      <protection locked="0"/>
    </xf>
    <xf numFmtId="10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4" fontId="7" fillId="0" borderId="0" xfId="4" applyFont="1" applyFill="1" applyBorder="1" applyAlignment="1" applyProtection="1">
      <alignment vertical="center" wrapText="1"/>
      <protection locked="0"/>
    </xf>
    <xf numFmtId="1" fontId="7" fillId="0" borderId="0" xfId="0" applyNumberFormat="1" applyFont="1" applyAlignment="1" applyProtection="1">
      <alignment vertical="center" wrapText="1"/>
      <protection locked="0"/>
    </xf>
    <xf numFmtId="1" fontId="7" fillId="0" borderId="0" xfId="0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165" fontId="15" fillId="0" borderId="0" xfId="0" applyNumberFormat="1" applyFont="1" applyAlignment="1" applyProtection="1">
      <alignment vertical="center" wrapText="1"/>
      <protection locked="0"/>
    </xf>
    <xf numFmtId="165" fontId="7" fillId="0" borderId="0" xfId="0" applyNumberFormat="1" applyFont="1" applyAlignment="1" applyProtection="1">
      <alignment vertical="center" wrapText="1"/>
      <protection locked="0"/>
    </xf>
    <xf numFmtId="165" fontId="14" fillId="0" borderId="0" xfId="0" applyNumberFormat="1" applyFont="1" applyAlignment="1" applyProtection="1">
      <alignment vertical="center" wrapText="1"/>
      <protection locked="0"/>
    </xf>
    <xf numFmtId="165" fontId="16" fillId="0" borderId="0" xfId="2" quotePrefix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0" borderId="0" xfId="0" quotePrefix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/>
      <protection locked="0"/>
    </xf>
    <xf numFmtId="165" fontId="29" fillId="0" borderId="0" xfId="0" applyNumberFormat="1" applyFont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textRotation="90"/>
      <protection locked="0"/>
    </xf>
    <xf numFmtId="165" fontId="8" fillId="0" borderId="7" xfId="2" applyFont="1" applyFill="1" applyBorder="1" applyAlignment="1" applyProtection="1">
      <alignment horizontal="center" vertical="center"/>
      <protection locked="0"/>
    </xf>
    <xf numFmtId="165" fontId="20" fillId="0" borderId="0" xfId="0" applyNumberFormat="1" applyFont="1" applyAlignment="1" applyProtection="1">
      <alignment vertical="center"/>
      <protection locked="0"/>
    </xf>
    <xf numFmtId="171" fontId="40" fillId="0" borderId="0" xfId="0" applyNumberFormat="1" applyFont="1" applyAlignment="1" applyProtection="1">
      <alignment vertical="center"/>
      <protection locked="0"/>
    </xf>
    <xf numFmtId="180" fontId="0" fillId="0" borderId="0" xfId="0" applyNumberForma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0" fontId="46" fillId="0" borderId="0" xfId="0" applyNumberFormat="1" applyFont="1" applyAlignment="1" applyProtection="1">
      <alignment horizontal="center" vertical="center"/>
      <protection locked="0"/>
    </xf>
    <xf numFmtId="39" fontId="7" fillId="0" borderId="0" xfId="0" applyNumberFormat="1" applyFont="1" applyAlignment="1" applyProtection="1">
      <alignment vertical="center" wrapText="1"/>
      <protection locked="0"/>
    </xf>
    <xf numFmtId="39" fontId="7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0" fontId="16" fillId="0" borderId="0" xfId="3" applyNumberFormat="1" applyFont="1" applyFill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21" fillId="0" borderId="0" xfId="0" quotePrefix="1" applyFont="1" applyAlignment="1" applyProtection="1">
      <alignment vertical="center" wrapText="1"/>
      <protection locked="0"/>
    </xf>
    <xf numFmtId="0" fontId="16" fillId="0" borderId="0" xfId="0" quotePrefix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3" fillId="0" borderId="0" xfId="0" quotePrefix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 shrinkToFit="1"/>
      <protection locked="0"/>
    </xf>
    <xf numFmtId="0" fontId="16" fillId="0" borderId="0" xfId="0" quotePrefix="1" applyFont="1" applyAlignment="1" applyProtection="1">
      <alignment vertical="center" wrapText="1" shrinkToFit="1"/>
      <protection locked="0"/>
    </xf>
    <xf numFmtId="43" fontId="0" fillId="0" borderId="0" xfId="0" applyNumberFormat="1" applyAlignment="1" applyProtection="1">
      <alignment horizontal="center" vertical="center"/>
      <protection locked="0"/>
    </xf>
    <xf numFmtId="43" fontId="0" fillId="0" borderId="0" xfId="0" applyNumberFormat="1" applyAlignment="1" applyProtection="1">
      <alignment horizontal="center" vertical="center" wrapText="1"/>
      <protection locked="0"/>
    </xf>
    <xf numFmtId="10" fontId="7" fillId="0" borderId="6" xfId="0" applyNumberFormat="1" applyFont="1" applyBorder="1" applyAlignment="1" applyProtection="1">
      <alignment horizontal="center" vertical="center" wrapText="1"/>
      <protection locked="0"/>
    </xf>
    <xf numFmtId="43" fontId="10" fillId="0" borderId="0" xfId="0" applyNumberFormat="1" applyFont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 textRotation="90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3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33" fillId="0" borderId="25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165" fontId="16" fillId="0" borderId="0" xfId="0" applyNumberFormat="1" applyFont="1" applyAlignment="1" applyProtection="1">
      <alignment vertical="center" wrapText="1"/>
      <protection locked="0"/>
    </xf>
    <xf numFmtId="165" fontId="19" fillId="0" borderId="0" xfId="0" applyNumberFormat="1" applyFont="1" applyAlignment="1" applyProtection="1">
      <alignment horizontal="center" vertical="center"/>
      <protection locked="0"/>
    </xf>
    <xf numFmtId="177" fontId="19" fillId="0" borderId="0" xfId="0" applyNumberFormat="1" applyFont="1" applyAlignment="1" applyProtection="1">
      <alignment horizontal="center" vertical="center"/>
      <protection locked="0"/>
    </xf>
    <xf numFmtId="2" fontId="19" fillId="0" borderId="0" xfId="0" applyNumberFormat="1" applyFont="1" applyAlignment="1" applyProtection="1">
      <alignment horizontal="center" vertical="center"/>
      <protection locked="0"/>
    </xf>
    <xf numFmtId="2" fontId="3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70" fontId="16" fillId="0" borderId="0" xfId="2" applyNumberFormat="1" applyFont="1" applyFill="1" applyAlignment="1" applyProtection="1">
      <alignment vertical="center" wrapText="1" shrinkToFit="1"/>
      <protection locked="0"/>
    </xf>
    <xf numFmtId="0" fontId="6" fillId="0" borderId="0" xfId="69" applyAlignment="1">
      <alignment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4" fillId="0" borderId="38" xfId="0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vertical="center"/>
      <protection locked="0"/>
    </xf>
    <xf numFmtId="0" fontId="14" fillId="0" borderId="14" xfId="0" applyFont="1" applyBorder="1" applyAlignment="1" applyProtection="1">
      <alignment vertical="center"/>
      <protection locked="0"/>
    </xf>
    <xf numFmtId="0" fontId="14" fillId="0" borderId="15" xfId="0" applyFont="1" applyBorder="1" applyAlignment="1" applyProtection="1">
      <alignment vertical="center"/>
      <protection locked="0"/>
    </xf>
    <xf numFmtId="165" fontId="8" fillId="0" borderId="7" xfId="0" applyNumberFormat="1" applyFont="1" applyBorder="1" applyAlignment="1" applyProtection="1">
      <alignment vertical="center"/>
      <protection locked="0"/>
    </xf>
    <xf numFmtId="165" fontId="7" fillId="0" borderId="7" xfId="0" applyNumberFormat="1" applyFont="1" applyBorder="1" applyAlignment="1" applyProtection="1">
      <alignment vertical="center"/>
      <protection locked="0"/>
    </xf>
    <xf numFmtId="165" fontId="10" fillId="0" borderId="7" xfId="0" applyNumberFormat="1" applyFont="1" applyBorder="1" applyAlignment="1" applyProtection="1">
      <alignment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vertical="center"/>
      <protection locked="0"/>
    </xf>
    <xf numFmtId="165" fontId="7" fillId="0" borderId="21" xfId="0" applyNumberFormat="1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vertical="center"/>
      <protection locked="0"/>
    </xf>
    <xf numFmtId="0" fontId="14" fillId="0" borderId="27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5" fontId="7" fillId="3" borderId="9" xfId="2" applyFont="1" applyFill="1" applyBorder="1" applyAlignment="1" applyProtection="1">
      <alignment vertical="center"/>
    </xf>
    <xf numFmtId="165" fontId="8" fillId="0" borderId="7" xfId="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5" fontId="8" fillId="0" borderId="0" xfId="2" applyFont="1" applyFill="1" applyBorder="1" applyAlignment="1" applyProtection="1">
      <alignment vertical="center"/>
      <protection locked="0"/>
    </xf>
    <xf numFmtId="0" fontId="14" fillId="0" borderId="16" xfId="0" applyFont="1" applyBorder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5" fontId="7" fillId="3" borderId="7" xfId="0" applyNumberFormat="1" applyFont="1" applyFill="1" applyBorder="1" applyAlignment="1" applyProtection="1">
      <alignment vertical="center"/>
      <protection locked="0"/>
    </xf>
    <xf numFmtId="165" fontId="7" fillId="0" borderId="1" xfId="0" applyNumberFormat="1" applyFont="1" applyBorder="1" applyAlignment="1">
      <alignment vertical="center"/>
    </xf>
    <xf numFmtId="165" fontId="7" fillId="0" borderId="21" xfId="0" applyNumberFormat="1" applyFont="1" applyBorder="1" applyAlignment="1">
      <alignment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14" fillId="0" borderId="35" xfId="0" applyFont="1" applyBorder="1" applyAlignment="1" applyProtection="1">
      <alignment horizontal="center" vertical="center" wrapText="1"/>
      <protection locked="0"/>
    </xf>
    <xf numFmtId="10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>
      <alignment vertical="center"/>
    </xf>
    <xf numFmtId="165" fontId="7" fillId="0" borderId="7" xfId="0" applyNumberFormat="1" applyFont="1" applyBorder="1" applyAlignment="1" applyProtection="1">
      <alignment vertical="center" wrapText="1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73" fontId="0" fillId="0" borderId="0" xfId="0" applyNumberFormat="1" applyAlignment="1" applyProtection="1">
      <alignment vertical="center"/>
      <protection locked="0"/>
    </xf>
    <xf numFmtId="10" fontId="7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14" fillId="0" borderId="31" xfId="0" applyFont="1" applyBorder="1" applyAlignment="1" applyProtection="1">
      <alignment horizontal="center" vertical="center" wrapText="1"/>
      <protection locked="0"/>
    </xf>
    <xf numFmtId="165" fontId="7" fillId="0" borderId="12" xfId="0" applyNumberFormat="1" applyFont="1" applyBorder="1" applyAlignment="1">
      <alignment vertical="center"/>
    </xf>
    <xf numFmtId="0" fontId="8" fillId="0" borderId="7" xfId="0" applyFont="1" applyBorder="1" applyAlignment="1" applyProtection="1">
      <alignment vertical="center"/>
      <protection locked="0"/>
    </xf>
    <xf numFmtId="0" fontId="14" fillId="0" borderId="13" xfId="0" applyFont="1" applyBorder="1" applyAlignment="1" applyProtection="1">
      <alignment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0" fontId="7" fillId="0" borderId="4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65" fontId="7" fillId="0" borderId="7" xfId="2" applyFont="1" applyFill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17" fillId="0" borderId="34" xfId="1" applyFill="1" applyBorder="1" applyAlignment="1" applyProtection="1">
      <alignment vertical="center" wrapText="1"/>
      <protection locked="0"/>
    </xf>
    <xf numFmtId="0" fontId="7" fillId="0" borderId="54" xfId="0" applyFont="1" applyBorder="1" applyAlignment="1" applyProtection="1">
      <alignment horizontal="center" vertical="center"/>
      <protection locked="0"/>
    </xf>
    <xf numFmtId="177" fontId="7" fillId="0" borderId="38" xfId="0" applyNumberFormat="1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center" vertical="center"/>
    </xf>
    <xf numFmtId="165" fontId="7" fillId="0" borderId="31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0" fontId="70" fillId="27" borderId="25" xfId="0" applyNumberFormat="1" applyFont="1" applyFill="1" applyBorder="1" applyAlignment="1" applyProtection="1">
      <alignment horizontal="center" vertical="center"/>
      <protection locked="0"/>
    </xf>
    <xf numFmtId="165" fontId="15" fillId="0" borderId="7" xfId="0" applyNumberFormat="1" applyFont="1" applyBorder="1" applyAlignment="1" applyProtection="1">
      <alignment vertical="center"/>
      <protection locked="0"/>
    </xf>
    <xf numFmtId="177" fontId="7" fillId="0" borderId="0" xfId="0" applyNumberFormat="1" applyFont="1" applyAlignment="1" applyProtection="1">
      <alignment vertic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1" fontId="37" fillId="0" borderId="0" xfId="0" applyNumberFormat="1" applyFont="1" applyAlignment="1" applyProtection="1">
      <alignment horizontal="center" vertical="center"/>
      <protection locked="0"/>
    </xf>
    <xf numFmtId="178" fontId="45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0" fontId="7" fillId="0" borderId="0" xfId="0" applyNumberFormat="1" applyFont="1" applyAlignment="1" applyProtection="1">
      <alignment vertical="center"/>
      <protection locked="0"/>
    </xf>
    <xf numFmtId="10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33" fillId="0" borderId="0" xfId="0" applyNumberFormat="1" applyFont="1" applyAlignment="1" applyProtection="1">
      <alignment vertical="center"/>
      <protection locked="0"/>
    </xf>
    <xf numFmtId="174" fontId="7" fillId="29" borderId="10" xfId="0" applyNumberFormat="1" applyFont="1" applyFill="1" applyBorder="1" applyAlignment="1">
      <alignment horizontal="right" vertical="center"/>
    </xf>
    <xf numFmtId="174" fontId="7" fillId="29" borderId="53" xfId="0" applyNumberFormat="1" applyFont="1" applyFill="1" applyBorder="1" applyAlignment="1">
      <alignment horizontal="right" vertical="center"/>
    </xf>
    <xf numFmtId="3" fontId="7" fillId="29" borderId="10" xfId="0" applyNumberFormat="1" applyFont="1" applyFill="1" applyBorder="1" applyAlignment="1">
      <alignment horizontal="center" vertical="center"/>
    </xf>
    <xf numFmtId="3" fontId="7" fillId="29" borderId="53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165" fontId="14" fillId="0" borderId="0" xfId="0" applyNumberFormat="1" applyFont="1" applyAlignment="1" applyProtection="1">
      <alignment horizontal="left" vertical="center"/>
      <protection locked="0"/>
    </xf>
    <xf numFmtId="165" fontId="14" fillId="0" borderId="0" xfId="0" applyNumberFormat="1" applyFont="1" applyAlignment="1" applyProtection="1">
      <alignment vertical="center"/>
      <protection locked="0"/>
    </xf>
    <xf numFmtId="10" fontId="8" fillId="0" borderId="0" xfId="0" applyNumberFormat="1" applyFont="1" applyAlignment="1" applyProtection="1">
      <alignment horizontal="center" vertical="center"/>
      <protection locked="0"/>
    </xf>
    <xf numFmtId="14" fontId="7" fillId="0" borderId="0" xfId="0" applyNumberFormat="1" applyFont="1" applyAlignment="1" applyProtection="1">
      <alignment vertical="center"/>
      <protection locked="0"/>
    </xf>
    <xf numFmtId="9" fontId="8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27" fillId="0" borderId="0" xfId="2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5" fontId="7" fillId="0" borderId="0" xfId="2" applyFont="1" applyFill="1" applyBorder="1" applyAlignment="1" applyProtection="1">
      <alignment vertical="center"/>
      <protection locked="0"/>
    </xf>
    <xf numFmtId="10" fontId="7" fillId="0" borderId="0" xfId="0" applyNumberFormat="1" applyFont="1" applyAlignment="1" applyProtection="1">
      <alignment vertical="center" wrapText="1"/>
      <protection locked="0"/>
    </xf>
    <xf numFmtId="10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25" fillId="0" borderId="0" xfId="0" applyNumberFormat="1" applyFont="1" applyAlignment="1" applyProtection="1">
      <alignment vertical="center"/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165" fontId="28" fillId="0" borderId="0" xfId="2" applyFont="1" applyFill="1" applyBorder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165" fontId="27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6" fontId="13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0" fontId="16" fillId="0" borderId="0" xfId="0" applyNumberFormat="1" applyFont="1" applyAlignment="1" applyProtection="1">
      <alignment vertical="center"/>
      <protection locked="0"/>
    </xf>
    <xf numFmtId="169" fontId="16" fillId="0" borderId="0" xfId="0" applyNumberFormat="1" applyFont="1" applyAlignment="1" applyProtection="1">
      <alignment vertical="center"/>
      <protection locked="0"/>
    </xf>
    <xf numFmtId="169" fontId="16" fillId="0" borderId="0" xfId="3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80" fillId="0" borderId="0" xfId="0" applyFont="1" applyAlignment="1">
      <alignment horizontal="left" vertical="center" wrapText="1"/>
    </xf>
    <xf numFmtId="0" fontId="80" fillId="0" borderId="0" xfId="0" quotePrefix="1" applyFont="1" applyAlignment="1">
      <alignment horizontal="left" vertical="center" wrapText="1"/>
    </xf>
    <xf numFmtId="0" fontId="81" fillId="0" borderId="0" xfId="1" applyFont="1" applyFill="1" applyAlignment="1" applyProtection="1">
      <alignment vertical="center"/>
    </xf>
    <xf numFmtId="0" fontId="80" fillId="0" borderId="0" xfId="0" applyFont="1" applyAlignment="1">
      <alignment horizontal="center" vertical="center" wrapText="1"/>
    </xf>
    <xf numFmtId="0" fontId="80" fillId="0" borderId="0" xfId="0" quotePrefix="1" applyFont="1" applyAlignment="1">
      <alignment horizontal="center" vertical="center" wrapText="1"/>
    </xf>
    <xf numFmtId="165" fontId="73" fillId="0" borderId="0" xfId="0" applyNumberFormat="1" applyFont="1" applyAlignment="1" applyProtection="1">
      <alignment horizontal="center" vertical="center"/>
      <protection locked="0"/>
    </xf>
    <xf numFmtId="14" fontId="69" fillId="27" borderId="82" xfId="0" applyNumberFormat="1" applyFont="1" applyFill="1" applyBorder="1" applyAlignment="1">
      <alignment horizontal="center" vertical="center" wrapText="1"/>
    </xf>
    <xf numFmtId="0" fontId="6" fillId="0" borderId="75" xfId="0" applyFont="1" applyBorder="1" applyAlignment="1" applyProtection="1">
      <alignment horizontal="center" vertical="center" wrapText="1"/>
      <protection locked="0"/>
    </xf>
    <xf numFmtId="164" fontId="14" fillId="0" borderId="0" xfId="61" applyFont="1" applyFill="1" applyBorder="1" applyAlignment="1" applyProtection="1">
      <alignment horizontal="right" vertical="center" wrapText="1"/>
      <protection locked="0"/>
    </xf>
    <xf numFmtId="188" fontId="14" fillId="0" borderId="66" xfId="61" applyNumberFormat="1" applyFont="1" applyFill="1" applyBorder="1" applyAlignment="1" applyProtection="1">
      <alignment horizontal="right" vertical="center" wrapText="1"/>
    </xf>
    <xf numFmtId="188" fontId="14" fillId="0" borderId="0" xfId="61" applyNumberFormat="1" applyFont="1" applyFill="1" applyBorder="1" applyAlignment="1" applyProtection="1">
      <alignment horizontal="right" vertical="center" wrapText="1"/>
    </xf>
    <xf numFmtId="0" fontId="70" fillId="0" borderId="0" xfId="61" applyNumberFormat="1" applyFont="1" applyFill="1" applyBorder="1" applyAlignment="1" applyProtection="1">
      <alignment horizontal="left" vertical="center" wrapText="1"/>
      <protection locked="0"/>
    </xf>
    <xf numFmtId="164" fontId="70" fillId="0" borderId="0" xfId="61" applyFont="1" applyFill="1" applyBorder="1" applyAlignment="1" applyProtection="1">
      <alignment horizontal="left" vertical="center" wrapText="1"/>
      <protection locked="0"/>
    </xf>
    <xf numFmtId="164" fontId="86" fillId="0" borderId="0" xfId="6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6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7" fillId="0" borderId="57" xfId="0" applyFont="1" applyBorder="1" applyAlignment="1" applyProtection="1">
      <alignment vertical="center" wrapText="1"/>
      <protection locked="0"/>
    </xf>
    <xf numFmtId="0" fontId="18" fillId="27" borderId="62" xfId="0" applyFont="1" applyFill="1" applyBorder="1" applyAlignment="1" applyProtection="1">
      <alignment horizontal="center" vertical="center" textRotation="90" wrapText="1"/>
      <protection locked="0"/>
    </xf>
    <xf numFmtId="2" fontId="70" fillId="27" borderId="97" xfId="0" applyNumberFormat="1" applyFont="1" applyFill="1" applyBorder="1" applyAlignment="1" applyProtection="1">
      <alignment horizontal="center" vertical="center"/>
      <protection locked="0"/>
    </xf>
    <xf numFmtId="0" fontId="70" fillId="27" borderId="72" xfId="0" applyFont="1" applyFill="1" applyBorder="1" applyAlignment="1" applyProtection="1">
      <alignment horizontal="center" vertical="center" wrapText="1"/>
      <protection locked="0"/>
    </xf>
    <xf numFmtId="3" fontId="19" fillId="33" borderId="32" xfId="61" applyNumberFormat="1" applyFont="1" applyFill="1" applyBorder="1" applyAlignment="1" applyProtection="1">
      <alignment horizontal="center" vertical="center"/>
      <protection hidden="1"/>
    </xf>
    <xf numFmtId="0" fontId="19" fillId="33" borderId="101" xfId="61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0" applyFont="1" applyBorder="1" applyAlignment="1" applyProtection="1">
      <alignment horizontal="center" vertical="center"/>
      <protection locked="0"/>
    </xf>
    <xf numFmtId="3" fontId="87" fillId="0" borderId="34" xfId="61" applyNumberFormat="1" applyFont="1" applyFill="1" applyBorder="1" applyAlignment="1" applyProtection="1">
      <alignment horizontal="center" vertical="center" wrapText="1"/>
    </xf>
    <xf numFmtId="0" fontId="7" fillId="0" borderId="84" xfId="0" applyFont="1" applyBorder="1" applyAlignment="1" applyProtection="1">
      <alignment horizontal="left" vertical="center"/>
      <protection locked="0"/>
    </xf>
    <xf numFmtId="0" fontId="7" fillId="0" borderId="84" xfId="0" applyFont="1" applyBorder="1" applyAlignment="1" applyProtection="1">
      <alignment horizontal="center" vertical="center"/>
      <protection locked="0"/>
    </xf>
    <xf numFmtId="0" fontId="8" fillId="0" borderId="84" xfId="0" applyFont="1" applyBorder="1" applyAlignment="1" applyProtection="1">
      <alignment horizontal="center" vertical="center"/>
      <protection locked="0"/>
    </xf>
    <xf numFmtId="0" fontId="7" fillId="0" borderId="104" xfId="0" applyFont="1" applyBorder="1" applyAlignment="1" applyProtection="1">
      <alignment horizontal="center" vertical="center"/>
      <protection locked="0"/>
    </xf>
    <xf numFmtId="0" fontId="7" fillId="0" borderId="105" xfId="0" applyFont="1" applyBorder="1" applyAlignment="1" applyProtection="1">
      <alignment horizontal="left" vertical="center"/>
      <protection locked="0"/>
    </xf>
    <xf numFmtId="0" fontId="7" fillId="0" borderId="108" xfId="0" applyFont="1" applyBorder="1" applyAlignment="1" applyProtection="1">
      <alignment horizontal="center" vertical="center"/>
      <protection locked="0"/>
    </xf>
    <xf numFmtId="0" fontId="7" fillId="0" borderId="108" xfId="0" applyFont="1" applyBorder="1" applyAlignment="1" applyProtection="1">
      <alignment horizontal="center" vertical="center" wrapText="1"/>
      <protection locked="0"/>
    </xf>
    <xf numFmtId="0" fontId="0" fillId="0" borderId="111" xfId="0" applyBorder="1" applyAlignment="1" applyProtection="1">
      <alignment vertical="center"/>
      <protection locked="0"/>
    </xf>
    <xf numFmtId="165" fontId="0" fillId="0" borderId="112" xfId="2" applyFont="1" applyFill="1" applyBorder="1" applyAlignment="1" applyProtection="1">
      <alignment vertical="center"/>
      <protection locked="0"/>
    </xf>
    <xf numFmtId="165" fontId="0" fillId="0" borderId="113" xfId="2" applyFont="1" applyFill="1" applyBorder="1" applyAlignment="1" applyProtection="1">
      <alignment vertical="center"/>
      <protection locked="0"/>
    </xf>
    <xf numFmtId="165" fontId="0" fillId="0" borderId="0" xfId="2" applyFont="1" applyFill="1" applyBorder="1" applyAlignment="1" applyProtection="1">
      <alignment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0" fillId="0" borderId="122" xfId="0" applyBorder="1" applyAlignment="1" applyProtection="1">
      <alignment vertical="center"/>
      <protection locked="0"/>
    </xf>
    <xf numFmtId="0" fontId="70" fillId="27" borderId="131" xfId="0" applyFont="1" applyFill="1" applyBorder="1" applyAlignment="1" applyProtection="1">
      <alignment horizontal="center" vertical="center" wrapText="1"/>
      <protection locked="0"/>
    </xf>
    <xf numFmtId="0" fontId="8" fillId="27" borderId="133" xfId="0" applyFont="1" applyFill="1" applyBorder="1" applyAlignment="1" applyProtection="1">
      <alignment horizontal="left" vertical="center" wrapText="1"/>
      <protection locked="0"/>
    </xf>
    <xf numFmtId="0" fontId="70" fillId="27" borderId="133" xfId="0" applyFont="1" applyFill="1" applyBorder="1" applyAlignment="1" applyProtection="1">
      <alignment horizontal="center" vertical="center" wrapText="1"/>
      <protection locked="0"/>
    </xf>
    <xf numFmtId="0" fontId="7" fillId="0" borderId="122" xfId="0" applyFont="1" applyBorder="1" applyAlignment="1" applyProtection="1">
      <alignment vertical="center"/>
      <protection locked="0"/>
    </xf>
    <xf numFmtId="0" fontId="7" fillId="0" borderId="121" xfId="0" applyFont="1" applyBorder="1" applyAlignment="1" applyProtection="1">
      <alignment horizontal="center" vertical="center"/>
      <protection locked="0"/>
    </xf>
    <xf numFmtId="0" fontId="6" fillId="0" borderId="130" xfId="0" applyFont="1" applyBorder="1" applyAlignment="1" applyProtection="1">
      <alignment horizontal="left" vertical="center"/>
      <protection locked="0"/>
    </xf>
    <xf numFmtId="0" fontId="6" fillId="0" borderId="131" xfId="0" applyFont="1" applyBorder="1" applyAlignment="1" applyProtection="1">
      <alignment horizontal="left" vertical="center"/>
      <protection locked="0"/>
    </xf>
    <xf numFmtId="0" fontId="6" fillId="0" borderId="136" xfId="0" applyFont="1" applyBorder="1" applyAlignment="1" applyProtection="1">
      <alignment horizontal="left" vertical="center"/>
      <protection locked="0"/>
    </xf>
    <xf numFmtId="0" fontId="6" fillId="0" borderId="130" xfId="0" applyFont="1" applyBorder="1" applyAlignment="1" applyProtection="1">
      <alignment horizontal="center" vertical="center"/>
      <protection locked="0"/>
    </xf>
    <xf numFmtId="165" fontId="70" fillId="27" borderId="122" xfId="0" applyNumberFormat="1" applyFont="1" applyFill="1" applyBorder="1" applyAlignment="1">
      <alignment vertical="center"/>
    </xf>
    <xf numFmtId="9" fontId="6" fillId="0" borderId="130" xfId="0" applyNumberFormat="1" applyFont="1" applyBorder="1" applyAlignment="1" applyProtection="1">
      <alignment vertical="center"/>
      <protection locked="0"/>
    </xf>
    <xf numFmtId="9" fontId="6" fillId="0" borderId="130" xfId="0" applyNumberFormat="1" applyFont="1" applyBorder="1" applyAlignment="1" applyProtection="1">
      <alignment horizontal="center" vertical="center"/>
      <protection locked="0"/>
    </xf>
    <xf numFmtId="165" fontId="7" fillId="0" borderId="122" xfId="0" applyNumberFormat="1" applyFont="1" applyBorder="1" applyAlignment="1" applyProtection="1">
      <alignment vertical="center"/>
      <protection locked="0"/>
    </xf>
    <xf numFmtId="165" fontId="7" fillId="0" borderId="130" xfId="0" applyNumberFormat="1" applyFont="1" applyBorder="1" applyAlignment="1" applyProtection="1">
      <alignment vertical="center"/>
      <protection locked="0"/>
    </xf>
    <xf numFmtId="165" fontId="7" fillId="0" borderId="123" xfId="0" applyNumberFormat="1" applyFont="1" applyBorder="1" applyAlignment="1" applyProtection="1">
      <alignment vertical="center"/>
      <protection locked="0"/>
    </xf>
    <xf numFmtId="0" fontId="6" fillId="0" borderId="130" xfId="0" applyFont="1" applyBorder="1" applyAlignment="1" applyProtection="1">
      <alignment vertical="center"/>
      <protection locked="0"/>
    </xf>
    <xf numFmtId="0" fontId="7" fillId="0" borderId="138" xfId="0" applyFont="1" applyBorder="1" applyAlignment="1" applyProtection="1">
      <alignment horizontal="center" vertical="center"/>
      <protection locked="0"/>
    </xf>
    <xf numFmtId="9" fontId="6" fillId="3" borderId="131" xfId="0" applyNumberFormat="1" applyFont="1" applyFill="1" applyBorder="1" applyAlignment="1" applyProtection="1">
      <alignment horizontal="center" vertical="center"/>
      <protection locked="0"/>
    </xf>
    <xf numFmtId="165" fontId="7" fillId="3" borderId="122" xfId="0" applyNumberFormat="1" applyFont="1" applyFill="1" applyBorder="1" applyAlignment="1" applyProtection="1">
      <alignment vertical="center"/>
      <protection locked="0"/>
    </xf>
    <xf numFmtId="9" fontId="7" fillId="0" borderId="130" xfId="0" applyNumberFormat="1" applyFont="1" applyBorder="1" applyAlignment="1" applyProtection="1">
      <alignment horizontal="center" vertical="center"/>
      <protection locked="0"/>
    </xf>
    <xf numFmtId="165" fontId="7" fillId="0" borderId="122" xfId="0" applyNumberFormat="1" applyFont="1" applyBorder="1" applyAlignment="1">
      <alignment vertical="center"/>
    </xf>
    <xf numFmtId="165" fontId="7" fillId="3" borderId="122" xfId="2" applyFont="1" applyFill="1" applyBorder="1" applyAlignment="1" applyProtection="1">
      <alignment vertical="center"/>
    </xf>
    <xf numFmtId="2" fontId="70" fillId="27" borderId="139" xfId="0" applyNumberFormat="1" applyFont="1" applyFill="1" applyBorder="1" applyAlignment="1" applyProtection="1">
      <alignment horizontal="center" vertical="center"/>
      <protection locked="0"/>
    </xf>
    <xf numFmtId="0" fontId="6" fillId="0" borderId="139" xfId="0" applyFont="1" applyBorder="1" applyAlignment="1" applyProtection="1">
      <alignment horizontal="center" vertical="center"/>
      <protection locked="0"/>
    </xf>
    <xf numFmtId="165" fontId="7" fillId="3" borderId="122" xfId="2" applyFont="1" applyFill="1" applyBorder="1" applyAlignment="1" applyProtection="1">
      <alignment horizontal="center" vertical="center"/>
      <protection locked="0"/>
    </xf>
    <xf numFmtId="0" fontId="0" fillId="0" borderId="131" xfId="0" applyBorder="1" applyAlignment="1" applyProtection="1">
      <alignment vertical="center"/>
      <protection locked="0"/>
    </xf>
    <xf numFmtId="0" fontId="0" fillId="0" borderId="136" xfId="0" applyBorder="1" applyAlignment="1" applyProtection="1">
      <alignment vertical="center"/>
      <protection locked="0"/>
    </xf>
    <xf numFmtId="165" fontId="7" fillId="0" borderId="122" xfId="2" applyFont="1" applyFill="1" applyBorder="1" applyAlignment="1" applyProtection="1">
      <alignment horizontal="center" vertical="center"/>
    </xf>
    <xf numFmtId="2" fontId="68" fillId="27" borderId="139" xfId="0" applyNumberFormat="1" applyFont="1" applyFill="1" applyBorder="1" applyAlignment="1" applyProtection="1">
      <alignment horizontal="center" vertical="center"/>
      <protection locked="0"/>
    </xf>
    <xf numFmtId="164" fontId="7" fillId="0" borderId="114" xfId="4" applyFont="1" applyFill="1" applyBorder="1" applyAlignment="1" applyProtection="1">
      <alignment vertical="center"/>
      <protection locked="0"/>
    </xf>
    <xf numFmtId="0" fontId="19" fillId="0" borderId="139" xfId="0" applyFont="1" applyBorder="1" applyAlignment="1" applyProtection="1">
      <alignment horizontal="center" vertical="center"/>
      <protection locked="0"/>
    </xf>
    <xf numFmtId="0" fontId="8" fillId="27" borderId="139" xfId="0" applyFont="1" applyFill="1" applyBorder="1" applyAlignment="1" applyProtection="1">
      <alignment horizontal="center" vertical="center"/>
      <protection locked="0"/>
    </xf>
    <xf numFmtId="0" fontId="7" fillId="27" borderId="139" xfId="0" applyFont="1" applyFill="1" applyBorder="1" applyAlignment="1" applyProtection="1">
      <alignment vertical="center"/>
      <protection locked="0"/>
    </xf>
    <xf numFmtId="0" fontId="14" fillId="27" borderId="139" xfId="0" applyFont="1" applyFill="1" applyBorder="1" applyAlignment="1" applyProtection="1">
      <alignment horizontal="center" vertical="center"/>
      <protection locked="0"/>
    </xf>
    <xf numFmtId="0" fontId="14" fillId="0" borderId="139" xfId="0" applyFont="1" applyBorder="1" applyAlignment="1" applyProtection="1">
      <alignment horizontal="center" vertical="center"/>
      <protection locked="0"/>
    </xf>
    <xf numFmtId="165" fontId="7" fillId="0" borderId="136" xfId="2" applyFont="1" applyFill="1" applyBorder="1" applyAlignment="1" applyProtection="1">
      <alignment vertical="center"/>
    </xf>
    <xf numFmtId="165" fontId="7" fillId="0" borderId="122" xfId="2" applyFont="1" applyFill="1" applyBorder="1" applyAlignment="1" applyProtection="1">
      <alignment vertical="center"/>
    </xf>
    <xf numFmtId="165" fontId="7" fillId="0" borderId="128" xfId="2" applyFont="1" applyFill="1" applyBorder="1" applyAlignment="1" applyProtection="1">
      <alignment vertical="center"/>
    </xf>
    <xf numFmtId="0" fontId="6" fillId="0" borderId="131" xfId="0" applyFont="1" applyBorder="1" applyAlignment="1" applyProtection="1">
      <alignment vertical="center"/>
      <protection locked="0"/>
    </xf>
    <xf numFmtId="0" fontId="6" fillId="0" borderId="136" xfId="0" applyFont="1" applyBorder="1" applyAlignment="1" applyProtection="1">
      <alignment vertical="center"/>
      <protection locked="0"/>
    </xf>
    <xf numFmtId="0" fontId="17" fillId="0" borderId="133" xfId="1" applyFill="1" applyBorder="1" applyAlignment="1" applyProtection="1">
      <alignment horizontal="left" vertical="center" wrapText="1"/>
      <protection locked="0"/>
    </xf>
    <xf numFmtId="0" fontId="17" fillId="0" borderId="133" xfId="1" applyFill="1" applyBorder="1" applyAlignment="1" applyProtection="1">
      <alignment horizontal="center" vertical="center" wrapText="1"/>
      <protection locked="0"/>
    </xf>
    <xf numFmtId="0" fontId="17" fillId="0" borderId="137" xfId="1" applyFill="1" applyBorder="1" applyAlignment="1" applyProtection="1">
      <alignment horizontal="center" vertical="center" wrapText="1"/>
      <protection locked="0"/>
    </xf>
    <xf numFmtId="0" fontId="17" fillId="0" borderId="137" xfId="1" applyFill="1" applyBorder="1" applyAlignment="1" applyProtection="1">
      <alignment horizontal="left" vertical="center" wrapText="1"/>
      <protection locked="0"/>
    </xf>
    <xf numFmtId="0" fontId="17" fillId="0" borderId="131" xfId="1" applyFill="1" applyBorder="1" applyAlignment="1" applyProtection="1">
      <alignment vertical="center" wrapText="1"/>
      <protection locked="0"/>
    </xf>
    <xf numFmtId="0" fontId="17" fillId="0" borderId="136" xfId="1" applyFill="1" applyBorder="1" applyAlignment="1" applyProtection="1">
      <alignment vertical="center" wrapText="1"/>
      <protection locked="0"/>
    </xf>
    <xf numFmtId="0" fontId="19" fillId="0" borderId="139" xfId="0" applyFont="1" applyBorder="1" applyAlignment="1" applyProtection="1">
      <alignment horizontal="center" vertical="center" wrapText="1"/>
      <protection locked="0"/>
    </xf>
    <xf numFmtId="0" fontId="70" fillId="27" borderId="130" xfId="0" applyFont="1" applyFill="1" applyBorder="1" applyAlignment="1" applyProtection="1">
      <alignment vertical="center"/>
      <protection locked="0"/>
    </xf>
    <xf numFmtId="0" fontId="70" fillId="27" borderId="131" xfId="0" applyFont="1" applyFill="1" applyBorder="1" applyAlignment="1" applyProtection="1">
      <alignment vertical="center"/>
      <protection locked="0"/>
    </xf>
    <xf numFmtId="165" fontId="7" fillId="0" borderId="136" xfId="0" applyNumberFormat="1" applyFont="1" applyBorder="1" applyAlignment="1">
      <alignment vertical="center"/>
    </xf>
    <xf numFmtId="165" fontId="7" fillId="0" borderId="123" xfId="0" applyNumberFormat="1" applyFont="1" applyBorder="1" applyAlignment="1">
      <alignment vertical="center"/>
    </xf>
    <xf numFmtId="10" fontId="7" fillId="27" borderId="139" xfId="0" applyNumberFormat="1" applyFont="1" applyFill="1" applyBorder="1" applyAlignment="1" applyProtection="1">
      <alignment vertical="center"/>
      <protection locked="0"/>
    </xf>
    <xf numFmtId="10" fontId="43" fillId="0" borderId="139" xfId="0" applyNumberFormat="1" applyFont="1" applyBorder="1" applyAlignment="1" applyProtection="1">
      <alignment horizontal="center" vertical="center"/>
      <protection locked="0"/>
    </xf>
    <xf numFmtId="0" fontId="7" fillId="0" borderId="130" xfId="0" applyFont="1" applyBorder="1" applyAlignment="1" applyProtection="1">
      <alignment vertical="center"/>
      <protection locked="0"/>
    </xf>
    <xf numFmtId="0" fontId="7" fillId="0" borderId="131" xfId="0" applyFont="1" applyBorder="1" applyAlignment="1" applyProtection="1">
      <alignment vertical="center"/>
      <protection locked="0"/>
    </xf>
    <xf numFmtId="0" fontId="43" fillId="0" borderId="139" xfId="0" applyFont="1" applyBorder="1" applyAlignment="1" applyProtection="1">
      <alignment horizontal="center" vertical="center"/>
      <protection locked="0"/>
    </xf>
    <xf numFmtId="9" fontId="7" fillId="27" borderId="139" xfId="0" applyNumberFormat="1" applyFont="1" applyFill="1" applyBorder="1" applyAlignment="1" applyProtection="1">
      <alignment vertical="center"/>
      <protection locked="0"/>
    </xf>
    <xf numFmtId="10" fontId="7" fillId="0" borderId="136" xfId="0" applyNumberFormat="1" applyFont="1" applyBorder="1" applyAlignment="1" applyProtection="1">
      <alignment horizontal="center" vertical="center"/>
      <protection locked="0"/>
    </xf>
    <xf numFmtId="9" fontId="43" fillId="0" borderId="139" xfId="0" applyNumberFormat="1" applyFont="1" applyBorder="1" applyAlignment="1" applyProtection="1">
      <alignment horizontal="center" vertical="center"/>
      <protection locked="0"/>
    </xf>
    <xf numFmtId="0" fontId="14" fillId="0" borderId="122" xfId="0" applyFont="1" applyBorder="1" applyAlignment="1" applyProtection="1">
      <alignment horizontal="center" vertical="center" wrapText="1"/>
      <protection locked="0"/>
    </xf>
    <xf numFmtId="9" fontId="70" fillId="27" borderId="122" xfId="3" applyFont="1" applyFill="1" applyBorder="1" applyAlignment="1" applyProtection="1">
      <alignment horizontal="center" vertical="center" wrapText="1"/>
      <protection locked="0"/>
    </xf>
    <xf numFmtId="165" fontId="7" fillId="3" borderId="136" xfId="0" applyNumberFormat="1" applyFont="1" applyFill="1" applyBorder="1" applyAlignment="1">
      <alignment vertical="center"/>
    </xf>
    <xf numFmtId="165" fontId="7" fillId="3" borderId="122" xfId="0" applyNumberFormat="1" applyFont="1" applyFill="1" applyBorder="1" applyAlignment="1">
      <alignment vertical="center"/>
    </xf>
    <xf numFmtId="165" fontId="7" fillId="3" borderId="123" xfId="0" applyNumberFormat="1" applyFont="1" applyFill="1" applyBorder="1" applyAlignment="1">
      <alignment vertical="center"/>
    </xf>
    <xf numFmtId="10" fontId="14" fillId="0" borderId="139" xfId="0" applyNumberFormat="1" applyFont="1" applyBorder="1" applyAlignment="1" applyProtection="1">
      <alignment horizontal="center" vertical="center"/>
      <protection locked="0"/>
    </xf>
    <xf numFmtId="168" fontId="19" fillId="0" borderId="139" xfId="0" applyNumberFormat="1" applyFont="1" applyBorder="1" applyAlignment="1" applyProtection="1">
      <alignment horizontal="center" vertical="center"/>
      <protection locked="0"/>
    </xf>
    <xf numFmtId="0" fontId="14" fillId="0" borderId="138" xfId="0" applyFont="1" applyBorder="1" applyAlignment="1" applyProtection="1">
      <alignment vertical="center"/>
      <protection locked="0"/>
    </xf>
    <xf numFmtId="0" fontId="7" fillId="0" borderId="131" xfId="0" applyFont="1" applyBorder="1" applyAlignment="1" applyProtection="1">
      <alignment horizontal="left" vertical="center"/>
      <protection locked="0"/>
    </xf>
    <xf numFmtId="0" fontId="7" fillId="0" borderId="136" xfId="0" applyFont="1" applyBorder="1" applyAlignment="1" applyProtection="1">
      <alignment horizontal="left" vertical="center"/>
      <protection locked="0"/>
    </xf>
    <xf numFmtId="0" fontId="7" fillId="0" borderId="121" xfId="0" applyFont="1" applyBorder="1" applyAlignment="1" applyProtection="1">
      <alignment horizontal="center" vertical="center" wrapText="1"/>
      <protection locked="0"/>
    </xf>
    <xf numFmtId="165" fontId="7" fillId="0" borderId="122" xfId="0" applyNumberFormat="1" applyFont="1" applyBorder="1" applyAlignment="1">
      <alignment vertical="center" wrapText="1"/>
    </xf>
    <xf numFmtId="172" fontId="7" fillId="27" borderId="139" xfId="0" applyNumberFormat="1" applyFont="1" applyFill="1" applyBorder="1" applyAlignment="1" applyProtection="1">
      <alignment vertical="center" wrapText="1"/>
      <protection locked="0"/>
    </xf>
    <xf numFmtId="0" fontId="7" fillId="0" borderId="136" xfId="0" applyFont="1" applyBorder="1" applyAlignment="1" applyProtection="1">
      <alignment vertical="center"/>
      <protection locked="0"/>
    </xf>
    <xf numFmtId="10" fontId="14" fillId="0" borderId="136" xfId="0" applyNumberFormat="1" applyFont="1" applyBorder="1" applyAlignment="1" applyProtection="1">
      <alignment horizontal="center" vertical="center"/>
      <protection locked="0"/>
    </xf>
    <xf numFmtId="0" fontId="14" fillId="27" borderId="139" xfId="0" applyFont="1" applyFill="1" applyBorder="1" applyAlignment="1" applyProtection="1">
      <alignment vertical="center" wrapText="1"/>
      <protection locked="0"/>
    </xf>
    <xf numFmtId="0" fontId="18" fillId="0" borderId="139" xfId="0" applyFont="1" applyBorder="1" applyAlignment="1" applyProtection="1">
      <alignment horizontal="center" vertical="center" wrapText="1"/>
      <protection locked="0"/>
    </xf>
    <xf numFmtId="9" fontId="70" fillId="27" borderId="139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136" xfId="0" applyNumberFormat="1" applyFont="1" applyBorder="1" applyAlignment="1" applyProtection="1">
      <alignment horizontal="center" vertical="center" wrapText="1"/>
      <protection locked="0"/>
    </xf>
    <xf numFmtId="165" fontId="7" fillId="0" borderId="130" xfId="0" applyNumberFormat="1" applyFont="1" applyBorder="1" applyAlignment="1">
      <alignment vertical="center"/>
    </xf>
    <xf numFmtId="9" fontId="70" fillId="27" borderId="139" xfId="0" applyNumberFormat="1" applyFont="1" applyFill="1" applyBorder="1" applyAlignment="1" applyProtection="1">
      <alignment horizontal="center" vertical="center"/>
      <protection locked="0"/>
    </xf>
    <xf numFmtId="10" fontId="7" fillId="0" borderId="131" xfId="0" applyNumberFormat="1" applyFont="1" applyBorder="1" applyAlignment="1" applyProtection="1">
      <alignment horizontal="center" vertical="center" wrapText="1"/>
      <protection locked="0"/>
    </xf>
    <xf numFmtId="0" fontId="7" fillId="0" borderId="117" xfId="0" applyFont="1" applyBorder="1" applyAlignment="1" applyProtection="1">
      <alignment horizontal="center" vertical="center"/>
      <protection locked="0"/>
    </xf>
    <xf numFmtId="182" fontId="7" fillId="0" borderId="131" xfId="0" applyNumberFormat="1" applyFont="1" applyBorder="1" applyAlignment="1" applyProtection="1">
      <alignment horizontal="center" vertical="center" wrapText="1"/>
      <protection locked="0"/>
    </xf>
    <xf numFmtId="165" fontId="11" fillId="0" borderId="130" xfId="0" applyNumberFormat="1" applyFont="1" applyBorder="1" applyAlignment="1">
      <alignment vertical="center"/>
    </xf>
    <xf numFmtId="10" fontId="7" fillId="0" borderId="136" xfId="3" applyNumberFormat="1" applyFont="1" applyFill="1" applyBorder="1" applyAlignment="1" applyProtection="1">
      <alignment horizontal="center" vertical="center" wrapText="1"/>
      <protection locked="0"/>
    </xf>
    <xf numFmtId="165" fontId="7" fillId="3" borderId="130" xfId="0" applyNumberFormat="1" applyFont="1" applyFill="1" applyBorder="1" applyAlignment="1">
      <alignment vertical="center"/>
    </xf>
    <xf numFmtId="0" fontId="7" fillId="0" borderId="122" xfId="0" applyFont="1" applyBorder="1" applyAlignment="1" applyProtection="1">
      <alignment horizontal="center" vertical="center"/>
      <protection locked="0"/>
    </xf>
    <xf numFmtId="169" fontId="7" fillId="0" borderId="131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131" xfId="0" applyFont="1" applyBorder="1" applyAlignment="1" applyProtection="1">
      <alignment vertical="center"/>
      <protection locked="0"/>
    </xf>
    <xf numFmtId="0" fontId="14" fillId="0" borderId="136" xfId="0" applyFont="1" applyBorder="1" applyAlignment="1" applyProtection="1">
      <alignment vertical="center"/>
      <protection locked="0"/>
    </xf>
    <xf numFmtId="10" fontId="14" fillId="0" borderId="131" xfId="0" applyNumberFormat="1" applyFont="1" applyBorder="1" applyAlignment="1" applyProtection="1">
      <alignment horizontal="center" vertical="center"/>
      <protection locked="0"/>
    </xf>
    <xf numFmtId="2" fontId="14" fillId="0" borderId="139" xfId="0" applyNumberFormat="1" applyFont="1" applyBorder="1" applyAlignment="1" applyProtection="1">
      <alignment horizontal="center" vertical="center"/>
      <protection locked="0"/>
    </xf>
    <xf numFmtId="0" fontId="70" fillId="27" borderId="139" xfId="0" applyFont="1" applyFill="1" applyBorder="1" applyAlignment="1" applyProtection="1">
      <alignment horizontal="center" vertical="center"/>
      <protection locked="0"/>
    </xf>
    <xf numFmtId="0" fontId="8" fillId="0" borderId="136" xfId="0" applyFont="1" applyBorder="1" applyAlignment="1" applyProtection="1">
      <alignment horizontal="center" vertical="center"/>
      <protection locked="0"/>
    </xf>
    <xf numFmtId="10" fontId="14" fillId="0" borderId="140" xfId="0" applyNumberFormat="1" applyFont="1" applyBorder="1" applyAlignment="1" applyProtection="1">
      <alignment horizontal="center" vertical="center"/>
      <protection locked="0"/>
    </xf>
    <xf numFmtId="0" fontId="0" fillId="0" borderId="131" xfId="0" applyBorder="1" applyAlignment="1" applyProtection="1">
      <alignment horizontal="center" vertical="center"/>
      <protection locked="0"/>
    </xf>
    <xf numFmtId="0" fontId="0" fillId="0" borderId="136" xfId="0" applyBorder="1" applyAlignment="1" applyProtection="1">
      <alignment horizontal="center" vertical="center"/>
      <protection locked="0"/>
    </xf>
    <xf numFmtId="10" fontId="70" fillId="27" borderId="139" xfId="0" applyNumberFormat="1" applyFont="1" applyFill="1" applyBorder="1" applyAlignment="1" applyProtection="1">
      <alignment horizontal="center" vertical="center"/>
      <protection locked="0"/>
    </xf>
    <xf numFmtId="0" fontId="8" fillId="0" borderId="131" xfId="0" applyFont="1" applyBorder="1" applyAlignment="1" applyProtection="1">
      <alignment vertical="center"/>
      <protection locked="0"/>
    </xf>
    <xf numFmtId="0" fontId="8" fillId="0" borderId="136" xfId="0" applyFont="1" applyBorder="1" applyAlignment="1" applyProtection="1">
      <alignment vertical="center"/>
      <protection locked="0"/>
    </xf>
    <xf numFmtId="0" fontId="8" fillId="0" borderId="122" xfId="0" applyFont="1" applyBorder="1" applyAlignment="1" applyProtection="1">
      <alignment vertical="center"/>
      <protection locked="0"/>
    </xf>
    <xf numFmtId="0" fontId="8" fillId="0" borderId="130" xfId="0" applyFont="1" applyBorder="1" applyAlignment="1" applyProtection="1">
      <alignment vertical="center"/>
      <protection locked="0"/>
    </xf>
    <xf numFmtId="0" fontId="8" fillId="0" borderId="123" xfId="0" applyFont="1" applyBorder="1" applyAlignment="1" applyProtection="1">
      <alignment vertical="center"/>
      <protection locked="0"/>
    </xf>
    <xf numFmtId="165" fontId="7" fillId="27" borderId="139" xfId="0" applyNumberFormat="1" applyFont="1" applyFill="1" applyBorder="1" applyAlignment="1" applyProtection="1">
      <alignment vertical="center"/>
      <protection locked="0"/>
    </xf>
    <xf numFmtId="165" fontId="19" fillId="0" borderId="139" xfId="0" applyNumberFormat="1" applyFont="1" applyBorder="1" applyAlignment="1" applyProtection="1">
      <alignment horizontal="center" vertical="center"/>
      <protection locked="0"/>
    </xf>
    <xf numFmtId="165" fontId="7" fillId="0" borderId="130" xfId="0" applyNumberFormat="1" applyFont="1" applyBorder="1" applyAlignment="1">
      <alignment horizontal="center" vertical="center"/>
    </xf>
    <xf numFmtId="165" fontId="7" fillId="0" borderId="123" xfId="0" applyNumberFormat="1" applyFont="1" applyBorder="1" applyAlignment="1">
      <alignment horizontal="center" vertical="center"/>
    </xf>
    <xf numFmtId="10" fontId="7" fillId="0" borderId="131" xfId="0" applyNumberFormat="1" applyFont="1" applyBorder="1" applyAlignment="1" applyProtection="1">
      <alignment horizontal="center" vertical="center"/>
      <protection locked="0"/>
    </xf>
    <xf numFmtId="0" fontId="10" fillId="0" borderId="131" xfId="0" applyFont="1" applyBorder="1" applyAlignment="1" applyProtection="1">
      <alignment vertical="center"/>
      <protection locked="0"/>
    </xf>
    <xf numFmtId="0" fontId="10" fillId="0" borderId="136" xfId="0" applyFont="1" applyBorder="1" applyAlignment="1" applyProtection="1">
      <alignment vertical="center"/>
      <protection locked="0"/>
    </xf>
    <xf numFmtId="0" fontId="10" fillId="0" borderId="133" xfId="0" applyFont="1" applyBorder="1" applyAlignment="1" applyProtection="1">
      <alignment horizontal="center" vertical="center"/>
      <protection locked="0"/>
    </xf>
    <xf numFmtId="0" fontId="8" fillId="0" borderId="115" xfId="0" applyFont="1" applyBorder="1" applyAlignment="1" applyProtection="1">
      <alignment vertical="center"/>
      <protection locked="0"/>
    </xf>
    <xf numFmtId="0" fontId="8" fillId="0" borderId="116" xfId="0" applyFont="1" applyBorder="1" applyAlignment="1" applyProtection="1">
      <alignment vertical="center"/>
      <protection locked="0"/>
    </xf>
    <xf numFmtId="165" fontId="9" fillId="27" borderId="139" xfId="0" applyNumberFormat="1" applyFont="1" applyFill="1" applyBorder="1" applyAlignment="1" applyProtection="1">
      <alignment vertical="center"/>
      <protection locked="0"/>
    </xf>
    <xf numFmtId="0" fontId="7" fillId="27" borderId="139" xfId="0" applyFont="1" applyFill="1" applyBorder="1" applyAlignment="1" applyProtection="1">
      <alignment horizontal="center" vertical="center"/>
      <protection locked="0"/>
    </xf>
    <xf numFmtId="165" fontId="7" fillId="0" borderId="123" xfId="2" applyFont="1" applyFill="1" applyBorder="1" applyAlignment="1" applyProtection="1">
      <alignment vertical="center"/>
    </xf>
    <xf numFmtId="0" fontId="33" fillId="0" borderId="139" xfId="0" applyFont="1" applyBorder="1" applyAlignment="1" applyProtection="1">
      <alignment horizontal="center" vertical="center"/>
      <protection locked="0"/>
    </xf>
    <xf numFmtId="167" fontId="7" fillId="27" borderId="139" xfId="0" applyNumberFormat="1" applyFont="1" applyFill="1" applyBorder="1" applyAlignment="1">
      <alignment horizontal="center" vertical="center"/>
    </xf>
    <xf numFmtId="0" fontId="33" fillId="0" borderId="131" xfId="0" applyFont="1" applyBorder="1" applyAlignment="1" applyProtection="1">
      <alignment vertical="center"/>
      <protection locked="0"/>
    </xf>
    <xf numFmtId="0" fontId="33" fillId="0" borderId="136" xfId="0" applyFont="1" applyBorder="1" applyAlignment="1" applyProtection="1">
      <alignment vertical="center"/>
      <protection locked="0"/>
    </xf>
    <xf numFmtId="0" fontId="31" fillId="0" borderId="139" xfId="0" applyFont="1" applyBorder="1" applyAlignment="1" applyProtection="1">
      <alignment horizontal="center" vertical="center"/>
      <protection locked="0"/>
    </xf>
    <xf numFmtId="0" fontId="7" fillId="0" borderId="131" xfId="0" applyFont="1" applyBorder="1" applyAlignment="1" applyProtection="1">
      <alignment vertical="center" wrapText="1"/>
      <protection locked="0"/>
    </xf>
    <xf numFmtId="0" fontId="7" fillId="0" borderId="140" xfId="0" applyFont="1" applyBorder="1" applyAlignment="1" applyProtection="1">
      <alignment vertical="center" wrapText="1"/>
      <protection locked="0"/>
    </xf>
    <xf numFmtId="10" fontId="7" fillId="0" borderId="115" xfId="0" applyNumberFormat="1" applyFont="1" applyBorder="1" applyAlignment="1">
      <alignment horizontal="center" vertical="center"/>
    </xf>
    <xf numFmtId="10" fontId="7" fillId="0" borderId="137" xfId="0" applyNumberFormat="1" applyFont="1" applyBorder="1" applyAlignment="1">
      <alignment horizontal="center" vertical="center"/>
    </xf>
    <xf numFmtId="10" fontId="91" fillId="27" borderId="139" xfId="0" applyNumberFormat="1" applyFont="1" applyFill="1" applyBorder="1" applyAlignment="1" applyProtection="1">
      <alignment vertical="center"/>
      <protection locked="0"/>
    </xf>
    <xf numFmtId="10" fontId="70" fillId="27" borderId="139" xfId="0" applyNumberFormat="1" applyFont="1" applyFill="1" applyBorder="1" applyAlignment="1" applyProtection="1">
      <alignment vertical="center"/>
      <protection locked="0"/>
    </xf>
    <xf numFmtId="0" fontId="44" fillId="0" borderId="139" xfId="0" applyFont="1" applyBorder="1" applyAlignment="1" applyProtection="1">
      <alignment horizontal="center" vertical="center"/>
      <protection locked="0"/>
    </xf>
    <xf numFmtId="9" fontId="14" fillId="27" borderId="139" xfId="0" applyNumberFormat="1" applyFont="1" applyFill="1" applyBorder="1" applyAlignment="1" applyProtection="1">
      <alignment horizontal="center" vertical="center"/>
      <protection locked="0"/>
    </xf>
    <xf numFmtId="165" fontId="7" fillId="29" borderId="136" xfId="2" applyFont="1" applyFill="1" applyBorder="1" applyAlignment="1" applyProtection="1">
      <alignment horizontal="center" vertical="center"/>
    </xf>
    <xf numFmtId="165" fontId="7" fillId="29" borderId="140" xfId="2" applyFont="1" applyFill="1" applyBorder="1" applyAlignment="1" applyProtection="1">
      <alignment horizontal="center" vertical="center"/>
    </xf>
    <xf numFmtId="10" fontId="11" fillId="29" borderId="115" xfId="1" applyNumberFormat="1" applyFont="1" applyFill="1" applyBorder="1" applyAlignment="1" applyProtection="1">
      <alignment vertical="center"/>
      <protection locked="0"/>
    </xf>
    <xf numFmtId="177" fontId="11" fillId="29" borderId="137" xfId="1" applyNumberFormat="1" applyFont="1" applyFill="1" applyBorder="1" applyAlignment="1" applyProtection="1">
      <alignment vertical="center"/>
      <protection locked="0"/>
    </xf>
    <xf numFmtId="165" fontId="7" fillId="29" borderId="122" xfId="2" applyFont="1" applyFill="1" applyBorder="1" applyAlignment="1" applyProtection="1">
      <alignment horizontal="center" vertical="center"/>
    </xf>
    <xf numFmtId="165" fontId="7" fillId="29" borderId="123" xfId="2" applyFont="1" applyFill="1" applyBorder="1" applyAlignment="1" applyProtection="1">
      <alignment horizontal="center" vertical="center"/>
    </xf>
    <xf numFmtId="10" fontId="11" fillId="29" borderId="115" xfId="1" applyNumberFormat="1" applyFont="1" applyFill="1" applyBorder="1" applyAlignment="1" applyProtection="1">
      <alignment horizontal="right" vertical="center"/>
      <protection locked="0"/>
    </xf>
    <xf numFmtId="10" fontId="11" fillId="29" borderId="137" xfId="1" applyNumberFormat="1" applyFont="1" applyFill="1" applyBorder="1" applyAlignment="1" applyProtection="1">
      <alignment horizontal="right" vertical="center"/>
      <protection locked="0"/>
    </xf>
    <xf numFmtId="165" fontId="7" fillId="29" borderId="137" xfId="2" applyFont="1" applyFill="1" applyBorder="1" applyAlignment="1" applyProtection="1">
      <alignment horizontal="center" vertical="center"/>
    </xf>
    <xf numFmtId="165" fontId="7" fillId="29" borderId="114" xfId="2" applyFont="1" applyFill="1" applyBorder="1" applyAlignment="1" applyProtection="1">
      <alignment horizontal="center" vertical="center"/>
    </xf>
    <xf numFmtId="165" fontId="7" fillId="29" borderId="116" xfId="2" applyFont="1" applyFill="1" applyBorder="1" applyAlignment="1" applyProtection="1">
      <alignment horizontal="center" vertical="center"/>
    </xf>
    <xf numFmtId="0" fontId="16" fillId="0" borderId="136" xfId="0" quotePrefix="1" applyFont="1" applyBorder="1" applyAlignment="1" applyProtection="1">
      <alignment vertical="center" wrapText="1"/>
      <protection locked="0"/>
    </xf>
    <xf numFmtId="0" fontId="16" fillId="0" borderId="130" xfId="0" quotePrefix="1" applyFont="1" applyBorder="1" applyAlignment="1" applyProtection="1">
      <alignment vertical="center" wrapText="1"/>
      <protection locked="0"/>
    </xf>
    <xf numFmtId="0" fontId="16" fillId="0" borderId="136" xfId="0" applyFont="1" applyBorder="1" applyAlignment="1" applyProtection="1">
      <alignment vertical="center" wrapText="1"/>
      <protection locked="0"/>
    </xf>
    <xf numFmtId="10" fontId="16" fillId="0" borderId="130" xfId="0" applyNumberFormat="1" applyFont="1" applyBorder="1" applyAlignment="1" applyProtection="1">
      <alignment vertical="center" wrapText="1"/>
      <protection locked="0"/>
    </xf>
    <xf numFmtId="0" fontId="16" fillId="0" borderId="130" xfId="0" applyFont="1" applyBorder="1" applyAlignment="1" applyProtection="1">
      <alignment vertical="center" wrapText="1"/>
      <protection locked="0"/>
    </xf>
    <xf numFmtId="0" fontId="20" fillId="0" borderId="136" xfId="0" applyFont="1" applyBorder="1" applyAlignment="1" applyProtection="1">
      <alignment vertical="center" wrapText="1"/>
      <protection locked="0"/>
    </xf>
    <xf numFmtId="0" fontId="20" fillId="0" borderId="130" xfId="0" applyFont="1" applyBorder="1" applyAlignment="1" applyProtection="1">
      <alignment vertical="center" wrapText="1"/>
      <protection locked="0"/>
    </xf>
    <xf numFmtId="0" fontId="16" fillId="0" borderId="133" xfId="0" applyFont="1" applyBorder="1" applyAlignment="1" applyProtection="1">
      <alignment vertical="center" wrapText="1"/>
      <protection locked="0"/>
    </xf>
    <xf numFmtId="10" fontId="20" fillId="0" borderId="130" xfId="0" applyNumberFormat="1" applyFont="1" applyBorder="1" applyAlignment="1" applyProtection="1">
      <alignment vertical="center" wrapText="1"/>
      <protection locked="0"/>
    </xf>
    <xf numFmtId="0" fontId="14" fillId="0" borderId="143" xfId="0" applyFont="1" applyBorder="1" applyAlignment="1" applyProtection="1">
      <alignment horizontal="center" vertical="center" wrapText="1"/>
      <protection locked="0"/>
    </xf>
    <xf numFmtId="10" fontId="74" fillId="0" borderId="136" xfId="0" applyNumberFormat="1" applyFont="1" applyBorder="1" applyAlignment="1" applyProtection="1">
      <alignment horizontal="center" vertical="center"/>
      <protection locked="0"/>
    </xf>
    <xf numFmtId="165" fontId="74" fillId="0" borderId="122" xfId="0" applyNumberFormat="1" applyFont="1" applyBorder="1" applyAlignment="1">
      <alignment vertical="center"/>
    </xf>
    <xf numFmtId="165" fontId="74" fillId="0" borderId="123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165" fontId="14" fillId="0" borderId="130" xfId="0" applyNumberFormat="1" applyFont="1" applyBorder="1" applyAlignment="1">
      <alignment vertical="center"/>
    </xf>
    <xf numFmtId="165" fontId="14" fillId="0" borderId="122" xfId="0" applyNumberFormat="1" applyFont="1" applyBorder="1" applyAlignment="1">
      <alignment vertical="center"/>
    </xf>
    <xf numFmtId="165" fontId="14" fillId="30" borderId="2" xfId="0" applyNumberFormat="1" applyFont="1" applyFill="1" applyBorder="1" applyAlignment="1">
      <alignment vertical="center"/>
    </xf>
    <xf numFmtId="165" fontId="14" fillId="30" borderId="39" xfId="0" applyNumberFormat="1" applyFont="1" applyFill="1" applyBorder="1" applyAlignment="1">
      <alignment vertical="center"/>
    </xf>
    <xf numFmtId="165" fontId="14" fillId="30" borderId="110" xfId="0" applyNumberFormat="1" applyFont="1" applyFill="1" applyBorder="1" applyAlignment="1">
      <alignment vertical="center"/>
    </xf>
    <xf numFmtId="165" fontId="14" fillId="30" borderId="53" xfId="0" applyNumberFormat="1" applyFont="1" applyFill="1" applyBorder="1" applyAlignment="1">
      <alignment vertical="center"/>
    </xf>
    <xf numFmtId="165" fontId="14" fillId="30" borderId="32" xfId="0" applyNumberFormat="1" applyFont="1" applyFill="1" applyBorder="1" applyAlignment="1">
      <alignment vertical="center"/>
    </xf>
    <xf numFmtId="165" fontId="14" fillId="30" borderId="58" xfId="0" applyNumberFormat="1" applyFont="1" applyFill="1" applyBorder="1" applyAlignment="1">
      <alignment vertical="center"/>
    </xf>
    <xf numFmtId="0" fontId="31" fillId="0" borderId="149" xfId="69" applyFont="1" applyBorder="1" applyAlignment="1">
      <alignment horizontal="center" vertical="center" wrapText="1"/>
    </xf>
    <xf numFmtId="0" fontId="31" fillId="0" borderId="119" xfId="69" applyFont="1" applyBorder="1" applyAlignment="1">
      <alignment horizontal="center" vertical="center" wrapText="1"/>
    </xf>
    <xf numFmtId="0" fontId="31" fillId="0" borderId="120" xfId="69" applyFont="1" applyBorder="1" applyAlignment="1">
      <alignment horizontal="center" vertical="center" wrapText="1"/>
    </xf>
    <xf numFmtId="1" fontId="31" fillId="2" borderId="29" xfId="69" applyNumberFormat="1" applyFont="1" applyFill="1" applyBorder="1" applyAlignment="1">
      <alignment horizontal="center" vertical="center"/>
    </xf>
    <xf numFmtId="0" fontId="30" fillId="0" borderId="0" xfId="69" applyFont="1" applyAlignment="1">
      <alignment vertical="center"/>
    </xf>
    <xf numFmtId="181" fontId="31" fillId="2" borderId="29" xfId="69" applyNumberFormat="1" applyFont="1" applyFill="1" applyBorder="1" applyAlignment="1">
      <alignment horizontal="center" vertical="center"/>
    </xf>
    <xf numFmtId="0" fontId="93" fillId="0" borderId="0" xfId="69" applyFont="1" applyAlignment="1">
      <alignment vertical="center"/>
    </xf>
    <xf numFmtId="0" fontId="93" fillId="0" borderId="0" xfId="69" applyFont="1" applyAlignment="1">
      <alignment horizontal="center" vertical="center"/>
    </xf>
    <xf numFmtId="0" fontId="92" fillId="0" borderId="68" xfId="70" applyFont="1" applyBorder="1" applyAlignment="1">
      <alignment horizontal="center" vertical="center" wrapText="1"/>
    </xf>
    <xf numFmtId="0" fontId="94" fillId="0" borderId="0" xfId="68" applyFont="1"/>
    <xf numFmtId="181" fontId="94" fillId="0" borderId="0" xfId="68" applyNumberFormat="1" applyFont="1"/>
    <xf numFmtId="184" fontId="30" fillId="0" borderId="0" xfId="76" applyNumberFormat="1" applyFont="1" applyAlignment="1">
      <alignment vertical="center"/>
    </xf>
    <xf numFmtId="0" fontId="94" fillId="0" borderId="122" xfId="70" applyFont="1" applyBorder="1" applyAlignment="1">
      <alignment vertical="center"/>
    </xf>
    <xf numFmtId="0" fontId="14" fillId="0" borderId="87" xfId="0" applyFont="1" applyBorder="1" applyAlignment="1" applyProtection="1">
      <alignment horizontal="left" vertical="center"/>
      <protection locked="0"/>
    </xf>
    <xf numFmtId="0" fontId="14" fillId="0" borderId="129" xfId="0" applyFont="1" applyBorder="1" applyAlignment="1" applyProtection="1">
      <alignment horizontal="left" vertical="center"/>
      <protection locked="0"/>
    </xf>
    <xf numFmtId="0" fontId="14" fillId="0" borderId="64" xfId="0" applyFont="1" applyBorder="1" applyAlignment="1" applyProtection="1">
      <alignment horizontal="left" vertical="center"/>
      <protection locked="0"/>
    </xf>
    <xf numFmtId="0" fontId="14" fillId="0" borderId="69" xfId="0" applyFont="1" applyBorder="1" applyAlignment="1" applyProtection="1">
      <alignment horizontal="right" vertical="center" wrapText="1"/>
      <protection locked="0"/>
    </xf>
    <xf numFmtId="0" fontId="14" fillId="0" borderId="132" xfId="0" applyFont="1" applyBorder="1" applyAlignment="1" applyProtection="1">
      <alignment horizontal="right" vertical="center" wrapText="1"/>
      <protection locked="0"/>
    </xf>
    <xf numFmtId="0" fontId="14" fillId="0" borderId="134" xfId="0" applyFont="1" applyBorder="1" applyAlignment="1" applyProtection="1">
      <alignment horizontal="right" vertical="center" wrapText="1"/>
      <protection locked="0"/>
    </xf>
    <xf numFmtId="0" fontId="8" fillId="27" borderId="158" xfId="0" applyFont="1" applyFill="1" applyBorder="1" applyAlignment="1" applyProtection="1">
      <alignment horizontal="left" vertical="center" wrapText="1"/>
      <protection locked="0"/>
    </xf>
    <xf numFmtId="0" fontId="8" fillId="27" borderId="160" xfId="0" applyFont="1" applyFill="1" applyBorder="1" applyAlignment="1" applyProtection="1">
      <alignment horizontal="left" vertical="center" wrapText="1"/>
      <protection locked="0"/>
    </xf>
    <xf numFmtId="179" fontId="7" fillId="0" borderId="158" xfId="0" applyNumberFormat="1" applyFont="1" applyBorder="1" applyAlignment="1" applyProtection="1">
      <alignment horizontal="center" vertical="center"/>
      <protection locked="0"/>
    </xf>
    <xf numFmtId="165" fontId="7" fillId="0" borderId="158" xfId="0" applyNumberFormat="1" applyFont="1" applyBorder="1" applyAlignment="1" applyProtection="1">
      <alignment vertical="center"/>
      <protection locked="0"/>
    </xf>
    <xf numFmtId="0" fontId="14" fillId="0" borderId="160" xfId="0" applyFont="1" applyBorder="1" applyAlignment="1" applyProtection="1">
      <alignment vertical="center"/>
      <protection locked="0"/>
    </xf>
    <xf numFmtId="0" fontId="14" fillId="0" borderId="159" xfId="0" applyFont="1" applyBorder="1" applyAlignment="1" applyProtection="1">
      <alignment vertical="center"/>
      <protection locked="0"/>
    </xf>
    <xf numFmtId="10" fontId="14" fillId="0" borderId="159" xfId="0" applyNumberFormat="1" applyFont="1" applyBorder="1" applyAlignment="1" applyProtection="1">
      <alignment horizontal="center" vertical="center"/>
      <protection locked="0"/>
    </xf>
    <xf numFmtId="10" fontId="14" fillId="0" borderId="159" xfId="0" applyNumberFormat="1" applyFont="1" applyBorder="1" applyAlignment="1" applyProtection="1">
      <alignment vertical="center"/>
      <protection locked="0"/>
    </xf>
    <xf numFmtId="0" fontId="70" fillId="27" borderId="158" xfId="0" applyFont="1" applyFill="1" applyBorder="1" applyAlignment="1" applyProtection="1">
      <alignment vertical="center"/>
      <protection locked="0"/>
    </xf>
    <xf numFmtId="0" fontId="70" fillId="27" borderId="160" xfId="0" applyFont="1" applyFill="1" applyBorder="1" applyAlignment="1" applyProtection="1">
      <alignment vertical="center"/>
      <protection locked="0"/>
    </xf>
    <xf numFmtId="10" fontId="70" fillId="27" borderId="158" xfId="0" applyNumberFormat="1" applyFont="1" applyFill="1" applyBorder="1" applyAlignment="1">
      <alignment horizontal="center" vertical="center"/>
    </xf>
    <xf numFmtId="10" fontId="70" fillId="27" borderId="159" xfId="0" applyNumberFormat="1" applyFont="1" applyFill="1" applyBorder="1" applyAlignment="1">
      <alignment horizontal="center" vertical="center"/>
    </xf>
    <xf numFmtId="165" fontId="7" fillId="0" borderId="159" xfId="0" applyNumberFormat="1" applyFont="1" applyBorder="1" applyAlignment="1">
      <alignment vertical="center"/>
    </xf>
    <xf numFmtId="177" fontId="18" fillId="29" borderId="133" xfId="1" applyNumberFormat="1" applyFont="1" applyFill="1" applyBorder="1" applyAlignment="1" applyProtection="1">
      <alignment vertical="center"/>
      <protection locked="0"/>
    </xf>
    <xf numFmtId="177" fontId="18" fillId="29" borderId="137" xfId="1" applyNumberFormat="1" applyFont="1" applyFill="1" applyBorder="1" applyAlignment="1" applyProtection="1">
      <alignment vertical="center"/>
      <protection locked="0"/>
    </xf>
    <xf numFmtId="165" fontId="14" fillId="29" borderId="136" xfId="2" applyFont="1" applyFill="1" applyBorder="1" applyAlignment="1" applyProtection="1">
      <alignment horizontal="left" vertical="center"/>
    </xf>
    <xf numFmtId="165" fontId="14" fillId="29" borderId="122" xfId="2" applyFont="1" applyFill="1" applyBorder="1" applyAlignment="1" applyProtection="1">
      <alignment horizontal="left" vertical="center"/>
    </xf>
    <xf numFmtId="165" fontId="14" fillId="29" borderId="123" xfId="2" applyFont="1" applyFill="1" applyBorder="1" applyAlignment="1" applyProtection="1">
      <alignment horizontal="left" vertical="center"/>
    </xf>
    <xf numFmtId="174" fontId="14" fillId="29" borderId="10" xfId="0" applyNumberFormat="1" applyFont="1" applyFill="1" applyBorder="1" applyAlignment="1">
      <alignment horizontal="right" vertical="center"/>
    </xf>
    <xf numFmtId="174" fontId="14" fillId="29" borderId="53" xfId="0" applyNumberFormat="1" applyFont="1" applyFill="1" applyBorder="1" applyAlignment="1">
      <alignment horizontal="right" vertical="center"/>
    </xf>
    <xf numFmtId="174" fontId="14" fillId="29" borderId="31" xfId="0" applyNumberFormat="1" applyFont="1" applyFill="1" applyBorder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165" fontId="15" fillId="0" borderId="30" xfId="0" applyNumberFormat="1" applyFont="1" applyBorder="1" applyAlignment="1">
      <alignment vertical="center"/>
    </xf>
    <xf numFmtId="10" fontId="11" fillId="29" borderId="34" xfId="1" applyNumberFormat="1" applyFont="1" applyFill="1" applyBorder="1" applyAlignment="1" applyProtection="1">
      <alignment vertical="center" wrapText="1"/>
      <protection locked="0"/>
    </xf>
    <xf numFmtId="177" fontId="11" fillId="29" borderId="33" xfId="1" applyNumberFormat="1" applyFont="1" applyFill="1" applyBorder="1" applyAlignment="1" applyProtection="1">
      <alignment vertical="center" wrapText="1"/>
      <protection locked="0"/>
    </xf>
    <xf numFmtId="165" fontId="7" fillId="29" borderId="6" xfId="2" applyFont="1" applyFill="1" applyBorder="1" applyAlignment="1" applyProtection="1">
      <alignment horizontal="center" vertical="center"/>
    </xf>
    <xf numFmtId="165" fontId="7" fillId="29" borderId="161" xfId="2" applyFont="1" applyFill="1" applyBorder="1" applyAlignment="1" applyProtection="1">
      <alignment horizontal="center" vertical="center"/>
    </xf>
    <xf numFmtId="0" fontId="6" fillId="0" borderId="162" xfId="0" applyFont="1" applyBorder="1" applyAlignment="1" applyProtection="1">
      <alignment horizontal="left" vertical="center"/>
      <protection locked="0"/>
    </xf>
    <xf numFmtId="0" fontId="31" fillId="34" borderId="149" xfId="69" applyFont="1" applyFill="1" applyBorder="1" applyAlignment="1">
      <alignment horizontal="center" vertical="center" wrapText="1"/>
    </xf>
    <xf numFmtId="0" fontId="31" fillId="34" borderId="118" xfId="69" applyFont="1" applyFill="1" applyBorder="1" applyAlignment="1">
      <alignment horizontal="center" vertical="center" wrapText="1"/>
    </xf>
    <xf numFmtId="0" fontId="31" fillId="34" borderId="119" xfId="69" applyFont="1" applyFill="1" applyBorder="1" applyAlignment="1">
      <alignment horizontal="center" vertical="center" wrapText="1"/>
    </xf>
    <xf numFmtId="0" fontId="31" fillId="34" borderId="120" xfId="69" applyFont="1" applyFill="1" applyBorder="1" applyAlignment="1">
      <alignment horizontal="center" vertical="center" wrapText="1"/>
    </xf>
    <xf numFmtId="10" fontId="70" fillId="0" borderId="139" xfId="0" applyNumberFormat="1" applyFont="1" applyBorder="1" applyAlignment="1" applyProtection="1">
      <alignment horizontal="center" vertical="center"/>
      <protection locked="0"/>
    </xf>
    <xf numFmtId="165" fontId="7" fillId="3" borderId="122" xfId="2" applyFont="1" applyFill="1" applyBorder="1" applyAlignment="1">
      <alignment vertical="center"/>
    </xf>
    <xf numFmtId="0" fontId="94" fillId="0" borderId="0" xfId="70" applyFont="1" applyAlignment="1">
      <alignment vertical="center"/>
    </xf>
    <xf numFmtId="0" fontId="94" fillId="0" borderId="127" xfId="70" applyFont="1" applyBorder="1" applyAlignment="1">
      <alignment horizontal="center" vertical="center"/>
    </xf>
    <xf numFmtId="0" fontId="94" fillId="0" borderId="128" xfId="70" applyFont="1" applyBorder="1" applyAlignment="1">
      <alignment horizontal="center" vertical="center"/>
    </xf>
    <xf numFmtId="0" fontId="92" fillId="0" borderId="127" xfId="70" applyFont="1" applyBorder="1" applyAlignment="1">
      <alignment horizontal="center" vertical="center"/>
    </xf>
    <xf numFmtId="0" fontId="92" fillId="0" borderId="122" xfId="70" applyFont="1" applyBorder="1" applyAlignment="1">
      <alignment vertical="center"/>
    </xf>
    <xf numFmtId="0" fontId="92" fillId="0" borderId="146" xfId="70" applyFont="1" applyBorder="1" applyAlignment="1">
      <alignment horizontal="center" vertical="center"/>
    </xf>
    <xf numFmtId="0" fontId="94" fillId="0" borderId="147" xfId="70" applyFont="1" applyBorder="1" applyAlignment="1">
      <alignment vertical="center"/>
    </xf>
    <xf numFmtId="0" fontId="32" fillId="0" borderId="0" xfId="1" applyFont="1" applyAlignment="1" applyProtection="1"/>
    <xf numFmtId="0" fontId="32" fillId="0" borderId="0" xfId="1" applyFont="1" applyAlignment="1" applyProtection="1">
      <alignment vertical="center"/>
    </xf>
    <xf numFmtId="0" fontId="32" fillId="0" borderId="73" xfId="1" applyFont="1" applyBorder="1" applyAlignment="1" applyProtection="1">
      <alignment vertical="center"/>
    </xf>
    <xf numFmtId="0" fontId="32" fillId="0" borderId="73" xfId="1" quotePrefix="1" applyFont="1" applyBorder="1" applyAlignment="1" applyProtection="1">
      <alignment vertical="center"/>
    </xf>
    <xf numFmtId="0" fontId="6" fillId="0" borderId="73" xfId="0" applyFont="1" applyBorder="1" applyAlignment="1">
      <alignment vertical="center"/>
    </xf>
    <xf numFmtId="9" fontId="70" fillId="27" borderId="139" xfId="3" applyFont="1" applyFill="1" applyBorder="1" applyAlignment="1" applyProtection="1">
      <alignment horizontal="center" vertical="center"/>
      <protection locked="0"/>
    </xf>
    <xf numFmtId="0" fontId="70" fillId="28" borderId="88" xfId="61" applyNumberFormat="1" applyFont="1" applyFill="1" applyBorder="1" applyAlignment="1" applyProtection="1">
      <alignment horizontal="center" vertical="center" wrapText="1"/>
      <protection locked="0"/>
    </xf>
    <xf numFmtId="0" fontId="94" fillId="36" borderId="128" xfId="70" applyFont="1" applyFill="1" applyBorder="1" applyAlignment="1">
      <alignment horizontal="center" vertical="center"/>
    </xf>
    <xf numFmtId="10" fontId="92" fillId="4" borderId="148" xfId="70" applyNumberFormat="1" applyFont="1" applyFill="1" applyBorder="1" applyAlignment="1">
      <alignment horizontal="center" vertical="center"/>
    </xf>
    <xf numFmtId="0" fontId="92" fillId="4" borderId="9" xfId="70" applyFont="1" applyFill="1" applyBorder="1" applyAlignment="1">
      <alignment horizontal="center" vertical="center"/>
    </xf>
    <xf numFmtId="0" fontId="92" fillId="4" borderId="126" xfId="70" applyFont="1" applyFill="1" applyBorder="1" applyAlignment="1">
      <alignment horizontal="center" vertical="center"/>
    </xf>
    <xf numFmtId="44" fontId="50" fillId="29" borderId="35" xfId="0" applyNumberFormat="1" applyFont="1" applyFill="1" applyBorder="1" applyAlignment="1">
      <alignment horizontal="right" vertical="center"/>
    </xf>
    <xf numFmtId="0" fontId="7" fillId="30" borderId="13" xfId="0" applyFont="1" applyFill="1" applyBorder="1" applyAlignment="1" applyProtection="1">
      <alignment vertical="center"/>
      <protection locked="0"/>
    </xf>
    <xf numFmtId="0" fontId="14" fillId="30" borderId="55" xfId="0" applyFont="1" applyFill="1" applyBorder="1" applyAlignment="1" applyProtection="1">
      <alignment vertical="center"/>
      <protection locked="0"/>
    </xf>
    <xf numFmtId="0" fontId="14" fillId="30" borderId="30" xfId="0" applyFont="1" applyFill="1" applyBorder="1" applyAlignment="1" applyProtection="1">
      <alignment vertical="center"/>
      <protection locked="0"/>
    </xf>
    <xf numFmtId="0" fontId="14" fillId="30" borderId="56" xfId="0" applyFont="1" applyFill="1" applyBorder="1" applyAlignment="1" applyProtection="1">
      <alignment vertical="center"/>
      <protection locked="0"/>
    </xf>
    <xf numFmtId="0" fontId="18" fillId="30" borderId="15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0" borderId="43" xfId="0" applyFont="1" applyFill="1" applyBorder="1" applyAlignment="1">
      <alignment horizontal="center" vertical="center" wrapText="1"/>
    </xf>
    <xf numFmtId="0" fontId="7" fillId="30" borderId="138" xfId="0" applyFont="1" applyFill="1" applyBorder="1" applyAlignment="1" applyProtection="1">
      <alignment horizontal="center" vertical="center"/>
      <protection locked="0"/>
    </xf>
    <xf numFmtId="0" fontId="7" fillId="30" borderId="115" xfId="0" applyFont="1" applyFill="1" applyBorder="1" applyAlignment="1" applyProtection="1">
      <alignment vertical="center"/>
      <protection locked="0"/>
    </xf>
    <xf numFmtId="0" fontId="7" fillId="30" borderId="133" xfId="0" applyFont="1" applyFill="1" applyBorder="1" applyAlignment="1" applyProtection="1">
      <alignment vertical="center"/>
      <protection locked="0"/>
    </xf>
    <xf numFmtId="0" fontId="7" fillId="30" borderId="137" xfId="0" applyFont="1" applyFill="1" applyBorder="1" applyAlignment="1" applyProtection="1">
      <alignment vertical="center"/>
      <protection locked="0"/>
    </xf>
    <xf numFmtId="165" fontId="7" fillId="30" borderId="136" xfId="0" applyNumberFormat="1" applyFont="1" applyFill="1" applyBorder="1" applyAlignment="1">
      <alignment vertical="center"/>
    </xf>
    <xf numFmtId="165" fontId="7" fillId="30" borderId="122" xfId="0" applyNumberFormat="1" applyFont="1" applyFill="1" applyBorder="1" applyAlignment="1">
      <alignment vertical="center"/>
    </xf>
    <xf numFmtId="165" fontId="7" fillId="30" borderId="123" xfId="0" applyNumberFormat="1" applyFont="1" applyFill="1" applyBorder="1" applyAlignment="1">
      <alignment vertical="center"/>
    </xf>
    <xf numFmtId="0" fontId="7" fillId="30" borderId="141" xfId="0" applyFont="1" applyFill="1" applyBorder="1" applyAlignment="1" applyProtection="1">
      <alignment horizontal="center" vertical="center"/>
      <protection locked="0"/>
    </xf>
    <xf numFmtId="165" fontId="7" fillId="30" borderId="137" xfId="0" applyNumberFormat="1" applyFont="1" applyFill="1" applyBorder="1" applyAlignment="1">
      <alignment vertical="center"/>
    </xf>
    <xf numFmtId="165" fontId="7" fillId="30" borderId="114" xfId="0" applyNumberFormat="1" applyFont="1" applyFill="1" applyBorder="1" applyAlignment="1">
      <alignment vertical="center"/>
    </xf>
    <xf numFmtId="165" fontId="7" fillId="30" borderId="116" xfId="0" applyNumberFormat="1" applyFont="1" applyFill="1" applyBorder="1" applyAlignment="1">
      <alignment vertical="center"/>
    </xf>
    <xf numFmtId="165" fontId="95" fillId="30" borderId="54" xfId="0" applyNumberFormat="1" applyFont="1" applyFill="1" applyBorder="1" applyAlignment="1">
      <alignment vertical="center"/>
    </xf>
    <xf numFmtId="3" fontId="19" fillId="30" borderId="119" xfId="61" applyNumberFormat="1" applyFont="1" applyFill="1" applyBorder="1" applyAlignment="1" applyProtection="1">
      <alignment horizontal="center" vertical="center"/>
      <protection hidden="1"/>
    </xf>
    <xf numFmtId="3" fontId="19" fillId="30" borderId="120" xfId="61" applyNumberFormat="1" applyFont="1" applyFill="1" applyBorder="1" applyAlignment="1" applyProtection="1">
      <alignment horizontal="center" vertical="center"/>
      <protection hidden="1"/>
    </xf>
    <xf numFmtId="44" fontId="7" fillId="30" borderId="10" xfId="0" applyNumberFormat="1" applyFont="1" applyFill="1" applyBorder="1" applyAlignment="1">
      <alignment horizontal="right" vertical="center"/>
    </xf>
    <xf numFmtId="44" fontId="7" fillId="30" borderId="53" xfId="0" applyNumberFormat="1" applyFont="1" applyFill="1" applyBorder="1" applyAlignment="1">
      <alignment horizontal="right" vertical="center"/>
    </xf>
    <xf numFmtId="0" fontId="99" fillId="0" borderId="119" xfId="69" applyFont="1" applyBorder="1" applyAlignment="1">
      <alignment horizontal="center" vertical="center" wrapText="1"/>
    </xf>
    <xf numFmtId="0" fontId="99" fillId="34" borderId="119" xfId="69" applyFont="1" applyFill="1" applyBorder="1" applyAlignment="1">
      <alignment horizontal="center" vertical="center" wrapText="1"/>
    </xf>
    <xf numFmtId="10" fontId="99" fillId="27" borderId="128" xfId="70" applyNumberFormat="1" applyFont="1" applyFill="1" applyBorder="1" applyAlignment="1">
      <alignment horizontal="center" vertical="center"/>
    </xf>
    <xf numFmtId="10" fontId="99" fillId="36" borderId="128" xfId="70" applyNumberFormat="1" applyFont="1" applyFill="1" applyBorder="1" applyAlignment="1">
      <alignment horizontal="center" vertical="center"/>
    </xf>
    <xf numFmtId="0" fontId="98" fillId="0" borderId="128" xfId="70" applyFont="1" applyBorder="1" applyAlignment="1">
      <alignment horizontal="center" vertical="center"/>
    </xf>
    <xf numFmtId="0" fontId="31" fillId="0" borderId="175" xfId="0" applyFont="1" applyBorder="1" applyAlignment="1">
      <alignment horizontal="center" vertical="center" wrapText="1"/>
    </xf>
    <xf numFmtId="0" fontId="31" fillId="0" borderId="151" xfId="0" applyFont="1" applyBorder="1" applyAlignment="1">
      <alignment horizontal="center" vertical="center" wrapText="1"/>
    </xf>
    <xf numFmtId="0" fontId="31" fillId="0" borderId="176" xfId="0" applyFont="1" applyBorder="1" applyAlignment="1">
      <alignment horizontal="center" vertical="center" wrapText="1"/>
    </xf>
    <xf numFmtId="0" fontId="30" fillId="0" borderId="177" xfId="0" applyFont="1" applyBorder="1" applyAlignment="1">
      <alignment vertical="center"/>
    </xf>
    <xf numFmtId="0" fontId="30" fillId="0" borderId="169" xfId="0" applyFont="1" applyBorder="1" applyAlignment="1">
      <alignment horizontal="center" vertical="center"/>
    </xf>
    <xf numFmtId="44" fontId="30" fillId="0" borderId="182" xfId="0" applyNumberFormat="1" applyFont="1" applyBorder="1" applyAlignment="1">
      <alignment horizontal="center" vertical="center"/>
    </xf>
    <xf numFmtId="0" fontId="30" fillId="0" borderId="169" xfId="0" applyFont="1" applyBorder="1" applyAlignment="1">
      <alignment vertical="center"/>
    </xf>
    <xf numFmtId="8" fontId="30" fillId="0" borderId="178" xfId="0" applyNumberFormat="1" applyFont="1" applyBorder="1" applyAlignment="1">
      <alignment vertical="center"/>
    </xf>
    <xf numFmtId="0" fontId="30" fillId="0" borderId="179" xfId="0" applyFont="1" applyBorder="1" applyAlignment="1">
      <alignment vertical="center"/>
    </xf>
    <xf numFmtId="0" fontId="30" fillId="0" borderId="180" xfId="0" applyFont="1" applyBorder="1" applyAlignment="1">
      <alignment horizontal="center" vertical="center"/>
    </xf>
    <xf numFmtId="44" fontId="30" fillId="0" borderId="183" xfId="0" applyNumberFormat="1" applyFont="1" applyBorder="1" applyAlignment="1">
      <alignment horizontal="center" vertical="center"/>
    </xf>
    <xf numFmtId="8" fontId="30" fillId="0" borderId="180" xfId="0" applyNumberFormat="1" applyFont="1" applyBorder="1" applyAlignment="1">
      <alignment vertical="center"/>
    </xf>
    <xf numFmtId="8" fontId="30" fillId="0" borderId="181" xfId="0" applyNumberFormat="1" applyFont="1" applyBorder="1" applyAlignment="1">
      <alignment vertical="center"/>
    </xf>
    <xf numFmtId="8" fontId="31" fillId="35" borderId="173" xfId="0" applyNumberFormat="1" applyFont="1" applyFill="1" applyBorder="1" applyAlignment="1">
      <alignment vertical="center"/>
    </xf>
    <xf numFmtId="44" fontId="31" fillId="0" borderId="28" xfId="68" applyNumberFormat="1" applyFont="1" applyBorder="1" applyAlignment="1">
      <alignment horizontal="center" vertical="center" wrapText="1"/>
    </xf>
    <xf numFmtId="3" fontId="31" fillId="2" borderId="29" xfId="68" applyNumberFormat="1" applyFont="1" applyFill="1" applyBorder="1" applyAlignment="1">
      <alignment horizontal="center" vertical="center" wrapText="1"/>
    </xf>
    <xf numFmtId="44" fontId="31" fillId="3" borderId="28" xfId="68" applyNumberFormat="1" applyFont="1" applyFill="1" applyBorder="1" applyAlignment="1">
      <alignment horizontal="center" vertical="center" wrapText="1"/>
    </xf>
    <xf numFmtId="44" fontId="31" fillId="2" borderId="28" xfId="68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1" fillId="0" borderId="0" xfId="69" applyFont="1" applyAlignment="1">
      <alignment vertical="center"/>
    </xf>
    <xf numFmtId="0" fontId="31" fillId="0" borderId="150" xfId="69" applyFont="1" applyBorder="1" applyAlignment="1">
      <alignment horizontal="center" vertical="center" wrapText="1"/>
    </xf>
    <xf numFmtId="0" fontId="31" fillId="0" borderId="151" xfId="69" applyFont="1" applyBorder="1" applyAlignment="1">
      <alignment horizontal="center" vertical="center" wrapText="1"/>
    </xf>
    <xf numFmtId="0" fontId="31" fillId="0" borderId="152" xfId="69" applyFont="1" applyBorder="1" applyAlignment="1">
      <alignment horizontal="center" vertical="center" wrapText="1"/>
    </xf>
    <xf numFmtId="181" fontId="31" fillId="0" borderId="29" xfId="69" applyNumberFormat="1" applyFont="1" applyBorder="1" applyAlignment="1">
      <alignment horizontal="center" vertical="center"/>
    </xf>
    <xf numFmtId="181" fontId="31" fillId="0" borderId="22" xfId="69" applyNumberFormat="1" applyFont="1" applyBorder="1" applyAlignment="1">
      <alignment horizontal="center" vertical="center"/>
    </xf>
    <xf numFmtId="181" fontId="31" fillId="2" borderId="68" xfId="69" applyNumberFormat="1" applyFont="1" applyFill="1" applyBorder="1" applyAlignment="1">
      <alignment horizontal="center" vertical="center"/>
    </xf>
    <xf numFmtId="181" fontId="30" fillId="0" borderId="0" xfId="69" applyNumberFormat="1" applyFont="1" applyAlignment="1">
      <alignment vertical="center"/>
    </xf>
    <xf numFmtId="0" fontId="30" fillId="0" borderId="0" xfId="69" applyFont="1" applyAlignment="1">
      <alignment horizontal="right" vertical="center"/>
    </xf>
    <xf numFmtId="0" fontId="31" fillId="0" borderId="0" xfId="69" applyFont="1" applyAlignment="1">
      <alignment horizontal="right" vertical="center"/>
    </xf>
    <xf numFmtId="181" fontId="31" fillId="0" borderId="0" xfId="69" applyNumberFormat="1" applyFont="1" applyAlignment="1">
      <alignment horizontal="center" vertical="center"/>
    </xf>
    <xf numFmtId="0" fontId="31" fillId="0" borderId="153" xfId="69" applyFont="1" applyBorder="1" applyAlignment="1">
      <alignment horizontal="center" vertical="center" wrapText="1"/>
    </xf>
    <xf numFmtId="0" fontId="31" fillId="2" borderId="144" xfId="69" applyFont="1" applyFill="1" applyBorder="1" applyAlignment="1">
      <alignment horizontal="center" vertical="center"/>
    </xf>
    <xf numFmtId="181" fontId="31" fillId="0" borderId="144" xfId="69" applyNumberFormat="1" applyFont="1" applyBorder="1" applyAlignment="1">
      <alignment horizontal="center" vertical="center"/>
    </xf>
    <xf numFmtId="181" fontId="31" fillId="0" borderId="113" xfId="69" applyNumberFormat="1" applyFont="1" applyBorder="1" applyAlignment="1">
      <alignment horizontal="center" vertical="center"/>
    </xf>
    <xf numFmtId="0" fontId="30" fillId="0" borderId="0" xfId="69" applyFont="1" applyAlignment="1">
      <alignment horizontal="center" vertical="center"/>
    </xf>
    <xf numFmtId="44" fontId="31" fillId="0" borderId="157" xfId="69" applyNumberFormat="1" applyFont="1" applyBorder="1" applyAlignment="1">
      <alignment horizontal="center" vertical="center"/>
    </xf>
    <xf numFmtId="44" fontId="30" fillId="0" borderId="63" xfId="69" applyNumberFormat="1" applyFont="1" applyBorder="1" applyAlignment="1">
      <alignment vertical="center"/>
    </xf>
    <xf numFmtId="44" fontId="30" fillId="0" borderId="61" xfId="69" applyNumberFormat="1" applyFont="1" applyBorder="1" applyAlignment="1">
      <alignment vertical="center"/>
    </xf>
    <xf numFmtId="44" fontId="31" fillId="2" borderId="156" xfId="69" applyNumberFormat="1" applyFont="1" applyFill="1" applyBorder="1" applyAlignment="1">
      <alignment horizontal="center" vertical="center"/>
    </xf>
    <xf numFmtId="44" fontId="31" fillId="0" borderId="144" xfId="69" applyNumberFormat="1" applyFont="1" applyBorder="1" applyAlignment="1">
      <alignment horizontal="center" vertical="center"/>
    </xf>
    <xf numFmtId="0" fontId="104" fillId="0" borderId="18" xfId="69" applyFont="1" applyBorder="1" applyAlignment="1">
      <alignment horizontal="justify" vertical="center"/>
    </xf>
    <xf numFmtId="1" fontId="104" fillId="0" borderId="18" xfId="69" applyNumberFormat="1" applyFont="1" applyBorder="1" applyAlignment="1">
      <alignment horizontal="center" vertical="center"/>
    </xf>
    <xf numFmtId="0" fontId="104" fillId="0" borderId="122" xfId="69" applyFont="1" applyBorder="1" applyAlignment="1">
      <alignment horizontal="justify" vertical="center"/>
    </xf>
    <xf numFmtId="1" fontId="104" fillId="0" borderId="122" xfId="69" applyNumberFormat="1" applyFont="1" applyBorder="1" applyAlignment="1">
      <alignment horizontal="center" vertical="center"/>
    </xf>
    <xf numFmtId="0" fontId="104" fillId="0" borderId="60" xfId="69" applyFont="1" applyBorder="1" applyAlignment="1">
      <alignment horizontal="left" vertical="center" wrapText="1"/>
    </xf>
    <xf numFmtId="0" fontId="104" fillId="0" borderId="9" xfId="69" applyFont="1" applyBorder="1" applyAlignment="1">
      <alignment horizontal="center" vertical="center" wrapText="1"/>
    </xf>
    <xf numFmtId="0" fontId="104" fillId="0" borderId="114" xfId="69" applyFont="1" applyBorder="1" applyAlignment="1">
      <alignment horizontal="left" vertical="center" wrapText="1"/>
    </xf>
    <xf numFmtId="0" fontId="104" fillId="0" borderId="122" xfId="69" applyFont="1" applyBorder="1" applyAlignment="1">
      <alignment horizontal="center" vertical="center" wrapText="1"/>
    </xf>
    <xf numFmtId="0" fontId="104" fillId="0" borderId="122" xfId="69" applyFont="1" applyBorder="1" applyAlignment="1">
      <alignment vertical="center" wrapText="1"/>
    </xf>
    <xf numFmtId="44" fontId="103" fillId="28" borderId="9" xfId="69" applyNumberFormat="1" applyFont="1" applyFill="1" applyBorder="1" applyAlignment="1">
      <alignment horizontal="center" vertical="center"/>
    </xf>
    <xf numFmtId="44" fontId="103" fillId="28" borderId="122" xfId="69" applyNumberFormat="1" applyFont="1" applyFill="1" applyBorder="1" applyAlignment="1">
      <alignment horizontal="center" vertical="center"/>
    </xf>
    <xf numFmtId="44" fontId="104" fillId="0" borderId="12" xfId="69" applyNumberFormat="1" applyFont="1" applyBorder="1" applyAlignment="1">
      <alignment horizontal="center" vertical="center"/>
    </xf>
    <xf numFmtId="44" fontId="104" fillId="0" borderId="123" xfId="69" applyNumberFormat="1" applyFont="1" applyBorder="1" applyAlignment="1">
      <alignment horizontal="center" vertical="center"/>
    </xf>
    <xf numFmtId="44" fontId="104" fillId="0" borderId="126" xfId="69" applyNumberFormat="1" applyFont="1" applyBorder="1" applyAlignment="1">
      <alignment horizontal="center" vertical="center"/>
    </xf>
    <xf numFmtId="44" fontId="104" fillId="0" borderId="128" xfId="69" applyNumberFormat="1" applyFont="1" applyBorder="1" applyAlignment="1">
      <alignment horizontal="center" vertical="center"/>
    </xf>
    <xf numFmtId="0" fontId="104" fillId="0" borderId="9" xfId="72" applyFont="1" applyBorder="1" applyAlignment="1">
      <alignment vertical="center" wrapText="1"/>
    </xf>
    <xf numFmtId="0" fontId="105" fillId="0" borderId="9" xfId="72" applyFont="1" applyBorder="1" applyAlignment="1">
      <alignment horizontal="center" vertical="center"/>
    </xf>
    <xf numFmtId="44" fontId="104" fillId="0" borderId="9" xfId="69" applyNumberFormat="1" applyFont="1" applyBorder="1" applyAlignment="1">
      <alignment horizontal="center" vertical="center"/>
    </xf>
    <xf numFmtId="9" fontId="104" fillId="0" borderId="9" xfId="74" applyFont="1" applyBorder="1" applyAlignment="1">
      <alignment horizontal="center" vertical="center"/>
    </xf>
    <xf numFmtId="44" fontId="103" fillId="27" borderId="9" xfId="73" applyFont="1" applyFill="1" applyBorder="1" applyAlignment="1">
      <alignment horizontal="center" vertical="center"/>
    </xf>
    <xf numFmtId="0" fontId="104" fillId="0" borderId="147" xfId="72" applyFont="1" applyBorder="1" applyAlignment="1">
      <alignment vertical="center" wrapText="1"/>
    </xf>
    <xf numFmtId="0" fontId="105" fillId="0" borderId="147" xfId="72" applyFont="1" applyBorder="1" applyAlignment="1">
      <alignment horizontal="center" vertical="center"/>
    </xf>
    <xf numFmtId="44" fontId="104" fillId="0" borderId="147" xfId="69" applyNumberFormat="1" applyFont="1" applyBorder="1" applyAlignment="1">
      <alignment horizontal="center" vertical="center"/>
    </xf>
    <xf numFmtId="9" fontId="104" fillId="0" borderId="147" xfId="74" applyFont="1" applyBorder="1" applyAlignment="1">
      <alignment horizontal="center" vertical="center"/>
    </xf>
    <xf numFmtId="44" fontId="104" fillId="0" borderId="148" xfId="69" applyNumberFormat="1" applyFont="1" applyBorder="1" applyAlignment="1">
      <alignment horizontal="center" vertical="center"/>
    </xf>
    <xf numFmtId="0" fontId="104" fillId="0" borderId="122" xfId="72" applyFont="1" applyBorder="1" applyAlignment="1">
      <alignment vertical="center" wrapText="1"/>
    </xf>
    <xf numFmtId="0" fontId="105" fillId="0" borderId="122" xfId="72" applyFont="1" applyBorder="1" applyAlignment="1">
      <alignment horizontal="center" vertical="center"/>
    </xf>
    <xf numFmtId="44" fontId="104" fillId="0" borderId="122" xfId="69" applyNumberFormat="1" applyFont="1" applyBorder="1" applyAlignment="1">
      <alignment horizontal="center" vertical="center"/>
    </xf>
    <xf numFmtId="9" fontId="104" fillId="0" borderId="122" xfId="74" applyFont="1" applyBorder="1" applyAlignment="1">
      <alignment horizontal="center" vertical="center"/>
    </xf>
    <xf numFmtId="44" fontId="103" fillId="27" borderId="122" xfId="73" applyFont="1" applyFill="1" applyBorder="1" applyAlignment="1">
      <alignment horizontal="center" vertical="center"/>
    </xf>
    <xf numFmtId="44" fontId="103" fillId="27" borderId="147" xfId="73" applyFont="1" applyFill="1" applyBorder="1" applyAlignment="1">
      <alignment horizontal="center" vertical="center"/>
    </xf>
    <xf numFmtId="0" fontId="104" fillId="0" borderId="9" xfId="72" applyFont="1" applyBorder="1" applyAlignment="1">
      <alignment horizontal="center" vertical="center"/>
    </xf>
    <xf numFmtId="0" fontId="104" fillId="0" borderId="122" xfId="72" applyFont="1" applyBorder="1" applyAlignment="1">
      <alignment horizontal="center" vertical="center" wrapText="1"/>
    </xf>
    <xf numFmtId="0" fontId="104" fillId="0" borderId="122" xfId="72" applyFont="1" applyBorder="1" applyAlignment="1">
      <alignment horizontal="center" vertical="center"/>
    </xf>
    <xf numFmtId="44" fontId="103" fillId="28" borderId="18" xfId="68" applyNumberFormat="1" applyFont="1" applyFill="1" applyBorder="1" applyAlignment="1">
      <alignment horizontal="center" vertical="center"/>
    </xf>
    <xf numFmtId="44" fontId="103" fillId="28" borderId="122" xfId="68" applyNumberFormat="1" applyFont="1" applyFill="1" applyBorder="1" applyAlignment="1">
      <alignment horizontal="center" vertical="center"/>
    </xf>
    <xf numFmtId="0" fontId="104" fillId="0" borderId="122" xfId="72" applyFont="1" applyBorder="1" applyAlignment="1">
      <alignment horizontal="left" vertical="center" wrapText="1"/>
    </xf>
    <xf numFmtId="183" fontId="104" fillId="0" borderId="0" xfId="69" applyNumberFormat="1" applyFont="1" applyAlignment="1">
      <alignment vertical="center"/>
    </xf>
    <xf numFmtId="0" fontId="104" fillId="0" borderId="0" xfId="69" applyFont="1" applyAlignment="1">
      <alignment vertical="center"/>
    </xf>
    <xf numFmtId="0" fontId="104" fillId="3" borderId="122" xfId="70" applyFont="1" applyFill="1" applyBorder="1" applyAlignment="1">
      <alignment vertical="center" wrapText="1"/>
    </xf>
    <xf numFmtId="0" fontId="104" fillId="0" borderId="122" xfId="70" applyFont="1" applyBorder="1" applyAlignment="1">
      <alignment horizontal="center" vertical="center"/>
    </xf>
    <xf numFmtId="185" fontId="104" fillId="0" borderId="122" xfId="76" applyNumberFormat="1" applyFont="1" applyBorder="1" applyAlignment="1">
      <alignment horizontal="center" vertical="center"/>
    </xf>
    <xf numFmtId="44" fontId="103" fillId="28" borderId="9" xfId="73" applyFont="1" applyFill="1" applyBorder="1" applyAlignment="1">
      <alignment horizontal="center" vertical="center"/>
    </xf>
    <xf numFmtId="44" fontId="103" fillId="28" borderId="122" xfId="73" applyFont="1" applyFill="1" applyBorder="1" applyAlignment="1">
      <alignment horizontal="center" vertical="center"/>
    </xf>
    <xf numFmtId="0" fontId="70" fillId="27" borderId="139" xfId="0" applyFont="1" applyFill="1" applyBorder="1" applyAlignment="1">
      <alignment horizontal="center" vertical="center"/>
    </xf>
    <xf numFmtId="2" fontId="70" fillId="27" borderId="139" xfId="0" applyNumberFormat="1" applyFont="1" applyFill="1" applyBorder="1" applyAlignment="1">
      <alignment horizontal="center" vertical="center"/>
    </xf>
    <xf numFmtId="0" fontId="104" fillId="0" borderId="60" xfId="69" applyFont="1" applyBorder="1" applyAlignment="1">
      <alignment horizontal="center" vertical="center" wrapText="1"/>
    </xf>
    <xf numFmtId="0" fontId="104" fillId="0" borderId="114" xfId="69" applyFont="1" applyBorder="1" applyAlignment="1">
      <alignment horizontal="center" vertical="center" wrapText="1"/>
    </xf>
    <xf numFmtId="181" fontId="31" fillId="0" borderId="187" xfId="69" applyNumberFormat="1" applyFont="1" applyBorder="1" applyAlignment="1">
      <alignment horizontal="center" vertical="center"/>
    </xf>
    <xf numFmtId="0" fontId="104" fillId="0" borderId="189" xfId="72" applyFont="1" applyBorder="1" applyAlignment="1">
      <alignment vertical="center" wrapText="1"/>
    </xf>
    <xf numFmtId="0" fontId="105" fillId="0" borderId="189" xfId="72" applyFont="1" applyBorder="1" applyAlignment="1">
      <alignment horizontal="center" vertical="center"/>
    </xf>
    <xf numFmtId="44" fontId="103" fillId="27" borderId="189" xfId="73" applyFont="1" applyFill="1" applyBorder="1" applyAlignment="1">
      <alignment horizontal="center" vertical="center"/>
    </xf>
    <xf numFmtId="44" fontId="104" fillId="0" borderId="189" xfId="69" applyNumberFormat="1" applyFont="1" applyBorder="1" applyAlignment="1">
      <alignment horizontal="center" vertical="center"/>
    </xf>
    <xf numFmtId="9" fontId="104" fillId="0" borderId="189" xfId="74" applyFont="1" applyBorder="1" applyAlignment="1">
      <alignment horizontal="center" vertical="center"/>
    </xf>
    <xf numFmtId="44" fontId="104" fillId="0" borderId="190" xfId="69" applyNumberFormat="1" applyFont="1" applyBorder="1" applyAlignment="1">
      <alignment horizontal="center" vertical="center"/>
    </xf>
    <xf numFmtId="0" fontId="90" fillId="0" borderId="0" xfId="69" applyFont="1" applyAlignment="1">
      <alignment vertical="center"/>
    </xf>
    <xf numFmtId="0" fontId="78" fillId="0" borderId="0" xfId="69" applyFont="1" applyAlignment="1">
      <alignment vertical="center"/>
    </xf>
    <xf numFmtId="183" fontId="90" fillId="0" borderId="0" xfId="69" applyNumberFormat="1" applyFont="1" applyAlignment="1">
      <alignment vertical="center"/>
    </xf>
    <xf numFmtId="0" fontId="104" fillId="0" borderId="18" xfId="69" applyFont="1" applyBorder="1" applyAlignment="1">
      <alignment horizontal="center" vertical="center"/>
    </xf>
    <xf numFmtId="0" fontId="104" fillId="0" borderId="122" xfId="69" applyFont="1" applyBorder="1" applyAlignment="1">
      <alignment horizontal="center" vertical="center"/>
    </xf>
    <xf numFmtId="181" fontId="31" fillId="0" borderId="24" xfId="69" applyNumberFormat="1" applyFont="1" applyBorder="1" applyAlignment="1">
      <alignment horizontal="center" vertical="center"/>
    </xf>
    <xf numFmtId="0" fontId="92" fillId="0" borderId="104" xfId="68" applyFont="1" applyBorder="1" applyAlignment="1">
      <alignment horizontal="center" vertical="center" wrapText="1"/>
    </xf>
    <xf numFmtId="0" fontId="92" fillId="0" borderId="89" xfId="68" applyFont="1" applyBorder="1" applyAlignment="1">
      <alignment horizontal="center" vertical="center" wrapText="1"/>
    </xf>
    <xf numFmtId="0" fontId="100" fillId="0" borderId="89" xfId="68" applyFont="1" applyBorder="1" applyAlignment="1">
      <alignment horizontal="center" vertical="center" wrapText="1"/>
    </xf>
    <xf numFmtId="0" fontId="92" fillId="0" borderId="193" xfId="68" applyFont="1" applyBorder="1" applyAlignment="1">
      <alignment horizontal="center" vertical="center" wrapText="1"/>
    </xf>
    <xf numFmtId="44" fontId="104" fillId="3" borderId="195" xfId="68" applyNumberFormat="1" applyFont="1" applyFill="1" applyBorder="1" applyAlignment="1">
      <alignment horizontal="center" vertical="center"/>
    </xf>
    <xf numFmtId="44" fontId="104" fillId="3" borderId="128" xfId="68" applyNumberFormat="1" applyFont="1" applyFill="1" applyBorder="1" applyAlignment="1">
      <alignment horizontal="center" vertical="center"/>
    </xf>
    <xf numFmtId="0" fontId="104" fillId="0" borderId="147" xfId="69" applyFont="1" applyBorder="1" applyAlignment="1">
      <alignment horizontal="justify" vertical="center"/>
    </xf>
    <xf numFmtId="0" fontId="104" fillId="0" borderId="147" xfId="69" applyFont="1" applyBorder="1" applyAlignment="1">
      <alignment horizontal="center" vertical="center"/>
    </xf>
    <xf numFmtId="1" fontId="104" fillId="0" borderId="147" xfId="69" applyNumberFormat="1" applyFont="1" applyBorder="1" applyAlignment="1">
      <alignment horizontal="center" vertical="center"/>
    </xf>
    <xf numFmtId="44" fontId="103" fillId="28" borderId="147" xfId="68" applyNumberFormat="1" applyFont="1" applyFill="1" applyBorder="1" applyAlignment="1">
      <alignment horizontal="center" vertical="center"/>
    </xf>
    <xf numFmtId="44" fontId="104" fillId="3" borderId="148" xfId="68" applyNumberFormat="1" applyFont="1" applyFill="1" applyBorder="1" applyAlignment="1">
      <alignment horizontal="center" vertical="center"/>
    </xf>
    <xf numFmtId="0" fontId="103" fillId="0" borderId="0" xfId="69" applyFont="1" applyAlignment="1">
      <alignment vertical="center"/>
    </xf>
    <xf numFmtId="0" fontId="99" fillId="0" borderId="119" xfId="70" applyFont="1" applyBorder="1" applyAlignment="1">
      <alignment horizontal="center" vertical="center" wrapText="1"/>
    </xf>
    <xf numFmtId="0" fontId="99" fillId="0" borderId="152" xfId="69" applyFont="1" applyBorder="1" applyAlignment="1">
      <alignment horizontal="center" vertical="center" wrapText="1"/>
    </xf>
    <xf numFmtId="183" fontId="103" fillId="0" borderId="0" xfId="69" applyNumberFormat="1" applyFont="1" applyAlignment="1">
      <alignment vertical="center"/>
    </xf>
    <xf numFmtId="185" fontId="104" fillId="0" borderId="130" xfId="76" applyNumberFormat="1" applyFont="1" applyBorder="1" applyAlignment="1">
      <alignment horizontal="center" vertical="center"/>
    </xf>
    <xf numFmtId="44" fontId="104" fillId="0" borderId="196" xfId="69" applyNumberFormat="1" applyFont="1" applyBorder="1" applyAlignment="1">
      <alignment horizontal="center" vertical="center"/>
    </xf>
    <xf numFmtId="44" fontId="103" fillId="28" borderId="114" xfId="73" applyFont="1" applyFill="1" applyBorder="1" applyAlignment="1">
      <alignment horizontal="center" vertical="center"/>
    </xf>
    <xf numFmtId="0" fontId="92" fillId="4" borderId="125" xfId="70" applyFont="1" applyFill="1" applyBorder="1" applyAlignment="1">
      <alignment horizontal="center" vertical="center" wrapText="1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0" xfId="0" applyBorder="1" applyAlignment="1">
      <alignment horizontal="center"/>
    </xf>
    <xf numFmtId="184" fontId="99" fillId="34" borderId="119" xfId="76" applyNumberFormat="1" applyFont="1" applyFill="1" applyBorder="1" applyAlignment="1">
      <alignment horizontal="center" vertical="center" wrapText="1"/>
    </xf>
    <xf numFmtId="44" fontId="31" fillId="0" borderId="24" xfId="69" applyNumberFormat="1" applyFont="1" applyBorder="1" applyAlignment="1">
      <alignment vertical="center"/>
    </xf>
    <xf numFmtId="0" fontId="31" fillId="2" borderId="151" xfId="0" applyFont="1" applyFill="1" applyBorder="1" applyAlignment="1">
      <alignment horizontal="center" vertical="center" wrapText="1"/>
    </xf>
    <xf numFmtId="0" fontId="100" fillId="3" borderId="194" xfId="68" applyFont="1" applyFill="1" applyBorder="1" applyAlignment="1">
      <alignment horizontal="center" vertical="center" wrapText="1"/>
    </xf>
    <xf numFmtId="0" fontId="100" fillId="3" borderId="127" xfId="68" applyFont="1" applyFill="1" applyBorder="1" applyAlignment="1">
      <alignment horizontal="center" vertical="center" wrapText="1"/>
    </xf>
    <xf numFmtId="0" fontId="100" fillId="3" borderId="146" xfId="68" applyFont="1" applyFill="1" applyBorder="1" applyAlignment="1">
      <alignment horizontal="center" vertical="center" wrapText="1"/>
    </xf>
    <xf numFmtId="0" fontId="100" fillId="0" borderId="3" xfId="69" applyFont="1" applyBorder="1" applyAlignment="1">
      <alignment horizontal="center" vertical="center" wrapText="1"/>
    </xf>
    <xf numFmtId="0" fontId="100" fillId="0" borderId="121" xfId="69" applyFont="1" applyBorder="1" applyAlignment="1">
      <alignment horizontal="center" vertical="center" wrapText="1"/>
    </xf>
    <xf numFmtId="0" fontId="100" fillId="0" borderId="125" xfId="69" applyFont="1" applyBorder="1" applyAlignment="1">
      <alignment horizontal="center" vertical="center" wrapText="1"/>
    </xf>
    <xf numFmtId="0" fontId="100" fillId="0" borderId="127" xfId="69" applyFont="1" applyBorder="1" applyAlignment="1">
      <alignment horizontal="center" vertical="center" wrapText="1"/>
    </xf>
    <xf numFmtId="0" fontId="100" fillId="0" borderId="124" xfId="69" applyFont="1" applyBorder="1" applyAlignment="1">
      <alignment horizontal="center" vertical="center" wrapText="1"/>
    </xf>
    <xf numFmtId="181" fontId="100" fillId="0" borderId="144" xfId="69" applyNumberFormat="1" applyFont="1" applyBorder="1" applyAlignment="1">
      <alignment horizontal="center" vertical="center"/>
    </xf>
    <xf numFmtId="0" fontId="100" fillId="0" borderId="188" xfId="69" applyFont="1" applyBorder="1" applyAlignment="1">
      <alignment horizontal="center" vertical="center" wrapText="1"/>
    </xf>
    <xf numFmtId="0" fontId="100" fillId="0" borderId="171" xfId="69" applyFont="1" applyBorder="1" applyAlignment="1">
      <alignment vertical="center"/>
    </xf>
    <xf numFmtId="0" fontId="108" fillId="34" borderId="119" xfId="69" applyFont="1" applyFill="1" applyBorder="1" applyAlignment="1">
      <alignment horizontal="center" vertical="center" wrapText="1"/>
    </xf>
    <xf numFmtId="0" fontId="109" fillId="0" borderId="89" xfId="0" applyFont="1" applyBorder="1" applyAlignment="1" applyProtection="1">
      <alignment horizontal="center" vertical="center" wrapText="1"/>
      <protection locked="0"/>
    </xf>
    <xf numFmtId="0" fontId="104" fillId="0" borderId="9" xfId="72" applyFont="1" applyBorder="1" applyAlignment="1">
      <alignment horizontal="left" vertical="center" wrapText="1"/>
    </xf>
    <xf numFmtId="0" fontId="104" fillId="3" borderId="9" xfId="70" applyFont="1" applyFill="1" applyBorder="1" applyAlignment="1">
      <alignment vertical="center" wrapText="1"/>
    </xf>
    <xf numFmtId="0" fontId="104" fillId="0" borderId="9" xfId="70" applyFont="1" applyBorder="1" applyAlignment="1">
      <alignment horizontal="center" vertical="center"/>
    </xf>
    <xf numFmtId="185" fontId="104" fillId="0" borderId="9" xfId="76" applyNumberFormat="1" applyFont="1" applyBorder="1" applyAlignment="1">
      <alignment horizontal="center" vertical="center"/>
    </xf>
    <xf numFmtId="0" fontId="104" fillId="0" borderId="122" xfId="70" applyFont="1" applyBorder="1" applyAlignment="1">
      <alignment vertical="center"/>
    </xf>
    <xf numFmtId="0" fontId="104" fillId="0" borderId="122" xfId="70" applyFont="1" applyBorder="1" applyAlignment="1">
      <alignment vertical="center" wrapText="1"/>
    </xf>
    <xf numFmtId="0" fontId="111" fillId="0" borderId="89" xfId="68" applyFont="1" applyBorder="1" applyAlignment="1">
      <alignment horizontal="center" vertical="center" wrapText="1"/>
    </xf>
    <xf numFmtId="10" fontId="30" fillId="0" borderId="180" xfId="0" applyNumberFormat="1" applyFont="1" applyBorder="1" applyAlignment="1">
      <alignment horizontal="center" vertical="center"/>
    </xf>
    <xf numFmtId="0" fontId="14" fillId="0" borderId="154" xfId="0" applyFont="1" applyBorder="1" applyAlignment="1" applyProtection="1">
      <alignment vertical="center"/>
      <protection locked="0"/>
    </xf>
    <xf numFmtId="0" fontId="14" fillId="0" borderId="86" xfId="0" applyFont="1" applyBorder="1" applyAlignment="1" applyProtection="1">
      <alignment vertical="center"/>
      <protection locked="0"/>
    </xf>
    <xf numFmtId="0" fontId="14" fillId="0" borderId="155" xfId="0" applyFont="1" applyBorder="1" applyAlignment="1" applyProtection="1">
      <alignment vertical="center"/>
      <protection locked="0"/>
    </xf>
    <xf numFmtId="0" fontId="7" fillId="0" borderId="79" xfId="0" applyFont="1" applyBorder="1" applyAlignment="1" applyProtection="1">
      <alignment horizontal="center" vertical="center" wrapText="1"/>
      <protection locked="0"/>
    </xf>
    <xf numFmtId="0" fontId="8" fillId="0" borderId="197" xfId="0" applyFont="1" applyBorder="1" applyAlignment="1" applyProtection="1">
      <alignment horizontal="center" vertical="center"/>
      <protection locked="0"/>
    </xf>
    <xf numFmtId="165" fontId="7" fillId="0" borderId="147" xfId="2" applyFont="1" applyFill="1" applyBorder="1" applyAlignment="1" applyProtection="1">
      <alignment vertical="center"/>
    </xf>
    <xf numFmtId="165" fontId="7" fillId="0" borderId="148" xfId="2" applyFont="1" applyFill="1" applyBorder="1" applyAlignment="1" applyProtection="1">
      <alignment vertical="center"/>
    </xf>
    <xf numFmtId="0" fontId="0" fillId="0" borderId="30" xfId="0" applyBorder="1" applyAlignment="1" applyProtection="1">
      <alignment vertical="center"/>
      <protection locked="0"/>
    </xf>
    <xf numFmtId="165" fontId="14" fillId="30" borderId="57" xfId="0" applyNumberFormat="1" applyFont="1" applyFill="1" applyBorder="1" applyAlignment="1">
      <alignment vertical="center"/>
    </xf>
    <xf numFmtId="8" fontId="0" fillId="0" borderId="0" xfId="0" applyNumberFormat="1"/>
    <xf numFmtId="0" fontId="112" fillId="0" borderId="30" xfId="0" applyFont="1" applyBorder="1" applyAlignment="1">
      <alignment horizontal="left" vertical="center" wrapText="1"/>
    </xf>
    <xf numFmtId="0" fontId="76" fillId="0" borderId="30" xfId="0" applyFont="1" applyBorder="1" applyAlignment="1">
      <alignment horizontal="left" vertical="center" wrapText="1"/>
    </xf>
    <xf numFmtId="0" fontId="80" fillId="0" borderId="17" xfId="0" applyFont="1" applyBorder="1" applyAlignment="1">
      <alignment horizontal="center" vertical="center" wrapText="1"/>
    </xf>
    <xf numFmtId="0" fontId="77" fillId="0" borderId="38" xfId="0" applyFont="1" applyBorder="1" applyAlignment="1">
      <alignment horizontal="center" vertical="center" wrapText="1"/>
    </xf>
    <xf numFmtId="0" fontId="112" fillId="0" borderId="30" xfId="0" applyFont="1" applyBorder="1" applyAlignment="1">
      <alignment horizontal="center" vertical="center" wrapText="1"/>
    </xf>
    <xf numFmtId="0" fontId="112" fillId="0" borderId="37" xfId="0" applyFont="1" applyBorder="1" applyAlignment="1">
      <alignment horizontal="center" vertical="center" wrapText="1"/>
    </xf>
    <xf numFmtId="0" fontId="76" fillId="0" borderId="23" xfId="0" applyFont="1" applyBorder="1" applyAlignment="1">
      <alignment horizontal="left" vertical="center" wrapText="1"/>
    </xf>
    <xf numFmtId="0" fontId="112" fillId="0" borderId="17" xfId="0" applyFont="1" applyBorder="1" applyAlignment="1">
      <alignment horizontal="left" vertical="center" wrapText="1"/>
    </xf>
    <xf numFmtId="0" fontId="112" fillId="0" borderId="28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 wrapText="1"/>
    </xf>
    <xf numFmtId="0" fontId="76" fillId="0" borderId="26" xfId="0" quotePrefix="1" applyFont="1" applyBorder="1" applyAlignment="1">
      <alignment horizontal="left" vertical="center" wrapText="1"/>
    </xf>
    <xf numFmtId="0" fontId="76" fillId="0" borderId="27" xfId="0" applyFont="1" applyBorder="1" applyAlignment="1">
      <alignment horizontal="left" vertical="center" wrapText="1"/>
    </xf>
    <xf numFmtId="0" fontId="76" fillId="0" borderId="35" xfId="0" applyFont="1" applyBorder="1" applyAlignment="1">
      <alignment horizontal="left" vertical="center" wrapText="1"/>
    </xf>
    <xf numFmtId="0" fontId="76" fillId="0" borderId="26" xfId="0" applyFont="1" applyBorder="1" applyAlignment="1">
      <alignment horizontal="left" vertical="center" wrapText="1"/>
    </xf>
    <xf numFmtId="0" fontId="112" fillId="0" borderId="26" xfId="0" applyFont="1" applyBorder="1" applyAlignment="1">
      <alignment horizontal="left" vertical="center" wrapText="1"/>
    </xf>
    <xf numFmtId="0" fontId="75" fillId="0" borderId="17" xfId="0" applyFont="1" applyBorder="1" applyAlignment="1">
      <alignment horizontal="center" vertical="center" wrapText="1"/>
    </xf>
    <xf numFmtId="0" fontId="81" fillId="0" borderId="17" xfId="1" applyFont="1" applyBorder="1" applyAlignment="1" applyProtection="1">
      <alignment horizontal="center" vertical="center"/>
    </xf>
    <xf numFmtId="0" fontId="78" fillId="0" borderId="26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0" fontId="78" fillId="0" borderId="35" xfId="0" applyFont="1" applyBorder="1" applyAlignment="1">
      <alignment horizontal="center" vertical="center"/>
    </xf>
    <xf numFmtId="0" fontId="76" fillId="0" borderId="38" xfId="0" applyFont="1" applyBorder="1" applyAlignment="1">
      <alignment horizontal="center" vertical="center" wrapText="1"/>
    </xf>
    <xf numFmtId="0" fontId="76" fillId="0" borderId="30" xfId="0" applyFont="1" applyBorder="1" applyAlignment="1">
      <alignment horizontal="center" vertical="center" wrapText="1"/>
    </xf>
    <xf numFmtId="0" fontId="76" fillId="0" borderId="37" xfId="0" applyFont="1" applyBorder="1" applyAlignment="1">
      <alignment horizontal="center" vertical="center" wrapText="1"/>
    </xf>
    <xf numFmtId="0" fontId="79" fillId="0" borderId="7" xfId="0" applyFont="1" applyBorder="1" applyAlignment="1">
      <alignment horizontal="left" vertical="center" wrapText="1"/>
    </xf>
    <xf numFmtId="0" fontId="79" fillId="0" borderId="0" xfId="0" applyFont="1" applyAlignment="1">
      <alignment horizontal="left" vertical="center" wrapText="1"/>
    </xf>
    <xf numFmtId="0" fontId="79" fillId="0" borderId="20" xfId="0" applyFont="1" applyBorder="1" applyAlignment="1">
      <alignment horizontal="left" vertical="center" wrapText="1"/>
    </xf>
    <xf numFmtId="0" fontId="31" fillId="32" borderId="0" xfId="0" applyFont="1" applyFill="1" applyAlignment="1">
      <alignment horizontal="left" vertical="center" wrapText="1"/>
    </xf>
    <xf numFmtId="0" fontId="77" fillId="0" borderId="23" xfId="0" applyFont="1" applyBorder="1" applyAlignment="1">
      <alignment horizontal="left" vertical="center" wrapText="1"/>
    </xf>
    <xf numFmtId="0" fontId="76" fillId="0" borderId="17" xfId="0" applyFont="1" applyBorder="1" applyAlignment="1">
      <alignment horizontal="left" vertical="center" wrapText="1"/>
    </xf>
    <xf numFmtId="0" fontId="76" fillId="0" borderId="28" xfId="0" applyFont="1" applyBorder="1" applyAlignment="1">
      <alignment horizontal="left" vertical="center" wrapText="1"/>
    </xf>
    <xf numFmtId="0" fontId="97" fillId="0" borderId="174" xfId="0" applyFont="1" applyBorder="1" applyAlignment="1">
      <alignment horizontal="center" vertical="center"/>
    </xf>
    <xf numFmtId="0" fontId="97" fillId="0" borderId="112" xfId="0" applyFont="1" applyBorder="1" applyAlignment="1">
      <alignment horizontal="center" vertical="center"/>
    </xf>
    <xf numFmtId="0" fontId="97" fillId="0" borderId="145" xfId="0" applyFont="1" applyBorder="1" applyAlignment="1">
      <alignment horizontal="center" vertical="center"/>
    </xf>
    <xf numFmtId="0" fontId="31" fillId="35" borderId="171" xfId="0" applyFont="1" applyFill="1" applyBorder="1" applyAlignment="1">
      <alignment horizontal="right" vertical="center"/>
    </xf>
    <xf numFmtId="0" fontId="31" fillId="35" borderId="70" xfId="0" applyFont="1" applyFill="1" applyBorder="1" applyAlignment="1">
      <alignment horizontal="right" vertical="center"/>
    </xf>
    <xf numFmtId="0" fontId="31" fillId="35" borderId="172" xfId="0" applyFont="1" applyFill="1" applyBorder="1" applyAlignment="1">
      <alignment horizontal="right" vertical="center"/>
    </xf>
    <xf numFmtId="188" fontId="14" fillId="3" borderId="135" xfId="61" applyNumberFormat="1" applyFont="1" applyFill="1" applyBorder="1" applyAlignment="1" applyProtection="1">
      <alignment horizontal="right" vertical="center" wrapText="1"/>
    </xf>
    <xf numFmtId="188" fontId="14" fillId="3" borderId="133" xfId="61" applyNumberFormat="1" applyFont="1" applyFill="1" applyBorder="1" applyAlignment="1" applyProtection="1">
      <alignment horizontal="right" vertical="center" wrapText="1"/>
    </xf>
    <xf numFmtId="188" fontId="14" fillId="3" borderId="79" xfId="61" applyNumberFormat="1" applyFont="1" applyFill="1" applyBorder="1" applyAlignment="1" applyProtection="1">
      <alignment horizontal="right" vertical="center" wrapText="1"/>
    </xf>
    <xf numFmtId="188" fontId="14" fillId="3" borderId="80" xfId="61" applyNumberFormat="1" applyFont="1" applyFill="1" applyBorder="1" applyAlignment="1" applyProtection="1">
      <alignment horizontal="right" vertical="center" wrapText="1"/>
    </xf>
    <xf numFmtId="164" fontId="14" fillId="0" borderId="88" xfId="61" applyFont="1" applyFill="1" applyBorder="1" applyAlignment="1" applyProtection="1">
      <alignment horizontal="right" vertical="center" wrapText="1"/>
      <protection locked="0"/>
    </xf>
    <xf numFmtId="164" fontId="14" fillId="0" borderId="90" xfId="61" applyFont="1" applyFill="1" applyBorder="1" applyAlignment="1" applyProtection="1">
      <alignment horizontal="right" vertical="center" wrapText="1"/>
      <protection locked="0"/>
    </xf>
    <xf numFmtId="164" fontId="70" fillId="28" borderId="91" xfId="61" applyFont="1" applyFill="1" applyBorder="1" applyAlignment="1" applyProtection="1">
      <alignment horizontal="center" vertical="center" wrapText="1"/>
      <protection locked="0"/>
    </xf>
    <xf numFmtId="164" fontId="70" fillId="28" borderId="70" xfId="61" applyFont="1" applyFill="1" applyBorder="1" applyAlignment="1" applyProtection="1">
      <alignment horizontal="center" vertical="center" wrapText="1"/>
      <protection locked="0"/>
    </xf>
    <xf numFmtId="164" fontId="73" fillId="28" borderId="83" xfId="61" applyFont="1" applyFill="1" applyBorder="1" applyAlignment="1" applyProtection="1">
      <alignment horizontal="left" vertical="center" wrapText="1"/>
      <protection locked="0"/>
    </xf>
    <xf numFmtId="164" fontId="73" fillId="28" borderId="73" xfId="61" applyFont="1" applyFill="1" applyBorder="1" applyAlignment="1" applyProtection="1">
      <alignment horizontal="left" vertical="center" wrapText="1"/>
      <protection locked="0"/>
    </xf>
    <xf numFmtId="164" fontId="73" fillId="28" borderId="76" xfId="61" applyFont="1" applyFill="1" applyBorder="1" applyAlignment="1" applyProtection="1">
      <alignment horizontal="left" vertical="center" wrapText="1"/>
      <protection locked="0"/>
    </xf>
    <xf numFmtId="0" fontId="115" fillId="0" borderId="130" xfId="0" applyFont="1" applyBorder="1" applyAlignment="1" applyProtection="1">
      <alignment horizontal="center" vertical="center" wrapText="1"/>
      <protection locked="0"/>
    </xf>
    <xf numFmtId="0" fontId="7" fillId="0" borderId="131" xfId="0" applyFont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106" xfId="0" applyFont="1" applyBorder="1" applyAlignment="1" applyProtection="1">
      <alignment horizontal="center" vertical="center"/>
      <protection locked="0"/>
    </xf>
    <xf numFmtId="0" fontId="7" fillId="0" borderId="82" xfId="0" applyFont="1" applyBorder="1" applyAlignment="1" applyProtection="1">
      <alignment horizontal="center" vertical="center"/>
      <protection locked="0"/>
    </xf>
    <xf numFmtId="0" fontId="7" fillId="0" borderId="107" xfId="0" applyFont="1" applyBorder="1" applyAlignment="1" applyProtection="1">
      <alignment horizontal="center" vertical="center"/>
      <protection locked="0"/>
    </xf>
    <xf numFmtId="0" fontId="7" fillId="0" borderId="130" xfId="0" applyFont="1" applyBorder="1" applyAlignment="1" applyProtection="1">
      <alignment horizontal="left" vertical="center" wrapText="1"/>
      <protection locked="0"/>
    </xf>
    <xf numFmtId="0" fontId="8" fillId="0" borderId="131" xfId="0" applyFont="1" applyBorder="1" applyAlignment="1" applyProtection="1">
      <alignment horizontal="left" vertical="center" wrapText="1"/>
      <protection locked="0"/>
    </xf>
    <xf numFmtId="0" fontId="8" fillId="0" borderId="136" xfId="0" applyFont="1" applyBorder="1" applyAlignment="1" applyProtection="1">
      <alignment horizontal="left" vertical="center" wrapText="1"/>
      <protection locked="0"/>
    </xf>
    <xf numFmtId="0" fontId="8" fillId="0" borderId="115" xfId="0" applyFont="1" applyBorder="1" applyAlignment="1" applyProtection="1">
      <alignment horizontal="left" vertical="center" wrapText="1"/>
      <protection locked="0"/>
    </xf>
    <xf numFmtId="0" fontId="8" fillId="0" borderId="133" xfId="0" applyFont="1" applyBorder="1" applyAlignment="1" applyProtection="1">
      <alignment horizontal="left" vertical="center" wrapText="1"/>
      <protection locked="0"/>
    </xf>
    <xf numFmtId="0" fontId="8" fillId="0" borderId="137" xfId="0" applyFont="1" applyBorder="1" applyAlignment="1" applyProtection="1">
      <alignment horizontal="left" vertical="center" wrapText="1"/>
      <protection locked="0"/>
    </xf>
    <xf numFmtId="0" fontId="14" fillId="30" borderId="26" xfId="0" applyFont="1" applyFill="1" applyBorder="1" applyAlignment="1" applyProtection="1">
      <alignment horizontal="right" vertical="center"/>
      <protection locked="0"/>
    </xf>
    <xf numFmtId="0" fontId="14" fillId="30" borderId="27" xfId="0" applyFont="1" applyFill="1" applyBorder="1" applyAlignment="1" applyProtection="1">
      <alignment horizontal="right" vertical="center"/>
      <protection locked="0"/>
    </xf>
    <xf numFmtId="0" fontId="14" fillId="30" borderId="35" xfId="0" applyFont="1" applyFill="1" applyBorder="1" applyAlignment="1" applyProtection="1">
      <alignment horizontal="right" vertical="center"/>
      <protection locked="0"/>
    </xf>
    <xf numFmtId="0" fontId="14" fillId="0" borderId="99" xfId="0" applyFont="1" applyBorder="1" applyAlignment="1" applyProtection="1">
      <alignment horizontal="left" vertical="center"/>
      <protection locked="0"/>
    </xf>
    <xf numFmtId="0" fontId="14" fillId="0" borderId="93" xfId="0" applyFont="1" applyBorder="1" applyAlignment="1" applyProtection="1">
      <alignment horizontal="left" vertical="center"/>
      <protection locked="0"/>
    </xf>
    <xf numFmtId="0" fontId="8" fillId="0" borderId="130" xfId="0" applyFont="1" applyBorder="1" applyAlignment="1" applyProtection="1">
      <alignment horizontal="left" vertical="center" wrapText="1"/>
      <protection locked="0"/>
    </xf>
    <xf numFmtId="0" fontId="6" fillId="0" borderId="130" xfId="0" applyFont="1" applyBorder="1" applyAlignment="1" applyProtection="1">
      <alignment horizontal="left" vertical="center"/>
      <protection locked="0"/>
    </xf>
    <xf numFmtId="0" fontId="6" fillId="0" borderId="131" xfId="0" applyFont="1" applyBorder="1" applyAlignment="1" applyProtection="1">
      <alignment horizontal="left" vertical="center"/>
      <protection locked="0"/>
    </xf>
    <xf numFmtId="0" fontId="6" fillId="0" borderId="136" xfId="0" applyFont="1" applyBorder="1" applyAlignment="1" applyProtection="1">
      <alignment horizontal="left" vertical="center"/>
      <protection locked="0"/>
    </xf>
    <xf numFmtId="0" fontId="14" fillId="30" borderId="2" xfId="1" applyFont="1" applyFill="1" applyBorder="1" applyAlignment="1" applyProtection="1">
      <alignment horizontal="right" vertical="center" wrapText="1"/>
      <protection locked="0"/>
    </xf>
    <xf numFmtId="0" fontId="14" fillId="30" borderId="10" xfId="1" applyFont="1" applyFill="1" applyBorder="1" applyAlignment="1" applyProtection="1">
      <alignment horizontal="right" vertical="center"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17" xfId="0" applyFont="1" applyFill="1" applyBorder="1" applyAlignment="1" applyProtection="1">
      <alignment horizontal="right" vertical="center" wrapText="1"/>
      <protection locked="0"/>
    </xf>
    <xf numFmtId="0" fontId="37" fillId="2" borderId="28" xfId="0" applyFont="1" applyFill="1" applyBorder="1" applyAlignment="1" applyProtection="1">
      <alignment horizontal="right" vertical="center" wrapText="1"/>
      <protection locked="0"/>
    </xf>
    <xf numFmtId="0" fontId="6" fillId="0" borderId="131" xfId="0" applyFont="1" applyBorder="1" applyAlignment="1" applyProtection="1">
      <alignment horizontal="left" vertical="center" wrapText="1"/>
      <protection locked="0"/>
    </xf>
    <xf numFmtId="0" fontId="0" fillId="0" borderId="131" xfId="0" applyBorder="1" applyAlignment="1" applyProtection="1">
      <alignment horizontal="left" vertical="center" wrapText="1"/>
      <protection locked="0"/>
    </xf>
    <xf numFmtId="0" fontId="0" fillId="0" borderId="136" xfId="0" applyBorder="1" applyAlignment="1" applyProtection="1">
      <alignment horizontal="left" vertical="center" wrapText="1"/>
      <protection locked="0"/>
    </xf>
    <xf numFmtId="0" fontId="7" fillId="0" borderId="83" xfId="0" applyFont="1" applyBorder="1" applyAlignment="1" applyProtection="1">
      <alignment horizontal="left" vertical="center"/>
      <protection locked="0"/>
    </xf>
    <xf numFmtId="0" fontId="7" fillId="0" borderId="73" xfId="0" applyFont="1" applyBorder="1" applyAlignment="1" applyProtection="1">
      <alignment horizontal="left" vertical="center"/>
      <protection locked="0"/>
    </xf>
    <xf numFmtId="0" fontId="7" fillId="0" borderId="83" xfId="0" applyFont="1" applyBorder="1" applyAlignment="1" applyProtection="1">
      <alignment horizontal="left" vertical="center" wrapText="1"/>
      <protection locked="0"/>
    </xf>
    <xf numFmtId="0" fontId="7" fillId="0" borderId="73" xfId="0" applyFont="1" applyBorder="1" applyAlignment="1" applyProtection="1">
      <alignment horizontal="left" vertical="center" wrapText="1"/>
      <protection locked="0"/>
    </xf>
    <xf numFmtId="0" fontId="14" fillId="30" borderId="64" xfId="0" applyFont="1" applyFill="1" applyBorder="1" applyAlignment="1" applyProtection="1">
      <alignment horizontal="right" vertical="center"/>
      <protection locked="0"/>
    </xf>
    <xf numFmtId="0" fontId="14" fillId="30" borderId="17" xfId="0" applyFont="1" applyFill="1" applyBorder="1" applyAlignment="1" applyProtection="1">
      <alignment horizontal="right" vertical="center"/>
      <protection locked="0"/>
    </xf>
    <xf numFmtId="0" fontId="14" fillId="30" borderId="28" xfId="0" applyFont="1" applyFill="1" applyBorder="1" applyAlignment="1" applyProtection="1">
      <alignment horizontal="right" vertical="center"/>
      <protection locked="0"/>
    </xf>
    <xf numFmtId="0" fontId="7" fillId="0" borderId="100" xfId="0" applyFont="1" applyBorder="1" applyAlignment="1" applyProtection="1">
      <alignment horizontal="left" vertical="center"/>
      <protection locked="0"/>
    </xf>
    <xf numFmtId="0" fontId="7" fillId="0" borderId="80" xfId="0" applyFont="1" applyBorder="1" applyAlignment="1" applyProtection="1">
      <alignment horizontal="left" vertical="center"/>
      <protection locked="0"/>
    </xf>
    <xf numFmtId="10" fontId="7" fillId="3" borderId="130" xfId="0" applyNumberFormat="1" applyFont="1" applyFill="1" applyBorder="1" applyAlignment="1" applyProtection="1">
      <alignment horizontal="center" vertical="center"/>
      <protection locked="0"/>
    </xf>
    <xf numFmtId="10" fontId="7" fillId="3" borderId="136" xfId="0" applyNumberFormat="1" applyFont="1" applyFill="1" applyBorder="1" applyAlignment="1" applyProtection="1">
      <alignment horizontal="center" vertical="center"/>
      <protection locked="0"/>
    </xf>
    <xf numFmtId="10" fontId="7" fillId="0" borderId="130" xfId="0" applyNumberFormat="1" applyFont="1" applyBorder="1" applyAlignment="1">
      <alignment horizontal="center" vertical="center"/>
    </xf>
    <xf numFmtId="10" fontId="7" fillId="0" borderId="136" xfId="0" applyNumberFormat="1" applyFont="1" applyBorder="1" applyAlignment="1">
      <alignment horizontal="center" vertical="center"/>
    </xf>
    <xf numFmtId="0" fontId="7" fillId="0" borderId="115" xfId="0" applyFont="1" applyBorder="1" applyAlignment="1" applyProtection="1">
      <alignment horizontal="left" vertical="center" wrapText="1"/>
      <protection locked="0"/>
    </xf>
    <xf numFmtId="0" fontId="7" fillId="0" borderId="133" xfId="0" applyFont="1" applyBorder="1" applyAlignment="1" applyProtection="1">
      <alignment horizontal="left" vertical="center" wrapText="1"/>
      <protection locked="0"/>
    </xf>
    <xf numFmtId="0" fontId="7" fillId="0" borderId="137" xfId="0" applyFont="1" applyBorder="1" applyAlignment="1" applyProtection="1">
      <alignment horizontal="left" vertical="center" wrapText="1"/>
      <protection locked="0"/>
    </xf>
    <xf numFmtId="0" fontId="35" fillId="0" borderId="115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131" xfId="0" applyFont="1" applyBorder="1" applyAlignment="1" applyProtection="1">
      <alignment horizontal="center" vertical="center" wrapText="1"/>
      <protection locked="0"/>
    </xf>
    <xf numFmtId="0" fontId="35" fillId="0" borderId="140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14" fillId="30" borderId="109" xfId="0" applyFont="1" applyFill="1" applyBorder="1" applyAlignment="1" applyProtection="1">
      <alignment horizontal="right" vertical="center"/>
      <protection locked="0"/>
    </xf>
    <xf numFmtId="10" fontId="14" fillId="3" borderId="158" xfId="0" applyNumberFormat="1" applyFont="1" applyFill="1" applyBorder="1" applyAlignment="1">
      <alignment horizontal="center" vertical="center"/>
    </xf>
    <xf numFmtId="10" fontId="14" fillId="3" borderId="159" xfId="0" applyNumberFormat="1" applyFont="1" applyFill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130" xfId="0" applyFont="1" applyBorder="1" applyAlignment="1" applyProtection="1">
      <alignment horizontal="left" vertical="center"/>
      <protection locked="0"/>
    </xf>
    <xf numFmtId="0" fontId="7" fillId="0" borderId="131" xfId="0" applyFont="1" applyBorder="1" applyAlignment="1" applyProtection="1">
      <alignment horizontal="left" vertical="center"/>
      <protection locked="0"/>
    </xf>
    <xf numFmtId="0" fontId="7" fillId="0" borderId="136" xfId="0" applyFont="1" applyBorder="1" applyAlignment="1" applyProtection="1">
      <alignment horizontal="left" vertical="center"/>
      <protection locked="0"/>
    </xf>
    <xf numFmtId="0" fontId="0" fillId="0" borderId="73" xfId="0" applyBorder="1" applyAlignment="1">
      <alignment vertical="center"/>
    </xf>
    <xf numFmtId="0" fontId="6" fillId="0" borderId="139" xfId="0" applyFont="1" applyBorder="1" applyAlignment="1" applyProtection="1">
      <alignment horizontal="center" vertical="center"/>
      <protection locked="0"/>
    </xf>
    <xf numFmtId="0" fontId="7" fillId="0" borderId="131" xfId="0" applyFont="1" applyBorder="1" applyAlignment="1" applyProtection="1">
      <alignment horizontal="left" vertical="center" wrapText="1"/>
      <protection locked="0"/>
    </xf>
    <xf numFmtId="0" fontId="7" fillId="0" borderId="136" xfId="0" applyFont="1" applyBorder="1" applyAlignment="1" applyProtection="1">
      <alignment horizontal="left" vertical="center" wrapText="1"/>
      <protection locked="0"/>
    </xf>
    <xf numFmtId="0" fontId="14" fillId="0" borderId="38" xfId="0" applyFont="1" applyBorder="1" applyAlignment="1" applyProtection="1">
      <alignment horizontal="left" vertical="center" wrapText="1"/>
      <protection locked="0"/>
    </xf>
    <xf numFmtId="0" fontId="14" fillId="0" borderId="30" xfId="0" applyFont="1" applyBorder="1" applyAlignment="1" applyProtection="1">
      <alignment horizontal="left" vertical="center" wrapText="1"/>
      <protection locked="0"/>
    </xf>
    <xf numFmtId="0" fontId="14" fillId="0" borderId="3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" fillId="0" borderId="35" xfId="0" applyFont="1" applyBorder="1" applyAlignment="1" applyProtection="1">
      <alignment horizontal="center" vertical="center" wrapText="1"/>
      <protection locked="0"/>
    </xf>
    <xf numFmtId="0" fontId="74" fillId="0" borderId="138" xfId="0" applyFont="1" applyBorder="1" applyAlignment="1" applyProtection="1">
      <alignment horizontal="right" vertical="center"/>
      <protection locked="0"/>
    </xf>
    <xf numFmtId="0" fontId="74" fillId="0" borderId="131" xfId="0" applyFont="1" applyBorder="1" applyAlignment="1" applyProtection="1">
      <alignment horizontal="right" vertical="center"/>
      <protection locked="0"/>
    </xf>
    <xf numFmtId="0" fontId="74" fillId="0" borderId="136" xfId="0" applyFont="1" applyBorder="1" applyAlignment="1" applyProtection="1">
      <alignment horizontal="right" vertical="center"/>
      <protection locked="0"/>
    </xf>
    <xf numFmtId="9" fontId="70" fillId="27" borderId="139" xfId="0" applyNumberFormat="1" applyFont="1" applyFill="1" applyBorder="1" applyAlignment="1" applyProtection="1">
      <alignment horizontal="center" vertical="center"/>
      <protection locked="0"/>
    </xf>
    <xf numFmtId="0" fontId="6" fillId="0" borderId="133" xfId="0" applyFont="1" applyBorder="1" applyAlignment="1" applyProtection="1">
      <alignment horizontal="center" vertical="center" wrapText="1"/>
      <protection locked="0"/>
    </xf>
    <xf numFmtId="0" fontId="6" fillId="0" borderId="13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33" fillId="0" borderId="0" xfId="1" applyFont="1" applyFill="1" applyBorder="1" applyAlignment="1" applyProtection="1">
      <alignment horizontal="left" vertical="center" wrapText="1"/>
      <protection locked="0"/>
    </xf>
    <xf numFmtId="0" fontId="11" fillId="29" borderId="41" xfId="1" applyFont="1" applyFill="1" applyBorder="1" applyAlignment="1" applyProtection="1">
      <alignment horizontal="left" vertical="center" wrapText="1"/>
      <protection locked="0"/>
    </xf>
    <xf numFmtId="0" fontId="11" fillId="29" borderId="5" xfId="1" applyFont="1" applyFill="1" applyBorder="1" applyAlignment="1" applyProtection="1">
      <alignment horizontal="left" vertical="center" wrapText="1"/>
      <protection locked="0"/>
    </xf>
    <xf numFmtId="0" fontId="11" fillId="29" borderId="141" xfId="1" applyFont="1" applyFill="1" applyBorder="1" applyAlignment="1" applyProtection="1">
      <alignment horizontal="left" vertical="center" wrapText="1"/>
      <protection locked="0"/>
    </xf>
    <xf numFmtId="0" fontId="11" fillId="29" borderId="133" xfId="1" applyFont="1" applyFill="1" applyBorder="1" applyAlignment="1" applyProtection="1">
      <alignment horizontal="left" vertical="center" wrapText="1"/>
      <protection locked="0"/>
    </xf>
    <xf numFmtId="0" fontId="0" fillId="0" borderId="138" xfId="0" applyBorder="1" applyAlignment="1" applyProtection="1">
      <alignment horizontal="left" vertical="center" wrapText="1"/>
      <protection locked="0"/>
    </xf>
    <xf numFmtId="0" fontId="17" fillId="0" borderId="133" xfId="1" applyFill="1" applyBorder="1" applyAlignment="1" applyProtection="1">
      <alignment horizontal="center" vertical="center" wrapText="1"/>
      <protection locked="0"/>
    </xf>
    <xf numFmtId="0" fontId="17" fillId="0" borderId="137" xfId="1" applyFill="1" applyBorder="1" applyAlignment="1" applyProtection="1">
      <alignment horizontal="center" vertical="center" wrapText="1"/>
      <protection locked="0"/>
    </xf>
    <xf numFmtId="0" fontId="17" fillId="0" borderId="5" xfId="1" applyFill="1" applyBorder="1" applyAlignment="1" applyProtection="1">
      <alignment horizontal="center" vertical="center" wrapText="1"/>
      <protection locked="0"/>
    </xf>
    <xf numFmtId="0" fontId="17" fillId="0" borderId="6" xfId="1" applyFill="1" applyBorder="1" applyAlignment="1" applyProtection="1">
      <alignment horizontal="center" vertical="center" wrapText="1"/>
      <protection locked="0"/>
    </xf>
    <xf numFmtId="187" fontId="14" fillId="0" borderId="135" xfId="61" applyNumberFormat="1" applyFont="1" applyFill="1" applyBorder="1" applyAlignment="1" applyProtection="1">
      <alignment horizontal="center" vertical="center" textRotation="90"/>
    </xf>
    <xf numFmtId="187" fontId="14" fillId="0" borderId="94" xfId="61" applyNumberFormat="1" applyFont="1" applyFill="1" applyBorder="1" applyAlignment="1" applyProtection="1">
      <alignment horizontal="center" vertical="center" textRotation="90"/>
    </xf>
    <xf numFmtId="0" fontId="37" fillId="29" borderId="67" xfId="0" applyFont="1" applyFill="1" applyBorder="1" applyAlignment="1" applyProtection="1">
      <alignment horizontal="center" vertical="center"/>
      <protection locked="0"/>
    </xf>
    <xf numFmtId="0" fontId="37" fillId="29" borderId="71" xfId="0" applyFont="1" applyFill="1" applyBorder="1" applyAlignment="1" applyProtection="1">
      <alignment horizontal="center" vertical="center"/>
      <protection locked="0"/>
    </xf>
    <xf numFmtId="0" fontId="37" fillId="29" borderId="68" xfId="0" applyFont="1" applyFill="1" applyBorder="1" applyAlignment="1" applyProtection="1">
      <alignment horizontal="center" vertical="center"/>
      <protection locked="0"/>
    </xf>
    <xf numFmtId="0" fontId="18" fillId="29" borderId="2" xfId="1" applyFont="1" applyFill="1" applyBorder="1" applyAlignment="1" applyProtection="1">
      <alignment horizontal="right" vertical="center" wrapText="1"/>
      <protection locked="0"/>
    </xf>
    <xf numFmtId="0" fontId="18" fillId="29" borderId="10" xfId="1" applyFont="1" applyFill="1" applyBorder="1" applyAlignment="1" applyProtection="1">
      <alignment horizontal="right" vertical="center" wrapText="1"/>
      <protection locked="0"/>
    </xf>
    <xf numFmtId="0" fontId="14" fillId="29" borderId="2" xfId="1" applyFont="1" applyFill="1" applyBorder="1" applyAlignment="1" applyProtection="1">
      <alignment horizontal="right" vertical="center" wrapText="1"/>
      <protection locked="0"/>
    </xf>
    <xf numFmtId="0" fontId="14" fillId="29" borderId="10" xfId="1" applyFont="1" applyFill="1" applyBorder="1" applyAlignment="1" applyProtection="1">
      <alignment horizontal="right" vertical="center" wrapText="1"/>
      <protection locked="0"/>
    </xf>
    <xf numFmtId="0" fontId="11" fillId="29" borderId="138" xfId="1" applyFont="1" applyFill="1" applyBorder="1" applyAlignment="1" applyProtection="1">
      <alignment horizontal="left" vertical="center"/>
      <protection locked="0"/>
    </xf>
    <xf numFmtId="0" fontId="11" fillId="29" borderId="131" xfId="1" applyFont="1" applyFill="1" applyBorder="1" applyAlignment="1" applyProtection="1">
      <alignment horizontal="left" vertical="center"/>
      <protection locked="0"/>
    </xf>
    <xf numFmtId="0" fontId="11" fillId="29" borderId="141" xfId="1" applyFont="1" applyFill="1" applyBorder="1" applyAlignment="1" applyProtection="1">
      <alignment horizontal="left" vertical="center"/>
      <protection locked="0"/>
    </xf>
    <xf numFmtId="0" fontId="11" fillId="29" borderId="133" xfId="1" applyFont="1" applyFill="1" applyBorder="1" applyAlignment="1" applyProtection="1">
      <alignment horizontal="left" vertical="center"/>
      <protection locked="0"/>
    </xf>
    <xf numFmtId="0" fontId="18" fillId="29" borderId="138" xfId="1" applyFont="1" applyFill="1" applyBorder="1" applyAlignment="1" applyProtection="1">
      <alignment horizontal="left" vertical="center"/>
      <protection locked="0"/>
    </xf>
    <xf numFmtId="0" fontId="18" fillId="29" borderId="131" xfId="1" applyFont="1" applyFill="1" applyBorder="1" applyAlignment="1" applyProtection="1">
      <alignment horizontal="left" vertical="center"/>
      <protection locked="0"/>
    </xf>
    <xf numFmtId="0" fontId="18" fillId="29" borderId="26" xfId="1" applyFont="1" applyFill="1" applyBorder="1" applyAlignment="1" applyProtection="1">
      <alignment horizontal="right" vertical="center" wrapText="1"/>
      <protection locked="0"/>
    </xf>
    <xf numFmtId="0" fontId="18" fillId="29" borderId="27" xfId="1" applyFont="1" applyFill="1" applyBorder="1" applyAlignment="1" applyProtection="1">
      <alignment horizontal="right" vertical="center" wrapText="1"/>
      <protection locked="0"/>
    </xf>
    <xf numFmtId="0" fontId="18" fillId="29" borderId="31" xfId="1" applyFont="1" applyFill="1" applyBorder="1" applyAlignment="1" applyProtection="1">
      <alignment horizontal="right" vertical="center" wrapText="1"/>
      <protection locked="0"/>
    </xf>
    <xf numFmtId="44" fontId="36" fillId="2" borderId="26" xfId="0" applyNumberFormat="1" applyFont="1" applyFill="1" applyBorder="1" applyAlignment="1">
      <alignment horizontal="center" vertical="center"/>
    </xf>
    <xf numFmtId="44" fontId="36" fillId="2" borderId="170" xfId="0" applyNumberFormat="1" applyFont="1" applyFill="1" applyBorder="1" applyAlignment="1">
      <alignment horizontal="center" vertical="center"/>
    </xf>
    <xf numFmtId="0" fontId="14" fillId="30" borderId="26" xfId="0" applyFont="1" applyFill="1" applyBorder="1" applyAlignment="1" applyProtection="1">
      <alignment horizontal="center" vertical="center"/>
      <protection locked="0"/>
    </xf>
    <xf numFmtId="0" fontId="14" fillId="30" borderId="27" xfId="0" applyFont="1" applyFill="1" applyBorder="1" applyAlignment="1" applyProtection="1">
      <alignment horizontal="center" vertical="center"/>
      <protection locked="0"/>
    </xf>
    <xf numFmtId="0" fontId="14" fillId="30" borderId="35" xfId="0" applyFont="1" applyFill="1" applyBorder="1" applyAlignment="1" applyProtection="1">
      <alignment horizontal="center" vertical="center"/>
      <protection locked="0"/>
    </xf>
    <xf numFmtId="0" fontId="15" fillId="30" borderId="38" xfId="0" applyFont="1" applyFill="1" applyBorder="1" applyAlignment="1" applyProtection="1">
      <alignment horizontal="right" vertical="center"/>
      <protection locked="0"/>
    </xf>
    <xf numFmtId="0" fontId="15" fillId="30" borderId="30" xfId="0" applyFont="1" applyFill="1" applyBorder="1" applyAlignment="1" applyProtection="1">
      <alignment horizontal="right" vertical="center"/>
      <protection locked="0"/>
    </xf>
    <xf numFmtId="0" fontId="15" fillId="30" borderId="37" xfId="0" applyFont="1" applyFill="1" applyBorder="1" applyAlignment="1" applyProtection="1">
      <alignment horizontal="right" vertical="center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4" fontId="14" fillId="30" borderId="67" xfId="61" applyFont="1" applyFill="1" applyBorder="1" applyAlignment="1">
      <alignment horizontal="right" vertical="center"/>
    </xf>
    <xf numFmtId="164" fontId="14" fillId="30" borderId="71" xfId="61" applyFont="1" applyFill="1" applyBorder="1" applyAlignment="1">
      <alignment horizontal="right" vertical="center"/>
    </xf>
    <xf numFmtId="164" fontId="14" fillId="30" borderId="118" xfId="61" applyFont="1" applyFill="1" applyBorder="1" applyAlignment="1">
      <alignment horizontal="right" vertical="center"/>
    </xf>
    <xf numFmtId="0" fontId="46" fillId="0" borderId="34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 applyProtection="1">
      <alignment horizontal="center" vertical="center" wrapText="1"/>
      <protection locked="0"/>
    </xf>
    <xf numFmtId="0" fontId="18" fillId="0" borderId="77" xfId="0" applyFont="1" applyBorder="1" applyAlignment="1" applyProtection="1">
      <alignment horizontal="left" vertical="center" wrapText="1"/>
      <protection locked="0"/>
    </xf>
    <xf numFmtId="0" fontId="18" fillId="0" borderId="98" xfId="0" applyFont="1" applyBorder="1" applyAlignment="1" applyProtection="1">
      <alignment horizontal="left" vertical="center" wrapText="1"/>
      <protection locked="0"/>
    </xf>
    <xf numFmtId="175" fontId="18" fillId="0" borderId="99" xfId="0" applyNumberFormat="1" applyFont="1" applyBorder="1" applyAlignment="1" applyProtection="1">
      <alignment horizontal="center" vertical="center" wrapText="1" shrinkToFit="1" readingOrder="1"/>
      <protection locked="0"/>
    </xf>
    <xf numFmtId="175" fontId="18" fillId="0" borderId="93" xfId="0" applyNumberFormat="1" applyFont="1" applyBorder="1" applyAlignment="1" applyProtection="1">
      <alignment horizontal="center" vertical="center" wrapText="1" shrinkToFit="1" readingOrder="1"/>
      <protection locked="0"/>
    </xf>
    <xf numFmtId="175" fontId="18" fillId="0" borderId="98" xfId="0" applyNumberFormat="1" applyFont="1" applyBorder="1" applyAlignment="1" applyProtection="1">
      <alignment horizontal="center" vertical="center" wrapText="1" shrinkToFit="1" readingOrder="1"/>
      <protection locked="0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14" fillId="0" borderId="80" xfId="0" applyFont="1" applyBorder="1" applyAlignment="1" applyProtection="1">
      <alignment horizontal="center" vertical="center" wrapText="1"/>
      <protection locked="0"/>
    </xf>
    <xf numFmtId="0" fontId="14" fillId="0" borderId="81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6" fillId="0" borderId="115" xfId="0" applyFont="1" applyBorder="1" applyAlignment="1" applyProtection="1">
      <alignment horizontal="left" vertical="center"/>
      <protection locked="0"/>
    </xf>
    <xf numFmtId="0" fontId="6" fillId="0" borderId="133" xfId="0" applyFont="1" applyBorder="1" applyAlignment="1" applyProtection="1">
      <alignment horizontal="left" vertical="center"/>
      <protection locked="0"/>
    </xf>
    <xf numFmtId="0" fontId="6" fillId="0" borderId="137" xfId="0" applyFont="1" applyBorder="1" applyAlignment="1" applyProtection="1">
      <alignment horizontal="left" vertical="center"/>
      <protection locked="0"/>
    </xf>
    <xf numFmtId="0" fontId="6" fillId="0" borderId="83" xfId="0" applyFont="1" applyBorder="1" applyAlignment="1" applyProtection="1">
      <alignment horizontal="left" vertical="center"/>
      <protection locked="0"/>
    </xf>
    <xf numFmtId="0" fontId="6" fillId="0" borderId="73" xfId="0" applyFont="1" applyBorder="1" applyAlignment="1" applyProtection="1">
      <alignment horizontal="left" vertical="center"/>
      <protection locked="0"/>
    </xf>
    <xf numFmtId="0" fontId="6" fillId="0" borderId="84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158" xfId="0" applyFont="1" applyBorder="1" applyAlignment="1" applyProtection="1">
      <alignment horizontal="left" vertical="center"/>
      <protection locked="0"/>
    </xf>
    <xf numFmtId="0" fontId="6" fillId="0" borderId="160" xfId="0" applyFont="1" applyBorder="1" applyAlignment="1" applyProtection="1">
      <alignment horizontal="left" vertical="center"/>
      <protection locked="0"/>
    </xf>
    <xf numFmtId="0" fontId="6" fillId="0" borderId="159" xfId="0" applyFont="1" applyBorder="1" applyAlignment="1" applyProtection="1">
      <alignment horizontal="left" vertical="center"/>
      <protection locked="0"/>
    </xf>
    <xf numFmtId="0" fontId="50" fillId="4" borderId="95" xfId="0" applyFont="1" applyFill="1" applyBorder="1" applyAlignment="1" applyProtection="1">
      <alignment horizontal="center" vertical="center"/>
      <protection locked="0"/>
    </xf>
    <xf numFmtId="0" fontId="50" fillId="4" borderId="96" xfId="0" applyFont="1" applyFill="1" applyBorder="1" applyAlignment="1" applyProtection="1">
      <alignment horizontal="center" vertical="center"/>
      <protection locked="0"/>
    </xf>
    <xf numFmtId="0" fontId="96" fillId="0" borderId="65" xfId="0" applyFont="1" applyBorder="1" applyAlignment="1" applyProtection="1">
      <alignment horizontal="center" vertical="center" wrapText="1"/>
      <protection locked="0"/>
    </xf>
    <xf numFmtId="0" fontId="96" fillId="0" borderId="85" xfId="0" applyFont="1" applyBorder="1" applyAlignment="1" applyProtection="1">
      <alignment horizontal="center" vertical="center" wrapText="1"/>
      <protection locked="0"/>
    </xf>
    <xf numFmtId="0" fontId="96" fillId="0" borderId="86" xfId="0" applyFont="1" applyBorder="1" applyAlignment="1" applyProtection="1">
      <alignment horizontal="center" vertical="center" wrapText="1"/>
      <protection locked="0"/>
    </xf>
    <xf numFmtId="0" fontId="6" fillId="29" borderId="163" xfId="1" applyFont="1" applyFill="1" applyBorder="1" applyAlignment="1" applyProtection="1">
      <alignment horizontal="center" vertical="center"/>
      <protection locked="0"/>
    </xf>
    <xf numFmtId="0" fontId="6" fillId="29" borderId="164" xfId="1" applyFont="1" applyFill="1" applyBorder="1" applyAlignment="1" applyProtection="1">
      <alignment horizontal="center" vertical="center"/>
      <protection locked="0"/>
    </xf>
    <xf numFmtId="0" fontId="6" fillId="30" borderId="165" xfId="0" applyFont="1" applyFill="1" applyBorder="1" applyAlignment="1" applyProtection="1">
      <alignment horizontal="center" vertical="center"/>
      <protection locked="0"/>
    </xf>
    <xf numFmtId="0" fontId="6" fillId="30" borderId="166" xfId="0" applyFont="1" applyFill="1" applyBorder="1" applyAlignment="1" applyProtection="1">
      <alignment horizontal="center" vertical="center"/>
      <protection locked="0"/>
    </xf>
    <xf numFmtId="0" fontId="73" fillId="27" borderId="167" xfId="0" applyFont="1" applyFill="1" applyBorder="1" applyAlignment="1" applyProtection="1">
      <alignment horizontal="center" vertical="center"/>
      <protection locked="0"/>
    </xf>
    <xf numFmtId="0" fontId="73" fillId="27" borderId="168" xfId="0" applyFont="1" applyFill="1" applyBorder="1" applyAlignment="1" applyProtection="1">
      <alignment horizontal="center" vertical="center"/>
      <protection locked="0"/>
    </xf>
    <xf numFmtId="0" fontId="36" fillId="0" borderId="154" xfId="0" applyFont="1" applyBorder="1" applyAlignment="1" applyProtection="1">
      <alignment horizontal="center" vertical="center" wrapText="1"/>
      <protection locked="0"/>
    </xf>
    <xf numFmtId="0" fontId="36" fillId="0" borderId="155" xfId="0" applyFont="1" applyBorder="1" applyAlignment="1" applyProtection="1">
      <alignment horizontal="center" vertical="center" wrapText="1"/>
      <protection locked="0"/>
    </xf>
    <xf numFmtId="0" fontId="85" fillId="3" borderId="130" xfId="0" applyFont="1" applyFill="1" applyBorder="1" applyAlignment="1" applyProtection="1">
      <alignment horizontal="left" vertical="center" wrapText="1"/>
      <protection locked="0"/>
    </xf>
    <xf numFmtId="0" fontId="7" fillId="3" borderId="131" xfId="0" applyFont="1" applyFill="1" applyBorder="1" applyAlignment="1" applyProtection="1">
      <alignment horizontal="left" vertical="center" wrapText="1"/>
      <protection locked="0"/>
    </xf>
    <xf numFmtId="0" fontId="14" fillId="30" borderId="31" xfId="0" applyFont="1" applyFill="1" applyBorder="1" applyAlignment="1" applyProtection="1">
      <alignment horizontal="right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164" fontId="74" fillId="33" borderId="23" xfId="61" applyFont="1" applyFill="1" applyBorder="1" applyAlignment="1">
      <alignment horizontal="right" vertical="center"/>
    </xf>
    <xf numFmtId="164" fontId="74" fillId="33" borderId="17" xfId="61" applyFont="1" applyFill="1" applyBorder="1" applyAlignment="1">
      <alignment horizontal="right" vertical="center"/>
    </xf>
    <xf numFmtId="164" fontId="74" fillId="33" borderId="40" xfId="61" applyFont="1" applyFill="1" applyBorder="1" applyAlignment="1">
      <alignment horizontal="right" vertical="center"/>
    </xf>
    <xf numFmtId="0" fontId="74" fillId="0" borderId="92" xfId="0" applyFont="1" applyBorder="1" applyAlignment="1" applyProtection="1">
      <alignment horizontal="center" vertical="center" wrapText="1"/>
      <protection locked="0"/>
    </xf>
    <xf numFmtId="0" fontId="74" fillId="0" borderId="93" xfId="0" applyFont="1" applyBorder="1" applyAlignment="1" applyProtection="1">
      <alignment horizontal="center" vertical="center" wrapText="1"/>
      <protection locked="0"/>
    </xf>
    <xf numFmtId="0" fontId="74" fillId="0" borderId="102" xfId="0" applyFont="1" applyBorder="1" applyAlignment="1" applyProtection="1">
      <alignment horizontal="center" vertical="center" wrapText="1"/>
      <protection locked="0"/>
    </xf>
    <xf numFmtId="187" fontId="14" fillId="0" borderId="78" xfId="61" applyNumberFormat="1" applyFont="1" applyFill="1" applyBorder="1" applyAlignment="1" applyProtection="1">
      <alignment horizontal="left" vertical="center" wrapText="1"/>
    </xf>
    <xf numFmtId="187" fontId="14" fillId="0" borderId="74" xfId="61" applyNumberFormat="1" applyFont="1" applyFill="1" applyBorder="1" applyAlignment="1" applyProtection="1">
      <alignment horizontal="left" vertical="center" wrapText="1"/>
    </xf>
    <xf numFmtId="187" fontId="14" fillId="0" borderId="103" xfId="61" applyNumberFormat="1" applyFont="1" applyFill="1" applyBorder="1" applyAlignment="1" applyProtection="1">
      <alignment horizontal="left" vertical="center" wrapText="1"/>
    </xf>
    <xf numFmtId="43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8" fillId="0" borderId="133" xfId="0" applyFont="1" applyBorder="1" applyAlignment="1" applyProtection="1">
      <alignment horizontal="center" vertical="center" wrapText="1"/>
      <protection locked="0"/>
    </xf>
    <xf numFmtId="0" fontId="18" fillId="0" borderId="137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3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9" fontId="6" fillId="0" borderId="131" xfId="0" applyNumberFormat="1" applyFont="1" applyBorder="1" applyAlignment="1" applyProtection="1">
      <alignment horizontal="left" vertical="center" wrapText="1"/>
      <protection locked="0"/>
    </xf>
    <xf numFmtId="9" fontId="6" fillId="0" borderId="136" xfId="0" applyNumberFormat="1" applyFont="1" applyBorder="1" applyAlignment="1" applyProtection="1">
      <alignment horizontal="left" vertical="center" wrapText="1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10" fontId="7" fillId="0" borderId="4" xfId="0" applyNumberFormat="1" applyFont="1" applyBorder="1" applyAlignment="1" applyProtection="1">
      <alignment horizontal="left" vertical="center" wrapText="1"/>
      <protection locked="0"/>
    </xf>
    <xf numFmtId="10" fontId="7" fillId="0" borderId="5" xfId="0" applyNumberFormat="1" applyFont="1" applyBorder="1" applyAlignment="1" applyProtection="1">
      <alignment horizontal="left" vertical="center" wrapText="1"/>
      <protection locked="0"/>
    </xf>
    <xf numFmtId="10" fontId="7" fillId="0" borderId="6" xfId="0" applyNumberFormat="1" applyFont="1" applyBorder="1" applyAlignment="1" applyProtection="1">
      <alignment horizontal="left" vertical="center" wrapText="1"/>
      <protection locked="0"/>
    </xf>
    <xf numFmtId="0" fontId="32" fillId="0" borderId="73" xfId="1" quotePrefix="1" applyFont="1" applyBorder="1" applyAlignment="1" applyProtection="1">
      <alignment vertical="center"/>
    </xf>
    <xf numFmtId="0" fontId="32" fillId="0" borderId="73" xfId="1" applyFont="1" applyBorder="1" applyAlignment="1" applyProtection="1">
      <alignment vertical="center"/>
    </xf>
    <xf numFmtId="0" fontId="6" fillId="0" borderId="133" xfId="0" applyFont="1" applyBorder="1" applyAlignment="1" applyProtection="1">
      <alignment horizontal="left" vertical="center" wrapText="1"/>
      <protection locked="0"/>
    </xf>
    <xf numFmtId="0" fontId="0" fillId="0" borderId="133" xfId="0" applyBorder="1" applyAlignment="1" applyProtection="1">
      <alignment horizontal="left" vertical="center" wrapText="1"/>
      <protection locked="0"/>
    </xf>
    <xf numFmtId="0" fontId="0" fillId="0" borderId="137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6" fillId="0" borderId="138" xfId="0" applyFont="1" applyBorder="1" applyAlignment="1" applyProtection="1">
      <alignment horizontal="left" vertical="center" wrapText="1"/>
      <protection locked="0"/>
    </xf>
    <xf numFmtId="164" fontId="18" fillId="27" borderId="62" xfId="61" applyFont="1" applyFill="1" applyBorder="1" applyAlignment="1" applyProtection="1">
      <alignment horizontal="center" vertical="center" textRotation="90" wrapText="1"/>
    </xf>
    <xf numFmtId="164" fontId="88" fillId="27" borderId="95" xfId="61" applyFont="1" applyFill="1" applyBorder="1" applyAlignment="1" applyProtection="1">
      <alignment horizontal="center" vertical="center" wrapText="1"/>
    </xf>
    <xf numFmtId="164" fontId="88" fillId="27" borderId="62" xfId="61" applyFont="1" applyFill="1" applyBorder="1" applyAlignment="1" applyProtection="1">
      <alignment horizontal="center" vertical="center" wrapText="1"/>
    </xf>
    <xf numFmtId="164" fontId="88" fillId="27" borderId="96" xfId="6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/>
      <protection locked="0"/>
    </xf>
    <xf numFmtId="0" fontId="14" fillId="0" borderId="55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10" fontId="70" fillId="27" borderId="130" xfId="0" applyNumberFormat="1" applyFont="1" applyFill="1" applyBorder="1" applyAlignment="1" applyProtection="1">
      <alignment horizontal="center" vertical="center"/>
      <protection locked="0"/>
    </xf>
    <xf numFmtId="10" fontId="70" fillId="27" borderId="136" xfId="0" applyNumberFormat="1" applyFont="1" applyFill="1" applyBorder="1" applyAlignment="1" applyProtection="1">
      <alignment horizontal="center" vertical="center"/>
      <protection locked="0"/>
    </xf>
    <xf numFmtId="10" fontId="7" fillId="0" borderId="130" xfId="0" applyNumberFormat="1" applyFont="1" applyBorder="1" applyAlignment="1" applyProtection="1">
      <alignment horizontal="center" vertical="center"/>
      <protection locked="0"/>
    </xf>
    <xf numFmtId="10" fontId="7" fillId="0" borderId="136" xfId="0" applyNumberFormat="1" applyFont="1" applyBorder="1" applyAlignment="1" applyProtection="1">
      <alignment horizontal="center" vertical="center"/>
      <protection locked="0"/>
    </xf>
    <xf numFmtId="0" fontId="11" fillId="0" borderId="130" xfId="0" applyFont="1" applyBorder="1" applyAlignment="1" applyProtection="1">
      <alignment horizontal="left" vertical="center" wrapText="1"/>
      <protection locked="0"/>
    </xf>
    <xf numFmtId="0" fontId="11" fillId="0" borderId="131" xfId="0" applyFont="1" applyBorder="1" applyAlignment="1" applyProtection="1">
      <alignment horizontal="left" vertical="center" wrapText="1"/>
      <protection locked="0"/>
    </xf>
    <xf numFmtId="0" fontId="11" fillId="0" borderId="136" xfId="0" applyFont="1" applyBorder="1" applyAlignment="1" applyProtection="1">
      <alignment horizontal="left" vertical="center" wrapText="1"/>
      <protection locked="0"/>
    </xf>
    <xf numFmtId="0" fontId="31" fillId="2" borderId="26" xfId="68" applyFont="1" applyFill="1" applyBorder="1" applyAlignment="1">
      <alignment horizontal="right" vertical="center" wrapText="1"/>
    </xf>
    <xf numFmtId="0" fontId="31" fillId="2" borderId="27" xfId="68" applyFont="1" applyFill="1" applyBorder="1" applyAlignment="1">
      <alignment horizontal="right" vertical="center" wrapText="1"/>
    </xf>
    <xf numFmtId="0" fontId="31" fillId="2" borderId="35" xfId="68" applyFont="1" applyFill="1" applyBorder="1" applyAlignment="1">
      <alignment horizontal="right" vertical="center" wrapText="1"/>
    </xf>
    <xf numFmtId="0" fontId="31" fillId="3" borderId="26" xfId="68" applyFont="1" applyFill="1" applyBorder="1" applyAlignment="1">
      <alignment horizontal="right" vertical="center" wrapText="1"/>
    </xf>
    <xf numFmtId="0" fontId="31" fillId="3" borderId="27" xfId="68" applyFont="1" applyFill="1" applyBorder="1" applyAlignment="1">
      <alignment horizontal="right" vertical="center" wrapText="1"/>
    </xf>
    <xf numFmtId="0" fontId="31" fillId="3" borderId="35" xfId="68" applyFont="1" applyFill="1" applyBorder="1" applyAlignment="1">
      <alignment horizontal="right" vertical="center" wrapText="1"/>
    </xf>
    <xf numFmtId="0" fontId="92" fillId="34" borderId="0" xfId="68" applyFont="1" applyFill="1" applyAlignment="1">
      <alignment horizontal="center" vertical="center" wrapText="1"/>
    </xf>
    <xf numFmtId="0" fontId="92" fillId="34" borderId="154" xfId="68" applyFont="1" applyFill="1" applyBorder="1" applyAlignment="1">
      <alignment horizontal="center" vertical="center" wrapText="1"/>
    </xf>
    <xf numFmtId="0" fontId="92" fillId="34" borderId="86" xfId="68" applyFont="1" applyFill="1" applyBorder="1" applyAlignment="1">
      <alignment horizontal="center" vertical="center" wrapText="1"/>
    </xf>
    <xf numFmtId="0" fontId="92" fillId="34" borderId="155" xfId="68" applyFont="1" applyFill="1" applyBorder="1" applyAlignment="1">
      <alignment horizontal="center" vertical="center" wrapText="1"/>
    </xf>
    <xf numFmtId="0" fontId="31" fillId="0" borderId="23" xfId="68" applyFont="1" applyBorder="1" applyAlignment="1">
      <alignment horizontal="right" vertical="center" wrapText="1"/>
    </xf>
    <xf numFmtId="0" fontId="31" fillId="0" borderId="17" xfId="68" applyFont="1" applyBorder="1" applyAlignment="1">
      <alignment horizontal="right" vertical="center" wrapText="1"/>
    </xf>
    <xf numFmtId="0" fontId="31" fillId="0" borderId="28" xfId="68" applyFont="1" applyBorder="1" applyAlignment="1">
      <alignment horizontal="right" vertical="center" wrapText="1"/>
    </xf>
    <xf numFmtId="0" fontId="99" fillId="0" borderId="0" xfId="68" applyFont="1" applyAlignment="1">
      <alignment horizontal="center" vertical="center" wrapText="1"/>
    </xf>
    <xf numFmtId="0" fontId="102" fillId="34" borderId="0" xfId="68" applyFont="1" applyFill="1" applyAlignment="1">
      <alignment horizontal="center" vertical="center" wrapText="1"/>
    </xf>
    <xf numFmtId="0" fontId="92" fillId="34" borderId="0" xfId="70" applyFont="1" applyFill="1" applyAlignment="1">
      <alignment horizontal="center" vertical="center"/>
    </xf>
    <xf numFmtId="0" fontId="31" fillId="34" borderId="154" xfId="69" applyFont="1" applyFill="1" applyBorder="1" applyAlignment="1">
      <alignment horizontal="center" vertical="center" wrapText="1"/>
    </xf>
    <xf numFmtId="0" fontId="31" fillId="34" borderId="86" xfId="69" applyFont="1" applyFill="1" applyBorder="1" applyAlignment="1">
      <alignment horizontal="center" vertical="center" wrapText="1"/>
    </xf>
    <xf numFmtId="0" fontId="31" fillId="34" borderId="155" xfId="69" applyFont="1" applyFill="1" applyBorder="1" applyAlignment="1">
      <alignment horizontal="center" vertical="center" wrapText="1"/>
    </xf>
    <xf numFmtId="0" fontId="99" fillId="0" borderId="17" xfId="69" applyFont="1" applyBorder="1" applyAlignment="1">
      <alignment horizontal="center" vertical="center" wrapText="1"/>
    </xf>
    <xf numFmtId="0" fontId="100" fillId="0" borderId="26" xfId="69" applyFont="1" applyBorder="1" applyAlignment="1">
      <alignment horizontal="right" vertical="center"/>
    </xf>
    <xf numFmtId="0" fontId="100" fillId="0" borderId="27" xfId="69" applyFont="1" applyBorder="1" applyAlignment="1">
      <alignment horizontal="right" vertical="center"/>
    </xf>
    <xf numFmtId="0" fontId="100" fillId="0" borderId="35" xfId="69" applyFont="1" applyBorder="1" applyAlignment="1">
      <alignment horizontal="right" vertical="center"/>
    </xf>
    <xf numFmtId="0" fontId="31" fillId="0" borderId="109" xfId="69" applyFont="1" applyBorder="1" applyAlignment="1">
      <alignment horizontal="right" vertical="center"/>
    </xf>
    <xf numFmtId="0" fontId="31" fillId="0" borderId="27" xfId="69" applyFont="1" applyBorder="1" applyAlignment="1">
      <alignment horizontal="right" vertical="center"/>
    </xf>
    <xf numFmtId="0" fontId="31" fillId="0" borderId="35" xfId="69" applyFont="1" applyBorder="1" applyAlignment="1">
      <alignment horizontal="right" vertical="center"/>
    </xf>
    <xf numFmtId="0" fontId="101" fillId="34" borderId="0" xfId="70" applyFont="1" applyFill="1" applyAlignment="1">
      <alignment horizontal="center" vertical="center"/>
    </xf>
    <xf numFmtId="0" fontId="31" fillId="0" borderId="38" xfId="69" applyFont="1" applyBorder="1" applyAlignment="1">
      <alignment horizontal="right" vertical="center"/>
    </xf>
    <xf numFmtId="0" fontId="31" fillId="0" borderId="30" xfId="69" applyFont="1" applyBorder="1" applyAlignment="1">
      <alignment horizontal="right" vertical="center"/>
    </xf>
    <xf numFmtId="0" fontId="31" fillId="0" borderId="37" xfId="69" applyFont="1" applyBorder="1" applyAlignment="1">
      <alignment horizontal="right" vertical="center"/>
    </xf>
    <xf numFmtId="0" fontId="31" fillId="0" borderId="67" xfId="69" applyFont="1" applyBorder="1" applyAlignment="1">
      <alignment horizontal="right" vertical="center"/>
    </xf>
    <xf numFmtId="0" fontId="31" fillId="0" borderId="71" xfId="69" applyFont="1" applyBorder="1" applyAlignment="1">
      <alignment horizontal="right" vertical="center"/>
    </xf>
    <xf numFmtId="0" fontId="31" fillId="0" borderId="142" xfId="69" applyFont="1" applyBorder="1" applyAlignment="1">
      <alignment horizontal="right" vertical="center"/>
    </xf>
    <xf numFmtId="0" fontId="31" fillId="34" borderId="38" xfId="69" applyFont="1" applyFill="1" applyBorder="1" applyAlignment="1">
      <alignment horizontal="center" vertical="center" wrapText="1"/>
    </xf>
    <xf numFmtId="0" fontId="31" fillId="34" borderId="30" xfId="69" applyFont="1" applyFill="1" applyBorder="1" applyAlignment="1">
      <alignment horizontal="center" vertical="center" wrapText="1"/>
    </xf>
    <xf numFmtId="0" fontId="31" fillId="34" borderId="37" xfId="69" applyFont="1" applyFill="1" applyBorder="1" applyAlignment="1">
      <alignment horizontal="center" vertical="center" wrapText="1"/>
    </xf>
    <xf numFmtId="0" fontId="31" fillId="2" borderId="26" xfId="69" applyFont="1" applyFill="1" applyBorder="1" applyAlignment="1">
      <alignment horizontal="right" vertical="center"/>
    </xf>
    <xf numFmtId="0" fontId="31" fillId="2" borderId="27" xfId="69" applyFont="1" applyFill="1" applyBorder="1" applyAlignment="1">
      <alignment horizontal="right" vertical="center"/>
    </xf>
    <xf numFmtId="0" fontId="31" fillId="2" borderId="35" xfId="69" applyFont="1" applyFill="1" applyBorder="1" applyAlignment="1">
      <alignment horizontal="right" vertical="center"/>
    </xf>
    <xf numFmtId="0" fontId="31" fillId="0" borderId="26" xfId="69" applyFont="1" applyBorder="1" applyAlignment="1">
      <alignment horizontal="right" vertical="center"/>
    </xf>
    <xf numFmtId="0" fontId="31" fillId="2" borderId="67" xfId="69" applyFont="1" applyFill="1" applyBorder="1" applyAlignment="1">
      <alignment horizontal="right" vertical="center"/>
    </xf>
    <xf numFmtId="0" fontId="31" fillId="2" borderId="71" xfId="69" applyFont="1" applyFill="1" applyBorder="1" applyAlignment="1">
      <alignment horizontal="right" vertical="center"/>
    </xf>
    <xf numFmtId="0" fontId="31" fillId="2" borderId="142" xfId="69" applyFont="1" applyFill="1" applyBorder="1" applyAlignment="1">
      <alignment horizontal="right" vertical="center"/>
    </xf>
    <xf numFmtId="0" fontId="99" fillId="0" borderId="0" xfId="69" applyFont="1" applyAlignment="1">
      <alignment horizontal="center" vertical="center" wrapText="1"/>
    </xf>
    <xf numFmtId="0" fontId="31" fillId="0" borderId="171" xfId="69" applyFont="1" applyBorder="1" applyAlignment="1">
      <alignment horizontal="right" vertical="center"/>
    </xf>
    <xf numFmtId="0" fontId="31" fillId="0" borderId="70" xfId="69" applyFont="1" applyBorder="1" applyAlignment="1">
      <alignment horizontal="right" vertical="center"/>
    </xf>
    <xf numFmtId="0" fontId="31" fillId="0" borderId="186" xfId="69" applyFont="1" applyBorder="1" applyAlignment="1">
      <alignment horizontal="right" vertical="center"/>
    </xf>
    <xf numFmtId="0" fontId="31" fillId="0" borderId="191" xfId="69" applyFont="1" applyBorder="1" applyAlignment="1">
      <alignment horizontal="right" vertical="center"/>
    </xf>
    <xf numFmtId="0" fontId="31" fillId="0" borderId="85" xfId="69" applyFont="1" applyBorder="1" applyAlignment="1">
      <alignment horizontal="right" vertical="center"/>
    </xf>
    <xf numFmtId="0" fontId="31" fillId="0" borderId="192" xfId="69" applyFont="1" applyBorder="1" applyAlignment="1">
      <alignment horizontal="right" vertical="center"/>
    </xf>
    <xf numFmtId="0" fontId="30" fillId="0" borderId="109" xfId="69" applyFont="1" applyBorder="1" applyAlignment="1">
      <alignment horizontal="right" vertical="center"/>
    </xf>
    <xf numFmtId="0" fontId="30" fillId="0" borderId="27" xfId="69" applyFont="1" applyBorder="1" applyAlignment="1">
      <alignment horizontal="right" vertical="center"/>
    </xf>
    <xf numFmtId="0" fontId="30" fillId="0" borderId="35" xfId="69" applyFont="1" applyBorder="1" applyAlignment="1">
      <alignment horizontal="right" vertical="center"/>
    </xf>
    <xf numFmtId="0" fontId="31" fillId="2" borderId="111" xfId="69" applyFont="1" applyFill="1" applyBorder="1" applyAlignment="1">
      <alignment horizontal="right" vertical="center"/>
    </xf>
    <xf numFmtId="0" fontId="31" fillId="2" borderId="112" xfId="69" applyFont="1" applyFill="1" applyBorder="1" applyAlignment="1">
      <alignment horizontal="right" vertical="center"/>
    </xf>
    <xf numFmtId="0" fontId="31" fillId="2" borderId="145" xfId="69" applyFont="1" applyFill="1" applyBorder="1" applyAlignment="1">
      <alignment horizontal="right" vertical="center"/>
    </xf>
    <xf numFmtId="0" fontId="31" fillId="0" borderId="65" xfId="69" applyFont="1" applyBorder="1" applyAlignment="1">
      <alignment horizontal="right" vertical="center"/>
    </xf>
    <xf numFmtId="0" fontId="99" fillId="0" borderId="70" xfId="69" applyFont="1" applyBorder="1" applyAlignment="1">
      <alignment horizontal="center" vertical="center" wrapText="1"/>
    </xf>
    <xf numFmtId="0" fontId="31" fillId="0" borderId="27" xfId="69" applyFont="1" applyBorder="1" applyAlignment="1">
      <alignment horizontal="right" vertical="center" wrapText="1"/>
    </xf>
    <xf numFmtId="0" fontId="31" fillId="0" borderId="35" xfId="69" applyFont="1" applyBorder="1" applyAlignment="1">
      <alignment horizontal="right" vertical="center" wrapText="1"/>
    </xf>
    <xf numFmtId="0" fontId="31" fillId="2" borderId="112" xfId="69" applyFont="1" applyFill="1" applyBorder="1" applyAlignment="1">
      <alignment horizontal="right" vertical="center" wrapText="1"/>
    </xf>
    <xf numFmtId="0" fontId="31" fillId="2" borderId="145" xfId="69" applyFont="1" applyFill="1" applyBorder="1" applyAlignment="1">
      <alignment horizontal="right" vertical="center" wrapText="1"/>
    </xf>
    <xf numFmtId="0" fontId="99" fillId="0" borderId="0" xfId="70" applyFont="1" applyAlignment="1">
      <alignment horizontal="center" vertical="center" wrapText="1"/>
    </xf>
    <xf numFmtId="0" fontId="99" fillId="0" borderId="33" xfId="70" applyFont="1" applyBorder="1" applyAlignment="1">
      <alignment horizontal="center" vertical="center" wrapText="1"/>
    </xf>
    <xf numFmtId="0" fontId="106" fillId="34" borderId="0" xfId="70" applyFont="1" applyFill="1" applyAlignment="1">
      <alignment horizontal="center" vertical="center"/>
    </xf>
    <xf numFmtId="0" fontId="107" fillId="34" borderId="0" xfId="70" applyFont="1" applyFill="1" applyAlignment="1">
      <alignment horizontal="center" vertical="center"/>
    </xf>
    <xf numFmtId="0" fontId="92" fillId="0" borderId="154" xfId="70" applyFont="1" applyBorder="1" applyAlignment="1">
      <alignment horizontal="center" vertical="center" wrapText="1"/>
    </xf>
    <xf numFmtId="0" fontId="92" fillId="0" borderId="86" xfId="70" applyFont="1" applyBorder="1" applyAlignment="1">
      <alignment horizontal="center" vertical="center" wrapText="1"/>
    </xf>
    <xf numFmtId="0" fontId="92" fillId="0" borderId="155" xfId="70" applyFont="1" applyBorder="1" applyAlignment="1">
      <alignment horizontal="center" vertical="center" wrapText="1"/>
    </xf>
    <xf numFmtId="0" fontId="99" fillId="31" borderId="57" xfId="70" applyFont="1" applyFill="1" applyBorder="1" applyAlignment="1">
      <alignment horizontal="center" vertical="center" wrapText="1"/>
    </xf>
    <xf numFmtId="0" fontId="99" fillId="31" borderId="32" xfId="70" applyFont="1" applyFill="1" applyBorder="1" applyAlignment="1">
      <alignment horizontal="center" vertical="center" wrapText="1"/>
    </xf>
    <xf numFmtId="0" fontId="99" fillId="31" borderId="184" xfId="70" applyFont="1" applyFill="1" applyBorder="1" applyAlignment="1">
      <alignment horizontal="center" vertical="center" wrapText="1"/>
    </xf>
    <xf numFmtId="0" fontId="101" fillId="0" borderId="171" xfId="70" applyFont="1" applyBorder="1" applyAlignment="1">
      <alignment horizontal="center" vertical="center" wrapText="1"/>
    </xf>
    <xf numFmtId="0" fontId="101" fillId="0" borderId="70" xfId="70" applyFont="1" applyBorder="1" applyAlignment="1">
      <alignment horizontal="center" vertical="center" wrapText="1"/>
    </xf>
    <xf numFmtId="0" fontId="101" fillId="0" borderId="185" xfId="70" applyFont="1" applyBorder="1" applyAlignment="1">
      <alignment horizontal="center" vertical="center" wrapText="1"/>
    </xf>
  </cellXfs>
  <cellStyles count="83">
    <cellStyle name="20% - Ênfase1 2" xfId="5" xr:uid="{00000000-0005-0000-0000-000000000000}"/>
    <cellStyle name="20% - Ênfase2 2" xfId="6" xr:uid="{00000000-0005-0000-0000-000001000000}"/>
    <cellStyle name="20% - Ênfase3 2" xfId="7" xr:uid="{00000000-0005-0000-0000-000002000000}"/>
    <cellStyle name="20% - Ênfase4 2" xfId="8" xr:uid="{00000000-0005-0000-0000-000003000000}"/>
    <cellStyle name="20% - Ênfase5 2" xfId="9" xr:uid="{00000000-0005-0000-0000-000004000000}"/>
    <cellStyle name="20% - Ênfase6 2" xfId="10" xr:uid="{00000000-0005-0000-0000-000005000000}"/>
    <cellStyle name="40% - Ênfase1 2" xfId="11" xr:uid="{00000000-0005-0000-0000-000006000000}"/>
    <cellStyle name="40% - Ênfase2 2" xfId="12" xr:uid="{00000000-0005-0000-0000-000007000000}"/>
    <cellStyle name="40% - Ênfase3 2" xfId="13" xr:uid="{00000000-0005-0000-0000-000008000000}"/>
    <cellStyle name="40% - Ênfase4 2" xfId="14" xr:uid="{00000000-0005-0000-0000-000009000000}"/>
    <cellStyle name="40% - Ênfase5 2" xfId="15" xr:uid="{00000000-0005-0000-0000-00000A000000}"/>
    <cellStyle name="40% - Ênfase6 2" xfId="16" xr:uid="{00000000-0005-0000-0000-00000B000000}"/>
    <cellStyle name="60% - Ênfase1 2" xfId="17" xr:uid="{00000000-0005-0000-0000-00000C000000}"/>
    <cellStyle name="60% - Ênfase2 2" xfId="18" xr:uid="{00000000-0005-0000-0000-00000D000000}"/>
    <cellStyle name="60% - Ênfase3 2" xfId="19" xr:uid="{00000000-0005-0000-0000-00000E000000}"/>
    <cellStyle name="60% - Ênfase4 2" xfId="20" xr:uid="{00000000-0005-0000-0000-00000F000000}"/>
    <cellStyle name="60% - Ênfase5 2" xfId="21" xr:uid="{00000000-0005-0000-0000-000010000000}"/>
    <cellStyle name="60% - Ênfase6 2" xfId="22" xr:uid="{00000000-0005-0000-0000-000011000000}"/>
    <cellStyle name="Bom 2" xfId="23" xr:uid="{00000000-0005-0000-0000-000012000000}"/>
    <cellStyle name="Cálculo 2" xfId="24" xr:uid="{00000000-0005-0000-0000-000013000000}"/>
    <cellStyle name="Célula de Verificação 2" xfId="25" xr:uid="{00000000-0005-0000-0000-000014000000}"/>
    <cellStyle name="Célula Vinculada 2" xfId="26" xr:uid="{00000000-0005-0000-0000-000015000000}"/>
    <cellStyle name="Ênfase1 2" xfId="27" xr:uid="{00000000-0005-0000-0000-000016000000}"/>
    <cellStyle name="Ênfase2 2" xfId="28" xr:uid="{00000000-0005-0000-0000-000017000000}"/>
    <cellStyle name="Ênfase3 2" xfId="29" xr:uid="{00000000-0005-0000-0000-000018000000}"/>
    <cellStyle name="Ênfase4 2" xfId="30" xr:uid="{00000000-0005-0000-0000-000019000000}"/>
    <cellStyle name="Ênfase5 2" xfId="31" xr:uid="{00000000-0005-0000-0000-00001A000000}"/>
    <cellStyle name="Ênfase6 2" xfId="32" xr:uid="{00000000-0005-0000-0000-00001B000000}"/>
    <cellStyle name="Entrada 2" xfId="33" xr:uid="{00000000-0005-0000-0000-00001C000000}"/>
    <cellStyle name="Hiperlink" xfId="1" builtinId="8"/>
    <cellStyle name="Hiperlink 2" xfId="34" xr:uid="{00000000-0005-0000-0000-00001E000000}"/>
    <cellStyle name="Hiperlink 3" xfId="35" xr:uid="{00000000-0005-0000-0000-00001F000000}"/>
    <cellStyle name="Hiperlink 4" xfId="36" xr:uid="{00000000-0005-0000-0000-000020000000}"/>
    <cellStyle name="Incorreto 2" xfId="37" xr:uid="{00000000-0005-0000-0000-000021000000}"/>
    <cellStyle name="Moeda" xfId="2" builtinId="4"/>
    <cellStyle name="Moeda 2" xfId="38" xr:uid="{00000000-0005-0000-0000-000023000000}"/>
    <cellStyle name="Moeda 2 4" xfId="81" xr:uid="{00000000-0005-0000-0000-000024000000}"/>
    <cellStyle name="Moeda 3" xfId="39" xr:uid="{00000000-0005-0000-0000-000025000000}"/>
    <cellStyle name="Moeda 4" xfId="40" xr:uid="{00000000-0005-0000-0000-000026000000}"/>
    <cellStyle name="Moeda 5 2 3" xfId="77" xr:uid="{00000000-0005-0000-0000-000027000000}"/>
    <cellStyle name="Moeda 7" xfId="73" xr:uid="{00000000-0005-0000-0000-000028000000}"/>
    <cellStyle name="Neutra 2" xfId="41" xr:uid="{00000000-0005-0000-0000-000029000000}"/>
    <cellStyle name="Normal" xfId="0" builtinId="0"/>
    <cellStyle name="Normal 10 2" xfId="69" xr:uid="{00000000-0005-0000-0000-00002B000000}"/>
    <cellStyle name="Normal 14" xfId="68" xr:uid="{00000000-0005-0000-0000-00002C000000}"/>
    <cellStyle name="Normal 14 2" xfId="70" xr:uid="{00000000-0005-0000-0000-00002D000000}"/>
    <cellStyle name="Normal 14 2 2 2 2 2 2" xfId="71" xr:uid="{00000000-0005-0000-0000-00002E000000}"/>
    <cellStyle name="Normal 14 2 2 2 2 7" xfId="78" xr:uid="{00000000-0005-0000-0000-00002F000000}"/>
    <cellStyle name="Normal 14 2 2 2 7 2" xfId="75" xr:uid="{00000000-0005-0000-0000-000030000000}"/>
    <cellStyle name="Normal 14 2 8 2" xfId="72" xr:uid="{00000000-0005-0000-0000-000031000000}"/>
    <cellStyle name="Normal 16" xfId="79" xr:uid="{00000000-0005-0000-0000-000032000000}"/>
    <cellStyle name="Normal 2" xfId="42" xr:uid="{00000000-0005-0000-0000-000033000000}"/>
    <cellStyle name="Normal 3" xfId="43" xr:uid="{00000000-0005-0000-0000-000034000000}"/>
    <cellStyle name="Normal 3 13" xfId="80" xr:uid="{00000000-0005-0000-0000-000035000000}"/>
    <cellStyle name="Normal 4" xfId="44" xr:uid="{00000000-0005-0000-0000-000036000000}"/>
    <cellStyle name="Normal 5" xfId="45" xr:uid="{00000000-0005-0000-0000-000037000000}"/>
    <cellStyle name="Normal 6" xfId="46" xr:uid="{00000000-0005-0000-0000-000038000000}"/>
    <cellStyle name="Normal 7" xfId="47" xr:uid="{00000000-0005-0000-0000-000039000000}"/>
    <cellStyle name="Normal 8" xfId="48" xr:uid="{00000000-0005-0000-0000-00003A000000}"/>
    <cellStyle name="Normal 8 2" xfId="66" xr:uid="{00000000-0005-0000-0000-00003B000000}"/>
    <cellStyle name="Normal 8 3" xfId="67" xr:uid="{00000000-0005-0000-0000-00003C000000}"/>
    <cellStyle name="Normal 9" xfId="64" xr:uid="{00000000-0005-0000-0000-00003D000000}"/>
    <cellStyle name="Nota 2" xfId="49" xr:uid="{00000000-0005-0000-0000-00003E000000}"/>
    <cellStyle name="Porcentagem" xfId="3" builtinId="5"/>
    <cellStyle name="Porcentagem 2" xfId="50" xr:uid="{00000000-0005-0000-0000-000040000000}"/>
    <cellStyle name="Porcentagem 2 2" xfId="74" xr:uid="{00000000-0005-0000-0000-000041000000}"/>
    <cellStyle name="Porcentagem 3" xfId="51" xr:uid="{00000000-0005-0000-0000-000042000000}"/>
    <cellStyle name="Porcentagem 7" xfId="82" xr:uid="{00000000-0005-0000-0000-000043000000}"/>
    <cellStyle name="Saída 2" xfId="52" xr:uid="{00000000-0005-0000-0000-000044000000}"/>
    <cellStyle name="Texto de Aviso 2" xfId="53" xr:uid="{00000000-0005-0000-0000-000045000000}"/>
    <cellStyle name="Texto Explicativo 2" xfId="54" xr:uid="{00000000-0005-0000-0000-000046000000}"/>
    <cellStyle name="Título 1 2" xfId="55" xr:uid="{00000000-0005-0000-0000-000047000000}"/>
    <cellStyle name="Título 2 2" xfId="56" xr:uid="{00000000-0005-0000-0000-000048000000}"/>
    <cellStyle name="Título 3 2" xfId="57" xr:uid="{00000000-0005-0000-0000-000049000000}"/>
    <cellStyle name="Título 4 2" xfId="58" xr:uid="{00000000-0005-0000-0000-00004A000000}"/>
    <cellStyle name="Título 5" xfId="59" xr:uid="{00000000-0005-0000-0000-00004B000000}"/>
    <cellStyle name="Total 2" xfId="60" xr:uid="{00000000-0005-0000-0000-00004C000000}"/>
    <cellStyle name="Vírgula" xfId="4" builtinId="3"/>
    <cellStyle name="Vírgula 2" xfId="61" xr:uid="{00000000-0005-0000-0000-00004E000000}"/>
    <cellStyle name="Vírgula 2 2" xfId="62" xr:uid="{00000000-0005-0000-0000-00004F000000}"/>
    <cellStyle name="Vírgula 3" xfId="63" xr:uid="{00000000-0005-0000-0000-000050000000}"/>
    <cellStyle name="Vírgula 4" xfId="65" xr:uid="{00000000-0005-0000-0000-000051000000}"/>
    <cellStyle name="Vírgula 5" xfId="76" xr:uid="{00000000-0005-0000-0000-000052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42"/>
        </patternFill>
      </fill>
    </dxf>
  </dxfs>
  <tableStyles count="0" defaultTableStyle="TableStyleMedium9" defaultPivotStyle="PivotStyleLight16"/>
  <colors>
    <mruColors>
      <color rgb="FF363AF2"/>
      <color rgb="FFFFFFCC"/>
      <color rgb="FFE7E735"/>
      <color rgb="FFFF9966"/>
      <color rgb="FFFF9933"/>
      <color rgb="FFFFFF99"/>
      <color rgb="FF3E7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NE VIEIRA GOMES" id="{E52C5ADE-D6B2-4198-8F07-86C7016AEDDB}" userId="S::alingome@trf3.jus.br::2d16efdf-dbfe-4c96-8b4c-e60c9c041485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9" dT="2026-02-03T19:22:12.01" personId="{E52C5ADE-D6B2-4198-8F07-86C7016AEDDB}" id="{E2D21D94-18B6-4DFC-82B7-C08ED46AEC1D}">
    <text> Lei 12.740/2012 e Lei 14.766/2023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6" dT="2026-04-09T15:41:19.83" personId="{E52C5ADE-D6B2-4198-8F07-86C7016AEDDB}" id="{B5B6E323-4A22-4230-8F15-2CDE2AEB5F2B}">
    <text xml:space="preserve">Preço de caixa com 10 unidades conforme Pesquisa de Preços - Banco de preços Excel (12990464)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opLeftCell="A7" workbookViewId="0">
      <selection activeCell="Q11" sqref="Q11"/>
    </sheetView>
  </sheetViews>
  <sheetFormatPr defaultRowHeight="12.75" x14ac:dyDescent="0.2"/>
  <cols>
    <col min="13" max="13" width="12" customWidth="1"/>
  </cols>
  <sheetData>
    <row r="1" spans="1:13" ht="19.5" customHeight="1" x14ac:dyDescent="0.2">
      <c r="A1" s="670" t="s">
        <v>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</row>
    <row r="2" spans="1:13" ht="30" customHeight="1" x14ac:dyDescent="0.2">
      <c r="A2" s="671" t="s">
        <v>1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</row>
    <row r="3" spans="1:13" ht="18" x14ac:dyDescent="0.2">
      <c r="A3" s="677" t="str">
        <f>'PRINCIPAL-Manut. Predial'!B3</f>
        <v>0007428-59.2026.4.03.8000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13" ht="138" customHeight="1" x14ac:dyDescent="0.2">
      <c r="A4" s="672" t="s">
        <v>2</v>
      </c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4"/>
    </row>
    <row r="5" spans="1:13" x14ac:dyDescent="0.2">
      <c r="A5" s="203"/>
      <c r="B5" s="204"/>
      <c r="C5" s="204"/>
      <c r="D5" s="204"/>
      <c r="E5" s="204"/>
      <c r="F5" s="204"/>
      <c r="G5" s="205"/>
      <c r="H5" s="204"/>
      <c r="I5" s="204"/>
      <c r="J5" s="204"/>
      <c r="K5" s="204"/>
      <c r="L5" s="204"/>
      <c r="M5" s="204"/>
    </row>
    <row r="6" spans="1:13" ht="218.25" customHeight="1" x14ac:dyDescent="0.2">
      <c r="A6" s="675" t="s">
        <v>3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4"/>
    </row>
    <row r="7" spans="1:13" x14ac:dyDescent="0.2">
      <c r="A7" s="206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</row>
    <row r="8" spans="1:13" ht="74.25" customHeight="1" thickBot="1" x14ac:dyDescent="0.25">
      <c r="A8" s="676" t="s">
        <v>4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4"/>
    </row>
    <row r="9" spans="1:13" ht="15" thickBot="1" x14ac:dyDescent="0.25">
      <c r="A9" s="661"/>
      <c r="B9" s="662"/>
      <c r="C9" s="662"/>
      <c r="D9" s="662"/>
      <c r="E9" s="662"/>
      <c r="F9" s="662"/>
      <c r="G9" s="662"/>
      <c r="H9" s="662"/>
      <c r="I9" s="662"/>
      <c r="J9" s="662"/>
      <c r="K9" s="662"/>
      <c r="L9" s="662"/>
      <c r="M9" s="662"/>
    </row>
    <row r="10" spans="1:13" ht="14.25" x14ac:dyDescent="0.2">
      <c r="A10" s="664" t="s">
        <v>414</v>
      </c>
      <c r="B10" s="665"/>
      <c r="C10" s="665"/>
      <c r="D10" s="665"/>
      <c r="E10" s="665"/>
      <c r="F10" s="665"/>
      <c r="G10" s="665"/>
      <c r="H10" s="665"/>
      <c r="I10" s="665"/>
      <c r="J10" s="665"/>
      <c r="K10" s="665"/>
      <c r="L10" s="665"/>
      <c r="M10" s="666"/>
    </row>
    <row r="11" spans="1:13" ht="74.25" customHeight="1" thickBot="1" x14ac:dyDescent="0.25">
      <c r="A11" s="667" t="s">
        <v>416</v>
      </c>
      <c r="B11" s="668"/>
      <c r="C11" s="668"/>
      <c r="D11" s="668"/>
      <c r="E11" s="668"/>
      <c r="F11" s="668"/>
      <c r="G11" s="668"/>
      <c r="H11" s="668"/>
      <c r="I11" s="668"/>
      <c r="J11" s="668"/>
      <c r="K11" s="668"/>
      <c r="L11" s="668"/>
      <c r="M11" s="669"/>
    </row>
    <row r="12" spans="1:13" ht="13.5" thickBot="1" x14ac:dyDescent="0.25">
      <c r="A12" s="663"/>
      <c r="B12" s="663"/>
      <c r="C12" s="663"/>
      <c r="D12" s="663"/>
      <c r="E12" s="678"/>
      <c r="F12" s="678"/>
      <c r="G12" s="678"/>
      <c r="H12" s="678"/>
      <c r="I12" s="678"/>
      <c r="J12" s="663"/>
      <c r="K12" s="663"/>
      <c r="L12" s="663"/>
      <c r="M12" s="663"/>
    </row>
    <row r="13" spans="1:13" ht="19.5" customHeight="1" thickBot="1" x14ac:dyDescent="0.25">
      <c r="A13" s="679" t="s">
        <v>5</v>
      </c>
      <c r="B13" s="680"/>
      <c r="C13" s="680"/>
      <c r="D13" s="680"/>
      <c r="E13" s="680"/>
      <c r="F13" s="680"/>
      <c r="G13" s="680"/>
      <c r="H13" s="680"/>
      <c r="I13" s="680"/>
      <c r="J13" s="680"/>
      <c r="K13" s="680"/>
      <c r="L13" s="680"/>
      <c r="M13" s="681"/>
    </row>
    <row r="14" spans="1:13" ht="19.5" customHeight="1" x14ac:dyDescent="0.2">
      <c r="A14" s="682" t="s">
        <v>6</v>
      </c>
      <c r="B14" s="683"/>
      <c r="C14" s="683"/>
      <c r="D14" s="683"/>
      <c r="E14" s="683"/>
      <c r="F14" s="683"/>
      <c r="G14" s="683"/>
      <c r="H14" s="683"/>
      <c r="I14" s="683"/>
      <c r="J14" s="683"/>
      <c r="K14" s="683"/>
      <c r="L14" s="683"/>
      <c r="M14" s="684"/>
    </row>
    <row r="15" spans="1:13" ht="70.5" customHeight="1" x14ac:dyDescent="0.2">
      <c r="A15" s="685" t="s">
        <v>7</v>
      </c>
      <c r="B15" s="686"/>
      <c r="C15" s="686"/>
      <c r="D15" s="686"/>
      <c r="E15" s="686"/>
      <c r="F15" s="686"/>
      <c r="G15" s="686"/>
      <c r="H15" s="686"/>
      <c r="I15" s="686"/>
      <c r="J15" s="686"/>
      <c r="K15" s="686"/>
      <c r="L15" s="686"/>
      <c r="M15" s="687"/>
    </row>
    <row r="16" spans="1:13" ht="14.25" x14ac:dyDescent="0.2">
      <c r="A16" s="685" t="s">
        <v>8</v>
      </c>
      <c r="B16" s="686"/>
      <c r="C16" s="686"/>
      <c r="D16" s="686"/>
      <c r="E16" s="686"/>
      <c r="F16" s="686"/>
      <c r="G16" s="686"/>
      <c r="H16" s="686"/>
      <c r="I16" s="686"/>
      <c r="J16" s="686"/>
      <c r="K16" s="686"/>
      <c r="L16" s="686"/>
      <c r="M16" s="687"/>
    </row>
    <row r="17" spans="1:13" ht="40.5" customHeight="1" x14ac:dyDescent="0.2">
      <c r="A17" s="685" t="s">
        <v>9</v>
      </c>
      <c r="B17" s="686"/>
      <c r="C17" s="686"/>
      <c r="D17" s="686"/>
      <c r="E17" s="686"/>
      <c r="F17" s="686"/>
      <c r="G17" s="686"/>
      <c r="H17" s="686"/>
      <c r="I17" s="686"/>
      <c r="J17" s="686"/>
      <c r="K17" s="686"/>
      <c r="L17" s="686"/>
      <c r="M17" s="687"/>
    </row>
    <row r="18" spans="1:13" ht="21.75" customHeight="1" x14ac:dyDescent="0.2">
      <c r="A18" s="685" t="s">
        <v>8</v>
      </c>
      <c r="B18" s="686"/>
      <c r="C18" s="686"/>
      <c r="D18" s="686"/>
      <c r="E18" s="686"/>
      <c r="F18" s="686"/>
      <c r="G18" s="686"/>
      <c r="H18" s="686"/>
      <c r="I18" s="686"/>
      <c r="J18" s="686"/>
      <c r="K18" s="686"/>
      <c r="L18" s="686"/>
      <c r="M18" s="687"/>
    </row>
    <row r="19" spans="1:13" ht="143.25" customHeight="1" x14ac:dyDescent="0.2">
      <c r="A19" s="685" t="s">
        <v>10</v>
      </c>
      <c r="B19" s="686"/>
      <c r="C19" s="686"/>
      <c r="D19" s="686"/>
      <c r="E19" s="686"/>
      <c r="F19" s="686"/>
      <c r="G19" s="686"/>
      <c r="H19" s="686"/>
      <c r="I19" s="686"/>
      <c r="J19" s="686"/>
      <c r="K19" s="686"/>
      <c r="L19" s="686"/>
      <c r="M19" s="687"/>
    </row>
    <row r="20" spans="1:13" ht="51.75" customHeight="1" x14ac:dyDescent="0.2">
      <c r="A20" s="689" t="s">
        <v>11</v>
      </c>
      <c r="B20" s="690"/>
      <c r="C20" s="690"/>
      <c r="D20" s="690"/>
      <c r="E20" s="690"/>
      <c r="F20" s="690"/>
      <c r="G20" s="690"/>
      <c r="H20" s="690"/>
      <c r="I20" s="690"/>
      <c r="J20" s="690"/>
      <c r="K20" s="690"/>
      <c r="L20" s="690"/>
      <c r="M20" s="691"/>
    </row>
    <row r="21" spans="1:13" x14ac:dyDescent="0.2">
      <c r="A21" s="202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</row>
    <row r="22" spans="1:13" ht="60" customHeight="1" x14ac:dyDescent="0.2">
      <c r="A22" s="675" t="s">
        <v>12</v>
      </c>
      <c r="B22" s="673"/>
      <c r="C22" s="673"/>
      <c r="D22" s="673"/>
      <c r="E22" s="673"/>
      <c r="F22" s="673"/>
      <c r="G22" s="673"/>
      <c r="H22" s="673"/>
      <c r="I22" s="673"/>
      <c r="J22" s="673"/>
      <c r="K22" s="673"/>
      <c r="L22" s="673"/>
      <c r="M22" s="674"/>
    </row>
    <row r="23" spans="1:13" ht="30" customHeight="1" x14ac:dyDescent="0.2">
      <c r="A23" s="688" t="s">
        <v>13</v>
      </c>
      <c r="B23" s="688"/>
      <c r="C23" s="688"/>
      <c r="D23" s="688"/>
      <c r="E23" s="688"/>
      <c r="F23" s="688"/>
      <c r="G23" s="688"/>
      <c r="H23" s="688"/>
      <c r="I23" s="688"/>
      <c r="J23" s="688"/>
      <c r="K23" s="688"/>
      <c r="L23" s="688"/>
      <c r="M23" s="688"/>
    </row>
    <row r="24" spans="1:13" ht="13.15" customHeight="1" x14ac:dyDescent="0.2">
      <c r="A24" s="688"/>
      <c r="B24" s="688"/>
      <c r="C24" s="688"/>
      <c r="D24" s="688"/>
      <c r="E24" s="688"/>
      <c r="F24" s="688"/>
      <c r="G24" s="688"/>
      <c r="H24" s="688"/>
      <c r="I24" s="688"/>
      <c r="J24" s="688"/>
      <c r="K24" s="688"/>
      <c r="L24" s="688"/>
      <c r="M24" s="688"/>
    </row>
  </sheetData>
  <mergeCells count="19">
    <mergeCell ref="A23:M24"/>
    <mergeCell ref="A17:M17"/>
    <mergeCell ref="A18:M18"/>
    <mergeCell ref="A19:M19"/>
    <mergeCell ref="A20:M20"/>
    <mergeCell ref="A22:M22"/>
    <mergeCell ref="E12:I12"/>
    <mergeCell ref="A13:M13"/>
    <mergeCell ref="A14:M14"/>
    <mergeCell ref="A15:M15"/>
    <mergeCell ref="A16:M16"/>
    <mergeCell ref="A10:M10"/>
    <mergeCell ref="A11:M11"/>
    <mergeCell ref="A1:M1"/>
    <mergeCell ref="A2:M2"/>
    <mergeCell ref="A4:M4"/>
    <mergeCell ref="A6:M6"/>
    <mergeCell ref="A8:M8"/>
    <mergeCell ref="A3:M3"/>
  </mergeCells>
  <pageMargins left="0.78740157480314965" right="0.51181102362204722" top="0.78740157480314965" bottom="0.78740157480314965" header="0.31496062992125984" footer="0.31496062992125984"/>
  <pageSetup paperSize="9" scale="55" orientation="portrait" horizont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1"/>
  <sheetViews>
    <sheetView workbookViewId="0">
      <selection activeCell="E5" sqref="E5"/>
    </sheetView>
  </sheetViews>
  <sheetFormatPr defaultRowHeight="12.75" x14ac:dyDescent="0.2"/>
  <cols>
    <col min="1" max="1" width="3.7109375" customWidth="1"/>
    <col min="2" max="2" width="47.7109375" customWidth="1"/>
    <col min="5" max="5" width="16.85546875" customWidth="1"/>
    <col min="6" max="6" width="11.28515625" customWidth="1"/>
    <col min="7" max="7" width="13.7109375" bestFit="1" customWidth="1"/>
    <col min="8" max="8" width="16.42578125" bestFit="1" customWidth="1"/>
  </cols>
  <sheetData>
    <row r="1" spans="2:8" x14ac:dyDescent="0.2">
      <c r="B1" t="str">
        <f>'PRINCIPAL-Manut. Predial'!B3</f>
        <v>0007428-59.2026.4.03.8000</v>
      </c>
    </row>
    <row r="2" spans="2:8" ht="24" thickBot="1" x14ac:dyDescent="0.25">
      <c r="B2" s="692" t="s">
        <v>14</v>
      </c>
      <c r="C2" s="693"/>
      <c r="D2" s="693"/>
      <c r="E2" s="693"/>
      <c r="F2" s="693"/>
      <c r="G2" s="693"/>
      <c r="H2" s="694"/>
    </row>
    <row r="3" spans="2:8" ht="32.25" thickBot="1" x14ac:dyDescent="0.25">
      <c r="B3" s="504" t="s">
        <v>15</v>
      </c>
      <c r="C3" s="505" t="s">
        <v>16</v>
      </c>
      <c r="D3" s="505" t="s">
        <v>17</v>
      </c>
      <c r="E3" s="629" t="s">
        <v>18</v>
      </c>
      <c r="F3" s="505" t="s">
        <v>19</v>
      </c>
      <c r="G3" s="505" t="s">
        <v>20</v>
      </c>
      <c r="H3" s="506" t="s">
        <v>21</v>
      </c>
    </row>
    <row r="4" spans="2:8" ht="15" x14ac:dyDescent="0.2">
      <c r="B4" s="507" t="s">
        <v>22</v>
      </c>
      <c r="C4" s="508" t="s">
        <v>23</v>
      </c>
      <c r="D4" s="508">
        <f>'PRINCIPAL-Manut. Predial'!J7</f>
        <v>30</v>
      </c>
      <c r="E4" s="509">
        <f>'PRINCIPAL-Manut. Predial'!I127</f>
        <v>19057.010000000002</v>
      </c>
      <c r="F4" s="510"/>
      <c r="G4" s="510"/>
      <c r="H4" s="511">
        <f>D4*E4</f>
        <v>571710.30000000005</v>
      </c>
    </row>
    <row r="5" spans="2:8" ht="15.75" thickBot="1" x14ac:dyDescent="0.25">
      <c r="B5" s="512" t="s">
        <v>24</v>
      </c>
      <c r="C5" s="513" t="s">
        <v>23</v>
      </c>
      <c r="D5" s="513">
        <f>'PRINCIPAL-Manut. Predial'!J7</f>
        <v>30</v>
      </c>
      <c r="E5" s="514">
        <f>'Materiais sob demanda'!E24</f>
        <v>2239.65</v>
      </c>
      <c r="F5" s="650">
        <f>'BDI Materiais sob demanda'!D17</f>
        <v>0.13292953596263613</v>
      </c>
      <c r="G5" s="515">
        <f>ROUND((E5*F5)+E5,2)</f>
        <v>2537.37</v>
      </c>
      <c r="H5" s="516">
        <f>G5*D5</f>
        <v>76121.099999999991</v>
      </c>
    </row>
    <row r="6" spans="2:8" ht="16.5" thickBot="1" x14ac:dyDescent="0.25">
      <c r="B6" s="695" t="s">
        <v>25</v>
      </c>
      <c r="C6" s="696"/>
      <c r="D6" s="696"/>
      <c r="E6" s="696"/>
      <c r="F6" s="696"/>
      <c r="G6" s="697"/>
      <c r="H6" s="517">
        <f>SUM(H4:H5)</f>
        <v>647831.4</v>
      </c>
    </row>
    <row r="11" spans="2:8" x14ac:dyDescent="0.2">
      <c r="G11" s="660"/>
    </row>
  </sheetData>
  <mergeCells count="2">
    <mergeCell ref="B2:H2"/>
    <mergeCell ref="B6:G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</sheetPr>
  <dimension ref="A1:W467"/>
  <sheetViews>
    <sheetView showGridLines="0" tabSelected="1" zoomScale="90" zoomScaleNormal="90" zoomScaleSheetLayoutView="100" workbookViewId="0">
      <selection activeCell="P9" sqref="P9"/>
    </sheetView>
  </sheetViews>
  <sheetFormatPr defaultColWidth="9.140625" defaultRowHeight="15.75" x14ac:dyDescent="0.2"/>
  <cols>
    <col min="1" max="1" width="11.28515625" style="1" customWidth="1"/>
    <col min="2" max="2" width="17.28515625" style="1" customWidth="1"/>
    <col min="3" max="3" width="26.5703125" style="1" customWidth="1"/>
    <col min="4" max="4" width="11" style="1" customWidth="1"/>
    <col min="5" max="5" width="14.5703125" style="1" customWidth="1"/>
    <col min="6" max="6" width="12.140625" style="1" customWidth="1"/>
    <col min="7" max="7" width="12.7109375" style="1" customWidth="1"/>
    <col min="8" max="8" width="23" style="1" customWidth="1"/>
    <col min="9" max="9" width="21.85546875" style="1" customWidth="1"/>
    <col min="10" max="10" width="22" style="1" customWidth="1"/>
    <col min="11" max="11" width="1.42578125" style="6" customWidth="1"/>
    <col min="12" max="12" width="10.5703125" style="37" customWidth="1"/>
    <col min="13" max="13" width="11.28515625" style="41" customWidth="1"/>
    <col min="14" max="14" width="24.140625" style="6" customWidth="1"/>
    <col min="15" max="15" width="16.42578125" style="6" hidden="1" customWidth="1"/>
    <col min="16" max="16" width="12.140625" style="6" customWidth="1"/>
    <col min="17" max="17" width="11.85546875" style="6" customWidth="1"/>
    <col min="18" max="18" width="36.5703125" style="6" customWidth="1"/>
    <col min="19" max="19" width="9.140625" style="1"/>
    <col min="20" max="20" width="11.5703125" style="1" bestFit="1" customWidth="1"/>
    <col min="21" max="21" width="23.28515625" style="1" hidden="1" customWidth="1"/>
    <col min="22" max="22" width="10.28515625" style="1" hidden="1" customWidth="1"/>
    <col min="23" max="23" width="0" style="1" hidden="1" customWidth="1"/>
    <col min="24" max="16384" width="9.140625" style="1"/>
  </cols>
  <sheetData>
    <row r="1" spans="1:23" x14ac:dyDescent="0.2">
      <c r="A1" s="912" t="s">
        <v>0</v>
      </c>
      <c r="B1" s="912"/>
      <c r="C1" s="912"/>
      <c r="D1" s="912"/>
      <c r="E1" s="912"/>
      <c r="F1" s="912"/>
      <c r="G1" s="912"/>
      <c r="H1" s="912"/>
      <c r="I1" s="912"/>
      <c r="J1" s="912"/>
      <c r="M1" s="78"/>
    </row>
    <row r="2" spans="1:23" ht="23.25" customHeight="1" x14ac:dyDescent="0.2">
      <c r="A2" s="862" t="s">
        <v>26</v>
      </c>
      <c r="B2" s="863"/>
      <c r="C2" s="863"/>
      <c r="D2" s="863"/>
      <c r="E2" s="863"/>
      <c r="F2" s="863"/>
      <c r="G2" s="864"/>
      <c r="H2" s="864"/>
      <c r="I2" s="871" t="s">
        <v>27</v>
      </c>
      <c r="J2" s="872"/>
      <c r="K2" s="90"/>
      <c r="L2" s="860" t="s">
        <v>415</v>
      </c>
      <c r="M2" s="90"/>
      <c r="R2" s="74"/>
    </row>
    <row r="3" spans="1:23" ht="15.75" customHeight="1" x14ac:dyDescent="0.2">
      <c r="A3" s="417" t="s">
        <v>28</v>
      </c>
      <c r="B3" s="873" t="s">
        <v>29</v>
      </c>
      <c r="C3" s="874"/>
      <c r="D3" s="874"/>
      <c r="E3" s="874"/>
      <c r="F3" s="874"/>
      <c r="G3" s="420" t="s">
        <v>30</v>
      </c>
      <c r="H3" s="209"/>
      <c r="I3" s="865" t="s">
        <v>31</v>
      </c>
      <c r="J3" s="866"/>
      <c r="L3" s="861"/>
      <c r="M3" s="8"/>
      <c r="O3" s="27"/>
      <c r="R3" s="74"/>
      <c r="U3" s="240" t="s">
        <v>32</v>
      </c>
      <c r="V3" s="834"/>
      <c r="W3" s="835"/>
    </row>
    <row r="4" spans="1:23" ht="17.25" customHeight="1" x14ac:dyDescent="0.2">
      <c r="A4" s="418" t="s">
        <v>33</v>
      </c>
      <c r="B4" s="873" t="s">
        <v>34</v>
      </c>
      <c r="C4" s="874"/>
      <c r="D4" s="874"/>
      <c r="E4" s="874"/>
      <c r="F4" s="874"/>
      <c r="G4" s="421" t="s">
        <v>35</v>
      </c>
      <c r="H4" s="241">
        <v>507</v>
      </c>
      <c r="I4" s="867" t="s">
        <v>36</v>
      </c>
      <c r="J4" s="868"/>
      <c r="L4" s="908" t="s">
        <v>37</v>
      </c>
      <c r="M4" s="8"/>
      <c r="O4" s="27"/>
      <c r="Q4" s="74"/>
      <c r="R4" s="74"/>
      <c r="U4" s="240" t="s">
        <v>38</v>
      </c>
      <c r="V4" s="834"/>
      <c r="W4" s="835"/>
    </row>
    <row r="5" spans="1:23" ht="16.5" customHeight="1" x14ac:dyDescent="0.2">
      <c r="A5" s="419" t="s">
        <v>39</v>
      </c>
      <c r="B5" s="423"/>
      <c r="C5" s="424"/>
      <c r="D5" s="242"/>
      <c r="E5" s="242"/>
      <c r="F5" s="242"/>
      <c r="G5" s="422" t="s">
        <v>40</v>
      </c>
      <c r="H5" s="243" t="s">
        <v>41</v>
      </c>
      <c r="I5" s="869" t="s">
        <v>42</v>
      </c>
      <c r="J5" s="870"/>
      <c r="L5" s="908"/>
      <c r="M5" s="8"/>
      <c r="O5" s="37"/>
      <c r="Q5" s="74"/>
      <c r="R5" s="74"/>
      <c r="U5" s="244" t="s">
        <v>43</v>
      </c>
      <c r="V5" s="834"/>
      <c r="W5" s="835"/>
    </row>
    <row r="6" spans="1:23" s="37" customFormat="1" ht="42.75" customHeight="1" x14ac:dyDescent="0.2">
      <c r="A6" s="836" t="s">
        <v>44</v>
      </c>
      <c r="B6" s="837"/>
      <c r="C6" s="223" t="s">
        <v>38</v>
      </c>
      <c r="D6" s="838">
        <v>0</v>
      </c>
      <c r="E6" s="839"/>
      <c r="F6" s="839"/>
      <c r="G6" s="839"/>
      <c r="H6" s="839"/>
      <c r="I6" s="840"/>
      <c r="J6" s="210" t="s">
        <v>45</v>
      </c>
      <c r="L6" s="908"/>
      <c r="M6" s="8"/>
      <c r="Q6" s="48"/>
      <c r="R6" s="74"/>
      <c r="S6" s="1"/>
    </row>
    <row r="7" spans="1:23" ht="33.75" customHeight="1" x14ac:dyDescent="0.2">
      <c r="A7" s="883" t="s">
        <v>46</v>
      </c>
      <c r="B7" s="884"/>
      <c r="C7" s="884"/>
      <c r="D7" s="884"/>
      <c r="E7" s="884"/>
      <c r="F7" s="884"/>
      <c r="G7" s="884"/>
      <c r="H7" s="885"/>
      <c r="I7" s="227" t="s">
        <v>47</v>
      </c>
      <c r="J7" s="390">
        <v>30</v>
      </c>
      <c r="K7" s="94"/>
      <c r="L7" s="908"/>
      <c r="M7" s="8"/>
      <c r="R7" s="74"/>
    </row>
    <row r="8" spans="1:23" ht="23.25" customHeight="1" x14ac:dyDescent="0.2">
      <c r="A8" s="698" t="s">
        <v>48</v>
      </c>
      <c r="B8" s="699"/>
      <c r="C8" s="706" t="s">
        <v>49</v>
      </c>
      <c r="D8" s="707"/>
      <c r="E8" s="707"/>
      <c r="F8" s="707"/>
      <c r="G8" s="707"/>
      <c r="H8" s="707"/>
      <c r="I8" s="707"/>
      <c r="J8" s="708"/>
      <c r="K8" s="94"/>
      <c r="L8" s="908"/>
      <c r="M8" s="8"/>
      <c r="R8" s="74"/>
    </row>
    <row r="9" spans="1:23" ht="36.75" customHeight="1" x14ac:dyDescent="0.2">
      <c r="A9" s="700" t="s">
        <v>50</v>
      </c>
      <c r="B9" s="701"/>
      <c r="C9" s="470" t="s">
        <v>51</v>
      </c>
      <c r="D9" s="702" t="s">
        <v>52</v>
      </c>
      <c r="E9" s="703"/>
      <c r="F9" s="704" t="s">
        <v>53</v>
      </c>
      <c r="G9" s="705"/>
      <c r="H9" s="841" t="s">
        <v>54</v>
      </c>
      <c r="I9" s="842"/>
      <c r="J9" s="843"/>
      <c r="K9" s="94"/>
      <c r="L9" s="908"/>
      <c r="M9" s="8"/>
      <c r="R9" s="74"/>
    </row>
    <row r="10" spans="1:23" ht="14.25" customHeight="1" x14ac:dyDescent="0.2">
      <c r="A10" s="212"/>
      <c r="B10" s="213"/>
      <c r="C10" s="214"/>
      <c r="D10" s="211"/>
      <c r="E10" s="211"/>
      <c r="F10" s="215"/>
      <c r="G10" s="215"/>
      <c r="H10" s="216"/>
      <c r="I10" s="217"/>
      <c r="J10" s="218"/>
      <c r="K10" s="94"/>
      <c r="L10" s="908"/>
      <c r="M10" s="8"/>
      <c r="R10" s="74"/>
    </row>
    <row r="11" spans="1:23" ht="72" customHeight="1" x14ac:dyDescent="0.2">
      <c r="A11" s="880" t="s">
        <v>55</v>
      </c>
      <c r="B11" s="881"/>
      <c r="C11" s="881"/>
      <c r="D11" s="881"/>
      <c r="E11" s="881"/>
      <c r="F11" s="881"/>
      <c r="G11" s="882"/>
      <c r="H11" s="642" t="s">
        <v>56</v>
      </c>
      <c r="I11" s="642" t="s">
        <v>57</v>
      </c>
      <c r="J11" s="642" t="s">
        <v>58</v>
      </c>
      <c r="K11" s="94"/>
      <c r="L11" s="908"/>
      <c r="M11" s="8"/>
      <c r="R11" s="74"/>
    </row>
    <row r="12" spans="1:23" ht="18" customHeight="1" x14ac:dyDescent="0.2">
      <c r="A12" s="877" t="s">
        <v>59</v>
      </c>
      <c r="B12" s="878"/>
      <c r="C12" s="878"/>
      <c r="D12" s="878"/>
      <c r="E12" s="878"/>
      <c r="F12" s="879"/>
      <c r="G12" s="224">
        <f>SUM(H12:J12)</f>
        <v>3</v>
      </c>
      <c r="H12" s="225">
        <v>1</v>
      </c>
      <c r="I12" s="225">
        <v>1</v>
      </c>
      <c r="J12" s="225">
        <v>1</v>
      </c>
      <c r="K12" s="98"/>
      <c r="L12" s="908"/>
      <c r="M12" s="8"/>
    </row>
    <row r="13" spans="1:23" ht="15.75" customHeight="1" x14ac:dyDescent="0.2">
      <c r="A13" s="99" t="s">
        <v>60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1"/>
      <c r="L13" s="908"/>
      <c r="M13" s="8"/>
      <c r="N13" s="886"/>
      <c r="O13" s="887"/>
      <c r="P13" s="887"/>
      <c r="Q13" s="887"/>
      <c r="R13" s="1"/>
    </row>
    <row r="14" spans="1:23" x14ac:dyDescent="0.2">
      <c r="A14" s="93">
        <v>1</v>
      </c>
      <c r="B14" s="102" t="s">
        <v>61</v>
      </c>
      <c r="C14" s="103"/>
      <c r="D14" s="103"/>
      <c r="E14" s="103"/>
      <c r="F14" s="104"/>
      <c r="G14" s="226"/>
      <c r="H14" s="876" t="s">
        <v>62</v>
      </c>
      <c r="I14" s="713"/>
      <c r="J14" s="714"/>
      <c r="K14" s="7"/>
      <c r="L14" s="908"/>
      <c r="M14" s="8"/>
      <c r="T14" s="96"/>
    </row>
    <row r="15" spans="1:23" ht="18" customHeight="1" thickBot="1" x14ac:dyDescent="0.25">
      <c r="A15" s="245" t="s">
        <v>63</v>
      </c>
      <c r="B15" s="730" t="s">
        <v>64</v>
      </c>
      <c r="C15" s="731"/>
      <c r="D15" s="731"/>
      <c r="E15" s="731"/>
      <c r="F15" s="732"/>
      <c r="G15" s="249"/>
      <c r="H15" s="250">
        <v>2497</v>
      </c>
      <c r="I15" s="250">
        <v>2170</v>
      </c>
      <c r="J15" s="250">
        <v>1756</v>
      </c>
      <c r="K15" s="105"/>
      <c r="L15" s="908"/>
      <c r="M15" s="8"/>
    </row>
    <row r="16" spans="1:23" ht="15.75" hidden="1" customHeight="1" x14ac:dyDescent="0.2">
      <c r="A16" s="245"/>
      <c r="B16" s="246" t="s">
        <v>65</v>
      </c>
      <c r="C16" s="247"/>
      <c r="D16" s="247"/>
      <c r="E16" s="248"/>
      <c r="F16" s="251"/>
      <c r="G16" s="252"/>
      <c r="H16" s="253"/>
      <c r="I16" s="254"/>
      <c r="J16" s="255"/>
      <c r="K16" s="105"/>
      <c r="L16" s="908"/>
      <c r="M16" s="8"/>
    </row>
    <row r="17" spans="1:21" ht="15.75" hidden="1" customHeight="1" x14ac:dyDescent="0.2">
      <c r="A17" s="245"/>
      <c r="B17" s="246" t="s">
        <v>66</v>
      </c>
      <c r="C17" s="247"/>
      <c r="D17" s="247"/>
      <c r="E17" s="248"/>
      <c r="F17" s="256"/>
      <c r="G17" s="249"/>
      <c r="H17" s="253"/>
      <c r="I17" s="254"/>
      <c r="J17" s="255"/>
      <c r="K17" s="106"/>
      <c r="L17" s="221"/>
      <c r="M17" s="8"/>
    </row>
    <row r="18" spans="1:21" ht="15.75" hidden="1" customHeight="1" x14ac:dyDescent="0.2">
      <c r="A18" s="245"/>
      <c r="B18" s="246" t="s">
        <v>67</v>
      </c>
      <c r="C18" s="247"/>
      <c r="D18" s="247"/>
      <c r="E18" s="248"/>
      <c r="F18" s="256"/>
      <c r="G18" s="249"/>
      <c r="H18" s="253"/>
      <c r="I18" s="254"/>
      <c r="J18" s="255"/>
      <c r="K18" s="106"/>
      <c r="L18" s="221"/>
      <c r="M18" s="8"/>
    </row>
    <row r="19" spans="1:21" ht="15.75" customHeight="1" x14ac:dyDescent="0.2">
      <c r="A19" s="245" t="s">
        <v>68</v>
      </c>
      <c r="B19" s="848" t="s">
        <v>69</v>
      </c>
      <c r="C19" s="849"/>
      <c r="D19" s="849"/>
      <c r="E19" s="849"/>
      <c r="F19" s="850"/>
      <c r="G19" s="469">
        <v>0.3</v>
      </c>
      <c r="H19" s="253"/>
      <c r="I19" s="250">
        <f>ROUND(I15*G19,2)</f>
        <v>651</v>
      </c>
      <c r="J19" s="255"/>
      <c r="K19" s="106"/>
      <c r="L19" s="909" t="s">
        <v>70</v>
      </c>
      <c r="M19" s="8"/>
    </row>
    <row r="20" spans="1:21" ht="16.899999999999999" customHeight="1" x14ac:dyDescent="0.2">
      <c r="A20" s="257" t="s">
        <v>71</v>
      </c>
      <c r="B20" s="851" t="s">
        <v>72</v>
      </c>
      <c r="C20" s="852"/>
      <c r="D20" s="852"/>
      <c r="E20" s="852"/>
      <c r="F20" s="853"/>
      <c r="G20" s="258"/>
      <c r="H20" s="259"/>
      <c r="I20" s="259"/>
      <c r="J20" s="259"/>
      <c r="K20" s="107"/>
      <c r="L20" s="910"/>
      <c r="M20" s="8"/>
    </row>
    <row r="21" spans="1:21" ht="15.75" customHeight="1" x14ac:dyDescent="0.2">
      <c r="A21" s="245" t="s">
        <v>73</v>
      </c>
      <c r="B21" s="854" t="s">
        <v>74</v>
      </c>
      <c r="C21" s="855"/>
      <c r="D21" s="855"/>
      <c r="E21" s="855"/>
      <c r="F21" s="856"/>
      <c r="G21" s="260"/>
      <c r="H21" s="261"/>
      <c r="I21" s="253"/>
      <c r="J21" s="255"/>
      <c r="K21" s="107"/>
      <c r="L21" s="910"/>
      <c r="M21" s="8"/>
    </row>
    <row r="22" spans="1:21" ht="15.75" customHeight="1" x14ac:dyDescent="0.2">
      <c r="A22" s="108"/>
      <c r="B22" s="857"/>
      <c r="C22" s="858"/>
      <c r="D22" s="858"/>
      <c r="E22" s="858"/>
      <c r="F22" s="859"/>
      <c r="G22" s="425"/>
      <c r="H22" s="109"/>
      <c r="I22" s="426"/>
      <c r="J22" s="110"/>
      <c r="K22" s="105"/>
      <c r="L22" s="910"/>
      <c r="M22" s="74"/>
      <c r="N22" s="789"/>
      <c r="O22" s="789"/>
      <c r="P22" s="789"/>
      <c r="Q22" s="789"/>
      <c r="R22" s="789"/>
    </row>
    <row r="23" spans="1:21" ht="18.75" customHeight="1" x14ac:dyDescent="0.2">
      <c r="A23" s="724" t="s">
        <v>75</v>
      </c>
      <c r="B23" s="725"/>
      <c r="C23" s="725"/>
      <c r="D23" s="725"/>
      <c r="E23" s="725"/>
      <c r="F23" s="725"/>
      <c r="G23" s="875"/>
      <c r="H23" s="402">
        <f>SUM(H15:H22)</f>
        <v>2497</v>
      </c>
      <c r="I23" s="403">
        <f>SUM(I15:I22)</f>
        <v>2821</v>
      </c>
      <c r="J23" s="403">
        <f>SUM(J15:J22)</f>
        <v>1756</v>
      </c>
      <c r="K23" s="106"/>
      <c r="L23" s="910"/>
      <c r="M23" s="8"/>
    </row>
    <row r="24" spans="1:21" ht="7.5" customHeight="1" x14ac:dyDescent="0.2">
      <c r="A24" s="97"/>
      <c r="K24" s="7"/>
      <c r="L24" s="910"/>
      <c r="M24" s="8"/>
    </row>
    <row r="25" spans="1:21" ht="15" customHeight="1" x14ac:dyDescent="0.2">
      <c r="A25" s="111" t="s">
        <v>76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01"/>
      <c r="L25" s="910"/>
      <c r="M25" s="8"/>
    </row>
    <row r="26" spans="1:21" x14ac:dyDescent="0.2">
      <c r="A26" s="113">
        <v>2</v>
      </c>
      <c r="B26" s="845" t="s">
        <v>77</v>
      </c>
      <c r="C26" s="846"/>
      <c r="D26" s="846"/>
      <c r="E26" s="846"/>
      <c r="F26" s="846"/>
      <c r="G26" s="847"/>
      <c r="H26" s="844" t="s">
        <v>62</v>
      </c>
      <c r="I26" s="761"/>
      <c r="J26" s="762"/>
      <c r="K26" s="114"/>
      <c r="L26" s="911"/>
      <c r="M26" s="8"/>
    </row>
    <row r="27" spans="1:21" ht="26.25" customHeight="1" x14ac:dyDescent="0.2">
      <c r="A27" s="95" t="s">
        <v>63</v>
      </c>
      <c r="B27" s="829" t="s">
        <v>78</v>
      </c>
      <c r="C27" s="830"/>
      <c r="D27" s="830"/>
      <c r="E27" s="830"/>
      <c r="F27" s="830"/>
      <c r="G27" s="914"/>
      <c r="H27" s="115">
        <f>$L$27*21*2-6%*H15</f>
        <v>58.080000000000013</v>
      </c>
      <c r="I27" s="115">
        <f>$L$27*21*2-6%*I15</f>
        <v>77.700000000000017</v>
      </c>
      <c r="J27" s="115">
        <f>$L$27*21*2-6%*J15</f>
        <v>102.54</v>
      </c>
      <c r="K27" s="116"/>
      <c r="L27" s="222">
        <v>4.95</v>
      </c>
      <c r="M27" s="76" t="s">
        <v>79</v>
      </c>
      <c r="N27" s="798" t="s">
        <v>80</v>
      </c>
      <c r="O27" s="739"/>
      <c r="P27" s="739"/>
      <c r="Q27" s="739"/>
      <c r="R27" s="740"/>
    </row>
    <row r="28" spans="1:21" x14ac:dyDescent="0.2">
      <c r="A28" s="245" t="s">
        <v>81</v>
      </c>
      <c r="B28" s="729" t="s">
        <v>82</v>
      </c>
      <c r="C28" s="719"/>
      <c r="D28" s="719"/>
      <c r="E28" s="719"/>
      <c r="F28" s="719"/>
      <c r="G28" s="720"/>
      <c r="H28" s="262">
        <f>$L$28*21</f>
        <v>189</v>
      </c>
      <c r="I28" s="262">
        <f>$L$28*21</f>
        <v>189</v>
      </c>
      <c r="J28" s="262">
        <f>$L$28*21</f>
        <v>189</v>
      </c>
      <c r="K28" s="116"/>
      <c r="L28" s="263">
        <v>9</v>
      </c>
      <c r="M28" s="264" t="s">
        <v>79</v>
      </c>
      <c r="N28" s="907" t="s">
        <v>83</v>
      </c>
      <c r="O28" s="739"/>
      <c r="P28" s="739"/>
      <c r="Q28" s="739"/>
      <c r="R28" s="740"/>
      <c r="S28" s="117"/>
      <c r="T28" s="117"/>
      <c r="U28" s="117"/>
    </row>
    <row r="29" spans="1:21" ht="19.5" customHeight="1" x14ac:dyDescent="0.2">
      <c r="A29" s="245" t="s">
        <v>84</v>
      </c>
      <c r="B29" s="729" t="s">
        <v>85</v>
      </c>
      <c r="C29" s="719"/>
      <c r="D29" s="719"/>
      <c r="E29" s="719"/>
      <c r="F29" s="719"/>
      <c r="G29" s="720"/>
      <c r="H29" s="265">
        <f>$L$29</f>
        <v>80</v>
      </c>
      <c r="I29" s="265">
        <f>$L$29</f>
        <v>80</v>
      </c>
      <c r="J29" s="265">
        <f>$L$29</f>
        <v>80</v>
      </c>
      <c r="K29" s="44"/>
      <c r="L29" s="263">
        <v>80</v>
      </c>
      <c r="M29" s="264" t="s">
        <v>79</v>
      </c>
      <c r="N29" s="266" t="s">
        <v>86</v>
      </c>
      <c r="O29" s="266"/>
      <c r="P29" s="266"/>
      <c r="Q29" s="266"/>
      <c r="R29" s="267"/>
      <c r="S29" s="117"/>
    </row>
    <row r="30" spans="1:21" ht="19.5" customHeight="1" x14ac:dyDescent="0.2">
      <c r="A30" s="245" t="s">
        <v>87</v>
      </c>
      <c r="B30" s="729" t="s">
        <v>88</v>
      </c>
      <c r="C30" s="719"/>
      <c r="D30" s="719"/>
      <c r="E30" s="719"/>
      <c r="F30" s="719"/>
      <c r="G30" s="720"/>
      <c r="H30" s="265">
        <f>$L$30</f>
        <v>170</v>
      </c>
      <c r="I30" s="265">
        <f>$L$30</f>
        <v>170</v>
      </c>
      <c r="J30" s="265">
        <f>$L$30</f>
        <v>170</v>
      </c>
      <c r="K30" s="44"/>
      <c r="L30" s="263">
        <v>170</v>
      </c>
      <c r="M30" s="264" t="s">
        <v>79</v>
      </c>
      <c r="N30" s="266" t="s">
        <v>89</v>
      </c>
      <c r="O30" s="266"/>
      <c r="P30" s="266"/>
      <c r="Q30" s="266"/>
      <c r="R30" s="267"/>
      <c r="S30" s="117"/>
    </row>
    <row r="31" spans="1:21" ht="15.75" customHeight="1" x14ac:dyDescent="0.2">
      <c r="A31" s="245" t="s">
        <v>73</v>
      </c>
      <c r="B31" s="718" t="s">
        <v>90</v>
      </c>
      <c r="C31" s="719"/>
      <c r="D31" s="719"/>
      <c r="E31" s="719"/>
      <c r="F31" s="719"/>
      <c r="G31" s="720"/>
      <c r="H31" s="268">
        <f t="shared" ref="H31:I31" si="0">$L$31/12</f>
        <v>26.666666666666668</v>
      </c>
      <c r="I31" s="268">
        <f t="shared" si="0"/>
        <v>26.666666666666668</v>
      </c>
      <c r="J31" s="268">
        <f>$L$31/12</f>
        <v>26.666666666666668</v>
      </c>
      <c r="K31" s="44"/>
      <c r="L31" s="263">
        <v>320</v>
      </c>
      <c r="M31" s="264" t="s">
        <v>79</v>
      </c>
      <c r="N31" s="266" t="s">
        <v>91</v>
      </c>
      <c r="O31" s="266"/>
      <c r="P31" s="266"/>
      <c r="Q31" s="266"/>
      <c r="R31" s="267"/>
    </row>
    <row r="32" spans="1:21" x14ac:dyDescent="0.2">
      <c r="A32" s="245" t="s">
        <v>92</v>
      </c>
      <c r="B32" s="718" t="s">
        <v>93</v>
      </c>
      <c r="C32" s="719"/>
      <c r="D32" s="719"/>
      <c r="E32" s="719"/>
      <c r="F32" s="719"/>
      <c r="G32" s="720"/>
      <c r="H32" s="262">
        <f>$L$32</f>
        <v>0</v>
      </c>
      <c r="I32" s="262">
        <f t="shared" ref="I32:J32" si="1">$L$32</f>
        <v>0</v>
      </c>
      <c r="J32" s="262">
        <f t="shared" si="1"/>
        <v>0</v>
      </c>
      <c r="K32" s="116"/>
      <c r="L32" s="263"/>
      <c r="M32" s="264" t="s">
        <v>79</v>
      </c>
      <c r="N32" s="739" t="s">
        <v>94</v>
      </c>
      <c r="O32" s="739"/>
      <c r="P32" s="739"/>
      <c r="Q32" s="739"/>
      <c r="R32" s="740"/>
    </row>
    <row r="33" spans="1:18" ht="15.6" customHeight="1" x14ac:dyDescent="0.2">
      <c r="A33" s="245"/>
      <c r="B33" s="718"/>
      <c r="C33" s="719"/>
      <c r="D33" s="719"/>
      <c r="E33" s="719"/>
      <c r="F33" s="719"/>
      <c r="G33" s="720"/>
      <c r="H33" s="456"/>
      <c r="I33" s="456"/>
      <c r="J33" s="456"/>
      <c r="K33" s="44"/>
      <c r="L33" s="269"/>
      <c r="M33" s="264" t="s">
        <v>79</v>
      </c>
      <c r="N33" s="739"/>
      <c r="O33" s="739"/>
      <c r="P33" s="739"/>
      <c r="Q33" s="739"/>
      <c r="R33" s="740"/>
    </row>
    <row r="34" spans="1:18" ht="16.5" customHeight="1" x14ac:dyDescent="0.2">
      <c r="A34" s="118"/>
      <c r="B34" s="721"/>
      <c r="C34" s="722"/>
      <c r="D34" s="722"/>
      <c r="E34" s="722"/>
      <c r="F34" s="722"/>
      <c r="G34" s="723"/>
      <c r="H34" s="270"/>
      <c r="I34" s="270"/>
      <c r="J34" s="270"/>
      <c r="K34" s="116"/>
      <c r="L34" s="269"/>
      <c r="M34" s="271"/>
      <c r="N34" s="902" t="s">
        <v>95</v>
      </c>
      <c r="O34" s="903"/>
      <c r="P34" s="903"/>
      <c r="Q34" s="903"/>
      <c r="R34" s="904"/>
    </row>
    <row r="35" spans="1:18" ht="21.75" customHeight="1" x14ac:dyDescent="0.2">
      <c r="A35" s="724" t="s">
        <v>96</v>
      </c>
      <c r="B35" s="725"/>
      <c r="C35" s="725"/>
      <c r="D35" s="725"/>
      <c r="E35" s="725"/>
      <c r="F35" s="725"/>
      <c r="G35" s="726"/>
      <c r="H35" s="398">
        <f>SUM(H27:H34)</f>
        <v>523.74666666666667</v>
      </c>
      <c r="I35" s="399">
        <f>SUM(I27:I34)</f>
        <v>543.36666666666667</v>
      </c>
      <c r="J35" s="401">
        <f>SUM(J27:J34)</f>
        <v>568.20666666666659</v>
      </c>
      <c r="K35" s="106"/>
      <c r="L35" s="272"/>
      <c r="M35" s="271"/>
      <c r="N35" s="905"/>
      <c r="O35" s="905"/>
      <c r="P35" s="905"/>
      <c r="Q35" s="905"/>
      <c r="R35" s="906"/>
    </row>
    <row r="36" spans="1:18" ht="7.5" customHeight="1" x14ac:dyDescent="0.2">
      <c r="A36" s="658"/>
      <c r="K36" s="7"/>
      <c r="L36" s="272"/>
      <c r="M36" s="271"/>
    </row>
    <row r="37" spans="1:18" ht="15" customHeight="1" x14ac:dyDescent="0.2">
      <c r="A37" s="651" t="s">
        <v>97</v>
      </c>
      <c r="B37" s="652"/>
      <c r="C37" s="652"/>
      <c r="D37" s="652"/>
      <c r="E37" s="652"/>
      <c r="F37" s="652"/>
      <c r="G37" s="652"/>
      <c r="H37" s="652"/>
      <c r="I37" s="652"/>
      <c r="J37" s="653"/>
      <c r="K37" s="57"/>
      <c r="L37" s="273"/>
      <c r="M37" s="271"/>
    </row>
    <row r="38" spans="1:18" ht="18" customHeight="1" x14ac:dyDescent="0.2">
      <c r="A38" s="231">
        <v>3</v>
      </c>
      <c r="B38" s="727" t="s">
        <v>98</v>
      </c>
      <c r="C38" s="728"/>
      <c r="D38" s="728"/>
      <c r="E38" s="728"/>
      <c r="F38" s="728"/>
      <c r="G38" s="232"/>
      <c r="H38" s="715" t="s">
        <v>62</v>
      </c>
      <c r="I38" s="716"/>
      <c r="J38" s="717"/>
      <c r="K38" s="5"/>
      <c r="L38" s="274"/>
      <c r="M38" s="275"/>
    </row>
    <row r="39" spans="1:18" x14ac:dyDescent="0.2">
      <c r="A39" s="233" t="s">
        <v>63</v>
      </c>
      <c r="B39" s="741" t="s">
        <v>99</v>
      </c>
      <c r="C39" s="742"/>
      <c r="D39" s="742"/>
      <c r="E39" s="742"/>
      <c r="F39" s="742"/>
      <c r="G39" s="228"/>
      <c r="H39" s="276">
        <f t="shared" ref="H39:I39" si="2">$L$39</f>
        <v>20.149999999999999</v>
      </c>
      <c r="I39" s="277">
        <f t="shared" si="2"/>
        <v>20.149999999999999</v>
      </c>
      <c r="J39" s="278">
        <f>$L$39</f>
        <v>20.149999999999999</v>
      </c>
      <c r="K39" s="119"/>
      <c r="L39" s="588">
        <f>'Uniformes '!F13</f>
        <v>20.149999999999999</v>
      </c>
      <c r="M39" s="264" t="s">
        <v>79</v>
      </c>
      <c r="N39" s="466" t="s">
        <v>100</v>
      </c>
      <c r="O39" s="450"/>
      <c r="P39" s="450"/>
      <c r="Q39" s="279"/>
      <c r="R39" s="280"/>
    </row>
    <row r="40" spans="1:18" x14ac:dyDescent="0.2">
      <c r="A40" s="234" t="s">
        <v>68</v>
      </c>
      <c r="B40" s="743" t="s">
        <v>101</v>
      </c>
      <c r="C40" s="744"/>
      <c r="D40" s="744"/>
      <c r="E40" s="744"/>
      <c r="F40" s="744"/>
      <c r="G40" s="229"/>
      <c r="H40" s="276">
        <f>$L$40</f>
        <v>65.510000000000005</v>
      </c>
      <c r="I40" s="277">
        <f t="shared" ref="I40:J40" si="3">$L$40</f>
        <v>65.510000000000005</v>
      </c>
      <c r="J40" s="278">
        <f t="shared" si="3"/>
        <v>65.510000000000005</v>
      </c>
      <c r="K40" s="119"/>
      <c r="L40" s="589">
        <f>EPI!F35</f>
        <v>65.510000000000005</v>
      </c>
      <c r="M40" s="264" t="s">
        <v>79</v>
      </c>
      <c r="N40" s="467" t="s">
        <v>102</v>
      </c>
      <c r="O40" s="468"/>
      <c r="P40" s="468"/>
      <c r="Q40"/>
      <c r="R40"/>
    </row>
    <row r="41" spans="1:18" x14ac:dyDescent="0.2">
      <c r="A41" s="234" t="s">
        <v>103</v>
      </c>
      <c r="B41" s="743" t="s">
        <v>104</v>
      </c>
      <c r="C41" s="744"/>
      <c r="D41" s="744"/>
      <c r="E41" s="744"/>
      <c r="F41" s="744"/>
      <c r="G41" s="229"/>
      <c r="H41" s="276">
        <f t="shared" ref="H41:I41" si="4">$L$41</f>
        <v>13.33</v>
      </c>
      <c r="I41" s="277">
        <f t="shared" si="4"/>
        <v>13.33</v>
      </c>
      <c r="J41" s="278">
        <f>$L$41</f>
        <v>13.33</v>
      </c>
      <c r="K41" s="119"/>
      <c r="L41" s="588">
        <f>'Mobiliário de apoio'!H13</f>
        <v>13.33</v>
      </c>
      <c r="M41" s="264" t="s">
        <v>79</v>
      </c>
      <c r="N41" s="900" t="s">
        <v>105</v>
      </c>
      <c r="O41" s="900"/>
      <c r="P41" s="900"/>
      <c r="Q41" s="282"/>
      <c r="R41" s="283"/>
    </row>
    <row r="42" spans="1:18" x14ac:dyDescent="0.2">
      <c r="A42" s="233" t="s">
        <v>73</v>
      </c>
      <c r="B42" s="743" t="s">
        <v>106</v>
      </c>
      <c r="C42" s="744"/>
      <c r="D42" s="744"/>
      <c r="E42" s="744"/>
      <c r="F42" s="744"/>
      <c r="G42" s="229"/>
      <c r="H42" s="276">
        <f t="shared" ref="H42:I42" si="5">$L$42</f>
        <v>29.739166666666673</v>
      </c>
      <c r="I42" s="277">
        <f t="shared" si="5"/>
        <v>29.739166666666673</v>
      </c>
      <c r="J42" s="278">
        <f>$L$42</f>
        <v>29.739166666666673</v>
      </c>
      <c r="K42" s="119"/>
      <c r="L42" s="589">
        <f>Equipamentos!H10</f>
        <v>29.739166666666673</v>
      </c>
      <c r="M42" s="264" t="s">
        <v>79</v>
      </c>
      <c r="N42" s="901" t="s">
        <v>107</v>
      </c>
      <c r="O42" s="901"/>
      <c r="P42" s="901"/>
      <c r="Q42" s="281"/>
      <c r="R42" s="284"/>
    </row>
    <row r="43" spans="1:18" ht="18.75" customHeight="1" x14ac:dyDescent="0.2">
      <c r="A43" s="234" t="s">
        <v>108</v>
      </c>
      <c r="B43" s="741" t="s">
        <v>109</v>
      </c>
      <c r="C43" s="742"/>
      <c r="D43" s="742"/>
      <c r="E43" s="742"/>
      <c r="F43" s="742"/>
      <c r="G43" s="230"/>
      <c r="H43" s="276">
        <f t="shared" ref="H43:I43" si="6">$L$43</f>
        <v>73.37</v>
      </c>
      <c r="I43" s="277">
        <f t="shared" si="6"/>
        <v>73.37</v>
      </c>
      <c r="J43" s="278">
        <f>$L$43</f>
        <v>73.37</v>
      </c>
      <c r="K43" s="119"/>
      <c r="L43" s="589">
        <f>Ferramentas!G69</f>
        <v>73.37</v>
      </c>
      <c r="M43" s="264" t="s">
        <v>79</v>
      </c>
      <c r="N43" s="901" t="s">
        <v>110</v>
      </c>
      <c r="O43" s="901"/>
      <c r="P43" s="901"/>
      <c r="Q43" s="285"/>
      <c r="R43" s="286"/>
    </row>
    <row r="44" spans="1:18" ht="17.25" customHeight="1" x14ac:dyDescent="0.2">
      <c r="A44" s="654" t="s">
        <v>111</v>
      </c>
      <c r="B44" s="748" t="s">
        <v>112</v>
      </c>
      <c r="C44" s="749"/>
      <c r="D44" s="749"/>
      <c r="E44" s="749"/>
      <c r="F44" s="749"/>
      <c r="G44" s="655"/>
      <c r="H44" s="656"/>
      <c r="I44" s="656"/>
      <c r="J44" s="657"/>
      <c r="K44" s="119"/>
      <c r="L44" s="263"/>
      <c r="M44" s="264"/>
      <c r="N44" s="771"/>
      <c r="O44" s="771"/>
      <c r="P44" s="771"/>
      <c r="Q44" s="285"/>
      <c r="R44" s="286"/>
    </row>
    <row r="45" spans="1:18" x14ac:dyDescent="0.2">
      <c r="A45" s="745" t="s">
        <v>113</v>
      </c>
      <c r="B45" s="746"/>
      <c r="C45" s="746"/>
      <c r="D45" s="746"/>
      <c r="E45" s="746"/>
      <c r="F45" s="746"/>
      <c r="G45" s="747"/>
      <c r="H45" s="659">
        <f>SUM(H39:H44)</f>
        <v>202.09916666666666</v>
      </c>
      <c r="I45" s="659">
        <f t="shared" ref="I45:J45" si="7">SUM(I39:I44)</f>
        <v>202.09916666666666</v>
      </c>
      <c r="J45" s="659">
        <f t="shared" si="7"/>
        <v>202.09916666666666</v>
      </c>
      <c r="K45" s="121"/>
      <c r="L45" s="273"/>
      <c r="M45" s="271"/>
    </row>
    <row r="46" spans="1:18" ht="8.25" customHeight="1" x14ac:dyDescent="0.2">
      <c r="A46" s="235"/>
      <c r="B46" s="236"/>
      <c r="C46" s="236"/>
      <c r="D46" s="236"/>
      <c r="E46" s="236"/>
      <c r="F46" s="236"/>
      <c r="G46" s="236"/>
      <c r="H46" s="236"/>
      <c r="I46" s="236"/>
      <c r="J46" s="237"/>
      <c r="K46" s="238"/>
      <c r="L46" s="273"/>
      <c r="M46" s="271"/>
    </row>
    <row r="47" spans="1:18" ht="18" customHeight="1" x14ac:dyDescent="0.2">
      <c r="A47" s="239" t="s">
        <v>114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01"/>
      <c r="L47" s="273"/>
      <c r="M47" s="271"/>
    </row>
    <row r="48" spans="1:18" ht="23.25" customHeight="1" x14ac:dyDescent="0.2">
      <c r="A48" s="93" t="s">
        <v>115</v>
      </c>
      <c r="B48" s="711" t="s">
        <v>116</v>
      </c>
      <c r="C48" s="712"/>
      <c r="D48" s="712"/>
      <c r="E48" s="712"/>
      <c r="F48" s="876" t="s">
        <v>117</v>
      </c>
      <c r="G48" s="915"/>
      <c r="H48" s="713" t="s">
        <v>62</v>
      </c>
      <c r="I48" s="713"/>
      <c r="J48" s="714"/>
      <c r="K48" s="114"/>
      <c r="L48" s="273"/>
      <c r="M48" s="287"/>
      <c r="N48" s="9"/>
      <c r="O48" s="9"/>
      <c r="Q48" s="9"/>
    </row>
    <row r="49" spans="1:21" x14ac:dyDescent="0.2">
      <c r="A49" s="245" t="s">
        <v>63</v>
      </c>
      <c r="B49" s="288" t="s">
        <v>118</v>
      </c>
      <c r="C49" s="289"/>
      <c r="D49" s="289"/>
      <c r="E49" s="289"/>
      <c r="F49" s="916">
        <v>0.2</v>
      </c>
      <c r="G49" s="917"/>
      <c r="H49" s="290">
        <f>$F$49*H23</f>
        <v>499.40000000000003</v>
      </c>
      <c r="I49" s="261">
        <f>$F$49*I23</f>
        <v>564.20000000000005</v>
      </c>
      <c r="J49" s="291">
        <f>$F$49*J23</f>
        <v>351.20000000000005</v>
      </c>
      <c r="K49" s="106"/>
      <c r="L49" s="292"/>
      <c r="M49" s="293"/>
      <c r="N49" s="10"/>
      <c r="O49" s="10"/>
      <c r="Q49" s="10"/>
    </row>
    <row r="50" spans="1:21" x14ac:dyDescent="0.2">
      <c r="A50" s="245" t="s">
        <v>68</v>
      </c>
      <c r="B50" s="294" t="s">
        <v>119</v>
      </c>
      <c r="C50" s="295"/>
      <c r="D50" s="295"/>
      <c r="E50" s="295"/>
      <c r="F50" s="752">
        <f>IF($C$6="Simples Nacional",0,1.5%)</f>
        <v>1.4999999999999999E-2</v>
      </c>
      <c r="G50" s="753"/>
      <c r="H50" s="290">
        <f>$F$50*H23</f>
        <v>37.454999999999998</v>
      </c>
      <c r="I50" s="261">
        <f>$F$50*I23</f>
        <v>42.314999999999998</v>
      </c>
      <c r="J50" s="291">
        <f>$F$50*J23</f>
        <v>26.34</v>
      </c>
      <c r="K50" s="106"/>
      <c r="L50" s="292"/>
      <c r="M50" s="296"/>
    </row>
    <row r="51" spans="1:21" x14ac:dyDescent="0.2">
      <c r="A51" s="245" t="s">
        <v>71</v>
      </c>
      <c r="B51" s="294" t="s">
        <v>120</v>
      </c>
      <c r="C51" s="295"/>
      <c r="D51" s="295"/>
      <c r="E51" s="295"/>
      <c r="F51" s="752">
        <f>IF($C$6="simples Nacional",0,1%)</f>
        <v>0.01</v>
      </c>
      <c r="G51" s="753"/>
      <c r="H51" s="290">
        <f>$F$51*H23</f>
        <v>24.97</v>
      </c>
      <c r="I51" s="261">
        <f>$F$51*I23</f>
        <v>28.21</v>
      </c>
      <c r="J51" s="291">
        <f>$F$51*J23</f>
        <v>17.559999999999999</v>
      </c>
      <c r="K51" s="106"/>
      <c r="L51" s="297"/>
      <c r="M51" s="296"/>
    </row>
    <row r="52" spans="1:21" x14ac:dyDescent="0.2">
      <c r="A52" s="245" t="s">
        <v>73</v>
      </c>
      <c r="B52" s="294" t="s">
        <v>121</v>
      </c>
      <c r="C52" s="295"/>
      <c r="D52" s="295"/>
      <c r="E52" s="295"/>
      <c r="F52" s="752">
        <f>IF($C$6="simples nacional",0,0.2%)</f>
        <v>2E-3</v>
      </c>
      <c r="G52" s="753"/>
      <c r="H52" s="290">
        <f>$F$52*H23</f>
        <v>4.9939999999999998</v>
      </c>
      <c r="I52" s="261">
        <f>$F$52*I23</f>
        <v>5.6420000000000003</v>
      </c>
      <c r="J52" s="291">
        <f>$F$52*J23</f>
        <v>3.512</v>
      </c>
      <c r="K52" s="106"/>
      <c r="L52" s="292"/>
      <c r="M52" s="296"/>
    </row>
    <row r="53" spans="1:21" ht="15" customHeight="1" x14ac:dyDescent="0.2">
      <c r="A53" s="245" t="s">
        <v>92</v>
      </c>
      <c r="B53" s="718" t="s">
        <v>122</v>
      </c>
      <c r="C53" s="773"/>
      <c r="D53" s="773"/>
      <c r="E53" s="773"/>
      <c r="F53" s="752">
        <f>IF($C$6="simples nacional",0,2.5%)</f>
        <v>2.5000000000000001E-2</v>
      </c>
      <c r="G53" s="753"/>
      <c r="H53" s="290">
        <f>$F$53*H23</f>
        <v>62.425000000000004</v>
      </c>
      <c r="I53" s="261">
        <f>$F$53*I23</f>
        <v>70.525000000000006</v>
      </c>
      <c r="J53" s="291">
        <f>$F$53*J23</f>
        <v>43.900000000000006</v>
      </c>
      <c r="K53" s="106"/>
      <c r="L53" s="292"/>
      <c r="M53" s="296"/>
    </row>
    <row r="54" spans="1:21" ht="15.75" customHeight="1" x14ac:dyDescent="0.2">
      <c r="A54" s="245" t="s">
        <v>111</v>
      </c>
      <c r="B54" s="294" t="s">
        <v>123</v>
      </c>
      <c r="C54" s="295"/>
      <c r="D54" s="295"/>
      <c r="E54" s="295"/>
      <c r="F54" s="918">
        <v>0.08</v>
      </c>
      <c r="G54" s="919"/>
      <c r="H54" s="290">
        <f>$F$54*H23</f>
        <v>199.76</v>
      </c>
      <c r="I54" s="261">
        <f>$F$54*I23</f>
        <v>225.68</v>
      </c>
      <c r="J54" s="291">
        <f>$F$54*J23</f>
        <v>140.47999999999999</v>
      </c>
      <c r="K54" s="106"/>
      <c r="L54" s="297"/>
      <c r="M54" s="299"/>
      <c r="O54" s="11"/>
      <c r="P54" s="11"/>
      <c r="Q54" s="11"/>
      <c r="R54" s="11"/>
    </row>
    <row r="55" spans="1:21" ht="32.25" customHeight="1" x14ac:dyDescent="0.2">
      <c r="A55" s="245" t="s">
        <v>124</v>
      </c>
      <c r="B55" s="709" t="s">
        <v>125</v>
      </c>
      <c r="C55" s="710"/>
      <c r="D55" s="300" t="s">
        <v>126</v>
      </c>
      <c r="E55" s="301">
        <v>0.03</v>
      </c>
      <c r="F55" s="750">
        <f>E55*L55</f>
        <v>0.03</v>
      </c>
      <c r="G55" s="751"/>
      <c r="H55" s="302">
        <f>$F$55*H23</f>
        <v>74.91</v>
      </c>
      <c r="I55" s="303">
        <f>$F$55*I23</f>
        <v>84.63</v>
      </c>
      <c r="J55" s="304">
        <f>$F$55*J23</f>
        <v>52.68</v>
      </c>
      <c r="K55" s="122"/>
      <c r="L55" s="263">
        <v>1</v>
      </c>
      <c r="M55" s="264" t="s">
        <v>79</v>
      </c>
      <c r="N55" s="894" t="s">
        <v>127</v>
      </c>
      <c r="O55" s="894"/>
      <c r="P55" s="894"/>
      <c r="Q55" s="894"/>
      <c r="R55" s="895"/>
      <c r="S55" s="11"/>
      <c r="T55" s="11"/>
      <c r="U55" s="11"/>
    </row>
    <row r="56" spans="1:21" x14ac:dyDescent="0.2">
      <c r="A56" s="245" t="s">
        <v>128</v>
      </c>
      <c r="B56" s="294" t="s">
        <v>129</v>
      </c>
      <c r="C56" s="295"/>
      <c r="D56" s="295"/>
      <c r="E56" s="295"/>
      <c r="F56" s="752">
        <f>IF($C$6="simples nacional",0,0.6%)</f>
        <v>6.0000000000000001E-3</v>
      </c>
      <c r="G56" s="753"/>
      <c r="H56" s="290">
        <f>$F$56*H23</f>
        <v>14.982000000000001</v>
      </c>
      <c r="I56" s="261">
        <f>$F$56*I23</f>
        <v>16.926000000000002</v>
      </c>
      <c r="J56" s="291">
        <f>$F$56*J23</f>
        <v>10.536</v>
      </c>
      <c r="K56" s="106"/>
      <c r="L56" s="292"/>
      <c r="M56" s="296"/>
      <c r="N56" s="11"/>
      <c r="O56" s="11"/>
      <c r="P56" s="11"/>
      <c r="Q56" s="11"/>
      <c r="R56" s="11"/>
    </row>
    <row r="57" spans="1:21" x14ac:dyDescent="0.2">
      <c r="A57" s="120" t="s">
        <v>130</v>
      </c>
      <c r="B57" s="427"/>
      <c r="C57" s="427"/>
      <c r="D57" s="427"/>
      <c r="E57" s="428"/>
      <c r="F57" s="764">
        <f>SUM(F49:F56)</f>
        <v>0.3680000000000001</v>
      </c>
      <c r="G57" s="765"/>
      <c r="H57" s="394">
        <f>$F$57*H23</f>
        <v>918.8960000000003</v>
      </c>
      <c r="I57" s="394">
        <f>$F$57*I23</f>
        <v>1038.1280000000004</v>
      </c>
      <c r="J57" s="395">
        <f>$F$57*J23</f>
        <v>646.2080000000002</v>
      </c>
      <c r="K57" s="106"/>
      <c r="L57" s="273"/>
      <c r="M57" s="305"/>
      <c r="N57" s="12"/>
      <c r="O57" s="10"/>
      <c r="P57" s="10"/>
      <c r="Q57" s="10"/>
    </row>
    <row r="58" spans="1:21" ht="9" customHeight="1" x14ac:dyDescent="0.2">
      <c r="A58" s="125"/>
      <c r="B58" s="37"/>
      <c r="C58" s="37"/>
      <c r="D58" s="37"/>
      <c r="E58" s="37"/>
      <c r="F58" s="37"/>
      <c r="G58" s="37"/>
      <c r="H58" s="126"/>
      <c r="I58" s="126"/>
      <c r="J58" s="126"/>
      <c r="K58" s="92"/>
      <c r="L58" s="273"/>
      <c r="M58" s="271"/>
    </row>
    <row r="59" spans="1:21" ht="15" customHeight="1" x14ac:dyDescent="0.2">
      <c r="A59" s="127" t="s">
        <v>131</v>
      </c>
      <c r="B59" s="896" t="s">
        <v>132</v>
      </c>
      <c r="C59" s="781"/>
      <c r="D59" s="781"/>
      <c r="E59" s="781"/>
      <c r="F59" s="781"/>
      <c r="G59" s="128"/>
      <c r="H59" s="761" t="s">
        <v>62</v>
      </c>
      <c r="I59" s="761"/>
      <c r="J59" s="761"/>
      <c r="K59" s="114"/>
      <c r="L59" s="273"/>
      <c r="M59" s="271"/>
    </row>
    <row r="60" spans="1:21" ht="22.5" customHeight="1" x14ac:dyDescent="0.2">
      <c r="A60" s="95" t="s">
        <v>63</v>
      </c>
      <c r="B60" s="778" t="s">
        <v>133</v>
      </c>
      <c r="C60" s="779"/>
      <c r="D60" s="779"/>
      <c r="E60" s="779"/>
      <c r="F60" s="780"/>
      <c r="G60" s="129">
        <v>9.0899999999999995E-2</v>
      </c>
      <c r="H60" s="130">
        <f>H23*$G$60</f>
        <v>226.97729999999999</v>
      </c>
      <c r="I60" s="130">
        <f>I23*$G$60</f>
        <v>256.4289</v>
      </c>
      <c r="J60" s="130">
        <f>J23*$G$60</f>
        <v>159.62039999999999</v>
      </c>
      <c r="K60" s="106"/>
      <c r="L60" s="273"/>
      <c r="M60" s="271"/>
      <c r="N60" s="69"/>
    </row>
    <row r="61" spans="1:21" ht="33.75" customHeight="1" x14ac:dyDescent="0.2">
      <c r="A61" s="245" t="s">
        <v>68</v>
      </c>
      <c r="B61" s="718" t="s">
        <v>134</v>
      </c>
      <c r="C61" s="773"/>
      <c r="D61" s="773"/>
      <c r="E61" s="773"/>
      <c r="F61" s="774"/>
      <c r="G61" s="298">
        <v>3.0300000000000001E-2</v>
      </c>
      <c r="H61" s="261">
        <f>H23*$G$61</f>
        <v>75.659099999999995</v>
      </c>
      <c r="I61" s="261">
        <f>I23*$G$61</f>
        <v>85.476299999999995</v>
      </c>
      <c r="J61" s="261">
        <f>J23*$G$61</f>
        <v>53.206800000000001</v>
      </c>
      <c r="K61" s="106"/>
      <c r="L61" s="273"/>
      <c r="M61" s="306"/>
    </row>
    <row r="62" spans="1:21" x14ac:dyDescent="0.2">
      <c r="A62" s="307" t="s">
        <v>135</v>
      </c>
      <c r="B62" s="308"/>
      <c r="C62" s="308"/>
      <c r="D62" s="308"/>
      <c r="E62" s="308"/>
      <c r="F62" s="309"/>
      <c r="G62" s="298">
        <f>SUM(G60:G61)</f>
        <v>0.1212</v>
      </c>
      <c r="H62" s="261">
        <f>SUM(H60:H61)</f>
        <v>302.63639999999998</v>
      </c>
      <c r="I62" s="261">
        <f>SUM(I60:I61)</f>
        <v>341.90519999999998</v>
      </c>
      <c r="J62" s="261">
        <f>SUM(J60:J61)</f>
        <v>212.8272</v>
      </c>
      <c r="K62" s="106"/>
      <c r="L62" s="273"/>
      <c r="M62" s="305"/>
    </row>
    <row r="63" spans="1:21" s="117" customFormat="1" ht="30.75" customHeight="1" x14ac:dyDescent="0.2">
      <c r="A63" s="310" t="s">
        <v>71</v>
      </c>
      <c r="B63" s="920" t="s">
        <v>136</v>
      </c>
      <c r="C63" s="921"/>
      <c r="D63" s="921"/>
      <c r="E63" s="921"/>
      <c r="F63" s="922"/>
      <c r="G63" s="298">
        <f>G62*F57</f>
        <v>4.4601600000000012E-2</v>
      </c>
      <c r="H63" s="311">
        <f>H23*$G$63</f>
        <v>111.37019520000003</v>
      </c>
      <c r="I63" s="311">
        <f>I23*$G$63</f>
        <v>125.82111360000003</v>
      </c>
      <c r="J63" s="311">
        <f>J23*$G$63</f>
        <v>78.320409600000019</v>
      </c>
      <c r="K63" s="131"/>
      <c r="L63" s="312"/>
      <c r="M63" s="287"/>
      <c r="N63" s="70"/>
      <c r="O63" s="49"/>
      <c r="P63" s="49"/>
      <c r="Q63" s="49"/>
      <c r="R63" s="49"/>
    </row>
    <row r="64" spans="1:21" ht="15.6" customHeight="1" x14ac:dyDescent="0.2">
      <c r="A64" s="307" t="s">
        <v>137</v>
      </c>
      <c r="B64" s="295"/>
      <c r="C64" s="295"/>
      <c r="D64" s="295"/>
      <c r="E64" s="295"/>
      <c r="F64" s="313"/>
      <c r="G64" s="314">
        <f>G62+G63</f>
        <v>0.16580160000000002</v>
      </c>
      <c r="H64" s="397">
        <f>SUM(H62:H63)</f>
        <v>414.00659519999999</v>
      </c>
      <c r="I64" s="397">
        <f>SUM(I62:I63)</f>
        <v>467.72631360000003</v>
      </c>
      <c r="J64" s="397">
        <f>SUM(J62:J63)</f>
        <v>291.14760960000001</v>
      </c>
      <c r="K64" s="106"/>
      <c r="L64" s="273"/>
      <c r="M64" s="271"/>
      <c r="N64" s="888"/>
      <c r="O64" s="888"/>
      <c r="P64" s="888"/>
      <c r="Q64" s="888"/>
      <c r="R64" s="889"/>
      <c r="S64" s="13"/>
      <c r="T64" s="13"/>
      <c r="U64" s="13"/>
    </row>
    <row r="65" spans="1:22" ht="8.25" customHeight="1" x14ac:dyDescent="0.2">
      <c r="A65" s="114"/>
      <c r="B65" s="5"/>
      <c r="C65" s="5"/>
      <c r="D65" s="5"/>
      <c r="E65" s="5"/>
      <c r="F65" s="132"/>
      <c r="G65" s="132"/>
      <c r="H65" s="121"/>
      <c r="I65" s="121"/>
      <c r="J65" s="121"/>
      <c r="K65" s="7"/>
      <c r="L65" s="315"/>
      <c r="M65" s="316"/>
      <c r="N65" s="890"/>
      <c r="O65" s="890"/>
      <c r="P65" s="890"/>
      <c r="Q65" s="890"/>
      <c r="R65" s="891"/>
      <c r="S65" s="13"/>
      <c r="T65" s="13"/>
      <c r="U65" s="13"/>
    </row>
    <row r="66" spans="1:22" ht="15.75" customHeight="1" x14ac:dyDescent="0.2">
      <c r="A66" s="127" t="s">
        <v>138</v>
      </c>
      <c r="B66" s="896" t="s">
        <v>139</v>
      </c>
      <c r="C66" s="781"/>
      <c r="D66" s="781"/>
      <c r="E66" s="781"/>
      <c r="F66" s="781"/>
      <c r="G66" s="128"/>
      <c r="H66" s="761" t="s">
        <v>62</v>
      </c>
      <c r="I66" s="761"/>
      <c r="J66" s="761"/>
      <c r="K66" s="114"/>
      <c r="L66" s="315"/>
      <c r="M66" s="316"/>
      <c r="N66" s="892"/>
      <c r="O66" s="892"/>
      <c r="P66" s="892"/>
      <c r="Q66" s="892"/>
      <c r="R66" s="893"/>
      <c r="S66" s="13"/>
      <c r="T66" s="13"/>
      <c r="U66" s="13"/>
    </row>
    <row r="67" spans="1:22" s="117" customFormat="1" ht="30.75" customHeight="1" x14ac:dyDescent="0.2">
      <c r="A67" s="133" t="s">
        <v>63</v>
      </c>
      <c r="B67" s="829" t="s">
        <v>140</v>
      </c>
      <c r="C67" s="830"/>
      <c r="D67" s="830"/>
      <c r="E67" s="830"/>
      <c r="F67" s="914"/>
      <c r="G67" s="71">
        <f>0.0144*L67*0.4509*6/12</f>
        <v>3.2464800000000003E-4</v>
      </c>
      <c r="H67" s="311">
        <f>H23*$G$67</f>
        <v>0.81064605600000006</v>
      </c>
      <c r="I67" s="311">
        <f>I23*$G$67</f>
        <v>0.91583200800000009</v>
      </c>
      <c r="J67" s="311">
        <f>J23*$G$67</f>
        <v>0.57008188800000004</v>
      </c>
      <c r="K67" s="131"/>
      <c r="L67" s="317">
        <v>0.1</v>
      </c>
      <c r="M67" s="264" t="s">
        <v>79</v>
      </c>
      <c r="N67" s="739" t="s">
        <v>141</v>
      </c>
      <c r="O67" s="739"/>
      <c r="P67" s="739"/>
      <c r="Q67" s="739"/>
      <c r="R67" s="740"/>
    </row>
    <row r="68" spans="1:22" s="134" customFormat="1" ht="34.5" customHeight="1" x14ac:dyDescent="0.2">
      <c r="A68" s="245" t="s">
        <v>68</v>
      </c>
      <c r="B68" s="718" t="s">
        <v>142</v>
      </c>
      <c r="C68" s="773"/>
      <c r="D68" s="773"/>
      <c r="E68" s="773"/>
      <c r="F68" s="774"/>
      <c r="G68" s="318">
        <v>1E-4</v>
      </c>
      <c r="H68" s="261">
        <f>H67*$F$57</f>
        <v>0.29831774860800009</v>
      </c>
      <c r="I68" s="261">
        <f>I67*$F$57</f>
        <v>0.33702617894400011</v>
      </c>
      <c r="J68" s="261">
        <f>J67*$F$57</f>
        <v>0.20979013478400008</v>
      </c>
      <c r="K68" s="106"/>
      <c r="L68" s="272"/>
      <c r="M68" s="296"/>
      <c r="N68" s="72"/>
      <c r="O68" s="14"/>
      <c r="P68" s="14"/>
      <c r="Q68" s="14"/>
      <c r="R68" s="15"/>
    </row>
    <row r="69" spans="1:22" x14ac:dyDescent="0.2">
      <c r="A69" s="120" t="s">
        <v>143</v>
      </c>
      <c r="B69" s="427"/>
      <c r="C69" s="427"/>
      <c r="D69" s="427"/>
      <c r="E69" s="427"/>
      <c r="F69" s="428"/>
      <c r="G69" s="429">
        <f>SUM(G67:G68)</f>
        <v>4.2464800000000002E-4</v>
      </c>
      <c r="H69" s="394">
        <f>SUM(H67:H68)</f>
        <v>1.1089638046080001</v>
      </c>
      <c r="I69" s="394">
        <f>SUM(I67:I68)</f>
        <v>1.2528581869440001</v>
      </c>
      <c r="J69" s="394">
        <f>SUM(J67:J68)</f>
        <v>0.77987202278400014</v>
      </c>
      <c r="K69" s="106"/>
      <c r="L69" s="272"/>
      <c r="M69" s="271"/>
      <c r="R69" s="16"/>
    </row>
    <row r="70" spans="1:22" ht="6.75" customHeight="1" x14ac:dyDescent="0.2">
      <c r="A70" s="114"/>
      <c r="B70" s="5"/>
      <c r="C70" s="5"/>
      <c r="D70" s="5"/>
      <c r="E70" s="5"/>
      <c r="F70" s="135"/>
      <c r="G70" s="135"/>
      <c r="H70" s="121"/>
      <c r="I70" s="121"/>
      <c r="J70" s="121"/>
      <c r="K70" s="98"/>
      <c r="L70" s="272"/>
      <c r="M70" s="271"/>
      <c r="R70" s="16"/>
      <c r="V70" s="136"/>
    </row>
    <row r="71" spans="1:22" ht="15.6" customHeight="1" x14ac:dyDescent="0.2">
      <c r="A71" s="127" t="s">
        <v>144</v>
      </c>
      <c r="B71" s="896" t="s">
        <v>145</v>
      </c>
      <c r="C71" s="781"/>
      <c r="D71" s="781"/>
      <c r="E71" s="781"/>
      <c r="F71" s="781"/>
      <c r="G71" s="128"/>
      <c r="H71" s="761" t="s">
        <v>62</v>
      </c>
      <c r="I71" s="761"/>
      <c r="J71" s="761"/>
      <c r="K71" s="114"/>
      <c r="L71" s="272"/>
      <c r="M71" s="271"/>
      <c r="R71" s="16"/>
    </row>
    <row r="72" spans="1:22" x14ac:dyDescent="0.2">
      <c r="A72" s="95" t="s">
        <v>63</v>
      </c>
      <c r="B72" s="897" t="s">
        <v>146</v>
      </c>
      <c r="C72" s="898"/>
      <c r="D72" s="898"/>
      <c r="E72" s="898"/>
      <c r="F72" s="899"/>
      <c r="G72" s="137">
        <f>((1/12)*L72)*100%</f>
        <v>4.1666666666666666E-3</v>
      </c>
      <c r="H72" s="319">
        <f>H23*$G$72</f>
        <v>10.404166666666667</v>
      </c>
      <c r="I72" s="319">
        <f>I23*$G$72</f>
        <v>11.754166666666666</v>
      </c>
      <c r="J72" s="319">
        <f>J23*$G$72</f>
        <v>7.3166666666666664</v>
      </c>
      <c r="K72" s="106"/>
      <c r="L72" s="320">
        <v>0.05</v>
      </c>
      <c r="M72" s="264" t="s">
        <v>79</v>
      </c>
      <c r="N72" s="738" t="s">
        <v>147</v>
      </c>
      <c r="O72" s="739"/>
      <c r="P72" s="739"/>
      <c r="Q72" s="739"/>
      <c r="R72" s="740"/>
    </row>
    <row r="73" spans="1:22" ht="16.5" customHeight="1" x14ac:dyDescent="0.2">
      <c r="A73" s="245" t="s">
        <v>68</v>
      </c>
      <c r="B73" s="718" t="s">
        <v>148</v>
      </c>
      <c r="C73" s="773"/>
      <c r="D73" s="773"/>
      <c r="E73" s="773"/>
      <c r="F73" s="774"/>
      <c r="G73" s="321">
        <f>G72*8%</f>
        <v>3.3333333333333332E-4</v>
      </c>
      <c r="H73" s="319">
        <f>$G$73*H23</f>
        <v>0.83233333333333326</v>
      </c>
      <c r="I73" s="319">
        <f>$G$73*I23</f>
        <v>0.94033333333333335</v>
      </c>
      <c r="J73" s="319">
        <f>$G$73*J23</f>
        <v>0.58533333333333326</v>
      </c>
      <c r="K73" s="106"/>
      <c r="L73" s="272"/>
      <c r="M73" s="271"/>
      <c r="N73" s="69"/>
      <c r="R73" s="16"/>
      <c r="S73" s="20"/>
      <c r="T73" s="20"/>
      <c r="U73" s="20"/>
    </row>
    <row r="74" spans="1:22" ht="47.25" customHeight="1" x14ac:dyDescent="0.2">
      <c r="A74" s="322" t="s">
        <v>71</v>
      </c>
      <c r="B74" s="718" t="s">
        <v>149</v>
      </c>
      <c r="C74" s="773"/>
      <c r="D74" s="773"/>
      <c r="E74" s="773"/>
      <c r="F74" s="774"/>
      <c r="G74" s="323">
        <f>((G72+(40%*G72))*8%*G72)</f>
        <v>1.9444444444444448E-6</v>
      </c>
      <c r="H74" s="324">
        <f>H23*$G$74</f>
        <v>4.8552777777777787E-3</v>
      </c>
      <c r="I74" s="324">
        <f>I23*$G$74</f>
        <v>5.485277777777779E-3</v>
      </c>
      <c r="J74" s="324">
        <f>J23*$G$74</f>
        <v>3.4144444444444452E-3</v>
      </c>
      <c r="K74" s="138"/>
      <c r="L74" s="272"/>
      <c r="M74" s="271"/>
      <c r="R74" s="16"/>
      <c r="S74" s="20"/>
      <c r="T74" s="20"/>
      <c r="U74" s="20"/>
    </row>
    <row r="75" spans="1:22" ht="33.75" customHeight="1" x14ac:dyDescent="0.2">
      <c r="A75" s="245" t="s">
        <v>73</v>
      </c>
      <c r="B75" s="718" t="s">
        <v>150</v>
      </c>
      <c r="C75" s="773"/>
      <c r="D75" s="773"/>
      <c r="E75" s="773"/>
      <c r="F75" s="774"/>
      <c r="G75" s="325">
        <f>100%/30*7/J7*L75</f>
        <v>7.7777777777777776E-3</v>
      </c>
      <c r="H75" s="303">
        <f>H23*$G$75</f>
        <v>19.421111111111109</v>
      </c>
      <c r="I75" s="303">
        <f>I23*$G$75</f>
        <v>21.941111111111109</v>
      </c>
      <c r="J75" s="303">
        <f>J23*$G$75</f>
        <v>13.657777777777778</v>
      </c>
      <c r="K75" s="106"/>
      <c r="L75" s="786">
        <v>1</v>
      </c>
      <c r="M75" s="772" t="s">
        <v>79</v>
      </c>
      <c r="N75" s="787" t="s">
        <v>151</v>
      </c>
      <c r="O75" s="787"/>
      <c r="P75" s="787"/>
      <c r="Q75" s="787"/>
      <c r="R75" s="788"/>
      <c r="S75" s="117"/>
      <c r="T75" s="117"/>
      <c r="U75" s="117"/>
    </row>
    <row r="76" spans="1:22" ht="29.25" customHeight="1" x14ac:dyDescent="0.2">
      <c r="A76" s="245" t="s">
        <v>92</v>
      </c>
      <c r="B76" s="718" t="s">
        <v>152</v>
      </c>
      <c r="C76" s="773"/>
      <c r="D76" s="773"/>
      <c r="E76" s="773"/>
      <c r="F76" s="774"/>
      <c r="G76" s="321">
        <f>G75*F57</f>
        <v>2.862222222222223E-3</v>
      </c>
      <c r="H76" s="326">
        <f>H23*$G$76</f>
        <v>7.1469688888888907</v>
      </c>
      <c r="I76" s="326">
        <f>I23*$G$76</f>
        <v>8.0743288888888909</v>
      </c>
      <c r="J76" s="326">
        <f>J23*$G$76</f>
        <v>5.0260622222222233</v>
      </c>
      <c r="K76" s="106"/>
      <c r="L76" s="786"/>
      <c r="M76" s="772"/>
      <c r="N76" s="789"/>
      <c r="O76" s="789"/>
      <c r="P76" s="789"/>
      <c r="Q76" s="789"/>
      <c r="R76" s="790"/>
    </row>
    <row r="77" spans="1:22" x14ac:dyDescent="0.2">
      <c r="A77" s="327" t="s">
        <v>111</v>
      </c>
      <c r="B77" s="718" t="s">
        <v>153</v>
      </c>
      <c r="C77" s="773"/>
      <c r="D77" s="773"/>
      <c r="E77" s="773"/>
      <c r="F77" s="774"/>
      <c r="G77" s="328">
        <f>((G75+(40%*G75))*8%*G75)</f>
        <v>6.775308641975309E-6</v>
      </c>
      <c r="H77" s="326">
        <f>H23*$G$77*$L$75</f>
        <v>1.6917945679012347E-2</v>
      </c>
      <c r="I77" s="326">
        <f>I23*$G$77*$L$75</f>
        <v>1.9113145679012348E-2</v>
      </c>
      <c r="J77" s="326">
        <f>J23*$G$77*$L$75</f>
        <v>1.1897441975308643E-2</v>
      </c>
      <c r="K77" s="138"/>
      <c r="L77" s="786"/>
      <c r="M77" s="772"/>
      <c r="N77" s="791"/>
      <c r="O77" s="791"/>
      <c r="P77" s="791"/>
      <c r="Q77" s="791"/>
      <c r="R77" s="792"/>
    </row>
    <row r="78" spans="1:22" ht="33.75" customHeight="1" x14ac:dyDescent="0.2">
      <c r="A78" s="327" t="s">
        <v>124</v>
      </c>
      <c r="B78" s="718" t="s">
        <v>154</v>
      </c>
      <c r="C78" s="773"/>
      <c r="D78" s="773"/>
      <c r="E78" s="773"/>
      <c r="F78" s="774"/>
      <c r="G78" s="321">
        <f>0.08*0.4*0.9*((1)+(1/11)+(4/33))*100%</f>
        <v>3.4909090909090904E-2</v>
      </c>
      <c r="H78" s="324">
        <f>H23*$G$78</f>
        <v>87.167999999999992</v>
      </c>
      <c r="I78" s="324">
        <f>I23*$G$78</f>
        <v>98.47854545454544</v>
      </c>
      <c r="J78" s="324">
        <f>J23*$G$78</f>
        <v>61.300363636363628</v>
      </c>
      <c r="K78" s="138"/>
      <c r="L78" s="272"/>
      <c r="M78" s="271"/>
      <c r="N78" s="17"/>
      <c r="R78" s="16"/>
    </row>
    <row r="79" spans="1:22" ht="18" customHeight="1" x14ac:dyDescent="0.2">
      <c r="A79" s="307" t="s">
        <v>155</v>
      </c>
      <c r="B79" s="329"/>
      <c r="C79" s="329"/>
      <c r="D79" s="329"/>
      <c r="E79" s="329"/>
      <c r="F79" s="330"/>
      <c r="G79" s="331">
        <f>SUM(G72:G78)</f>
        <v>5.0057810662177321E-2</v>
      </c>
      <c r="H79" s="396">
        <f>SUM(H72:H78)</f>
        <v>124.99435322345678</v>
      </c>
      <c r="I79" s="396">
        <f t="shared" ref="I79:J79" si="8">SUM(I72:I78)</f>
        <v>141.21308387800224</v>
      </c>
      <c r="J79" s="396">
        <f t="shared" si="8"/>
        <v>87.90151552278337</v>
      </c>
      <c r="K79" s="106"/>
      <c r="L79" s="272"/>
      <c r="M79" s="332"/>
      <c r="N79" s="69"/>
      <c r="R79" s="16"/>
    </row>
    <row r="80" spans="1:22" ht="9" customHeight="1" x14ac:dyDescent="0.2">
      <c r="A80" s="98"/>
      <c r="F80" s="135"/>
      <c r="G80" s="135"/>
      <c r="K80" s="7"/>
      <c r="L80" s="272"/>
      <c r="M80" s="271"/>
      <c r="R80" s="16"/>
    </row>
    <row r="81" spans="1:21" ht="15.75" customHeight="1" x14ac:dyDescent="0.2">
      <c r="A81" s="139" t="s">
        <v>156</v>
      </c>
      <c r="B81" s="781" t="s">
        <v>157</v>
      </c>
      <c r="C81" s="781"/>
      <c r="D81" s="781"/>
      <c r="E81" s="781"/>
      <c r="F81" s="782"/>
      <c r="G81" s="140"/>
      <c r="H81" s="761" t="s">
        <v>62</v>
      </c>
      <c r="I81" s="761"/>
      <c r="J81" s="762"/>
      <c r="K81" s="114"/>
      <c r="L81" s="272"/>
      <c r="M81" s="271"/>
      <c r="R81" s="16"/>
    </row>
    <row r="82" spans="1:21" x14ac:dyDescent="0.2">
      <c r="A82" s="95" t="s">
        <v>63</v>
      </c>
      <c r="B82" s="778" t="s">
        <v>158</v>
      </c>
      <c r="C82" s="779"/>
      <c r="D82" s="779"/>
      <c r="E82" s="779"/>
      <c r="F82" s="780"/>
      <c r="G82" s="129">
        <f>1/L82</f>
        <v>9.0909090909090912E-2</v>
      </c>
      <c r="H82" s="130">
        <f>H23*$G$82</f>
        <v>227</v>
      </c>
      <c r="I82" s="130">
        <f>I23*$G$82</f>
        <v>256.45454545454544</v>
      </c>
      <c r="J82" s="141">
        <f>J23*$G$82</f>
        <v>159.63636363636365</v>
      </c>
      <c r="K82" s="106"/>
      <c r="L82" s="333">
        <v>11</v>
      </c>
      <c r="M82" s="264" t="s">
        <v>79</v>
      </c>
      <c r="N82" s="334"/>
      <c r="O82" s="335"/>
      <c r="P82" s="336" t="s">
        <v>159</v>
      </c>
      <c r="Q82" s="336"/>
      <c r="R82" s="337"/>
      <c r="S82" s="6"/>
    </row>
    <row r="83" spans="1:21" x14ac:dyDescent="0.2">
      <c r="A83" s="245" t="s">
        <v>68</v>
      </c>
      <c r="B83" s="768" t="s">
        <v>160</v>
      </c>
      <c r="C83" s="769"/>
      <c r="D83" s="769"/>
      <c r="E83" s="769"/>
      <c r="F83" s="770"/>
      <c r="G83" s="298">
        <f>(L83/30)*(1/12)</f>
        <v>1.6555555555555553E-2</v>
      </c>
      <c r="H83" s="261">
        <f>H23*$G$83</f>
        <v>41.339222222222212</v>
      </c>
      <c r="I83" s="261">
        <f>I23*$G$83</f>
        <v>46.703222222222216</v>
      </c>
      <c r="J83" s="291">
        <f>J23*$G$83</f>
        <v>29.071555555555552</v>
      </c>
      <c r="K83" s="106"/>
      <c r="L83" s="333">
        <v>5.96</v>
      </c>
      <c r="M83" s="264" t="s">
        <v>79</v>
      </c>
      <c r="N83" s="279" t="s">
        <v>161</v>
      </c>
      <c r="O83" s="266"/>
      <c r="P83" s="266"/>
      <c r="Q83" s="266"/>
      <c r="R83" s="267"/>
    </row>
    <row r="84" spans="1:21" x14ac:dyDescent="0.2">
      <c r="A84" s="245" t="s">
        <v>71</v>
      </c>
      <c r="B84" s="718" t="s">
        <v>162</v>
      </c>
      <c r="C84" s="773"/>
      <c r="D84" s="773"/>
      <c r="E84" s="773"/>
      <c r="F84" s="774"/>
      <c r="G84" s="318">
        <f>((5/30)/12*L84)</f>
        <v>2.0833333333333332E-4</v>
      </c>
      <c r="H84" s="261">
        <f>H23*$G$84</f>
        <v>0.52020833333333327</v>
      </c>
      <c r="I84" s="261">
        <f>I23*$G$84</f>
        <v>0.58770833333333328</v>
      </c>
      <c r="J84" s="291">
        <f>J23*$G$84</f>
        <v>0.36583333333333329</v>
      </c>
      <c r="K84" s="106"/>
      <c r="L84" s="338">
        <v>1.4999999999999999E-2</v>
      </c>
      <c r="M84" s="264" t="s">
        <v>79</v>
      </c>
      <c r="N84" s="279" t="s">
        <v>163</v>
      </c>
      <c r="O84" s="266"/>
      <c r="P84" s="266"/>
      <c r="Q84" s="266"/>
      <c r="R84" s="267"/>
    </row>
    <row r="85" spans="1:21" x14ac:dyDescent="0.2">
      <c r="A85" s="245" t="s">
        <v>73</v>
      </c>
      <c r="B85" s="768" t="s">
        <v>164</v>
      </c>
      <c r="C85" s="769"/>
      <c r="D85" s="769"/>
      <c r="E85" s="769"/>
      <c r="F85" s="770"/>
      <c r="G85" s="298">
        <f>(L85/30)*(1/12)</f>
        <v>8.222222222222221E-3</v>
      </c>
      <c r="H85" s="261">
        <f>H23*$G$85</f>
        <v>20.530888888888885</v>
      </c>
      <c r="I85" s="261">
        <f>I23*$G$85</f>
        <v>23.194888888888887</v>
      </c>
      <c r="J85" s="291">
        <f>J23*$G$85</f>
        <v>14.438222222222221</v>
      </c>
      <c r="K85" s="106"/>
      <c r="L85" s="333">
        <v>2.96</v>
      </c>
      <c r="M85" s="264" t="s">
        <v>79</v>
      </c>
      <c r="N85" s="279" t="s">
        <v>165</v>
      </c>
      <c r="O85" s="266"/>
      <c r="P85" s="266"/>
      <c r="Q85" s="266"/>
      <c r="R85" s="267"/>
    </row>
    <row r="86" spans="1:21" ht="27.75" customHeight="1" x14ac:dyDescent="0.2">
      <c r="A86" s="245" t="s">
        <v>92</v>
      </c>
      <c r="B86" s="718" t="s">
        <v>166</v>
      </c>
      <c r="C86" s="773"/>
      <c r="D86" s="773"/>
      <c r="E86" s="773"/>
      <c r="F86" s="774"/>
      <c r="G86" s="318">
        <f>(15/30/12)*L86</f>
        <v>3.2499999999999999E-4</v>
      </c>
      <c r="H86" s="261">
        <f>H23*$G$86</f>
        <v>0.81152499999999994</v>
      </c>
      <c r="I86" s="261">
        <f>I23*$G$86</f>
        <v>0.916825</v>
      </c>
      <c r="J86" s="291">
        <f>J23*$G$86</f>
        <v>0.57069999999999999</v>
      </c>
      <c r="K86" s="106"/>
      <c r="L86" s="338">
        <v>7.7999999999999996E-3</v>
      </c>
      <c r="M86" s="264" t="s">
        <v>79</v>
      </c>
      <c r="N86" s="738" t="s">
        <v>167</v>
      </c>
      <c r="O86" s="739"/>
      <c r="P86" s="739"/>
      <c r="Q86" s="739"/>
      <c r="R86" s="740"/>
      <c r="S86" s="117"/>
      <c r="T86" s="117"/>
      <c r="U86" s="117"/>
    </row>
    <row r="87" spans="1:21" x14ac:dyDescent="0.2">
      <c r="A87" s="245" t="s">
        <v>111</v>
      </c>
      <c r="B87" s="294" t="s">
        <v>168</v>
      </c>
      <c r="C87" s="339"/>
      <c r="D87" s="339"/>
      <c r="E87" s="339"/>
      <c r="F87" s="340"/>
      <c r="G87" s="340"/>
      <c r="H87" s="341"/>
      <c r="I87" s="342"/>
      <c r="J87" s="343"/>
      <c r="K87" s="142"/>
      <c r="L87" s="272"/>
      <c r="M87" s="287"/>
      <c r="N87" s="50"/>
      <c r="O87" s="50"/>
      <c r="P87" s="50"/>
      <c r="Q87" s="50"/>
      <c r="R87" s="50"/>
    </row>
    <row r="88" spans="1:21" x14ac:dyDescent="0.2">
      <c r="A88" s="783" t="s">
        <v>169</v>
      </c>
      <c r="B88" s="784"/>
      <c r="C88" s="784"/>
      <c r="D88" s="784"/>
      <c r="E88" s="784"/>
      <c r="F88" s="785"/>
      <c r="G88" s="391">
        <f>SUM(G82:G87)</f>
        <v>0.11622020202020202</v>
      </c>
      <c r="H88" s="392">
        <f>SUM(H82:H87)</f>
        <v>290.20184444444448</v>
      </c>
      <c r="I88" s="392">
        <f t="shared" ref="I88:J88" si="9">SUM(I82:I87)</f>
        <v>327.85718989898993</v>
      </c>
      <c r="J88" s="393">
        <f t="shared" si="9"/>
        <v>204.08267474747475</v>
      </c>
      <c r="K88" s="106"/>
      <c r="L88" s="273"/>
      <c r="M88" s="271"/>
    </row>
    <row r="89" spans="1:21" ht="33" customHeight="1" x14ac:dyDescent="0.2">
      <c r="A89" s="245" t="s">
        <v>124</v>
      </c>
      <c r="B89" s="718" t="s">
        <v>170</v>
      </c>
      <c r="C89" s="773"/>
      <c r="D89" s="773"/>
      <c r="E89" s="773"/>
      <c r="F89" s="774"/>
      <c r="G89" s="318">
        <f>G88*F57</f>
        <v>4.2769034343434355E-2</v>
      </c>
      <c r="H89" s="261">
        <f>H23*$G$89</f>
        <v>106.79427875555558</v>
      </c>
      <c r="I89" s="261">
        <f>I23*$G$89</f>
        <v>120.65144588282831</v>
      </c>
      <c r="J89" s="291">
        <f>J23*$G$89</f>
        <v>75.10242430707072</v>
      </c>
      <c r="K89" s="106"/>
      <c r="L89" s="273"/>
      <c r="M89" s="271"/>
      <c r="N89" s="10"/>
    </row>
    <row r="90" spans="1:21" x14ac:dyDescent="0.2">
      <c r="A90" s="120" t="s">
        <v>171</v>
      </c>
      <c r="B90" s="427"/>
      <c r="C90" s="427"/>
      <c r="D90" s="427"/>
      <c r="E90" s="427"/>
      <c r="F90" s="428"/>
      <c r="G90" s="430">
        <f>SUM(G88:G89)</f>
        <v>0.15898923636363638</v>
      </c>
      <c r="H90" s="394">
        <f>H88+H89</f>
        <v>396.99612320000006</v>
      </c>
      <c r="I90" s="394">
        <f t="shared" ref="I90:J90" si="10">I88+I89</f>
        <v>448.50863578181827</v>
      </c>
      <c r="J90" s="395">
        <f t="shared" si="10"/>
        <v>279.1850990545455</v>
      </c>
      <c r="K90" s="106"/>
      <c r="L90" s="273"/>
      <c r="M90" s="271"/>
      <c r="N90" s="69"/>
    </row>
    <row r="91" spans="1:21" ht="7.5" customHeight="1" x14ac:dyDescent="0.2">
      <c r="K91" s="7"/>
      <c r="L91" s="344"/>
      <c r="M91" s="271"/>
    </row>
    <row r="92" spans="1:21" ht="15" customHeight="1" x14ac:dyDescent="0.2">
      <c r="A92" s="775" t="s">
        <v>172</v>
      </c>
      <c r="B92" s="776"/>
      <c r="C92" s="776"/>
      <c r="D92" s="776"/>
      <c r="E92" s="776"/>
      <c r="F92" s="776"/>
      <c r="G92" s="776"/>
      <c r="H92" s="776"/>
      <c r="I92" s="776"/>
      <c r="J92" s="777"/>
      <c r="K92" s="23"/>
      <c r="L92" s="273"/>
      <c r="M92" s="271"/>
    </row>
    <row r="93" spans="1:21" x14ac:dyDescent="0.2">
      <c r="A93" s="143" t="s">
        <v>173</v>
      </c>
      <c r="B93" s="103"/>
      <c r="C93" s="103"/>
      <c r="D93" s="103"/>
      <c r="E93" s="103"/>
      <c r="F93" s="103"/>
      <c r="G93" s="104"/>
      <c r="H93" s="766" t="s">
        <v>174</v>
      </c>
      <c r="I93" s="766"/>
      <c r="J93" s="767"/>
      <c r="K93" s="89"/>
      <c r="L93" s="273"/>
      <c r="M93" s="345"/>
    </row>
    <row r="94" spans="1:21" ht="16.5" customHeight="1" x14ac:dyDescent="0.2">
      <c r="A94" s="95" t="s">
        <v>115</v>
      </c>
      <c r="B94" s="829" t="s">
        <v>175</v>
      </c>
      <c r="C94" s="830"/>
      <c r="D94" s="830"/>
      <c r="E94" s="830"/>
      <c r="F94" s="914"/>
      <c r="G94" s="137">
        <f>F57</f>
        <v>0.3680000000000001</v>
      </c>
      <c r="H94" s="346">
        <f>H57</f>
        <v>918.8960000000003</v>
      </c>
      <c r="I94" s="346">
        <f t="shared" ref="I94:J94" si="11">I57</f>
        <v>1038.1280000000004</v>
      </c>
      <c r="J94" s="347">
        <f t="shared" si="11"/>
        <v>646.2080000000002</v>
      </c>
      <c r="K94" s="144"/>
      <c r="L94" s="273"/>
      <c r="M94" s="271"/>
    </row>
    <row r="95" spans="1:21" ht="16.5" customHeight="1" x14ac:dyDescent="0.2">
      <c r="A95" s="245" t="s">
        <v>131</v>
      </c>
      <c r="B95" s="718" t="s">
        <v>176</v>
      </c>
      <c r="C95" s="773"/>
      <c r="D95" s="773"/>
      <c r="E95" s="773"/>
      <c r="F95" s="774"/>
      <c r="G95" s="321">
        <f>G64</f>
        <v>0.16580160000000002</v>
      </c>
      <c r="H95" s="346">
        <f>H64</f>
        <v>414.00659519999999</v>
      </c>
      <c r="I95" s="346">
        <f t="shared" ref="I95:J95" si="12">I64</f>
        <v>467.72631360000003</v>
      </c>
      <c r="J95" s="347">
        <f t="shared" si="12"/>
        <v>291.14760960000001</v>
      </c>
      <c r="K95" s="144"/>
      <c r="L95" s="273"/>
      <c r="M95" s="271"/>
    </row>
    <row r="96" spans="1:21" x14ac:dyDescent="0.2">
      <c r="A96" s="245" t="s">
        <v>138</v>
      </c>
      <c r="B96" s="768" t="s">
        <v>177</v>
      </c>
      <c r="C96" s="769"/>
      <c r="D96" s="769"/>
      <c r="E96" s="769"/>
      <c r="F96" s="770"/>
      <c r="G96" s="348">
        <f>G69</f>
        <v>4.2464800000000002E-4</v>
      </c>
      <c r="H96" s="319">
        <f>H69</f>
        <v>1.1089638046080001</v>
      </c>
      <c r="I96" s="319">
        <f t="shared" ref="I96:J96" si="13">I69</f>
        <v>1.2528581869440001</v>
      </c>
      <c r="J96" s="291">
        <f t="shared" si="13"/>
        <v>0.77987202278400014</v>
      </c>
      <c r="K96" s="106"/>
      <c r="L96" s="273"/>
      <c r="M96" s="271"/>
    </row>
    <row r="97" spans="1:21" x14ac:dyDescent="0.2">
      <c r="A97" s="245" t="s">
        <v>144</v>
      </c>
      <c r="B97" s="768" t="s">
        <v>178</v>
      </c>
      <c r="C97" s="769"/>
      <c r="D97" s="769"/>
      <c r="E97" s="769"/>
      <c r="F97" s="770"/>
      <c r="G97" s="348">
        <f>G79</f>
        <v>5.0057810662177321E-2</v>
      </c>
      <c r="H97" s="319">
        <f>H79</f>
        <v>124.99435322345678</v>
      </c>
      <c r="I97" s="319">
        <f t="shared" ref="I97:J97" si="14">I79</f>
        <v>141.21308387800224</v>
      </c>
      <c r="J97" s="291">
        <f t="shared" si="14"/>
        <v>87.90151552278337</v>
      </c>
      <c r="K97" s="106"/>
      <c r="L97" s="273"/>
      <c r="M97" s="271"/>
    </row>
    <row r="98" spans="1:21" x14ac:dyDescent="0.2">
      <c r="A98" s="245" t="s">
        <v>156</v>
      </c>
      <c r="B98" s="768" t="s">
        <v>179</v>
      </c>
      <c r="C98" s="769"/>
      <c r="D98" s="769"/>
      <c r="E98" s="769"/>
      <c r="F98" s="770"/>
      <c r="G98" s="348">
        <f>G90</f>
        <v>0.15898923636363638</v>
      </c>
      <c r="H98" s="319">
        <f>H90</f>
        <v>396.99612320000006</v>
      </c>
      <c r="I98" s="319">
        <f t="shared" ref="I98:J98" si="15">I90</f>
        <v>448.50863578181827</v>
      </c>
      <c r="J98" s="291">
        <f t="shared" si="15"/>
        <v>279.1850990545455</v>
      </c>
      <c r="K98" s="106"/>
      <c r="L98" s="273"/>
      <c r="M98" s="271"/>
    </row>
    <row r="99" spans="1:21" x14ac:dyDescent="0.2">
      <c r="A99" s="118" t="s">
        <v>180</v>
      </c>
      <c r="B99" s="256" t="s">
        <v>168</v>
      </c>
      <c r="C99" s="349"/>
      <c r="D99" s="349"/>
      <c r="E99" s="349"/>
      <c r="F99" s="350"/>
      <c r="G99" s="351"/>
      <c r="H99" s="352"/>
      <c r="I99" s="352"/>
      <c r="J99" s="353"/>
      <c r="K99" s="142"/>
      <c r="L99" s="354"/>
      <c r="M99" s="271"/>
      <c r="N99" s="10"/>
    </row>
    <row r="100" spans="1:21" x14ac:dyDescent="0.2">
      <c r="A100" s="763" t="s">
        <v>181</v>
      </c>
      <c r="B100" s="725"/>
      <c r="C100" s="725"/>
      <c r="D100" s="725"/>
      <c r="E100" s="725"/>
      <c r="F100" s="725"/>
      <c r="G100" s="726">
        <f>SUM(G94:G99)</f>
        <v>0.74327329502581374</v>
      </c>
      <c r="H100" s="398">
        <f>SUM(H94:H99)</f>
        <v>1856.002035428065</v>
      </c>
      <c r="I100" s="399">
        <f>SUM(I94:I99)</f>
        <v>2096.8288914467648</v>
      </c>
      <c r="J100" s="400">
        <f>SUM(J94:J99)</f>
        <v>1305.2220962001129</v>
      </c>
      <c r="K100" s="106"/>
      <c r="L100" s="273"/>
      <c r="M100" s="271"/>
    </row>
    <row r="101" spans="1:21" ht="9" customHeight="1" x14ac:dyDescent="0.2">
      <c r="A101" s="5"/>
      <c r="B101" s="126"/>
      <c r="C101" s="126"/>
      <c r="D101" s="126"/>
      <c r="E101" s="126"/>
      <c r="F101" s="126"/>
      <c r="G101" s="126"/>
      <c r="H101" s="126"/>
      <c r="I101" s="126"/>
      <c r="J101" s="126"/>
      <c r="K101" s="92"/>
      <c r="L101" s="273"/>
      <c r="M101" s="271"/>
    </row>
    <row r="102" spans="1:21" ht="14.25" customHeight="1" x14ac:dyDescent="0.2">
      <c r="A102" s="775" t="s">
        <v>182</v>
      </c>
      <c r="B102" s="776"/>
      <c r="C102" s="776"/>
      <c r="D102" s="776"/>
      <c r="E102" s="776"/>
      <c r="F102" s="776"/>
      <c r="G102" s="776"/>
      <c r="H102" s="776"/>
      <c r="I102" s="776"/>
      <c r="J102" s="777"/>
      <c r="K102" s="101"/>
      <c r="L102" s="273"/>
      <c r="M102" s="271"/>
    </row>
    <row r="103" spans="1:21" ht="14.25" customHeight="1" x14ac:dyDescent="0.2">
      <c r="A103" s="93">
        <v>5</v>
      </c>
      <c r="B103" s="711" t="s">
        <v>183</v>
      </c>
      <c r="C103" s="712"/>
      <c r="D103" s="712"/>
      <c r="E103" s="712"/>
      <c r="F103" s="87" t="s">
        <v>184</v>
      </c>
      <c r="G103" s="88"/>
      <c r="H103" s="713" t="s">
        <v>62</v>
      </c>
      <c r="I103" s="713"/>
      <c r="J103" s="714"/>
      <c r="K103" s="92"/>
      <c r="L103" s="355"/>
      <c r="M103" s="271"/>
    </row>
    <row r="104" spans="1:21" ht="21.75" customHeight="1" x14ac:dyDescent="0.2">
      <c r="A104" s="245" t="s">
        <v>63</v>
      </c>
      <c r="B104" s="768" t="s">
        <v>185</v>
      </c>
      <c r="C104" s="769"/>
      <c r="D104" s="769"/>
      <c r="E104" s="769"/>
      <c r="F104" s="145">
        <f>L104</f>
        <v>0.05</v>
      </c>
      <c r="G104" s="146"/>
      <c r="H104" s="276">
        <f>(H23+H35+H45+H100)*$L$104</f>
        <v>253.94239343806996</v>
      </c>
      <c r="I104" s="277">
        <f>(I23+I35+I45+I100)*$L$104</f>
        <v>283.16473623900492</v>
      </c>
      <c r="J104" s="356">
        <f>(J23+J35+J45+J100)*$L$104</f>
        <v>191.57639647667233</v>
      </c>
      <c r="K104" s="147"/>
      <c r="L104" s="338">
        <v>0.05</v>
      </c>
      <c r="M104" s="357" t="s">
        <v>79</v>
      </c>
      <c r="N104" s="798" t="s">
        <v>186</v>
      </c>
      <c r="O104" s="739"/>
      <c r="P104" s="739"/>
      <c r="Q104" s="739"/>
      <c r="R104" s="740"/>
      <c r="S104" s="117"/>
      <c r="T104" s="117"/>
      <c r="U104" s="117"/>
    </row>
    <row r="105" spans="1:21" ht="16.5" customHeight="1" x14ac:dyDescent="0.2">
      <c r="A105" s="803" t="s">
        <v>187</v>
      </c>
      <c r="B105" s="754" t="s">
        <v>188</v>
      </c>
      <c r="C105" s="755"/>
      <c r="D105" s="756"/>
      <c r="E105" s="757" t="s">
        <v>189</v>
      </c>
      <c r="F105" s="758"/>
      <c r="G105" s="758"/>
      <c r="H105" s="759"/>
      <c r="I105" s="759"/>
      <c r="J105" s="760"/>
      <c r="K105" s="18"/>
      <c r="L105" s="358">
        <f>1-(SUM(F108:F112))</f>
        <v>0.85749999999999993</v>
      </c>
      <c r="M105" s="357" t="s">
        <v>79</v>
      </c>
      <c r="N105" s="359" t="s">
        <v>190</v>
      </c>
      <c r="O105" s="359"/>
      <c r="P105" s="359"/>
      <c r="Q105" s="359"/>
      <c r="R105" s="360"/>
      <c r="S105" s="19"/>
      <c r="T105" s="19"/>
      <c r="U105" s="19"/>
    </row>
    <row r="106" spans="1:21" x14ac:dyDescent="0.2">
      <c r="A106" s="804"/>
      <c r="B106" s="294" t="s">
        <v>191</v>
      </c>
      <c r="C106" s="295"/>
      <c r="D106" s="295"/>
      <c r="E106" s="295"/>
      <c r="F106" s="295"/>
      <c r="G106" s="313"/>
      <c r="H106" s="276">
        <f>(H23+H35+H45+H100+H104+H114)/$L$105</f>
        <v>6641.2673131228148</v>
      </c>
      <c r="I106" s="277">
        <f>(I23+I35+I45+I100+I104+I114)/$L$105</f>
        <v>7405.5091060318382</v>
      </c>
      <c r="J106" s="356">
        <f>(J23+J35+J45+J100+J104+J114)/$L$105</f>
        <v>5010.2310317740012</v>
      </c>
      <c r="K106" s="147"/>
      <c r="L106" s="355"/>
      <c r="M106" s="361"/>
      <c r="S106" s="20"/>
    </row>
    <row r="107" spans="1:21" ht="15.75" customHeight="1" x14ac:dyDescent="0.2">
      <c r="A107" s="804"/>
      <c r="B107" s="829" t="s">
        <v>192</v>
      </c>
      <c r="C107" s="830"/>
      <c r="D107" s="830"/>
      <c r="E107" s="830"/>
      <c r="F107" s="27"/>
      <c r="G107" s="27"/>
      <c r="H107" s="362"/>
      <c r="I107" s="362"/>
      <c r="J107" s="363"/>
      <c r="K107" s="148"/>
      <c r="L107" s="355"/>
      <c r="M107" s="361"/>
      <c r="S107" s="20"/>
    </row>
    <row r="108" spans="1:21" ht="17.25" customHeight="1" x14ac:dyDescent="0.2">
      <c r="A108" s="804"/>
      <c r="B108" s="294" t="s">
        <v>193</v>
      </c>
      <c r="C108" s="295"/>
      <c r="D108" s="295"/>
      <c r="E108" s="295"/>
      <c r="F108" s="364">
        <f>IF($C$6="simples nacional",#REF!,IF($C$6="lucro real",$M$108,$L$108))</f>
        <v>1.6500000000000001E-2</v>
      </c>
      <c r="G108" s="365"/>
      <c r="H108" s="290">
        <f>H106*$F$108</f>
        <v>109.58091066652645</v>
      </c>
      <c r="I108" s="261">
        <f>I106*$F$108</f>
        <v>122.19090024952534</v>
      </c>
      <c r="J108" s="291">
        <f>J106*$F$108</f>
        <v>82.66881202427102</v>
      </c>
      <c r="K108" s="106"/>
      <c r="L108" s="338">
        <v>6.4999999999999997E-3</v>
      </c>
      <c r="M108" s="455">
        <v>1.6500000000000001E-2</v>
      </c>
      <c r="N108" s="799" t="s">
        <v>194</v>
      </c>
      <c r="O108" s="799"/>
      <c r="P108" s="799"/>
      <c r="Q108" s="799"/>
      <c r="R108" s="800"/>
      <c r="S108" s="149"/>
    </row>
    <row r="109" spans="1:21" ht="16.5" customHeight="1" x14ac:dyDescent="0.2">
      <c r="A109" s="804"/>
      <c r="B109" s="294" t="s">
        <v>195</v>
      </c>
      <c r="C109" s="295"/>
      <c r="D109" s="295"/>
      <c r="E109" s="295"/>
      <c r="F109" s="364">
        <f>IF($C$6="simples nacional",#REF!,IF($C$6="lucro real",$M$109,$L$109))</f>
        <v>7.5999999999999998E-2</v>
      </c>
      <c r="G109" s="365"/>
      <c r="H109" s="290">
        <f>H106*$F$109</f>
        <v>504.73631579733393</v>
      </c>
      <c r="I109" s="261">
        <f>I106*$F$109</f>
        <v>562.81869205841974</v>
      </c>
      <c r="J109" s="291">
        <f>J106*$F$109</f>
        <v>380.77755841482406</v>
      </c>
      <c r="K109" s="106"/>
      <c r="L109" s="338">
        <v>0.03</v>
      </c>
      <c r="M109" s="455">
        <v>7.5999999999999998E-2</v>
      </c>
      <c r="N109" s="801"/>
      <c r="O109" s="801"/>
      <c r="P109" s="801"/>
      <c r="Q109" s="801"/>
      <c r="R109" s="802"/>
      <c r="S109" s="149"/>
    </row>
    <row r="110" spans="1:21" ht="15.75" customHeight="1" x14ac:dyDescent="0.2">
      <c r="A110" s="804"/>
      <c r="B110" s="294" t="s">
        <v>196</v>
      </c>
      <c r="C110" s="339"/>
      <c r="D110" s="339"/>
      <c r="E110" s="339"/>
      <c r="F110" s="364">
        <f>L110</f>
        <v>0</v>
      </c>
      <c r="G110" s="365"/>
      <c r="H110" s="290">
        <f>H$106*$L$110</f>
        <v>0</v>
      </c>
      <c r="I110" s="261">
        <f>I$106*$L$110</f>
        <v>0</v>
      </c>
      <c r="J110" s="291">
        <f>J$106*$L$110</f>
        <v>0</v>
      </c>
      <c r="K110" s="105"/>
      <c r="L110" s="338">
        <v>0</v>
      </c>
      <c r="M110" s="361"/>
      <c r="N110" s="336"/>
      <c r="O110" s="336"/>
      <c r="P110" s="336"/>
      <c r="Q110" s="336"/>
      <c r="R110" s="337"/>
      <c r="S110" s="20"/>
      <c r="T110" s="20"/>
    </row>
    <row r="111" spans="1:21" ht="17.45" customHeight="1" x14ac:dyDescent="0.2">
      <c r="A111" s="219"/>
      <c r="B111" s="294" t="s">
        <v>197</v>
      </c>
      <c r="C111" s="295"/>
      <c r="D111" s="295"/>
      <c r="E111" s="295"/>
      <c r="F111" s="364">
        <f>L111</f>
        <v>0.05</v>
      </c>
      <c r="G111" s="365"/>
      <c r="H111" s="290">
        <f>H106*$L$111</f>
        <v>332.06336565614077</v>
      </c>
      <c r="I111" s="261">
        <f>I106*$L$111</f>
        <v>370.27545530159193</v>
      </c>
      <c r="J111" s="291">
        <f>J106*$L$111</f>
        <v>250.51155158870006</v>
      </c>
      <c r="K111" s="105"/>
      <c r="L111" s="338">
        <v>0.05</v>
      </c>
      <c r="M111" s="357" t="s">
        <v>79</v>
      </c>
      <c r="N111" s="366" t="s">
        <v>198</v>
      </c>
      <c r="O111" s="367"/>
      <c r="P111" s="367"/>
      <c r="Q111" s="266"/>
      <c r="R111" s="267"/>
      <c r="S111" s="20"/>
    </row>
    <row r="112" spans="1:21" ht="16.5" customHeight="1" x14ac:dyDescent="0.2">
      <c r="A112" s="220"/>
      <c r="B112" s="431" t="s">
        <v>199</v>
      </c>
      <c r="C112" s="432"/>
      <c r="D112" s="432"/>
      <c r="E112" s="432"/>
      <c r="F112" s="433">
        <f>L112</f>
        <v>0</v>
      </c>
      <c r="G112" s="434"/>
      <c r="H112" s="435">
        <f>$L$112*H$106</f>
        <v>0</v>
      </c>
      <c r="I112" s="123">
        <f>$L$112*I$106</f>
        <v>0</v>
      </c>
      <c r="J112" s="124">
        <f>$L$112*J$106</f>
        <v>0</v>
      </c>
      <c r="K112" s="105"/>
      <c r="L112" s="338">
        <v>0</v>
      </c>
      <c r="M112" s="368"/>
      <c r="N112" s="336"/>
      <c r="O112" s="336"/>
      <c r="P112" s="336"/>
      <c r="Q112" s="336"/>
      <c r="R112" s="337"/>
      <c r="S112" s="20"/>
    </row>
    <row r="113" spans="1:19" ht="9" customHeight="1" x14ac:dyDescent="0.2">
      <c r="A113" s="73"/>
      <c r="B113" s="73"/>
      <c r="C113" s="73"/>
      <c r="D113" s="73"/>
      <c r="E113" s="73"/>
      <c r="F113" s="43"/>
      <c r="G113" s="43"/>
      <c r="H113" s="73"/>
      <c r="I113" s="73"/>
      <c r="J113" s="73"/>
      <c r="K113" s="21"/>
      <c r="L113" s="369"/>
      <c r="M113" s="368"/>
      <c r="S113" s="20"/>
    </row>
    <row r="114" spans="1:19" ht="17.25" customHeight="1" x14ac:dyDescent="0.2">
      <c r="A114" s="150" t="s">
        <v>71</v>
      </c>
      <c r="B114" s="913" t="s">
        <v>200</v>
      </c>
      <c r="C114" s="776"/>
      <c r="D114" s="776"/>
      <c r="E114" s="776"/>
      <c r="F114" s="151">
        <f>L114</f>
        <v>6.7900000000000002E-2</v>
      </c>
      <c r="G114" s="152"/>
      <c r="H114" s="153">
        <f>(H23+H35+H45+H100+H104)*$L$114</f>
        <v>362.09645880334398</v>
      </c>
      <c r="I114" s="154">
        <f>(I23+I35+I45+I100+I104)*$L$114</f>
        <v>403.76459740319711</v>
      </c>
      <c r="J114" s="154">
        <f>(J23+J35+J45+J100+J104)*$L$114</f>
        <v>273.16878373608705</v>
      </c>
      <c r="K114" s="106"/>
      <c r="L114" s="155">
        <v>6.7900000000000002E-2</v>
      </c>
      <c r="M114" s="77" t="s">
        <v>79</v>
      </c>
      <c r="N114" s="266" t="s">
        <v>201</v>
      </c>
      <c r="O114" s="266"/>
      <c r="P114" s="266"/>
      <c r="Q114" s="266"/>
      <c r="R114" s="267"/>
      <c r="S114" s="20"/>
    </row>
    <row r="115" spans="1:19" x14ac:dyDescent="0.2">
      <c r="A115" s="763" t="s">
        <v>202</v>
      </c>
      <c r="B115" s="725"/>
      <c r="C115" s="725"/>
      <c r="D115" s="725"/>
      <c r="E115" s="725"/>
      <c r="F115" s="725"/>
      <c r="G115" s="726"/>
      <c r="H115" s="398">
        <f>H104+H108+H109+H111+H114</f>
        <v>1562.4194443614151</v>
      </c>
      <c r="I115" s="399">
        <f>I104+I108+I109+I111+I114</f>
        <v>1742.2143812517388</v>
      </c>
      <c r="J115" s="400">
        <f>J104+J108+J109+J111+J114</f>
        <v>1178.7031022405545</v>
      </c>
      <c r="K115" s="106"/>
      <c r="L115" s="2"/>
      <c r="M115" s="78"/>
    </row>
    <row r="116" spans="1:19" ht="9" customHeight="1" x14ac:dyDescent="0.2">
      <c r="A116" s="91"/>
      <c r="K116" s="7"/>
      <c r="M116" s="78"/>
    </row>
    <row r="117" spans="1:19" ht="16.5" customHeight="1" x14ac:dyDescent="0.2">
      <c r="A117" s="823" t="s">
        <v>203</v>
      </c>
      <c r="B117" s="824"/>
      <c r="C117" s="824"/>
      <c r="D117" s="824"/>
      <c r="E117" s="824"/>
      <c r="F117" s="824"/>
      <c r="G117" s="824"/>
      <c r="H117" s="824"/>
      <c r="I117" s="824"/>
      <c r="J117" s="825"/>
      <c r="K117" s="101"/>
      <c r="L117" s="121"/>
      <c r="M117" s="78"/>
      <c r="N117" s="47"/>
      <c r="O117" s="22"/>
      <c r="P117" s="22"/>
      <c r="Q117" s="22"/>
    </row>
    <row r="118" spans="1:19" ht="70.5" customHeight="1" x14ac:dyDescent="0.2">
      <c r="A118" s="476"/>
      <c r="B118" s="477" t="s">
        <v>204</v>
      </c>
      <c r="C118" s="478"/>
      <c r="D118" s="478"/>
      <c r="E118" s="478"/>
      <c r="F118" s="478"/>
      <c r="G118" s="479"/>
      <c r="H118" s="480" t="str">
        <f>H11</f>
        <v>Supervisor - Técnico em Edificações 44h (corresponde ao Encarregado de obra e depto. Pessoal na CCT)</v>
      </c>
      <c r="I118" s="481" t="str">
        <f>I11</f>
        <v>Técnico em eletricidade 44h (corresponde ao Oficial na CCT)</v>
      </c>
      <c r="J118" s="482" t="str">
        <f>J11</f>
        <v>Ajudante de manutenção 44h (corresponde ao Meio Oficial na CCT)</v>
      </c>
      <c r="K118" s="23"/>
      <c r="L118" s="3"/>
      <c r="M118" s="79"/>
      <c r="O118" s="4"/>
      <c r="P118" s="4"/>
      <c r="Q118" s="4"/>
    </row>
    <row r="119" spans="1:19" ht="15.75" customHeight="1" x14ac:dyDescent="0.2">
      <c r="A119" s="483" t="s">
        <v>63</v>
      </c>
      <c r="B119" s="484" t="s">
        <v>205</v>
      </c>
      <c r="C119" s="485"/>
      <c r="D119" s="485"/>
      <c r="E119" s="485"/>
      <c r="F119" s="485"/>
      <c r="G119" s="486"/>
      <c r="H119" s="487">
        <f>ROUND(H23,2)</f>
        <v>2497</v>
      </c>
      <c r="I119" s="487">
        <f t="shared" ref="I119:J119" si="16">ROUND(I23,2)</f>
        <v>2821</v>
      </c>
      <c r="J119" s="487">
        <f t="shared" si="16"/>
        <v>1756</v>
      </c>
      <c r="K119" s="106"/>
      <c r="L119" s="4"/>
      <c r="M119" s="78"/>
      <c r="N119" s="45"/>
      <c r="O119" s="4"/>
      <c r="P119" s="4"/>
      <c r="Q119" s="4"/>
    </row>
    <row r="120" spans="1:19" ht="18" x14ac:dyDescent="0.2">
      <c r="A120" s="483" t="s">
        <v>68</v>
      </c>
      <c r="B120" s="484" t="s">
        <v>206</v>
      </c>
      <c r="C120" s="485"/>
      <c r="D120" s="485"/>
      <c r="E120" s="485"/>
      <c r="F120" s="485"/>
      <c r="G120" s="486"/>
      <c r="H120" s="487">
        <f>ROUND(H35,2)</f>
        <v>523.75</v>
      </c>
      <c r="I120" s="487">
        <f t="shared" ref="I120:J120" si="17">ROUND(I35,2)</f>
        <v>543.37</v>
      </c>
      <c r="J120" s="487">
        <f t="shared" si="17"/>
        <v>568.21</v>
      </c>
      <c r="K120" s="106"/>
      <c r="M120" s="80"/>
      <c r="N120" s="46"/>
      <c r="O120" s="22"/>
      <c r="P120" s="22"/>
      <c r="Q120" s="22"/>
    </row>
    <row r="121" spans="1:19" x14ac:dyDescent="0.2">
      <c r="A121" s="483" t="s">
        <v>71</v>
      </c>
      <c r="B121" s="484" t="s">
        <v>207</v>
      </c>
      <c r="C121" s="485"/>
      <c r="D121" s="485"/>
      <c r="E121" s="485"/>
      <c r="F121" s="485"/>
      <c r="G121" s="486"/>
      <c r="H121" s="487">
        <f>H45</f>
        <v>202.09916666666666</v>
      </c>
      <c r="I121" s="488">
        <f>I45</f>
        <v>202.09916666666666</v>
      </c>
      <c r="J121" s="489">
        <f>J45</f>
        <v>202.09916666666666</v>
      </c>
      <c r="K121" s="106"/>
      <c r="L121" s="121"/>
      <c r="M121" s="208"/>
      <c r="N121" s="10"/>
    </row>
    <row r="122" spans="1:19" x14ac:dyDescent="0.2">
      <c r="A122" s="483" t="s">
        <v>73</v>
      </c>
      <c r="B122" s="484" t="s">
        <v>208</v>
      </c>
      <c r="C122" s="485"/>
      <c r="D122" s="485"/>
      <c r="E122" s="485"/>
      <c r="F122" s="485"/>
      <c r="G122" s="486"/>
      <c r="H122" s="487">
        <f>H100</f>
        <v>1856.002035428065</v>
      </c>
      <c r="I122" s="488">
        <f>I100</f>
        <v>2096.8288914467648</v>
      </c>
      <c r="J122" s="489">
        <f>J100</f>
        <v>1305.2220962001129</v>
      </c>
      <c r="K122" s="106"/>
      <c r="M122" s="78"/>
    </row>
    <row r="123" spans="1:19" x14ac:dyDescent="0.2">
      <c r="A123" s="490" t="s">
        <v>92</v>
      </c>
      <c r="B123" s="484" t="s">
        <v>209</v>
      </c>
      <c r="C123" s="485"/>
      <c r="D123" s="485"/>
      <c r="E123" s="485"/>
      <c r="F123" s="485"/>
      <c r="G123" s="486"/>
      <c r="H123" s="491">
        <f>H115</f>
        <v>1562.4194443614151</v>
      </c>
      <c r="I123" s="492">
        <f>I115</f>
        <v>1742.2143812517388</v>
      </c>
      <c r="J123" s="493">
        <f>J115</f>
        <v>1178.7031022405545</v>
      </c>
      <c r="K123" s="106"/>
      <c r="M123" s="78"/>
      <c r="N123" s="81"/>
    </row>
    <row r="124" spans="1:19" ht="18.75" customHeight="1" x14ac:dyDescent="0.2">
      <c r="A124" s="826" t="s">
        <v>210</v>
      </c>
      <c r="B124" s="827"/>
      <c r="C124" s="827"/>
      <c r="D124" s="827"/>
      <c r="E124" s="827"/>
      <c r="F124" s="827"/>
      <c r="G124" s="828"/>
      <c r="H124" s="494">
        <f>TRUNC(SUM(H119:H123),2)</f>
        <v>6641.27</v>
      </c>
      <c r="I124" s="494">
        <f>TRUNC(SUM(I119:I123),2)</f>
        <v>7405.51</v>
      </c>
      <c r="J124" s="494">
        <f>TRUNC(SUM(J119:J123),2)</f>
        <v>5010.2299999999996</v>
      </c>
      <c r="K124" s="156"/>
      <c r="L124" s="157"/>
      <c r="M124" s="82"/>
      <c r="N124" s="51"/>
      <c r="Q124" s="51"/>
    </row>
    <row r="125" spans="1:19" ht="18.75" customHeight="1" x14ac:dyDescent="0.2">
      <c r="A125" s="831" t="s">
        <v>211</v>
      </c>
      <c r="B125" s="832"/>
      <c r="C125" s="832"/>
      <c r="D125" s="832"/>
      <c r="E125" s="832"/>
      <c r="F125" s="832"/>
      <c r="G125" s="833"/>
      <c r="H125" s="495">
        <f t="shared" ref="H125:J125" si="18">H12</f>
        <v>1</v>
      </c>
      <c r="I125" s="495">
        <f t="shared" si="18"/>
        <v>1</v>
      </c>
      <c r="J125" s="496">
        <f t="shared" si="18"/>
        <v>1</v>
      </c>
      <c r="K125" s="158"/>
      <c r="L125" s="157"/>
      <c r="M125" s="82"/>
      <c r="N125" s="51"/>
      <c r="Q125" s="51"/>
    </row>
    <row r="126" spans="1:19" ht="18.75" customHeight="1" thickBot="1" x14ac:dyDescent="0.25">
      <c r="A126" s="733" t="s">
        <v>212</v>
      </c>
      <c r="B126" s="734"/>
      <c r="C126" s="734"/>
      <c r="D126" s="734"/>
      <c r="E126" s="734"/>
      <c r="F126" s="734"/>
      <c r="G126" s="734"/>
      <c r="H126" s="497">
        <f>H124*H125</f>
        <v>6641.27</v>
      </c>
      <c r="I126" s="497">
        <f t="shared" ref="I126:J126" si="19">I124*I125</f>
        <v>7405.51</v>
      </c>
      <c r="J126" s="498">
        <f t="shared" si="19"/>
        <v>5010.2299999999996</v>
      </c>
      <c r="K126" s="158"/>
      <c r="L126" s="157"/>
      <c r="M126" s="82"/>
      <c r="N126" s="51"/>
      <c r="Q126" s="51"/>
    </row>
    <row r="127" spans="1:19" ht="30" customHeight="1" thickBot="1" x14ac:dyDescent="0.25">
      <c r="A127" s="735" t="s">
        <v>213</v>
      </c>
      <c r="B127" s="736"/>
      <c r="C127" s="736"/>
      <c r="D127" s="736"/>
      <c r="E127" s="736"/>
      <c r="F127" s="736"/>
      <c r="G127" s="736"/>
      <c r="H127" s="737"/>
      <c r="I127" s="821">
        <f>SUM(H126:J126)</f>
        <v>19057.010000000002</v>
      </c>
      <c r="J127" s="822"/>
      <c r="K127" s="1"/>
      <c r="M127" s="173"/>
    </row>
    <row r="128" spans="1:19" ht="8.25" customHeight="1" thickBot="1" x14ac:dyDescent="0.25">
      <c r="A128" s="444"/>
      <c r="B128" s="444"/>
      <c r="C128" s="444"/>
      <c r="D128" s="444"/>
      <c r="E128" s="444"/>
      <c r="F128" s="444"/>
      <c r="G128" s="444"/>
      <c r="H128" s="445"/>
      <c r="I128" s="445"/>
      <c r="J128" s="445"/>
      <c r="K128" s="158"/>
      <c r="M128" s="82"/>
      <c r="Q128" s="52"/>
    </row>
    <row r="129" spans="1:18" s="161" customFormat="1" ht="26.25" customHeight="1" x14ac:dyDescent="0.2">
      <c r="A129" s="805" t="s">
        <v>214</v>
      </c>
      <c r="B129" s="806"/>
      <c r="C129" s="806"/>
      <c r="D129" s="806"/>
      <c r="E129" s="806"/>
      <c r="F129" s="806"/>
      <c r="G129" s="806"/>
      <c r="H129" s="806"/>
      <c r="I129" s="806"/>
      <c r="J129" s="807"/>
      <c r="K129" s="159"/>
      <c r="L129" s="160"/>
      <c r="M129" s="83"/>
      <c r="N129" s="53"/>
      <c r="O129" s="26"/>
      <c r="P129" s="26"/>
      <c r="Q129" s="25"/>
      <c r="R129" s="26"/>
    </row>
    <row r="130" spans="1:18" s="161" customFormat="1" ht="17.25" customHeight="1" x14ac:dyDescent="0.2">
      <c r="A130" s="794" t="s">
        <v>215</v>
      </c>
      <c r="B130" s="795"/>
      <c r="C130" s="795"/>
      <c r="D130" s="795"/>
      <c r="E130" s="795"/>
      <c r="F130" s="446">
        <v>9.0899999999999995E-2</v>
      </c>
      <c r="G130" s="447"/>
      <c r="H130" s="448">
        <f>$F$130*H23</f>
        <v>226.97729999999999</v>
      </c>
      <c r="I130" s="448">
        <f>$F$130*I23</f>
        <v>256.4289</v>
      </c>
      <c r="J130" s="449">
        <f>$F$130*J23</f>
        <v>159.62039999999999</v>
      </c>
      <c r="K130" s="162"/>
      <c r="L130" s="163"/>
      <c r="M130" s="24"/>
      <c r="N130" s="25"/>
      <c r="O130" s="26"/>
      <c r="P130" s="26"/>
      <c r="Q130" s="25"/>
      <c r="R130" s="26"/>
    </row>
    <row r="131" spans="1:18" s="161" customFormat="1" ht="16.5" customHeight="1" x14ac:dyDescent="0.2">
      <c r="A131" s="812" t="s">
        <v>216</v>
      </c>
      <c r="B131" s="813"/>
      <c r="C131" s="813"/>
      <c r="D131" s="813"/>
      <c r="E131" s="813"/>
      <c r="F131" s="372">
        <v>9.0899999999999995E-2</v>
      </c>
      <c r="G131" s="373"/>
      <c r="H131" s="370">
        <f>H23*$F$131</f>
        <v>226.97729999999999</v>
      </c>
      <c r="I131" s="374">
        <f>I23*$F$131</f>
        <v>256.4289</v>
      </c>
      <c r="J131" s="375">
        <f>J23*$F$131</f>
        <v>159.62039999999999</v>
      </c>
      <c r="K131" s="163"/>
      <c r="L131" s="164"/>
      <c r="M131" s="26"/>
      <c r="N131" s="121"/>
      <c r="O131" s="26"/>
      <c r="P131" s="26"/>
      <c r="Q131" s="26"/>
      <c r="R131" s="26"/>
    </row>
    <row r="132" spans="1:18" s="161" customFormat="1" ht="16.5" customHeight="1" x14ac:dyDescent="0.2">
      <c r="A132" s="814" t="s">
        <v>217</v>
      </c>
      <c r="B132" s="815"/>
      <c r="C132" s="815"/>
      <c r="D132" s="815"/>
      <c r="E132" s="815"/>
      <c r="F132" s="372">
        <f>1/11/3</f>
        <v>3.0303030303030304E-2</v>
      </c>
      <c r="G132" s="373"/>
      <c r="H132" s="370">
        <f>$F$132*H23</f>
        <v>75.666666666666671</v>
      </c>
      <c r="I132" s="374">
        <f>$F$132*I23</f>
        <v>85.484848484848484</v>
      </c>
      <c r="J132" s="375">
        <f>$F$132*J23</f>
        <v>53.212121212121211</v>
      </c>
      <c r="K132" s="163"/>
      <c r="L132" s="164"/>
      <c r="M132" s="26"/>
      <c r="N132" s="165"/>
      <c r="O132" s="26"/>
      <c r="P132" s="26"/>
      <c r="Q132" s="26"/>
      <c r="R132" s="26"/>
    </row>
    <row r="133" spans="1:18" s="161" customFormat="1" ht="16.5" customHeight="1" x14ac:dyDescent="0.2">
      <c r="A133" s="816" t="s">
        <v>218</v>
      </c>
      <c r="B133" s="817"/>
      <c r="C133" s="817"/>
      <c r="D133" s="817"/>
      <c r="E133" s="817"/>
      <c r="F133" s="436"/>
      <c r="G133" s="437"/>
      <c r="H133" s="438">
        <f>SUM(H130:H132)</f>
        <v>529.62126666666666</v>
      </c>
      <c r="I133" s="439">
        <f>SUM(I130:I132)</f>
        <v>598.3426484848485</v>
      </c>
      <c r="J133" s="440">
        <f>SUM(J130:J132)</f>
        <v>372.45292121212117</v>
      </c>
      <c r="K133" s="163"/>
      <c r="L133" s="164"/>
      <c r="M133" s="26"/>
      <c r="N133" s="165"/>
      <c r="O133" s="26"/>
      <c r="P133" s="26"/>
      <c r="Q133" s="26"/>
      <c r="R133" s="26"/>
    </row>
    <row r="134" spans="1:18" s="161" customFormat="1" ht="16.5" customHeight="1" x14ac:dyDescent="0.2">
      <c r="A134" s="794" t="s">
        <v>219</v>
      </c>
      <c r="B134" s="795"/>
      <c r="C134" s="795"/>
      <c r="D134" s="795"/>
      <c r="E134" s="795"/>
      <c r="F134" s="376">
        <f>F57</f>
        <v>0.3680000000000001</v>
      </c>
      <c r="G134" s="377"/>
      <c r="H134" s="370">
        <f>$F$134*H133</f>
        <v>194.90062613333339</v>
      </c>
      <c r="I134" s="370">
        <f>$F$134*I133</f>
        <v>220.1900946424243</v>
      </c>
      <c r="J134" s="371">
        <f>$F$134*J133</f>
        <v>137.06267500606063</v>
      </c>
      <c r="K134" s="163"/>
      <c r="L134" s="164"/>
      <c r="M134" s="26"/>
      <c r="N134" s="165"/>
      <c r="O134" s="26"/>
      <c r="P134" s="26"/>
      <c r="Q134" s="26"/>
      <c r="R134" s="26"/>
    </row>
    <row r="135" spans="1:18" s="161" customFormat="1" ht="15.75" customHeight="1" x14ac:dyDescent="0.2">
      <c r="A135" s="796" t="s">
        <v>220</v>
      </c>
      <c r="B135" s="797"/>
      <c r="C135" s="797"/>
      <c r="D135" s="797"/>
      <c r="E135" s="797"/>
      <c r="F135" s="372">
        <f>G78</f>
        <v>3.4909090909090904E-2</v>
      </c>
      <c r="G135" s="373"/>
      <c r="H135" s="378">
        <f>$F$135*H23</f>
        <v>87.167999999999992</v>
      </c>
      <c r="I135" s="379">
        <f>$F$135*I23</f>
        <v>98.47854545454544</v>
      </c>
      <c r="J135" s="380">
        <f>$F$135*J23</f>
        <v>61.300363636363628</v>
      </c>
      <c r="K135" s="163"/>
      <c r="M135" s="166"/>
      <c r="R135" s="26"/>
    </row>
    <row r="136" spans="1:18" s="161" customFormat="1" ht="16.5" customHeight="1" x14ac:dyDescent="0.2">
      <c r="A136" s="818" t="s">
        <v>221</v>
      </c>
      <c r="B136" s="819"/>
      <c r="C136" s="819"/>
      <c r="D136" s="819"/>
      <c r="E136" s="819"/>
      <c r="F136" s="819"/>
      <c r="G136" s="820"/>
      <c r="H136" s="443">
        <f>SUM(H133:H135)</f>
        <v>811.68989280000005</v>
      </c>
      <c r="I136" s="441">
        <f t="shared" ref="I136" si="20">SUM(I133:I135)</f>
        <v>917.01128858181823</v>
      </c>
      <c r="J136" s="442">
        <f>ROUND(SUM(J133:J135),2)</f>
        <v>570.82000000000005</v>
      </c>
      <c r="K136" s="163"/>
      <c r="R136" s="26"/>
    </row>
    <row r="137" spans="1:18" s="161" customFormat="1" ht="16.5" customHeight="1" x14ac:dyDescent="0.2">
      <c r="A137" s="808" t="s">
        <v>222</v>
      </c>
      <c r="B137" s="809"/>
      <c r="C137" s="809"/>
      <c r="D137" s="809"/>
      <c r="E137" s="809"/>
      <c r="F137" s="809"/>
      <c r="G137" s="809"/>
      <c r="H137" s="169">
        <f>H12</f>
        <v>1</v>
      </c>
      <c r="I137" s="169">
        <f>I12</f>
        <v>1</v>
      </c>
      <c r="J137" s="170">
        <f>J12</f>
        <v>1</v>
      </c>
      <c r="K137" s="163"/>
      <c r="R137" s="26"/>
    </row>
    <row r="138" spans="1:18" s="161" customFormat="1" ht="16.5" customHeight="1" x14ac:dyDescent="0.2">
      <c r="A138" s="808" t="s">
        <v>223</v>
      </c>
      <c r="B138" s="809"/>
      <c r="C138" s="809"/>
      <c r="D138" s="809"/>
      <c r="E138" s="809"/>
      <c r="F138" s="809"/>
      <c r="G138" s="809"/>
      <c r="H138" s="167">
        <f>H136*H137</f>
        <v>811.68989280000005</v>
      </c>
      <c r="I138" s="167">
        <f t="shared" ref="I138:J138" si="21">I136*I137</f>
        <v>917.01128858181823</v>
      </c>
      <c r="J138" s="168">
        <f t="shared" si="21"/>
        <v>570.82000000000005</v>
      </c>
      <c r="K138" s="163"/>
      <c r="R138" s="26"/>
    </row>
    <row r="139" spans="1:18" s="161" customFormat="1" ht="18.75" x14ac:dyDescent="0.2">
      <c r="A139" s="810" t="s">
        <v>224</v>
      </c>
      <c r="B139" s="811"/>
      <c r="C139" s="811"/>
      <c r="D139" s="811"/>
      <c r="E139" s="811"/>
      <c r="F139" s="811"/>
      <c r="G139" s="811"/>
      <c r="H139" s="811"/>
      <c r="I139" s="811"/>
      <c r="J139" s="475">
        <f>SUM(H138:J138)</f>
        <v>2299.5211813818182</v>
      </c>
      <c r="K139" s="163"/>
      <c r="R139" s="26"/>
    </row>
    <row r="140" spans="1:18" s="161" customFormat="1" ht="15.75" customHeight="1" x14ac:dyDescent="0.2">
      <c r="A140" s="171"/>
      <c r="B140" s="171"/>
      <c r="C140" s="171"/>
      <c r="D140" s="171"/>
      <c r="E140" s="171"/>
      <c r="F140" s="171"/>
      <c r="G140" s="171"/>
      <c r="H140" s="158"/>
      <c r="I140" s="158"/>
      <c r="J140" s="158"/>
      <c r="K140" s="163"/>
      <c r="L140" s="165"/>
      <c r="M140" s="172"/>
      <c r="N140" s="165"/>
      <c r="O140" s="26"/>
      <c r="P140" s="26"/>
      <c r="Q140" s="26"/>
      <c r="R140" s="26"/>
    </row>
    <row r="141" spans="1:18" ht="26.25" customHeight="1" x14ac:dyDescent="0.2">
      <c r="A141" s="793" t="s">
        <v>225</v>
      </c>
      <c r="B141" s="793"/>
      <c r="C141" s="793"/>
      <c r="D141" s="793"/>
      <c r="E141" s="793"/>
      <c r="F141" s="793"/>
      <c r="G141" s="793"/>
      <c r="H141" s="793"/>
      <c r="I141" s="793"/>
      <c r="J141" s="793"/>
      <c r="K141" s="75"/>
      <c r="M141" s="78"/>
    </row>
    <row r="142" spans="1:18" ht="15.75" customHeight="1" x14ac:dyDescent="0.2">
      <c r="A142" s="793"/>
      <c r="B142" s="793"/>
      <c r="C142" s="793"/>
      <c r="D142" s="793"/>
      <c r="E142" s="793"/>
      <c r="F142" s="793"/>
      <c r="G142" s="793"/>
      <c r="H142" s="793"/>
      <c r="I142" s="793"/>
      <c r="J142" s="793"/>
      <c r="K142" s="75"/>
      <c r="M142" s="78"/>
    </row>
    <row r="143" spans="1:18" ht="21" customHeight="1" x14ac:dyDescent="0.2">
      <c r="A143" s="5"/>
      <c r="B143" s="37"/>
      <c r="C143" s="37"/>
      <c r="D143" s="37"/>
      <c r="F143" s="174"/>
      <c r="G143" s="174"/>
      <c r="H143" s="121"/>
      <c r="I143" s="175"/>
      <c r="J143" s="121"/>
      <c r="K143" s="56"/>
      <c r="L143" s="27"/>
      <c r="M143" s="78"/>
    </row>
    <row r="144" spans="1:18" ht="21" customHeight="1" x14ac:dyDescent="0.2">
      <c r="A144" s="5"/>
      <c r="B144" s="37"/>
      <c r="C144" s="37"/>
      <c r="D144" s="37"/>
      <c r="E144" s="37"/>
      <c r="F144" s="174"/>
      <c r="G144" s="174"/>
      <c r="H144" s="121"/>
      <c r="I144" s="121"/>
      <c r="J144" s="121"/>
      <c r="K144" s="56"/>
      <c r="L144" s="27"/>
      <c r="M144" s="78"/>
    </row>
    <row r="145" spans="1:13" ht="21.75" customHeight="1" x14ac:dyDescent="0.2">
      <c r="A145" s="5"/>
      <c r="B145" s="37"/>
      <c r="C145" s="37"/>
      <c r="D145" s="37"/>
      <c r="E145" s="37"/>
      <c r="F145" s="176"/>
      <c r="G145" s="176"/>
      <c r="H145" s="121"/>
      <c r="I145" s="121"/>
      <c r="J145" s="121"/>
      <c r="K145" s="56"/>
      <c r="L145" s="27"/>
      <c r="M145" s="78"/>
    </row>
    <row r="146" spans="1:13" ht="18.75" customHeight="1" x14ac:dyDescent="0.2">
      <c r="A146" s="5"/>
      <c r="B146" s="27"/>
      <c r="C146" s="37"/>
      <c r="D146" s="37"/>
      <c r="E146" s="37"/>
      <c r="F146" s="176"/>
      <c r="G146" s="176"/>
      <c r="H146" s="121"/>
      <c r="I146" s="121"/>
      <c r="J146" s="121"/>
      <c r="K146" s="56"/>
      <c r="L146" s="27"/>
      <c r="M146" s="78"/>
    </row>
    <row r="147" spans="1:13" ht="22.5" customHeight="1" x14ac:dyDescent="0.2">
      <c r="A147" s="27"/>
      <c r="B147" s="27"/>
      <c r="C147" s="27"/>
      <c r="D147" s="27"/>
      <c r="E147" s="27"/>
      <c r="F147" s="27"/>
      <c r="G147" s="27"/>
      <c r="H147" s="121"/>
      <c r="I147" s="121"/>
      <c r="J147" s="121"/>
      <c r="K147" s="56"/>
      <c r="L147" s="27"/>
      <c r="M147" s="78"/>
    </row>
    <row r="148" spans="1:13" ht="36" customHeight="1" x14ac:dyDescent="0.2">
      <c r="A148" s="27"/>
      <c r="B148" s="28"/>
      <c r="C148" s="27"/>
      <c r="D148" s="54"/>
      <c r="E148" s="54"/>
      <c r="F148" s="55"/>
      <c r="G148" s="55"/>
      <c r="H148" s="121"/>
      <c r="I148" s="121"/>
      <c r="J148" s="121"/>
      <c r="K148" s="56"/>
      <c r="L148" s="27"/>
      <c r="M148" s="78"/>
    </row>
    <row r="149" spans="1:13" ht="27" customHeight="1" x14ac:dyDescent="0.2">
      <c r="A149" s="28"/>
      <c r="B149" s="27"/>
      <c r="C149" s="28"/>
      <c r="D149" s="29"/>
      <c r="E149" s="29"/>
      <c r="F149" s="56"/>
      <c r="G149" s="56"/>
      <c r="H149" s="56"/>
      <c r="I149" s="56"/>
      <c r="J149" s="56"/>
      <c r="K149" s="56"/>
      <c r="L149" s="27"/>
      <c r="M149" s="78"/>
    </row>
    <row r="150" spans="1:13" ht="29.25" customHeight="1" x14ac:dyDescent="0.2">
      <c r="A150" s="27"/>
      <c r="B150" s="27"/>
      <c r="C150" s="27"/>
      <c r="D150" s="29"/>
      <c r="E150" s="29"/>
      <c r="F150" s="30"/>
      <c r="G150" s="30"/>
      <c r="K150" s="1"/>
      <c r="M150" s="78"/>
    </row>
    <row r="151" spans="1:13" ht="27.75" customHeight="1" x14ac:dyDescent="0.2">
      <c r="A151" s="27"/>
      <c r="B151" s="31"/>
      <c r="C151" s="27"/>
      <c r="D151" s="29"/>
      <c r="E151" s="29"/>
      <c r="F151" s="30"/>
      <c r="G151" s="30"/>
      <c r="H151" s="121"/>
      <c r="I151" s="121"/>
      <c r="J151" s="121"/>
      <c r="K151" s="84"/>
      <c r="M151" s="78"/>
    </row>
    <row r="152" spans="1:13" ht="27" customHeight="1" x14ac:dyDescent="0.2">
      <c r="A152" s="31"/>
      <c r="B152" s="31"/>
      <c r="C152" s="31"/>
      <c r="D152" s="32"/>
      <c r="E152" s="32"/>
      <c r="F152" s="32"/>
      <c r="G152" s="32"/>
      <c r="H152" s="177"/>
      <c r="I152" s="177"/>
      <c r="J152" s="177"/>
      <c r="K152" s="74"/>
      <c r="L152" s="121"/>
      <c r="M152" s="78"/>
    </row>
    <row r="153" spans="1:13" ht="27" customHeight="1" x14ac:dyDescent="0.2">
      <c r="A153" s="31"/>
      <c r="B153" s="27"/>
      <c r="C153" s="31"/>
      <c r="D153" s="32"/>
      <c r="E153" s="32"/>
      <c r="F153" s="32"/>
      <c r="G153" s="32"/>
      <c r="H153" s="177"/>
      <c r="I153" s="177"/>
      <c r="J153" s="177"/>
      <c r="K153" s="74"/>
      <c r="L153" s="121"/>
      <c r="M153" s="78"/>
    </row>
    <row r="154" spans="1:13" ht="29.25" customHeight="1" x14ac:dyDescent="0.2">
      <c r="A154" s="27"/>
      <c r="B154" s="8"/>
      <c r="C154" s="27"/>
      <c r="D154" s="33"/>
      <c r="E154" s="33"/>
      <c r="F154" s="33"/>
      <c r="G154" s="33"/>
      <c r="H154" s="12"/>
      <c r="I154" s="12"/>
      <c r="J154" s="12"/>
      <c r="K154" s="178"/>
      <c r="L154" s="121"/>
      <c r="M154" s="78"/>
    </row>
    <row r="155" spans="1:13" ht="30" customHeight="1" x14ac:dyDescent="0.2">
      <c r="A155" s="8"/>
      <c r="B155" s="27"/>
      <c r="C155" s="8"/>
      <c r="D155" s="34"/>
      <c r="E155" s="34"/>
      <c r="F155" s="34"/>
      <c r="G155" s="34"/>
      <c r="H155" s="12"/>
      <c r="I155" s="12"/>
      <c r="J155" s="12"/>
      <c r="K155" s="178"/>
      <c r="L155" s="121"/>
      <c r="M155" s="78"/>
    </row>
    <row r="156" spans="1:13" ht="27.75" customHeight="1" x14ac:dyDescent="0.2">
      <c r="A156" s="27"/>
      <c r="B156" s="27"/>
      <c r="C156" s="27"/>
      <c r="D156" s="121"/>
      <c r="E156" s="121"/>
      <c r="F156" s="121"/>
      <c r="G156" s="121"/>
      <c r="K156" s="84"/>
      <c r="L156" s="121"/>
      <c r="M156" s="78"/>
    </row>
    <row r="157" spans="1:13" ht="27.75" customHeight="1" x14ac:dyDescent="0.2">
      <c r="A157" s="27"/>
      <c r="B157" s="8"/>
      <c r="C157" s="27"/>
      <c r="D157" s="121"/>
      <c r="E157" s="121"/>
      <c r="F157" s="121"/>
      <c r="G157" s="121"/>
      <c r="K157" s="84"/>
      <c r="L157" s="121"/>
      <c r="M157" s="78"/>
    </row>
    <row r="158" spans="1:13" ht="28.5" customHeight="1" x14ac:dyDescent="0.2">
      <c r="A158" s="8"/>
      <c r="B158" s="8"/>
      <c r="C158" s="8"/>
      <c r="D158" s="173"/>
      <c r="E158" s="173"/>
      <c r="F158" s="173"/>
      <c r="G158" s="173"/>
      <c r="H158" s="35"/>
      <c r="I158" s="35"/>
      <c r="J158" s="35"/>
      <c r="K158" s="74"/>
      <c r="M158" s="78"/>
    </row>
    <row r="159" spans="1:13" ht="21.75" customHeight="1" x14ac:dyDescent="0.2">
      <c r="A159" s="8"/>
      <c r="B159" s="37"/>
      <c r="C159" s="8"/>
      <c r="D159" s="34"/>
      <c r="E159" s="34"/>
      <c r="F159" s="34"/>
      <c r="G159" s="34"/>
      <c r="K159" s="74"/>
      <c r="M159" s="78"/>
    </row>
    <row r="160" spans="1:13" ht="23.45" customHeight="1" x14ac:dyDescent="0.2">
      <c r="A160" s="36"/>
      <c r="B160" s="27"/>
      <c r="C160" s="36"/>
      <c r="D160" s="38"/>
      <c r="E160" s="38"/>
      <c r="F160" s="38"/>
      <c r="G160" s="38"/>
      <c r="H160" s="121"/>
      <c r="I160" s="121"/>
      <c r="J160" s="121"/>
      <c r="K160" s="74"/>
      <c r="L160" s="121"/>
      <c r="M160" s="78"/>
    </row>
    <row r="161" spans="1:20" ht="23.45" customHeight="1" x14ac:dyDescent="0.2">
      <c r="A161" s="5"/>
      <c r="B161" s="37"/>
      <c r="C161" s="27"/>
      <c r="D161" s="27"/>
      <c r="E161" s="27"/>
      <c r="F161" s="27"/>
      <c r="G161" s="27"/>
      <c r="K161" s="74"/>
      <c r="M161" s="78"/>
    </row>
    <row r="162" spans="1:20" ht="23.45" customHeight="1" x14ac:dyDescent="0.2">
      <c r="A162" s="36"/>
      <c r="B162" s="179"/>
      <c r="C162" s="36"/>
      <c r="D162" s="38"/>
      <c r="E162" s="38"/>
      <c r="F162" s="38"/>
      <c r="G162" s="38"/>
      <c r="H162" s="121"/>
      <c r="I162" s="121"/>
      <c r="J162" s="121"/>
      <c r="K162" s="178"/>
      <c r="M162" s="57"/>
    </row>
    <row r="163" spans="1:20" ht="42.75" customHeight="1" x14ac:dyDescent="0.2">
      <c r="A163" s="36"/>
      <c r="B163" s="37"/>
      <c r="C163" s="179"/>
      <c r="D163" s="179"/>
      <c r="E163" s="179"/>
      <c r="F163" s="179"/>
      <c r="G163" s="179"/>
      <c r="H163" s="121"/>
      <c r="I163" s="121"/>
      <c r="J163" s="121"/>
      <c r="K163" s="74"/>
      <c r="M163" s="78"/>
    </row>
    <row r="164" spans="1:20" ht="26.25" customHeight="1" x14ac:dyDescent="0.2">
      <c r="A164" s="36"/>
      <c r="B164" s="39"/>
      <c r="C164" s="180"/>
      <c r="D164" s="180"/>
      <c r="E164" s="180"/>
      <c r="F164" s="180"/>
      <c r="G164" s="180"/>
      <c r="H164" s="121"/>
      <c r="I164" s="121"/>
      <c r="J164" s="121"/>
      <c r="K164" s="74"/>
      <c r="M164" s="78"/>
    </row>
    <row r="165" spans="1:20" ht="26.25" customHeight="1" x14ac:dyDescent="0.2">
      <c r="A165" s="36"/>
      <c r="B165" s="37"/>
      <c r="C165" s="181"/>
      <c r="D165" s="181"/>
      <c r="E165" s="180"/>
      <c r="F165" s="180"/>
      <c r="G165" s="180"/>
      <c r="H165" s="12"/>
      <c r="I165" s="12"/>
      <c r="J165" s="12"/>
      <c r="K165" s="178"/>
      <c r="M165" s="78"/>
    </row>
    <row r="166" spans="1:20" ht="26.25" customHeight="1" x14ac:dyDescent="0.2">
      <c r="A166" s="37"/>
      <c r="B166" s="8"/>
      <c r="C166" s="37"/>
      <c r="D166" s="37"/>
      <c r="E166" s="37"/>
      <c r="F166" s="37"/>
      <c r="G166" s="37"/>
      <c r="H166" s="121"/>
      <c r="I166" s="121"/>
      <c r="J166" s="121"/>
      <c r="K166" s="10"/>
      <c r="L166" s="182"/>
      <c r="M166" s="78"/>
    </row>
    <row r="167" spans="1:20" ht="19.149999999999999" customHeight="1" x14ac:dyDescent="0.2">
      <c r="A167" s="37"/>
      <c r="B167" s="183"/>
      <c r="C167" s="8"/>
      <c r="D167" s="8"/>
      <c r="E167" s="8"/>
      <c r="F167" s="8"/>
      <c r="G167" s="8"/>
      <c r="H167" s="5"/>
      <c r="I167" s="5"/>
      <c r="J167" s="5"/>
      <c r="K167" s="74"/>
      <c r="M167" s="78"/>
    </row>
    <row r="168" spans="1:20" ht="27.75" customHeight="1" x14ac:dyDescent="0.2">
      <c r="A168" s="5"/>
      <c r="B168" s="37"/>
      <c r="C168" s="183"/>
      <c r="D168" s="183"/>
      <c r="E168" s="183"/>
      <c r="F168" s="183"/>
      <c r="G168" s="183"/>
      <c r="H168" s="121"/>
      <c r="I168" s="121"/>
      <c r="J168" s="121"/>
      <c r="K168" s="74"/>
      <c r="M168" s="78"/>
      <c r="N168" s="5"/>
      <c r="O168" s="5"/>
      <c r="P168" s="5"/>
      <c r="Q168" s="5"/>
      <c r="R168" s="5"/>
      <c r="S168" s="37"/>
      <c r="T168" s="121"/>
    </row>
    <row r="169" spans="1:20" x14ac:dyDescent="0.2">
      <c r="A169" s="5"/>
      <c r="B169" s="37"/>
      <c r="C169" s="184"/>
      <c r="D169" s="184"/>
      <c r="E169" s="184"/>
      <c r="F169" s="184"/>
      <c r="G169" s="184"/>
      <c r="H169" s="121"/>
      <c r="I169" s="121"/>
      <c r="J169" s="121"/>
      <c r="K169" s="74"/>
      <c r="M169" s="78"/>
    </row>
    <row r="170" spans="1:20" x14ac:dyDescent="0.2">
      <c r="A170" s="5"/>
      <c r="B170" s="37"/>
      <c r="C170" s="37"/>
      <c r="D170" s="37"/>
      <c r="E170" s="37"/>
      <c r="F170" s="37"/>
      <c r="G170" s="37"/>
      <c r="H170" s="121"/>
      <c r="I170" s="121"/>
      <c r="J170" s="121"/>
      <c r="K170" s="74"/>
      <c r="M170" s="78"/>
    </row>
    <row r="171" spans="1:20" ht="19.5" customHeight="1" x14ac:dyDescent="0.2">
      <c r="A171" s="5"/>
      <c r="B171" s="27"/>
      <c r="C171" s="185"/>
      <c r="D171" s="185"/>
      <c r="E171" s="185"/>
      <c r="F171" s="185"/>
      <c r="G171" s="185"/>
      <c r="K171" s="186"/>
      <c r="L171" s="121"/>
      <c r="M171" s="78"/>
    </row>
    <row r="172" spans="1:20" ht="27" customHeight="1" x14ac:dyDescent="0.2">
      <c r="A172" s="37"/>
      <c r="B172" s="37"/>
      <c r="C172" s="27"/>
      <c r="D172" s="27"/>
      <c r="E172" s="27"/>
      <c r="F172" s="27"/>
      <c r="G172" s="27"/>
      <c r="H172" s="187"/>
      <c r="I172" s="187"/>
      <c r="J172" s="187"/>
      <c r="K172" s="74"/>
      <c r="M172" s="78"/>
    </row>
    <row r="173" spans="1:20" ht="20.25" customHeight="1" x14ac:dyDescent="0.2">
      <c r="A173" s="37"/>
      <c r="B173" s="27"/>
      <c r="C173" s="188"/>
      <c r="D173" s="188"/>
      <c r="E173" s="188"/>
      <c r="F173" s="188"/>
      <c r="G173" s="188"/>
      <c r="H173" s="187"/>
      <c r="I173" s="187"/>
      <c r="J173" s="187"/>
      <c r="K173" s="74"/>
      <c r="L173" s="121"/>
      <c r="M173" s="78"/>
    </row>
    <row r="174" spans="1:20" ht="29.25" customHeight="1" x14ac:dyDescent="0.2">
      <c r="A174" s="37"/>
      <c r="B174" s="37"/>
      <c r="C174" s="27"/>
      <c r="D174" s="27"/>
      <c r="E174" s="27"/>
      <c r="F174" s="27"/>
      <c r="G174" s="27"/>
      <c r="H174" s="187"/>
      <c r="I174" s="187"/>
      <c r="J174" s="187"/>
      <c r="K174" s="74"/>
      <c r="M174" s="78"/>
    </row>
    <row r="175" spans="1:20" ht="21" customHeight="1" x14ac:dyDescent="0.2">
      <c r="A175" s="37"/>
      <c r="B175" s="8"/>
      <c r="C175" s="188"/>
      <c r="D175" s="188"/>
      <c r="E175" s="188"/>
      <c r="F175" s="188"/>
      <c r="G175" s="188"/>
      <c r="H175" s="187"/>
      <c r="I175" s="187"/>
      <c r="J175" s="187"/>
      <c r="K175" s="74"/>
      <c r="L175" s="121"/>
      <c r="M175" s="78"/>
    </row>
    <row r="176" spans="1:20" ht="18.75" customHeight="1" x14ac:dyDescent="0.2">
      <c r="A176" s="37"/>
      <c r="B176" s="37"/>
      <c r="C176" s="8"/>
      <c r="D176" s="8"/>
      <c r="E176" s="8"/>
      <c r="F176" s="8"/>
      <c r="G176" s="8"/>
      <c r="H176" s="121"/>
      <c r="I176" s="121"/>
      <c r="J176" s="121"/>
      <c r="K176" s="74"/>
      <c r="M176" s="78"/>
    </row>
    <row r="177" spans="1:13" ht="21.75" customHeight="1" x14ac:dyDescent="0.2">
      <c r="A177" s="5"/>
      <c r="B177" s="27"/>
      <c r="C177" s="189"/>
      <c r="D177" s="189"/>
      <c r="E177" s="189"/>
      <c r="F177" s="189"/>
      <c r="G177" s="189"/>
      <c r="H177" s="121"/>
      <c r="I177" s="121"/>
      <c r="J177" s="121"/>
      <c r="K177" s="74"/>
      <c r="L177" s="121"/>
      <c r="M177" s="78"/>
    </row>
    <row r="178" spans="1:13" ht="27.75" customHeight="1" x14ac:dyDescent="0.2">
      <c r="A178" s="5"/>
      <c r="B178" s="37"/>
      <c r="C178" s="27"/>
      <c r="D178" s="27"/>
      <c r="E178" s="27"/>
      <c r="F178" s="27"/>
      <c r="G178" s="27"/>
      <c r="H178" s="121"/>
      <c r="I178" s="121"/>
      <c r="J178" s="121"/>
      <c r="K178" s="74"/>
      <c r="M178" s="78"/>
    </row>
    <row r="179" spans="1:13" ht="16.5" customHeight="1" x14ac:dyDescent="0.2">
      <c r="A179" s="5"/>
      <c r="B179" s="37"/>
      <c r="C179" s="188"/>
      <c r="D179" s="188"/>
      <c r="E179" s="188"/>
      <c r="F179" s="188"/>
      <c r="G179" s="188"/>
      <c r="H179" s="121"/>
      <c r="I179" s="121"/>
      <c r="J179" s="121"/>
      <c r="K179" s="74"/>
      <c r="L179" s="121"/>
      <c r="M179" s="78"/>
    </row>
    <row r="180" spans="1:13" ht="20.25" customHeight="1" x14ac:dyDescent="0.2">
      <c r="A180" s="5"/>
      <c r="B180" s="37"/>
      <c r="C180" s="37"/>
      <c r="D180" s="37"/>
      <c r="E180" s="37"/>
      <c r="F180" s="37"/>
      <c r="G180" s="37"/>
      <c r="H180" s="121"/>
      <c r="I180" s="121"/>
      <c r="J180" s="121"/>
      <c r="K180" s="74"/>
      <c r="M180" s="78"/>
    </row>
    <row r="181" spans="1:13" ht="19.5" customHeight="1" x14ac:dyDescent="0.2">
      <c r="A181" s="5"/>
      <c r="B181" s="27"/>
      <c r="C181" s="185"/>
      <c r="D181" s="185"/>
      <c r="E181" s="185"/>
      <c r="F181" s="185"/>
      <c r="G181" s="185"/>
      <c r="K181" s="40"/>
      <c r="L181" s="121"/>
      <c r="M181" s="78"/>
    </row>
    <row r="182" spans="1:13" ht="33" customHeight="1" x14ac:dyDescent="0.2">
      <c r="A182" s="37"/>
      <c r="B182" s="37"/>
      <c r="C182" s="27"/>
      <c r="D182" s="27"/>
      <c r="E182" s="27"/>
      <c r="F182" s="27"/>
      <c r="G182" s="27"/>
      <c r="H182" s="187"/>
      <c r="I182" s="187"/>
      <c r="J182" s="187"/>
      <c r="K182" s="74"/>
      <c r="M182" s="78"/>
    </row>
    <row r="183" spans="1:13" x14ac:dyDescent="0.2">
      <c r="A183" s="37"/>
      <c r="B183" s="27"/>
      <c r="C183" s="188"/>
      <c r="D183" s="188"/>
      <c r="E183" s="188"/>
      <c r="F183" s="188"/>
      <c r="G183" s="188"/>
      <c r="H183" s="187"/>
      <c r="I183" s="187"/>
      <c r="J183" s="187"/>
      <c r="K183" s="74"/>
      <c r="M183" s="78"/>
    </row>
    <row r="184" spans="1:13" ht="27.75" customHeight="1" x14ac:dyDescent="0.2">
      <c r="A184" s="37"/>
      <c r="B184" s="37"/>
      <c r="C184" s="27"/>
      <c r="D184" s="27"/>
      <c r="E184" s="27"/>
      <c r="F184" s="27"/>
      <c r="G184" s="27"/>
      <c r="H184" s="190"/>
      <c r="I184" s="190"/>
      <c r="J184" s="190"/>
      <c r="K184" s="74"/>
      <c r="M184" s="78"/>
    </row>
    <row r="185" spans="1:13" x14ac:dyDescent="0.2">
      <c r="A185" s="37"/>
      <c r="B185" s="8"/>
      <c r="C185" s="188"/>
      <c r="D185" s="188"/>
      <c r="E185" s="188"/>
      <c r="F185" s="188"/>
      <c r="G185" s="188"/>
      <c r="H185" s="190"/>
      <c r="I185" s="190"/>
      <c r="J185" s="190"/>
      <c r="K185" s="74"/>
      <c r="M185" s="78"/>
    </row>
    <row r="186" spans="1:13" x14ac:dyDescent="0.2">
      <c r="A186" s="37"/>
      <c r="B186" s="37"/>
      <c r="C186" s="8"/>
      <c r="D186" s="8"/>
      <c r="E186" s="8"/>
      <c r="F186" s="8"/>
      <c r="G186" s="8"/>
      <c r="H186" s="121"/>
      <c r="I186" s="121"/>
      <c r="J186" s="121"/>
      <c r="K186" s="74"/>
      <c r="M186" s="78"/>
    </row>
    <row r="187" spans="1:13" x14ac:dyDescent="0.2">
      <c r="A187" s="36"/>
      <c r="B187" s="37"/>
      <c r="C187" s="36"/>
      <c r="D187" s="96"/>
      <c r="E187" s="96"/>
      <c r="F187" s="96"/>
      <c r="G187" s="96"/>
      <c r="H187" s="121"/>
      <c r="I187" s="121"/>
      <c r="J187" s="121"/>
      <c r="K187" s="74"/>
      <c r="M187" s="78"/>
    </row>
    <row r="188" spans="1:13" x14ac:dyDescent="0.2">
      <c r="A188" s="37"/>
      <c r="B188" s="37"/>
      <c r="C188" s="37"/>
      <c r="D188" s="37"/>
      <c r="E188" s="37"/>
      <c r="F188" s="37"/>
      <c r="G188" s="37"/>
      <c r="H188" s="121"/>
      <c r="I188" s="121"/>
      <c r="J188" s="121"/>
      <c r="K188" s="121"/>
      <c r="M188" s="78"/>
    </row>
    <row r="189" spans="1:13" x14ac:dyDescent="0.2">
      <c r="A189" s="37"/>
      <c r="B189" s="8"/>
      <c r="C189" s="37"/>
      <c r="D189" s="37"/>
      <c r="E189" s="37"/>
      <c r="F189" s="37"/>
      <c r="G189" s="37"/>
      <c r="H189" s="37"/>
      <c r="I189" s="37"/>
      <c r="J189" s="37"/>
      <c r="K189" s="74"/>
      <c r="M189" s="78"/>
    </row>
    <row r="190" spans="1:13" x14ac:dyDescent="0.2">
      <c r="A190" s="37"/>
      <c r="B190" s="37"/>
      <c r="C190" s="8"/>
      <c r="D190" s="8"/>
      <c r="E190" s="8"/>
      <c r="F190" s="8"/>
      <c r="G190" s="8"/>
      <c r="H190" s="5"/>
      <c r="I190" s="5"/>
      <c r="J190" s="5"/>
      <c r="K190" s="74"/>
      <c r="M190" s="78"/>
    </row>
    <row r="191" spans="1:13" x14ac:dyDescent="0.2">
      <c r="A191" s="5"/>
      <c r="B191" s="37"/>
      <c r="C191" s="37"/>
      <c r="D191" s="37"/>
      <c r="E191" s="37"/>
      <c r="F191" s="37"/>
      <c r="G191" s="37"/>
      <c r="H191" s="121"/>
      <c r="I191" s="121"/>
      <c r="J191" s="121"/>
      <c r="K191" s="74"/>
      <c r="M191" s="78"/>
    </row>
    <row r="192" spans="1:13" x14ac:dyDescent="0.2">
      <c r="A192" s="5"/>
      <c r="B192" s="37"/>
      <c r="C192" s="37"/>
      <c r="D192" s="37"/>
      <c r="E192" s="37"/>
      <c r="F192" s="37"/>
      <c r="G192" s="37"/>
      <c r="H192" s="121"/>
      <c r="I192" s="121"/>
      <c r="J192" s="121"/>
      <c r="K192" s="74"/>
      <c r="M192" s="78"/>
    </row>
    <row r="193" spans="1:13" x14ac:dyDescent="0.2">
      <c r="A193" s="5"/>
      <c r="B193" s="37"/>
      <c r="C193" s="37"/>
      <c r="D193" s="37"/>
      <c r="E193" s="37"/>
      <c r="F193" s="37"/>
      <c r="G193" s="37"/>
      <c r="H193" s="121"/>
      <c r="I193" s="121"/>
      <c r="J193" s="121"/>
      <c r="K193" s="74"/>
      <c r="M193" s="78"/>
    </row>
    <row r="194" spans="1:13" x14ac:dyDescent="0.2">
      <c r="A194" s="5"/>
      <c r="B194" s="27"/>
      <c r="C194" s="185"/>
      <c r="D194" s="185"/>
      <c r="E194" s="185"/>
      <c r="F194" s="185"/>
      <c r="G194" s="185"/>
      <c r="H194" s="121"/>
      <c r="I194" s="121"/>
      <c r="J194" s="121"/>
      <c r="K194" s="74"/>
      <c r="M194" s="78"/>
    </row>
    <row r="195" spans="1:13" ht="24.75" customHeight="1" x14ac:dyDescent="0.2">
      <c r="A195" s="5"/>
      <c r="B195" s="37"/>
      <c r="C195" s="27"/>
      <c r="D195" s="27"/>
      <c r="E195" s="27"/>
      <c r="F195" s="27"/>
      <c r="G195" s="27"/>
      <c r="H195" s="121"/>
      <c r="I195" s="121"/>
      <c r="J195" s="121"/>
      <c r="K195" s="74"/>
      <c r="M195" s="78"/>
    </row>
    <row r="196" spans="1:13" x14ac:dyDescent="0.2">
      <c r="A196" s="5"/>
      <c r="B196" s="37"/>
      <c r="C196" s="188"/>
      <c r="D196" s="188"/>
      <c r="E196" s="188"/>
      <c r="F196" s="188"/>
      <c r="G196" s="188"/>
      <c r="H196" s="121"/>
      <c r="I196" s="121"/>
      <c r="J196" s="121"/>
      <c r="K196" s="74"/>
      <c r="M196" s="78"/>
    </row>
    <row r="197" spans="1:13" x14ac:dyDescent="0.2">
      <c r="A197" s="5"/>
      <c r="B197" s="37"/>
      <c r="C197" s="37"/>
      <c r="D197" s="37"/>
      <c r="E197" s="37"/>
      <c r="F197" s="37"/>
      <c r="G197" s="37"/>
      <c r="H197" s="121"/>
      <c r="I197" s="121"/>
      <c r="J197" s="121"/>
      <c r="K197" s="74"/>
      <c r="M197" s="78"/>
    </row>
    <row r="198" spans="1:13" x14ac:dyDescent="0.2">
      <c r="A198" s="5"/>
      <c r="B198" s="27"/>
      <c r="C198" s="185"/>
      <c r="D198" s="185"/>
      <c r="E198" s="185"/>
      <c r="F198" s="185"/>
      <c r="G198" s="185"/>
      <c r="H198" s="121"/>
      <c r="I198" s="121"/>
      <c r="J198" s="121"/>
      <c r="K198" s="74"/>
      <c r="M198" s="78"/>
    </row>
    <row r="199" spans="1:13" ht="27" customHeight="1" x14ac:dyDescent="0.2">
      <c r="A199" s="5"/>
      <c r="B199" s="37"/>
      <c r="C199" s="27"/>
      <c r="D199" s="27"/>
      <c r="E199" s="27"/>
      <c r="F199" s="27"/>
      <c r="G199" s="27"/>
      <c r="H199" s="182"/>
      <c r="I199" s="182"/>
      <c r="J199" s="182"/>
      <c r="K199" s="74"/>
      <c r="M199" s="78"/>
    </row>
    <row r="200" spans="1:13" x14ac:dyDescent="0.2">
      <c r="A200" s="5"/>
      <c r="B200" s="37"/>
      <c r="C200" s="37"/>
      <c r="D200" s="37"/>
      <c r="E200" s="37"/>
      <c r="F200" s="37"/>
      <c r="G200" s="37"/>
      <c r="H200" s="182"/>
      <c r="I200" s="182"/>
      <c r="J200" s="182"/>
      <c r="K200" s="74"/>
      <c r="M200" s="78"/>
    </row>
    <row r="201" spans="1:13" x14ac:dyDescent="0.2">
      <c r="A201" s="37"/>
      <c r="B201" s="37"/>
      <c r="C201" s="37"/>
      <c r="D201" s="37"/>
      <c r="E201" s="37"/>
      <c r="F201" s="37"/>
      <c r="G201" s="37"/>
      <c r="H201" s="121"/>
      <c r="I201" s="121"/>
      <c r="J201" s="121"/>
      <c r="K201" s="74"/>
      <c r="M201" s="78"/>
    </row>
    <row r="202" spans="1:13" x14ac:dyDescent="0.2">
      <c r="A202" s="5"/>
      <c r="B202" s="37"/>
      <c r="C202" s="37"/>
      <c r="D202" s="37"/>
      <c r="E202" s="37"/>
      <c r="F202" s="37"/>
      <c r="G202" s="37"/>
      <c r="H202" s="191"/>
      <c r="I202" s="191"/>
      <c r="J202" s="191"/>
      <c r="K202" s="74"/>
      <c r="M202" s="78"/>
    </row>
    <row r="203" spans="1:13" x14ac:dyDescent="0.2">
      <c r="A203" s="42"/>
      <c r="B203" s="37"/>
      <c r="C203" s="42"/>
      <c r="D203" s="96"/>
      <c r="E203" s="96"/>
      <c r="F203" s="96"/>
      <c r="G203" s="96"/>
      <c r="K203" s="192"/>
      <c r="M203" s="78"/>
    </row>
    <row r="204" spans="1:13" x14ac:dyDescent="0.2">
      <c r="A204" s="37"/>
      <c r="B204" s="37"/>
      <c r="C204" s="37"/>
      <c r="D204" s="37"/>
      <c r="E204" s="37"/>
      <c r="F204" s="37"/>
      <c r="G204" s="37"/>
      <c r="H204" s="121"/>
      <c r="I204" s="121"/>
      <c r="J204" s="121"/>
      <c r="K204" s="84"/>
      <c r="M204" s="78"/>
    </row>
    <row r="205" spans="1:13" x14ac:dyDescent="0.2">
      <c r="A205" s="37"/>
      <c r="B205" s="5"/>
      <c r="C205" s="37"/>
      <c r="D205" s="37"/>
      <c r="E205" s="37"/>
      <c r="F205" s="37"/>
      <c r="G205" s="37"/>
      <c r="H205" s="37"/>
      <c r="I205" s="37"/>
      <c r="J205" s="37"/>
      <c r="K205" s="84"/>
      <c r="M205" s="78"/>
    </row>
    <row r="206" spans="1:13" x14ac:dyDescent="0.2">
      <c r="A206" s="5"/>
      <c r="B206" s="27"/>
      <c r="C206" s="5"/>
      <c r="D206" s="5"/>
      <c r="E206" s="5"/>
      <c r="F206" s="5"/>
      <c r="G206" s="5"/>
      <c r="H206" s="37"/>
      <c r="I206" s="37"/>
      <c r="J206" s="37"/>
      <c r="K206" s="84"/>
      <c r="M206" s="78"/>
    </row>
    <row r="207" spans="1:13" ht="35.25" customHeight="1" x14ac:dyDescent="0.2">
      <c r="A207" s="27"/>
      <c r="B207" s="56"/>
      <c r="C207" s="27"/>
      <c r="D207" s="27"/>
      <c r="E207" s="27"/>
      <c r="F207" s="27"/>
      <c r="G207" s="27"/>
      <c r="H207" s="27"/>
      <c r="I207" s="27"/>
      <c r="J207" s="27"/>
      <c r="K207" s="84"/>
      <c r="M207" s="78"/>
    </row>
    <row r="208" spans="1:13" ht="10.5" customHeight="1" x14ac:dyDescent="0.2">
      <c r="A208" s="56"/>
      <c r="B208" s="37"/>
      <c r="C208" s="56"/>
      <c r="D208" s="56"/>
      <c r="E208" s="56"/>
      <c r="F208" s="56"/>
      <c r="G208" s="56"/>
      <c r="H208" s="56"/>
      <c r="I208" s="56"/>
      <c r="J208" s="56"/>
      <c r="K208" s="84"/>
      <c r="M208" s="78"/>
    </row>
    <row r="209" spans="1:13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74"/>
      <c r="M209" s="78"/>
    </row>
    <row r="210" spans="1:13" x14ac:dyDescent="0.2">
      <c r="A210" s="5"/>
      <c r="B210" s="37"/>
      <c r="C210" s="37"/>
      <c r="D210" s="37"/>
      <c r="E210" s="37"/>
      <c r="F210" s="176"/>
      <c r="G210" s="176"/>
      <c r="H210" s="182"/>
      <c r="I210" s="182"/>
      <c r="J210" s="182"/>
      <c r="K210" s="74"/>
      <c r="M210" s="78"/>
    </row>
    <row r="211" spans="1:13" x14ac:dyDescent="0.2">
      <c r="A211" s="5"/>
      <c r="B211" s="185"/>
      <c r="C211" s="185"/>
      <c r="D211" s="185"/>
      <c r="E211" s="185"/>
      <c r="F211" s="176"/>
      <c r="G211" s="176"/>
      <c r="H211" s="182"/>
      <c r="I211" s="182"/>
      <c r="J211" s="182"/>
      <c r="K211" s="74"/>
      <c r="M211" s="78"/>
    </row>
    <row r="212" spans="1:13" x14ac:dyDescent="0.2">
      <c r="A212" s="43"/>
      <c r="B212" s="37"/>
      <c r="C212" s="193"/>
      <c r="D212" s="193"/>
      <c r="E212" s="194"/>
      <c r="F212" s="176"/>
      <c r="G212" s="176"/>
      <c r="H212" s="182"/>
      <c r="I212" s="182"/>
      <c r="J212" s="182"/>
      <c r="K212" s="74"/>
      <c r="M212" s="78"/>
    </row>
    <row r="213" spans="1:13" x14ac:dyDescent="0.2">
      <c r="A213" s="43"/>
      <c r="B213" s="27"/>
      <c r="C213" s="37"/>
      <c r="D213" s="37"/>
      <c r="E213" s="37"/>
      <c r="F213" s="176"/>
      <c r="G213" s="176"/>
      <c r="H213" s="182"/>
      <c r="I213" s="182"/>
      <c r="J213" s="182"/>
      <c r="M213" s="78"/>
    </row>
    <row r="214" spans="1:13" x14ac:dyDescent="0.2">
      <c r="A214" s="43"/>
      <c r="B214" s="37"/>
      <c r="C214" s="27"/>
      <c r="D214" s="27"/>
      <c r="E214" s="27"/>
      <c r="F214" s="2"/>
      <c r="G214" s="2"/>
      <c r="H214" s="37"/>
      <c r="I214" s="37"/>
      <c r="J214" s="37"/>
      <c r="M214" s="78"/>
    </row>
    <row r="215" spans="1:13" x14ac:dyDescent="0.2">
      <c r="A215" s="43"/>
      <c r="B215" s="37"/>
      <c r="C215" s="37"/>
      <c r="D215" s="37"/>
      <c r="E215" s="37"/>
      <c r="F215" s="174"/>
      <c r="G215" s="174"/>
      <c r="H215" s="121"/>
      <c r="I215" s="121"/>
      <c r="J215" s="121"/>
      <c r="M215" s="78"/>
    </row>
    <row r="216" spans="1:13" x14ac:dyDescent="0.2">
      <c r="A216" s="43"/>
      <c r="B216" s="37"/>
      <c r="C216" s="37"/>
      <c r="D216" s="37"/>
      <c r="E216" s="37"/>
      <c r="F216" s="176"/>
      <c r="G216" s="176"/>
      <c r="H216" s="121"/>
      <c r="I216" s="121"/>
      <c r="J216" s="121"/>
      <c r="M216" s="78"/>
    </row>
    <row r="217" spans="1:13" ht="37.5" customHeight="1" x14ac:dyDescent="0.2">
      <c r="A217" s="43"/>
      <c r="B217" s="37"/>
      <c r="C217" s="37"/>
      <c r="D217" s="37"/>
      <c r="E217" s="37"/>
      <c r="F217" s="14"/>
      <c r="G217" s="14"/>
      <c r="H217" s="37"/>
      <c r="I217" s="37"/>
      <c r="J217" s="37"/>
      <c r="M217" s="78"/>
    </row>
    <row r="218" spans="1:13" x14ac:dyDescent="0.2">
      <c r="A218" s="43"/>
      <c r="B218" s="37"/>
      <c r="C218" s="37"/>
      <c r="D218" s="37"/>
      <c r="E218" s="37"/>
      <c r="F218" s="176"/>
      <c r="G218" s="176"/>
      <c r="H218" s="121"/>
      <c r="I218" s="121"/>
      <c r="J218" s="121"/>
      <c r="M218" s="78"/>
    </row>
    <row r="219" spans="1:13" x14ac:dyDescent="0.2">
      <c r="A219" s="43"/>
      <c r="B219" s="195"/>
      <c r="C219" s="37"/>
      <c r="D219" s="37"/>
      <c r="E219" s="37"/>
      <c r="F219" s="14"/>
      <c r="G219" s="14"/>
      <c r="H219" s="37"/>
      <c r="I219" s="37"/>
      <c r="J219" s="37"/>
      <c r="M219" s="78"/>
    </row>
    <row r="220" spans="1:13" x14ac:dyDescent="0.2">
      <c r="A220" s="5"/>
      <c r="B220" s="36"/>
      <c r="C220" s="37"/>
      <c r="D220" s="37"/>
      <c r="E220" s="37"/>
      <c r="F220" s="176"/>
      <c r="G220" s="176"/>
      <c r="H220" s="121"/>
      <c r="I220" s="121"/>
      <c r="J220" s="121"/>
      <c r="M220" s="78"/>
    </row>
    <row r="221" spans="1:13" ht="41.25" customHeight="1" x14ac:dyDescent="0.2">
      <c r="A221" s="36"/>
      <c r="B221" s="37"/>
      <c r="C221" s="36"/>
      <c r="M221" s="78"/>
    </row>
    <row r="222" spans="1:13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M222" s="78"/>
    </row>
    <row r="223" spans="1:13" x14ac:dyDescent="0.2">
      <c r="A223" s="5"/>
      <c r="B223" s="37"/>
      <c r="C223" s="37"/>
      <c r="D223" s="37"/>
      <c r="E223" s="37"/>
      <c r="F223" s="176"/>
      <c r="G223" s="176"/>
      <c r="H223" s="182"/>
      <c r="I223" s="182"/>
      <c r="J223" s="182"/>
      <c r="M223" s="78"/>
    </row>
    <row r="224" spans="1:13" x14ac:dyDescent="0.2">
      <c r="A224" s="5"/>
      <c r="B224" s="185"/>
      <c r="C224" s="185"/>
      <c r="D224" s="185"/>
      <c r="E224" s="185"/>
      <c r="F224" s="176"/>
      <c r="G224" s="176"/>
      <c r="H224" s="182"/>
      <c r="I224" s="182"/>
      <c r="J224" s="182"/>
      <c r="M224" s="78"/>
    </row>
    <row r="225" spans="1:13" x14ac:dyDescent="0.2">
      <c r="A225" s="43"/>
      <c r="B225" s="37"/>
      <c r="C225" s="193"/>
      <c r="D225" s="193"/>
      <c r="E225" s="194"/>
      <c r="F225" s="176"/>
      <c r="G225" s="176"/>
      <c r="H225" s="182"/>
      <c r="I225" s="182"/>
      <c r="J225" s="182"/>
      <c r="M225" s="78"/>
    </row>
    <row r="226" spans="1:13" x14ac:dyDescent="0.2">
      <c r="A226" s="43"/>
      <c r="B226" s="27"/>
      <c r="C226" s="37"/>
      <c r="D226" s="37"/>
      <c r="E226" s="37"/>
      <c r="F226" s="176"/>
      <c r="G226" s="176"/>
      <c r="H226" s="182"/>
      <c r="I226" s="182"/>
      <c r="J226" s="182"/>
      <c r="M226" s="78"/>
    </row>
    <row r="227" spans="1:13" x14ac:dyDescent="0.2">
      <c r="A227" s="43"/>
      <c r="B227" s="37"/>
      <c r="C227" s="27"/>
      <c r="D227" s="27"/>
      <c r="E227" s="27"/>
      <c r="F227" s="2"/>
      <c r="G227" s="2"/>
      <c r="H227" s="37"/>
      <c r="I227" s="37"/>
      <c r="J227" s="37"/>
      <c r="M227" s="78"/>
    </row>
    <row r="228" spans="1:13" x14ac:dyDescent="0.2">
      <c r="A228" s="43"/>
      <c r="B228" s="37"/>
      <c r="C228" s="37"/>
      <c r="D228" s="37"/>
      <c r="E228" s="37"/>
      <c r="F228" s="174"/>
      <c r="G228" s="174"/>
      <c r="H228" s="121"/>
      <c r="I228" s="121"/>
      <c r="J228" s="121"/>
      <c r="M228" s="78"/>
    </row>
    <row r="229" spans="1:13" x14ac:dyDescent="0.2">
      <c r="A229" s="43"/>
      <c r="B229" s="37"/>
      <c r="C229" s="37"/>
      <c r="D229" s="37"/>
      <c r="E229" s="37"/>
      <c r="F229" s="176"/>
      <c r="G229" s="176"/>
      <c r="H229" s="121"/>
      <c r="I229" s="121"/>
      <c r="J229" s="121"/>
      <c r="M229" s="78"/>
    </row>
    <row r="230" spans="1:13" x14ac:dyDescent="0.2">
      <c r="A230" s="43"/>
      <c r="B230" s="37"/>
      <c r="C230" s="37"/>
      <c r="D230" s="37"/>
      <c r="E230" s="37"/>
      <c r="F230" s="14"/>
      <c r="G230" s="14"/>
      <c r="H230" s="37"/>
      <c r="I230" s="37"/>
      <c r="J230" s="37"/>
      <c r="M230" s="78"/>
    </row>
    <row r="231" spans="1:13" x14ac:dyDescent="0.2">
      <c r="A231" s="43"/>
      <c r="B231" s="37"/>
      <c r="C231" s="37"/>
      <c r="D231" s="37"/>
      <c r="E231" s="37"/>
      <c r="F231" s="176"/>
      <c r="G231" s="176"/>
      <c r="H231" s="121"/>
      <c r="I231" s="121"/>
      <c r="J231" s="121"/>
      <c r="M231" s="78"/>
    </row>
    <row r="232" spans="1:13" x14ac:dyDescent="0.2">
      <c r="A232" s="43"/>
      <c r="B232" s="195"/>
      <c r="C232" s="37"/>
      <c r="D232" s="37"/>
      <c r="E232" s="37"/>
      <c r="F232" s="14"/>
      <c r="G232" s="14"/>
      <c r="H232" s="37"/>
      <c r="I232" s="37"/>
      <c r="J232" s="37"/>
      <c r="M232" s="78"/>
    </row>
    <row r="233" spans="1:13" x14ac:dyDescent="0.2">
      <c r="A233" s="5"/>
      <c r="B233" s="36"/>
      <c r="C233" s="37"/>
      <c r="D233" s="37"/>
      <c r="E233" s="37"/>
      <c r="F233" s="176"/>
      <c r="G233" s="176"/>
      <c r="H233" s="121"/>
      <c r="I233" s="121"/>
      <c r="J233" s="121"/>
      <c r="M233" s="78"/>
    </row>
    <row r="234" spans="1:13" x14ac:dyDescent="0.2">
      <c r="A234" s="36"/>
      <c r="B234" s="59"/>
      <c r="C234" s="36"/>
      <c r="M234" s="78"/>
    </row>
    <row r="235" spans="1:13" x14ac:dyDescent="0.2">
      <c r="A235" s="59"/>
      <c r="B235" s="37"/>
      <c r="C235" s="59"/>
      <c r="M235" s="78"/>
    </row>
    <row r="236" spans="1:13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M236" s="78"/>
    </row>
    <row r="237" spans="1:13" x14ac:dyDescent="0.2">
      <c r="A237" s="5"/>
      <c r="B237" s="37"/>
      <c r="C237" s="37"/>
      <c r="D237" s="37"/>
      <c r="E237" s="37"/>
      <c r="F237" s="176"/>
      <c r="G237" s="176"/>
      <c r="H237" s="182"/>
      <c r="I237" s="182"/>
      <c r="J237" s="182"/>
      <c r="M237" s="78"/>
    </row>
    <row r="238" spans="1:13" x14ac:dyDescent="0.2">
      <c r="A238" s="5"/>
      <c r="B238" s="185"/>
      <c r="C238" s="185"/>
      <c r="D238" s="185"/>
      <c r="E238" s="185"/>
      <c r="F238" s="176"/>
      <c r="G238" s="176"/>
      <c r="H238" s="182"/>
      <c r="I238" s="182"/>
      <c r="J238" s="182"/>
      <c r="M238" s="78"/>
    </row>
    <row r="239" spans="1:13" x14ac:dyDescent="0.2">
      <c r="A239" s="43"/>
      <c r="B239" s="37"/>
      <c r="C239" s="193"/>
      <c r="D239" s="193"/>
      <c r="E239" s="194"/>
      <c r="F239" s="176"/>
      <c r="G239" s="176"/>
      <c r="H239" s="182"/>
      <c r="I239" s="182"/>
      <c r="J239" s="182"/>
      <c r="M239" s="78"/>
    </row>
    <row r="240" spans="1:13" x14ac:dyDescent="0.2">
      <c r="A240" s="43"/>
      <c r="B240" s="27"/>
      <c r="C240" s="37"/>
      <c r="D240" s="37"/>
      <c r="E240" s="37"/>
      <c r="F240" s="176"/>
      <c r="G240" s="176"/>
      <c r="H240" s="182"/>
      <c r="I240" s="182"/>
      <c r="J240" s="182"/>
      <c r="M240" s="78"/>
    </row>
    <row r="241" spans="1:13" x14ac:dyDescent="0.2">
      <c r="A241" s="43"/>
      <c r="B241" s="37"/>
      <c r="C241" s="27"/>
      <c r="D241" s="27"/>
      <c r="E241" s="27"/>
      <c r="F241" s="2"/>
      <c r="G241" s="2"/>
      <c r="H241" s="37"/>
      <c r="I241" s="37"/>
      <c r="J241" s="37"/>
      <c r="M241" s="78"/>
    </row>
    <row r="242" spans="1:13" x14ac:dyDescent="0.2">
      <c r="A242" s="43"/>
      <c r="B242" s="37"/>
      <c r="C242" s="37"/>
      <c r="D242" s="37"/>
      <c r="E242" s="37"/>
      <c r="F242" s="174"/>
      <c r="G242" s="174"/>
      <c r="H242" s="121"/>
      <c r="I242" s="121"/>
      <c r="J242" s="121"/>
      <c r="M242" s="78"/>
    </row>
    <row r="243" spans="1:13" x14ac:dyDescent="0.2">
      <c r="A243" s="43"/>
      <c r="B243" s="37"/>
      <c r="C243" s="37"/>
      <c r="D243" s="37"/>
      <c r="E243" s="37"/>
      <c r="F243" s="176"/>
      <c r="G243" s="176"/>
      <c r="H243" s="121"/>
      <c r="I243" s="121"/>
      <c r="J243" s="121"/>
      <c r="M243" s="78"/>
    </row>
    <row r="244" spans="1:13" x14ac:dyDescent="0.2">
      <c r="A244" s="43"/>
      <c r="B244" s="37"/>
      <c r="C244" s="37"/>
      <c r="D244" s="37"/>
      <c r="E244" s="37"/>
      <c r="F244" s="14"/>
      <c r="G244" s="14"/>
      <c r="H244" s="37"/>
      <c r="I244" s="37"/>
      <c r="J244" s="37"/>
      <c r="M244" s="78"/>
    </row>
    <row r="245" spans="1:13" x14ac:dyDescent="0.2">
      <c r="A245" s="43"/>
      <c r="B245" s="37"/>
      <c r="C245" s="37"/>
      <c r="D245" s="37"/>
      <c r="E245" s="37"/>
      <c r="F245" s="176"/>
      <c r="G245" s="176"/>
      <c r="H245" s="121"/>
      <c r="I245" s="121"/>
      <c r="J245" s="121"/>
      <c r="M245" s="78"/>
    </row>
    <row r="246" spans="1:13" x14ac:dyDescent="0.2">
      <c r="A246" s="43"/>
      <c r="B246" s="195"/>
      <c r="C246" s="37"/>
      <c r="D246" s="37"/>
      <c r="E246" s="37"/>
      <c r="F246" s="14"/>
      <c r="G246" s="14"/>
      <c r="H246" s="37"/>
      <c r="I246" s="37"/>
      <c r="J246" s="37"/>
      <c r="M246" s="78"/>
    </row>
    <row r="247" spans="1:13" x14ac:dyDescent="0.2">
      <c r="A247" s="5"/>
      <c r="B247" s="59"/>
      <c r="C247" s="37"/>
      <c r="D247" s="37"/>
      <c r="E247" s="37"/>
      <c r="F247" s="176"/>
      <c r="G247" s="176"/>
      <c r="H247" s="121"/>
      <c r="I247" s="121"/>
      <c r="J247" s="121"/>
      <c r="M247" s="78"/>
    </row>
    <row r="248" spans="1:13" x14ac:dyDescent="0.2">
      <c r="A248" s="59"/>
      <c r="B248" s="59"/>
      <c r="C248" s="59"/>
      <c r="M248" s="78"/>
    </row>
    <row r="249" spans="1:13" x14ac:dyDescent="0.2">
      <c r="A249" s="59"/>
      <c r="B249" s="59"/>
      <c r="C249" s="59"/>
      <c r="M249" s="78"/>
    </row>
    <row r="250" spans="1:13" x14ac:dyDescent="0.2">
      <c r="A250" s="59"/>
      <c r="B250" s="58"/>
      <c r="C250" s="59"/>
      <c r="M250" s="78"/>
    </row>
    <row r="251" spans="1:13" x14ac:dyDescent="0.2">
      <c r="A251" s="58"/>
      <c r="B251" s="59"/>
      <c r="C251" s="58"/>
      <c r="M251" s="78"/>
    </row>
    <row r="252" spans="1:13" ht="44.25" customHeight="1" x14ac:dyDescent="0.2">
      <c r="A252" s="59"/>
      <c r="B252" s="59"/>
      <c r="C252" s="59"/>
      <c r="M252" s="78"/>
    </row>
    <row r="253" spans="1:13" ht="26.25" customHeight="1" x14ac:dyDescent="0.2">
      <c r="A253" s="59"/>
      <c r="B253" s="63"/>
      <c r="C253" s="59"/>
      <c r="M253" s="78"/>
    </row>
    <row r="254" spans="1:13" x14ac:dyDescent="0.2">
      <c r="A254" s="63"/>
      <c r="B254" s="36"/>
      <c r="C254" s="63"/>
      <c r="M254" s="78"/>
    </row>
    <row r="255" spans="1:13" x14ac:dyDescent="0.2">
      <c r="A255" s="36"/>
      <c r="B255" s="60"/>
      <c r="C255" s="36"/>
      <c r="M255" s="78"/>
    </row>
    <row r="256" spans="1:13" ht="12.75" customHeight="1" x14ac:dyDescent="0.2">
      <c r="A256" s="60"/>
      <c r="B256" s="60"/>
      <c r="C256" s="60"/>
      <c r="D256" s="60"/>
      <c r="E256" s="60"/>
      <c r="M256" s="78"/>
    </row>
    <row r="257" spans="1:13" ht="12.75" customHeight="1" x14ac:dyDescent="0.2">
      <c r="A257" s="60"/>
      <c r="B257" s="36"/>
      <c r="C257" s="60"/>
      <c r="D257" s="60"/>
      <c r="E257" s="60"/>
      <c r="M257" s="78"/>
    </row>
    <row r="258" spans="1:13" x14ac:dyDescent="0.2">
      <c r="A258" s="36"/>
      <c r="B258" s="59"/>
      <c r="C258" s="36"/>
      <c r="M258" s="78"/>
    </row>
    <row r="259" spans="1:13" x14ac:dyDescent="0.2">
      <c r="A259" s="61"/>
      <c r="B259" s="59"/>
      <c r="C259" s="59"/>
      <c r="M259" s="78"/>
    </row>
    <row r="260" spans="1:13" x14ac:dyDescent="0.2">
      <c r="A260" s="59"/>
      <c r="B260" s="59"/>
      <c r="C260" s="59"/>
      <c r="M260" s="78"/>
    </row>
    <row r="261" spans="1:13" x14ac:dyDescent="0.2">
      <c r="A261" s="59"/>
      <c r="B261" s="58"/>
      <c r="C261" s="59"/>
      <c r="M261" s="78"/>
    </row>
    <row r="262" spans="1:13" ht="53.25" customHeight="1" x14ac:dyDescent="0.2">
      <c r="A262" s="58"/>
      <c r="B262" s="59"/>
      <c r="C262" s="58"/>
      <c r="M262" s="78"/>
    </row>
    <row r="263" spans="1:13" ht="37.5" customHeight="1" x14ac:dyDescent="0.2">
      <c r="A263" s="59"/>
      <c r="B263" s="59"/>
      <c r="C263" s="59"/>
      <c r="M263" s="78"/>
    </row>
    <row r="264" spans="1:13" ht="38.25" customHeight="1" x14ac:dyDescent="0.2">
      <c r="A264" s="59"/>
      <c r="B264" s="59"/>
      <c r="C264" s="59"/>
      <c r="M264" s="78"/>
    </row>
    <row r="265" spans="1:13" ht="32.25" customHeight="1" x14ac:dyDescent="0.2">
      <c r="A265" s="59"/>
      <c r="B265" s="60"/>
      <c r="C265" s="59"/>
      <c r="M265" s="78"/>
    </row>
    <row r="266" spans="1:13" ht="37.5" customHeight="1" x14ac:dyDescent="0.2">
      <c r="A266" s="60"/>
      <c r="B266" s="60"/>
      <c r="C266" s="60"/>
      <c r="D266" s="60"/>
      <c r="E266" s="60"/>
      <c r="M266" s="78"/>
    </row>
    <row r="267" spans="1:13" ht="46.5" customHeight="1" x14ac:dyDescent="0.2">
      <c r="A267" s="60"/>
      <c r="B267" s="60"/>
      <c r="C267" s="60"/>
      <c r="D267" s="60"/>
      <c r="E267" s="60"/>
      <c r="M267" s="78"/>
    </row>
    <row r="268" spans="1:13" ht="42.75" customHeight="1" x14ac:dyDescent="0.2">
      <c r="A268" s="60"/>
      <c r="B268" s="60"/>
      <c r="C268" s="60"/>
      <c r="D268" s="60"/>
      <c r="E268" s="60"/>
      <c r="M268" s="78"/>
    </row>
    <row r="269" spans="1:13" ht="12.75" customHeight="1" x14ac:dyDescent="0.2">
      <c r="A269" s="60"/>
      <c r="B269" s="60"/>
      <c r="C269" s="60"/>
      <c r="D269" s="60"/>
      <c r="E269" s="60"/>
      <c r="M269" s="78"/>
    </row>
    <row r="270" spans="1:13" ht="12.75" customHeight="1" x14ac:dyDescent="0.2">
      <c r="A270" s="60"/>
      <c r="B270" s="60"/>
      <c r="C270" s="60"/>
      <c r="D270" s="60"/>
      <c r="E270" s="60"/>
      <c r="M270" s="78"/>
    </row>
    <row r="271" spans="1:13" ht="12.75" customHeight="1" x14ac:dyDescent="0.2">
      <c r="A271" s="60"/>
      <c r="B271" s="60"/>
      <c r="C271" s="60"/>
      <c r="D271" s="60"/>
      <c r="E271" s="60"/>
      <c r="M271" s="78"/>
    </row>
    <row r="272" spans="1:13" ht="12.75" customHeight="1" x14ac:dyDescent="0.2">
      <c r="A272" s="60"/>
      <c r="B272" s="62"/>
      <c r="C272" s="60"/>
      <c r="D272" s="60"/>
      <c r="E272" s="60"/>
      <c r="M272" s="78"/>
    </row>
    <row r="273" spans="1:13" x14ac:dyDescent="0.2">
      <c r="A273" s="62"/>
      <c r="B273" s="63"/>
      <c r="C273" s="62"/>
      <c r="M273" s="78"/>
    </row>
    <row r="274" spans="1:13" x14ac:dyDescent="0.2">
      <c r="A274" s="63"/>
      <c r="B274" s="36"/>
      <c r="C274" s="63"/>
      <c r="M274" s="78"/>
    </row>
    <row r="275" spans="1:13" x14ac:dyDescent="0.2">
      <c r="A275" s="36"/>
      <c r="B275" s="59"/>
      <c r="C275" s="36"/>
      <c r="M275" s="78"/>
    </row>
    <row r="276" spans="1:13" x14ac:dyDescent="0.2">
      <c r="A276" s="59"/>
      <c r="B276" s="59"/>
      <c r="C276" s="59"/>
      <c r="M276" s="78"/>
    </row>
    <row r="277" spans="1:13" x14ac:dyDescent="0.2">
      <c r="A277" s="59"/>
      <c r="B277" s="58"/>
      <c r="C277" s="59"/>
      <c r="M277" s="78"/>
    </row>
    <row r="278" spans="1:13" x14ac:dyDescent="0.2">
      <c r="A278" s="58"/>
      <c r="B278" s="59"/>
      <c r="C278" s="58"/>
      <c r="M278" s="78"/>
    </row>
    <row r="279" spans="1:13" x14ac:dyDescent="0.2">
      <c r="A279" s="59"/>
      <c r="B279" s="59"/>
      <c r="C279" s="59"/>
      <c r="M279" s="78"/>
    </row>
    <row r="280" spans="1:13" x14ac:dyDescent="0.2">
      <c r="A280" s="59"/>
      <c r="B280" s="59"/>
      <c r="C280" s="59"/>
      <c r="M280" s="78"/>
    </row>
    <row r="281" spans="1:13" x14ac:dyDescent="0.2">
      <c r="A281" s="59"/>
      <c r="B281" s="63"/>
      <c r="C281" s="59"/>
      <c r="M281" s="78"/>
    </row>
    <row r="282" spans="1:13" x14ac:dyDescent="0.2">
      <c r="A282" s="63"/>
      <c r="B282" s="36"/>
      <c r="C282" s="63"/>
      <c r="M282" s="78"/>
    </row>
    <row r="283" spans="1:13" x14ac:dyDescent="0.2">
      <c r="A283" s="36"/>
      <c r="B283" s="196"/>
      <c r="C283" s="36"/>
      <c r="M283" s="78"/>
    </row>
    <row r="284" spans="1:13" x14ac:dyDescent="0.2">
      <c r="A284" s="196"/>
      <c r="B284" s="36"/>
      <c r="C284" s="196"/>
      <c r="M284" s="78"/>
    </row>
    <row r="285" spans="1:13" x14ac:dyDescent="0.2">
      <c r="A285" s="36"/>
      <c r="B285" s="59"/>
      <c r="C285" s="36"/>
      <c r="M285" s="78"/>
    </row>
    <row r="286" spans="1:13" x14ac:dyDescent="0.2">
      <c r="A286" s="59"/>
      <c r="B286" s="59"/>
      <c r="C286" s="59"/>
      <c r="M286" s="78"/>
    </row>
    <row r="287" spans="1:13" x14ac:dyDescent="0.2">
      <c r="A287" s="59"/>
      <c r="B287" s="59"/>
      <c r="C287" s="59"/>
      <c r="M287" s="78"/>
    </row>
    <row r="288" spans="1:13" x14ac:dyDescent="0.2">
      <c r="A288" s="59"/>
      <c r="B288" s="58"/>
      <c r="C288" s="59"/>
      <c r="M288" s="78"/>
    </row>
    <row r="289" spans="1:13" ht="34.5" customHeight="1" x14ac:dyDescent="0.2">
      <c r="A289" s="58"/>
      <c r="B289" s="59"/>
      <c r="C289" s="58"/>
      <c r="M289" s="78"/>
    </row>
    <row r="290" spans="1:13" ht="35.25" customHeight="1" x14ac:dyDescent="0.2">
      <c r="A290" s="59"/>
      <c r="B290" s="59"/>
      <c r="C290" s="59"/>
      <c r="M290" s="78"/>
    </row>
    <row r="291" spans="1:13" x14ac:dyDescent="0.2">
      <c r="A291" s="59"/>
      <c r="B291" s="61"/>
      <c r="C291" s="59"/>
      <c r="M291" s="78"/>
    </row>
    <row r="292" spans="1:13" x14ac:dyDescent="0.2">
      <c r="A292" s="61"/>
      <c r="B292" s="42"/>
      <c r="C292" s="61"/>
      <c r="M292" s="78"/>
    </row>
    <row r="293" spans="1:13" ht="12.75" customHeight="1" x14ac:dyDescent="0.2">
      <c r="A293" s="42"/>
      <c r="B293" s="42"/>
      <c r="C293" s="42"/>
      <c r="D293" s="42"/>
      <c r="E293" s="42"/>
      <c r="M293" s="78"/>
    </row>
    <row r="294" spans="1:13" ht="12.75" customHeight="1" x14ac:dyDescent="0.2">
      <c r="A294" s="42"/>
      <c r="B294" s="59"/>
      <c r="C294" s="42"/>
      <c r="D294" s="42"/>
      <c r="E294" s="42"/>
      <c r="M294" s="78"/>
    </row>
    <row r="295" spans="1:13" x14ac:dyDescent="0.2">
      <c r="A295" s="59"/>
      <c r="B295" s="59"/>
      <c r="C295" s="59"/>
      <c r="M295" s="78"/>
    </row>
    <row r="296" spans="1:13" x14ac:dyDescent="0.2">
      <c r="A296" s="59"/>
      <c r="B296" s="59"/>
      <c r="C296" s="59"/>
      <c r="M296" s="78"/>
    </row>
    <row r="297" spans="1:13" x14ac:dyDescent="0.2">
      <c r="A297" s="59"/>
      <c r="B297" s="58"/>
      <c r="C297" s="59"/>
      <c r="M297" s="78"/>
    </row>
    <row r="298" spans="1:13" x14ac:dyDescent="0.2">
      <c r="A298" s="58"/>
      <c r="B298" s="59"/>
      <c r="C298" s="58"/>
      <c r="M298" s="78"/>
    </row>
    <row r="299" spans="1:13" x14ac:dyDescent="0.2">
      <c r="A299" s="59"/>
      <c r="B299" s="59"/>
      <c r="C299" s="59"/>
      <c r="M299" s="78"/>
    </row>
    <row r="300" spans="1:13" x14ac:dyDescent="0.2">
      <c r="A300" s="59"/>
      <c r="B300" s="63"/>
      <c r="C300" s="59"/>
      <c r="M300" s="78"/>
    </row>
    <row r="301" spans="1:13" x14ac:dyDescent="0.2">
      <c r="A301" s="63"/>
      <c r="B301" s="36"/>
      <c r="C301" s="63"/>
      <c r="M301" s="78"/>
    </row>
    <row r="302" spans="1:13" x14ac:dyDescent="0.2">
      <c r="A302" s="36"/>
      <c r="B302" s="59"/>
      <c r="C302" s="36"/>
      <c r="M302" s="78"/>
    </row>
    <row r="303" spans="1:13" x14ac:dyDescent="0.2">
      <c r="A303" s="59"/>
      <c r="B303" s="36"/>
      <c r="C303" s="59"/>
      <c r="M303" s="78"/>
    </row>
    <row r="304" spans="1:13" x14ac:dyDescent="0.2">
      <c r="A304" s="36"/>
      <c r="B304" s="59"/>
      <c r="C304" s="36"/>
      <c r="M304" s="78"/>
    </row>
    <row r="305" spans="1:13" x14ac:dyDescent="0.2">
      <c r="A305" s="59"/>
      <c r="B305" s="59"/>
      <c r="C305" s="59"/>
      <c r="M305" s="78"/>
    </row>
    <row r="306" spans="1:13" x14ac:dyDescent="0.2">
      <c r="A306" s="59"/>
      <c r="B306" s="59"/>
      <c r="C306" s="59"/>
      <c r="M306" s="78"/>
    </row>
    <row r="307" spans="1:13" x14ac:dyDescent="0.2">
      <c r="A307" s="59"/>
      <c r="B307" s="59"/>
      <c r="C307" s="59"/>
      <c r="M307" s="78"/>
    </row>
    <row r="308" spans="1:13" x14ac:dyDescent="0.2">
      <c r="A308" s="59"/>
      <c r="B308" s="58"/>
      <c r="C308" s="59"/>
      <c r="M308" s="78"/>
    </row>
    <row r="309" spans="1:13" x14ac:dyDescent="0.2">
      <c r="A309" s="58"/>
      <c r="B309" s="59"/>
      <c r="C309" s="58"/>
      <c r="M309" s="78"/>
    </row>
    <row r="310" spans="1:13" x14ac:dyDescent="0.2">
      <c r="A310" s="59"/>
      <c r="B310" s="59"/>
      <c r="C310" s="59"/>
      <c r="M310" s="78"/>
    </row>
    <row r="311" spans="1:13" ht="36" customHeight="1" x14ac:dyDescent="0.2">
      <c r="A311" s="59"/>
      <c r="B311" s="63"/>
      <c r="C311" s="59"/>
      <c r="M311" s="78"/>
    </row>
    <row r="312" spans="1:13" x14ac:dyDescent="0.2">
      <c r="A312" s="63"/>
      <c r="B312" s="36"/>
      <c r="C312" s="63"/>
      <c r="M312" s="78"/>
    </row>
    <row r="313" spans="1:13" x14ac:dyDescent="0.2">
      <c r="A313" s="36"/>
      <c r="B313" s="42"/>
      <c r="C313" s="36"/>
      <c r="M313" s="78"/>
    </row>
    <row r="314" spans="1:13" x14ac:dyDescent="0.2">
      <c r="A314" s="42"/>
      <c r="B314" s="42"/>
      <c r="C314" s="42"/>
      <c r="M314" s="78"/>
    </row>
    <row r="315" spans="1:13" ht="12.75" customHeight="1" x14ac:dyDescent="0.2">
      <c r="A315" s="42"/>
      <c r="B315" s="36"/>
      <c r="C315" s="42"/>
      <c r="D315" s="42"/>
      <c r="E315" s="42"/>
      <c r="M315" s="78"/>
    </row>
    <row r="316" spans="1:13" x14ac:dyDescent="0.2">
      <c r="A316" s="36"/>
      <c r="B316" s="42"/>
      <c r="C316" s="36"/>
      <c r="M316" s="78"/>
    </row>
    <row r="317" spans="1:13" x14ac:dyDescent="0.2">
      <c r="A317" s="42"/>
      <c r="B317" s="59"/>
      <c r="C317" s="42"/>
      <c r="M317" s="78"/>
    </row>
    <row r="318" spans="1:13" x14ac:dyDescent="0.2">
      <c r="A318" s="59"/>
      <c r="B318" s="64"/>
      <c r="C318" s="59"/>
      <c r="M318" s="78"/>
    </row>
    <row r="319" spans="1:13" x14ac:dyDescent="0.2">
      <c r="A319" s="64"/>
      <c r="B319" s="42"/>
      <c r="C319" s="64"/>
      <c r="M319" s="78"/>
    </row>
    <row r="320" spans="1:13" x14ac:dyDescent="0.2">
      <c r="A320" s="42"/>
      <c r="B320" s="59"/>
      <c r="C320" s="42"/>
      <c r="M320" s="78"/>
    </row>
    <row r="321" spans="1:13" x14ac:dyDescent="0.2">
      <c r="A321" s="59"/>
      <c r="B321" s="59"/>
      <c r="C321" s="59"/>
      <c r="M321" s="78"/>
    </row>
    <row r="322" spans="1:13" x14ac:dyDescent="0.2">
      <c r="A322" s="59"/>
      <c r="B322" s="59"/>
      <c r="C322" s="59"/>
      <c r="M322" s="78"/>
    </row>
    <row r="323" spans="1:13" x14ac:dyDescent="0.2">
      <c r="A323" s="59"/>
      <c r="B323" s="64"/>
      <c r="C323" s="59"/>
      <c r="M323" s="78"/>
    </row>
    <row r="324" spans="1:13" x14ac:dyDescent="0.2">
      <c r="A324" s="64"/>
      <c r="B324" s="42"/>
      <c r="C324" s="64"/>
      <c r="M324" s="78"/>
    </row>
    <row r="325" spans="1:13" x14ac:dyDescent="0.2">
      <c r="A325" s="42"/>
      <c r="B325" s="42"/>
      <c r="C325" s="42"/>
      <c r="M325" s="78"/>
    </row>
    <row r="326" spans="1:13" x14ac:dyDescent="0.2">
      <c r="A326" s="42"/>
      <c r="B326" s="59"/>
      <c r="C326" s="42"/>
      <c r="M326" s="78"/>
    </row>
    <row r="327" spans="1:13" x14ac:dyDescent="0.2">
      <c r="A327" s="59"/>
      <c r="B327" s="59"/>
      <c r="C327" s="59"/>
      <c r="M327" s="78"/>
    </row>
    <row r="328" spans="1:13" x14ac:dyDescent="0.2">
      <c r="A328" s="59"/>
      <c r="B328" s="64"/>
      <c r="C328" s="59"/>
      <c r="M328" s="78"/>
    </row>
    <row r="329" spans="1:13" x14ac:dyDescent="0.2">
      <c r="A329" s="64"/>
      <c r="B329" s="42"/>
      <c r="C329" s="64"/>
      <c r="M329" s="78"/>
    </row>
    <row r="330" spans="1:13" x14ac:dyDescent="0.2">
      <c r="A330" s="42"/>
      <c r="B330" s="42"/>
      <c r="C330" s="42"/>
      <c r="M330" s="78"/>
    </row>
    <row r="331" spans="1:13" ht="42.75" customHeight="1" x14ac:dyDescent="0.2">
      <c r="A331" s="42"/>
      <c r="B331" s="42"/>
      <c r="C331" s="42"/>
      <c r="M331" s="78"/>
    </row>
    <row r="332" spans="1:13" ht="27.75" customHeight="1" x14ac:dyDescent="0.2">
      <c r="A332" s="42"/>
      <c r="B332" s="42"/>
      <c r="C332" s="42"/>
      <c r="M332" s="78"/>
    </row>
    <row r="333" spans="1:13" ht="23.25" customHeight="1" x14ac:dyDescent="0.2">
      <c r="A333" s="42"/>
      <c r="B333" s="64"/>
      <c r="C333" s="42"/>
      <c r="M333" s="78"/>
    </row>
    <row r="334" spans="1:13" x14ac:dyDescent="0.2">
      <c r="A334" s="64"/>
      <c r="B334" s="42"/>
      <c r="C334" s="64"/>
      <c r="M334" s="78"/>
    </row>
    <row r="335" spans="1:13" x14ac:dyDescent="0.2">
      <c r="A335" s="42"/>
      <c r="B335" s="42"/>
      <c r="C335" s="42"/>
      <c r="D335" s="42"/>
      <c r="M335" s="78"/>
    </row>
    <row r="336" spans="1:13" x14ac:dyDescent="0.2">
      <c r="A336" s="42"/>
      <c r="B336" s="42"/>
      <c r="C336" s="42"/>
      <c r="M336" s="78"/>
    </row>
    <row r="337" spans="1:13" x14ac:dyDescent="0.2">
      <c r="A337" s="42"/>
      <c r="B337" s="42"/>
      <c r="C337" s="42"/>
      <c r="M337" s="78"/>
    </row>
    <row r="338" spans="1:13" x14ac:dyDescent="0.2">
      <c r="A338" s="42"/>
      <c r="B338" s="96"/>
      <c r="C338" s="42"/>
      <c r="M338" s="78"/>
    </row>
    <row r="339" spans="1:13" x14ac:dyDescent="0.2">
      <c r="A339" s="96"/>
      <c r="B339" s="59"/>
      <c r="C339" s="96"/>
      <c r="M339" s="78"/>
    </row>
    <row r="340" spans="1:13" x14ac:dyDescent="0.2">
      <c r="A340" s="59"/>
      <c r="B340" s="61"/>
      <c r="C340" s="59"/>
      <c r="M340" s="78"/>
    </row>
    <row r="341" spans="1:13" ht="33" customHeight="1" x14ac:dyDescent="0.2">
      <c r="A341" s="61"/>
      <c r="B341" s="59"/>
      <c r="C341" s="61"/>
      <c r="M341" s="78"/>
    </row>
    <row r="342" spans="1:13" x14ac:dyDescent="0.2">
      <c r="A342" s="59"/>
      <c r="B342" s="61"/>
      <c r="C342" s="59"/>
      <c r="M342" s="78"/>
    </row>
    <row r="343" spans="1:13" x14ac:dyDescent="0.2">
      <c r="A343" s="61"/>
      <c r="B343" s="36"/>
      <c r="C343" s="61"/>
      <c r="M343" s="78"/>
    </row>
    <row r="344" spans="1:13" x14ac:dyDescent="0.2">
      <c r="A344" s="36"/>
      <c r="B344" s="42"/>
      <c r="C344" s="36"/>
      <c r="M344" s="78"/>
    </row>
    <row r="345" spans="1:13" x14ac:dyDescent="0.2">
      <c r="A345" s="42"/>
      <c r="B345" s="36"/>
      <c r="C345" s="42"/>
      <c r="D345" s="42"/>
      <c r="M345" s="78"/>
    </row>
    <row r="346" spans="1:13" x14ac:dyDescent="0.2">
      <c r="A346" s="36"/>
      <c r="B346" s="59"/>
      <c r="C346" s="36"/>
      <c r="M346" s="78"/>
    </row>
    <row r="347" spans="1:13" x14ac:dyDescent="0.2">
      <c r="A347" s="59"/>
      <c r="B347" s="59"/>
      <c r="C347" s="59"/>
      <c r="M347" s="78"/>
    </row>
    <row r="348" spans="1:13" x14ac:dyDescent="0.2">
      <c r="A348" s="59"/>
      <c r="B348" s="59"/>
      <c r="C348" s="59"/>
      <c r="M348" s="78"/>
    </row>
    <row r="349" spans="1:13" x14ac:dyDescent="0.2">
      <c r="A349" s="59"/>
      <c r="B349" s="61"/>
      <c r="C349" s="59"/>
      <c r="M349" s="78"/>
    </row>
    <row r="350" spans="1:13" ht="39.75" customHeight="1" x14ac:dyDescent="0.2">
      <c r="A350" s="61"/>
      <c r="B350" s="197"/>
      <c r="C350" s="61"/>
      <c r="M350" s="78"/>
    </row>
    <row r="351" spans="1:13" ht="49.5" customHeight="1" x14ac:dyDescent="0.2">
      <c r="A351" s="197"/>
      <c r="B351" s="59"/>
      <c r="C351" s="197"/>
      <c r="M351" s="78"/>
    </row>
    <row r="352" spans="1:13" x14ac:dyDescent="0.2">
      <c r="A352" s="59"/>
      <c r="B352" s="59"/>
      <c r="C352" s="59"/>
      <c r="M352" s="78"/>
    </row>
    <row r="353" spans="1:13" ht="30.75" customHeight="1" x14ac:dyDescent="0.2">
      <c r="A353" s="59"/>
      <c r="B353" s="65"/>
      <c r="C353" s="59"/>
      <c r="M353" s="78"/>
    </row>
    <row r="354" spans="1:13" x14ac:dyDescent="0.2">
      <c r="A354" s="65"/>
      <c r="B354" s="42"/>
      <c r="C354" s="65"/>
      <c r="D354" s="65"/>
      <c r="M354" s="78"/>
    </row>
    <row r="355" spans="1:13" x14ac:dyDescent="0.2">
      <c r="A355" s="42"/>
      <c r="B355" s="36"/>
      <c r="C355" s="42"/>
      <c r="D355" s="42"/>
      <c r="M355" s="78"/>
    </row>
    <row r="356" spans="1:13" x14ac:dyDescent="0.2">
      <c r="A356" s="36"/>
      <c r="B356" s="42"/>
      <c r="C356" s="36"/>
      <c r="M356" s="78"/>
    </row>
    <row r="357" spans="1:13" x14ac:dyDescent="0.2">
      <c r="A357" s="42"/>
      <c r="B357" s="36"/>
      <c r="C357" s="42"/>
      <c r="D357" s="42"/>
      <c r="M357" s="78"/>
    </row>
    <row r="358" spans="1:13" x14ac:dyDescent="0.2">
      <c r="A358" s="36"/>
      <c r="B358" s="59"/>
      <c r="C358" s="36"/>
      <c r="M358" s="78"/>
    </row>
    <row r="359" spans="1:13" x14ac:dyDescent="0.2">
      <c r="A359" s="59"/>
      <c r="B359" s="59"/>
      <c r="C359" s="59"/>
      <c r="M359" s="78"/>
    </row>
    <row r="360" spans="1:13" x14ac:dyDescent="0.2">
      <c r="A360" s="59"/>
      <c r="B360" s="59"/>
      <c r="C360" s="59"/>
      <c r="M360" s="78"/>
    </row>
    <row r="361" spans="1:13" x14ac:dyDescent="0.2">
      <c r="A361" s="59"/>
      <c r="B361" s="59"/>
      <c r="C361" s="59"/>
      <c r="M361" s="78"/>
    </row>
    <row r="362" spans="1:13" x14ac:dyDescent="0.2">
      <c r="A362" s="59"/>
      <c r="B362" s="59"/>
      <c r="C362" s="59"/>
      <c r="M362" s="78"/>
    </row>
    <row r="363" spans="1:13" x14ac:dyDescent="0.2">
      <c r="A363" s="59"/>
      <c r="B363" s="198"/>
      <c r="C363" s="59"/>
      <c r="M363" s="78"/>
    </row>
    <row r="364" spans="1:13" x14ac:dyDescent="0.2">
      <c r="A364" s="198"/>
      <c r="B364" s="59"/>
      <c r="C364" s="198"/>
      <c r="M364" s="78"/>
    </row>
    <row r="365" spans="1:13" x14ac:dyDescent="0.2">
      <c r="A365" s="59"/>
      <c r="B365" s="59"/>
      <c r="C365" s="59"/>
      <c r="M365" s="78"/>
    </row>
    <row r="366" spans="1:13" x14ac:dyDescent="0.2">
      <c r="A366" s="59"/>
      <c r="B366" s="66"/>
      <c r="C366" s="59"/>
      <c r="M366" s="78"/>
    </row>
    <row r="367" spans="1:13" x14ac:dyDescent="0.2">
      <c r="A367" s="66"/>
      <c r="B367" s="59"/>
      <c r="C367" s="66"/>
      <c r="M367" s="78"/>
    </row>
    <row r="368" spans="1:13" ht="34.5" customHeight="1" x14ac:dyDescent="0.2">
      <c r="A368" s="59"/>
      <c r="B368" s="36"/>
      <c r="C368" s="59"/>
      <c r="M368" s="78"/>
    </row>
    <row r="369" spans="1:13" x14ac:dyDescent="0.2">
      <c r="A369" s="36"/>
      <c r="B369" s="62"/>
      <c r="C369" s="36"/>
      <c r="M369" s="78"/>
    </row>
    <row r="370" spans="1:13" x14ac:dyDescent="0.2">
      <c r="A370" s="62"/>
      <c r="B370" s="36"/>
      <c r="C370" s="62"/>
      <c r="M370" s="78"/>
    </row>
    <row r="371" spans="1:13" x14ac:dyDescent="0.2">
      <c r="A371" s="36"/>
      <c r="B371" s="42"/>
      <c r="C371" s="36"/>
      <c r="M371" s="78"/>
    </row>
    <row r="372" spans="1:13" x14ac:dyDescent="0.2">
      <c r="A372" s="42"/>
      <c r="B372" s="36"/>
      <c r="C372" s="42"/>
      <c r="D372" s="42"/>
      <c r="M372" s="78"/>
    </row>
    <row r="373" spans="1:13" x14ac:dyDescent="0.2">
      <c r="A373" s="36"/>
      <c r="B373" s="67"/>
      <c r="C373" s="36"/>
      <c r="M373" s="78"/>
    </row>
    <row r="374" spans="1:13" x14ac:dyDescent="0.2">
      <c r="A374" s="67"/>
      <c r="B374" s="67"/>
      <c r="C374" s="67"/>
      <c r="M374" s="78"/>
    </row>
    <row r="375" spans="1:13" x14ac:dyDescent="0.2">
      <c r="A375" s="67"/>
      <c r="B375" s="85"/>
      <c r="C375" s="67"/>
      <c r="M375" s="78"/>
    </row>
    <row r="376" spans="1:13" x14ac:dyDescent="0.2">
      <c r="A376" s="85"/>
      <c r="B376" s="59"/>
      <c r="C376" s="85"/>
      <c r="M376" s="78"/>
    </row>
    <row r="377" spans="1:13" ht="35.25" customHeight="1" x14ac:dyDescent="0.2">
      <c r="A377" s="59"/>
      <c r="B377" s="63"/>
      <c r="C377" s="59"/>
      <c r="M377" s="78"/>
    </row>
    <row r="378" spans="1:13" x14ac:dyDescent="0.2">
      <c r="A378" s="63"/>
      <c r="B378" s="36"/>
      <c r="C378" s="63"/>
      <c r="M378" s="78"/>
    </row>
    <row r="379" spans="1:13" x14ac:dyDescent="0.2">
      <c r="A379" s="36"/>
      <c r="B379" s="36"/>
      <c r="C379" s="36"/>
      <c r="M379" s="78"/>
    </row>
    <row r="380" spans="1:13" x14ac:dyDescent="0.2">
      <c r="A380" s="36"/>
      <c r="B380" s="199"/>
      <c r="C380" s="36"/>
      <c r="M380" s="78"/>
    </row>
    <row r="381" spans="1:13" x14ac:dyDescent="0.2">
      <c r="A381" s="199"/>
      <c r="B381" s="199"/>
      <c r="C381" s="199"/>
      <c r="D381" s="199"/>
      <c r="M381" s="78"/>
    </row>
    <row r="382" spans="1:13" x14ac:dyDescent="0.2">
      <c r="A382" s="199"/>
      <c r="B382" s="36"/>
      <c r="C382" s="199"/>
      <c r="M382" s="78"/>
    </row>
    <row r="383" spans="1:13" x14ac:dyDescent="0.2">
      <c r="A383" s="36"/>
      <c r="B383" s="59"/>
      <c r="C383" s="36"/>
      <c r="M383" s="78"/>
    </row>
    <row r="384" spans="1:13" x14ac:dyDescent="0.2">
      <c r="A384" s="59"/>
      <c r="B384" s="59"/>
      <c r="C384" s="59"/>
      <c r="M384" s="78"/>
    </row>
    <row r="385" spans="1:13" x14ac:dyDescent="0.2">
      <c r="A385" s="59"/>
      <c r="B385" s="59"/>
      <c r="C385" s="59"/>
      <c r="M385" s="78"/>
    </row>
    <row r="386" spans="1:13" x14ac:dyDescent="0.2">
      <c r="A386" s="59"/>
      <c r="B386" s="196"/>
      <c r="C386" s="59"/>
      <c r="M386" s="78"/>
    </row>
    <row r="387" spans="1:13" x14ac:dyDescent="0.2">
      <c r="A387" s="196"/>
      <c r="B387" s="59"/>
      <c r="C387" s="196"/>
      <c r="M387" s="78"/>
    </row>
    <row r="388" spans="1:13" x14ac:dyDescent="0.2">
      <c r="A388" s="59"/>
      <c r="B388" s="59"/>
      <c r="C388" s="59"/>
      <c r="M388" s="78"/>
    </row>
    <row r="389" spans="1:13" x14ac:dyDescent="0.2">
      <c r="A389" s="61"/>
      <c r="B389" s="61"/>
      <c r="C389" s="59"/>
      <c r="M389" s="78"/>
    </row>
    <row r="390" spans="1:13" x14ac:dyDescent="0.2">
      <c r="A390" s="61"/>
      <c r="B390" s="67"/>
      <c r="C390" s="61"/>
      <c r="M390" s="78"/>
    </row>
    <row r="391" spans="1:13" x14ac:dyDescent="0.2">
      <c r="A391" s="67"/>
      <c r="B391" s="67"/>
      <c r="C391" s="67"/>
      <c r="M391" s="78"/>
    </row>
    <row r="392" spans="1:13" x14ac:dyDescent="0.2">
      <c r="A392" s="68"/>
      <c r="B392" s="67"/>
      <c r="C392" s="67"/>
      <c r="M392" s="78"/>
    </row>
    <row r="393" spans="1:13" x14ac:dyDescent="0.2">
      <c r="A393" s="67"/>
      <c r="B393" s="67"/>
      <c r="C393" s="67"/>
      <c r="M393" s="78"/>
    </row>
    <row r="394" spans="1:13" x14ac:dyDescent="0.2">
      <c r="A394" s="67"/>
      <c r="B394" s="36"/>
      <c r="C394" s="67"/>
      <c r="M394" s="78"/>
    </row>
    <row r="395" spans="1:13" x14ac:dyDescent="0.2">
      <c r="A395" s="36"/>
      <c r="B395" s="36"/>
      <c r="C395" s="36"/>
      <c r="M395" s="78"/>
    </row>
    <row r="396" spans="1:13" x14ac:dyDescent="0.2">
      <c r="A396" s="36"/>
      <c r="B396" s="59"/>
      <c r="C396" s="36"/>
      <c r="M396" s="78"/>
    </row>
    <row r="397" spans="1:13" x14ac:dyDescent="0.2">
      <c r="A397" s="59"/>
      <c r="B397" s="59"/>
      <c r="C397" s="59"/>
      <c r="M397" s="78"/>
    </row>
    <row r="398" spans="1:13" x14ac:dyDescent="0.2">
      <c r="A398" s="59"/>
      <c r="B398" s="59"/>
      <c r="C398" s="59"/>
      <c r="M398" s="78"/>
    </row>
    <row r="399" spans="1:13" x14ac:dyDescent="0.2">
      <c r="A399" s="59"/>
      <c r="B399" s="196"/>
      <c r="C399" s="59"/>
      <c r="M399" s="78"/>
    </row>
    <row r="400" spans="1:13" x14ac:dyDescent="0.2">
      <c r="A400" s="196"/>
      <c r="B400" s="59"/>
      <c r="C400" s="196"/>
      <c r="M400" s="78"/>
    </row>
    <row r="401" spans="1:13" x14ac:dyDescent="0.2">
      <c r="A401" s="59"/>
      <c r="B401" s="61"/>
      <c r="C401" s="59"/>
      <c r="M401" s="78"/>
    </row>
    <row r="402" spans="1:13" x14ac:dyDescent="0.2">
      <c r="A402" s="61"/>
      <c r="B402" s="67"/>
      <c r="C402" s="61"/>
      <c r="M402" s="78"/>
    </row>
    <row r="403" spans="1:13" x14ac:dyDescent="0.2">
      <c r="A403" s="67"/>
      <c r="B403" s="67"/>
      <c r="C403" s="67"/>
      <c r="M403" s="78"/>
    </row>
    <row r="404" spans="1:13" x14ac:dyDescent="0.2">
      <c r="A404" s="67"/>
      <c r="B404" s="36"/>
      <c r="C404" s="67"/>
      <c r="M404" s="78"/>
    </row>
    <row r="405" spans="1:13" x14ac:dyDescent="0.2">
      <c r="A405" s="36"/>
      <c r="B405" s="59"/>
      <c r="C405" s="36"/>
      <c r="M405" s="78"/>
    </row>
    <row r="406" spans="1:13" x14ac:dyDescent="0.2">
      <c r="A406" s="59"/>
      <c r="B406" s="59"/>
      <c r="C406" s="59"/>
      <c r="M406" s="78"/>
    </row>
    <row r="407" spans="1:13" x14ac:dyDescent="0.2">
      <c r="A407" s="59"/>
      <c r="B407" s="59"/>
      <c r="C407" s="59"/>
      <c r="M407" s="78"/>
    </row>
    <row r="408" spans="1:13" x14ac:dyDescent="0.2">
      <c r="A408" s="59"/>
      <c r="B408" s="196"/>
      <c r="C408" s="59"/>
      <c r="M408" s="78"/>
    </row>
    <row r="409" spans="1:13" x14ac:dyDescent="0.2">
      <c r="A409" s="196"/>
      <c r="B409" s="59"/>
      <c r="C409" s="196"/>
      <c r="M409" s="78"/>
    </row>
    <row r="410" spans="1:13" x14ac:dyDescent="0.2">
      <c r="A410" s="59"/>
      <c r="B410" s="61"/>
      <c r="C410" s="59"/>
      <c r="M410" s="78"/>
    </row>
    <row r="411" spans="1:13" x14ac:dyDescent="0.2">
      <c r="A411" s="61"/>
      <c r="B411" s="67"/>
      <c r="C411" s="61"/>
      <c r="M411" s="78"/>
    </row>
    <row r="412" spans="1:13" x14ac:dyDescent="0.2">
      <c r="A412" s="67"/>
      <c r="B412" s="67"/>
      <c r="C412" s="67"/>
      <c r="M412" s="78"/>
    </row>
    <row r="413" spans="1:13" x14ac:dyDescent="0.2">
      <c r="A413" s="67"/>
      <c r="B413" s="36"/>
      <c r="C413" s="67"/>
      <c r="M413" s="78"/>
    </row>
    <row r="414" spans="1:13" x14ac:dyDescent="0.2">
      <c r="A414" s="36"/>
      <c r="B414" s="59"/>
      <c r="C414" s="36"/>
      <c r="M414" s="78"/>
    </row>
    <row r="415" spans="1:13" x14ac:dyDescent="0.2">
      <c r="A415" s="59"/>
      <c r="B415" s="59"/>
      <c r="C415" s="59"/>
      <c r="M415" s="78"/>
    </row>
    <row r="416" spans="1:13" x14ac:dyDescent="0.2">
      <c r="A416" s="59"/>
      <c r="B416" s="59"/>
      <c r="C416" s="59"/>
      <c r="M416" s="78"/>
    </row>
    <row r="417" spans="1:13" x14ac:dyDescent="0.2">
      <c r="A417" s="59"/>
      <c r="B417" s="196"/>
      <c r="C417" s="59"/>
      <c r="M417" s="78"/>
    </row>
    <row r="418" spans="1:13" x14ac:dyDescent="0.2">
      <c r="A418" s="196"/>
      <c r="B418" s="59"/>
      <c r="C418" s="196"/>
      <c r="M418" s="78"/>
    </row>
    <row r="419" spans="1:13" x14ac:dyDescent="0.2">
      <c r="A419" s="59"/>
      <c r="B419" s="61"/>
      <c r="C419" s="59"/>
      <c r="M419" s="78"/>
    </row>
    <row r="420" spans="1:13" x14ac:dyDescent="0.2">
      <c r="A420" s="61"/>
      <c r="B420" s="67"/>
      <c r="C420" s="61"/>
      <c r="M420" s="78"/>
    </row>
    <row r="421" spans="1:13" x14ac:dyDescent="0.2">
      <c r="A421" s="67"/>
      <c r="B421" s="67"/>
      <c r="C421" s="67"/>
      <c r="M421" s="78"/>
    </row>
    <row r="422" spans="1:13" ht="28.5" customHeight="1" x14ac:dyDescent="0.2">
      <c r="A422" s="67"/>
      <c r="B422" s="200"/>
      <c r="C422" s="67"/>
      <c r="M422" s="78"/>
    </row>
    <row r="423" spans="1:13" ht="18" customHeight="1" x14ac:dyDescent="0.2">
      <c r="A423" s="200"/>
      <c r="B423" s="200"/>
      <c r="C423" s="200"/>
      <c r="M423" s="78"/>
    </row>
    <row r="424" spans="1:13" ht="18.75" customHeight="1" x14ac:dyDescent="0.2">
      <c r="A424" s="200"/>
      <c r="B424" s="200"/>
      <c r="C424" s="200"/>
      <c r="M424" s="78"/>
    </row>
    <row r="425" spans="1:13" ht="22.5" customHeight="1" x14ac:dyDescent="0.2">
      <c r="A425" s="200"/>
      <c r="B425" s="201"/>
      <c r="C425" s="200"/>
      <c r="M425" s="78"/>
    </row>
    <row r="426" spans="1:13" ht="18" customHeight="1" x14ac:dyDescent="0.2">
      <c r="A426" s="201"/>
      <c r="B426" s="42"/>
      <c r="C426" s="201"/>
      <c r="D426" s="201"/>
      <c r="M426" s="78"/>
    </row>
    <row r="427" spans="1:13" ht="18" customHeight="1" x14ac:dyDescent="0.2">
      <c r="A427" s="42"/>
      <c r="B427" s="201"/>
      <c r="C427" s="42"/>
      <c r="D427" s="42"/>
      <c r="M427" s="78"/>
    </row>
    <row r="428" spans="1:13" ht="14.25" customHeight="1" x14ac:dyDescent="0.2">
      <c r="A428" s="201"/>
      <c r="B428" s="200"/>
      <c r="C428" s="201"/>
      <c r="D428" s="201"/>
      <c r="M428" s="78"/>
    </row>
    <row r="429" spans="1:13" ht="15.75" customHeight="1" x14ac:dyDescent="0.2">
      <c r="A429" s="200"/>
      <c r="B429" s="381"/>
      <c r="C429" s="200"/>
      <c r="D429" s="200"/>
      <c r="M429" s="78"/>
    </row>
    <row r="430" spans="1:13" x14ac:dyDescent="0.2">
      <c r="A430" s="382"/>
      <c r="B430" s="383"/>
      <c r="C430" s="384"/>
      <c r="M430" s="78"/>
    </row>
    <row r="431" spans="1:13" ht="18.75" customHeight="1" x14ac:dyDescent="0.2">
      <c r="A431" s="385"/>
      <c r="B431" s="383"/>
      <c r="C431" s="384"/>
      <c r="M431" s="78"/>
    </row>
    <row r="432" spans="1:13" ht="15" customHeight="1" x14ac:dyDescent="0.2">
      <c r="A432" s="385"/>
      <c r="B432" s="386"/>
      <c r="C432" s="384"/>
      <c r="M432" s="78"/>
    </row>
    <row r="433" spans="1:13" ht="33.75" customHeight="1" x14ac:dyDescent="0.2">
      <c r="A433" s="387"/>
      <c r="B433" s="388"/>
      <c r="C433" s="389"/>
      <c r="M433" s="78"/>
    </row>
    <row r="434" spans="1:13" x14ac:dyDescent="0.2">
      <c r="A434" s="388"/>
      <c r="B434" s="200"/>
      <c r="C434" s="388"/>
      <c r="M434" s="78"/>
    </row>
    <row r="435" spans="1:13" ht="27.75" customHeight="1" x14ac:dyDescent="0.2">
      <c r="A435" s="200"/>
      <c r="B435" s="42"/>
      <c r="C435" s="200"/>
      <c r="M435" s="78"/>
    </row>
    <row r="436" spans="1:13" ht="25.5" customHeight="1" x14ac:dyDescent="0.2">
      <c r="A436" s="42"/>
      <c r="B436" s="38"/>
      <c r="C436" s="42"/>
      <c r="M436" s="78"/>
    </row>
    <row r="437" spans="1:13" x14ac:dyDescent="0.2">
      <c r="A437" s="38"/>
      <c r="B437" s="200"/>
      <c r="C437" s="38"/>
      <c r="M437" s="78"/>
    </row>
    <row r="438" spans="1:13" x14ac:dyDescent="0.2">
      <c r="A438" s="200"/>
      <c r="B438" s="42"/>
      <c r="C438" s="200"/>
      <c r="M438" s="78"/>
    </row>
    <row r="439" spans="1:13" x14ac:dyDescent="0.2">
      <c r="A439" s="42"/>
      <c r="B439" s="200"/>
      <c r="C439" s="42"/>
      <c r="M439" s="78"/>
    </row>
    <row r="440" spans="1:13" x14ac:dyDescent="0.2">
      <c r="A440" s="200"/>
      <c r="B440" s="59"/>
      <c r="C440" s="200"/>
      <c r="M440" s="78"/>
    </row>
    <row r="441" spans="1:13" x14ac:dyDescent="0.2">
      <c r="A441" s="59"/>
      <c r="C441" s="59"/>
      <c r="M441" s="78"/>
    </row>
    <row r="442" spans="1:13" x14ac:dyDescent="0.2">
      <c r="M442" s="78"/>
    </row>
    <row r="443" spans="1:13" x14ac:dyDescent="0.2">
      <c r="M443" s="78"/>
    </row>
    <row r="444" spans="1:13" x14ac:dyDescent="0.2">
      <c r="M444" s="78"/>
    </row>
    <row r="445" spans="1:13" x14ac:dyDescent="0.2">
      <c r="M445" s="78"/>
    </row>
    <row r="446" spans="1:13" x14ac:dyDescent="0.2">
      <c r="M446" s="78"/>
    </row>
    <row r="447" spans="1:13" x14ac:dyDescent="0.2">
      <c r="M447" s="78"/>
    </row>
    <row r="448" spans="1:13" x14ac:dyDescent="0.2">
      <c r="M448" s="78"/>
    </row>
    <row r="449" spans="13:13" x14ac:dyDescent="0.2">
      <c r="M449" s="78"/>
    </row>
    <row r="450" spans="13:13" x14ac:dyDescent="0.2">
      <c r="M450" s="78"/>
    </row>
    <row r="451" spans="13:13" x14ac:dyDescent="0.2">
      <c r="M451" s="78"/>
    </row>
    <row r="452" spans="13:13" x14ac:dyDescent="0.2">
      <c r="M452" s="78"/>
    </row>
    <row r="453" spans="13:13" x14ac:dyDescent="0.2">
      <c r="M453" s="78"/>
    </row>
    <row r="454" spans="13:13" x14ac:dyDescent="0.2">
      <c r="M454" s="78"/>
    </row>
    <row r="455" spans="13:13" x14ac:dyDescent="0.2">
      <c r="M455" s="78"/>
    </row>
    <row r="456" spans="13:13" x14ac:dyDescent="0.2">
      <c r="M456" s="78"/>
    </row>
    <row r="457" spans="13:13" x14ac:dyDescent="0.2">
      <c r="M457" s="78"/>
    </row>
    <row r="458" spans="13:13" x14ac:dyDescent="0.2">
      <c r="M458" s="78"/>
    </row>
    <row r="459" spans="13:13" x14ac:dyDescent="0.2">
      <c r="M459" s="78"/>
    </row>
    <row r="460" spans="13:13" x14ac:dyDescent="0.2">
      <c r="M460" s="78"/>
    </row>
    <row r="461" spans="13:13" x14ac:dyDescent="0.2">
      <c r="M461" s="78"/>
    </row>
    <row r="462" spans="13:13" x14ac:dyDescent="0.2">
      <c r="M462" s="78"/>
    </row>
    <row r="463" spans="13:13" x14ac:dyDescent="0.2">
      <c r="M463" s="78"/>
    </row>
    <row r="464" spans="13:13" x14ac:dyDescent="0.2">
      <c r="M464" s="78"/>
    </row>
    <row r="465" spans="13:13" x14ac:dyDescent="0.2">
      <c r="M465" s="78"/>
    </row>
    <row r="466" spans="13:13" x14ac:dyDescent="0.2">
      <c r="M466" s="78"/>
    </row>
    <row r="467" spans="13:13" x14ac:dyDescent="0.2">
      <c r="M467" s="78"/>
    </row>
  </sheetData>
  <mergeCells count="148">
    <mergeCell ref="A1:J1"/>
    <mergeCell ref="B78:F78"/>
    <mergeCell ref="B114:E114"/>
    <mergeCell ref="B73:F73"/>
    <mergeCell ref="B74:F74"/>
    <mergeCell ref="B96:F96"/>
    <mergeCell ref="B95:F95"/>
    <mergeCell ref="B94:F94"/>
    <mergeCell ref="H71:J71"/>
    <mergeCell ref="F48:G48"/>
    <mergeCell ref="F49:G49"/>
    <mergeCell ref="F50:G50"/>
    <mergeCell ref="F51:G51"/>
    <mergeCell ref="F52:G52"/>
    <mergeCell ref="F53:G53"/>
    <mergeCell ref="F54:G54"/>
    <mergeCell ref="B68:F68"/>
    <mergeCell ref="B67:F67"/>
    <mergeCell ref="B66:F66"/>
    <mergeCell ref="B63:F63"/>
    <mergeCell ref="B61:F61"/>
    <mergeCell ref="A102:J102"/>
    <mergeCell ref="B27:G27"/>
    <mergeCell ref="B28:G28"/>
    <mergeCell ref="N27:R27"/>
    <mergeCell ref="N13:Q13"/>
    <mergeCell ref="N64:R66"/>
    <mergeCell ref="H66:J66"/>
    <mergeCell ref="N67:R67"/>
    <mergeCell ref="B76:F76"/>
    <mergeCell ref="B42:F42"/>
    <mergeCell ref="B41:F41"/>
    <mergeCell ref="B53:E53"/>
    <mergeCell ref="N55:R55"/>
    <mergeCell ref="B59:F59"/>
    <mergeCell ref="H59:J59"/>
    <mergeCell ref="B60:F60"/>
    <mergeCell ref="B72:F72"/>
    <mergeCell ref="B71:F71"/>
    <mergeCell ref="N41:P41"/>
    <mergeCell ref="N42:P42"/>
    <mergeCell ref="N43:P43"/>
    <mergeCell ref="N33:R33"/>
    <mergeCell ref="N34:R35"/>
    <mergeCell ref="N28:R28"/>
    <mergeCell ref="N32:R32"/>
    <mergeCell ref="L4:L16"/>
    <mergeCell ref="L19:L26"/>
    <mergeCell ref="V3:W5"/>
    <mergeCell ref="A6:B6"/>
    <mergeCell ref="D6:I6"/>
    <mergeCell ref="H9:J9"/>
    <mergeCell ref="N22:R22"/>
    <mergeCell ref="H26:J26"/>
    <mergeCell ref="B26:G26"/>
    <mergeCell ref="B19:F19"/>
    <mergeCell ref="B20:F20"/>
    <mergeCell ref="B21:F21"/>
    <mergeCell ref="B22:F22"/>
    <mergeCell ref="L2:L3"/>
    <mergeCell ref="A2:H2"/>
    <mergeCell ref="I3:J3"/>
    <mergeCell ref="I4:J4"/>
    <mergeCell ref="I5:J5"/>
    <mergeCell ref="I2:J2"/>
    <mergeCell ref="B3:F3"/>
    <mergeCell ref="B4:F4"/>
    <mergeCell ref="A23:G23"/>
    <mergeCell ref="H14:J14"/>
    <mergeCell ref="A12:F12"/>
    <mergeCell ref="A11:G11"/>
    <mergeCell ref="A7:H7"/>
    <mergeCell ref="A141:J142"/>
    <mergeCell ref="A134:E134"/>
    <mergeCell ref="A135:E135"/>
    <mergeCell ref="A130:E130"/>
    <mergeCell ref="N104:R104"/>
    <mergeCell ref="N108:R109"/>
    <mergeCell ref="B103:E103"/>
    <mergeCell ref="H103:J103"/>
    <mergeCell ref="B104:E104"/>
    <mergeCell ref="A105:A110"/>
    <mergeCell ref="A129:J129"/>
    <mergeCell ref="A115:G115"/>
    <mergeCell ref="A137:G137"/>
    <mergeCell ref="A138:G138"/>
    <mergeCell ref="A139:I139"/>
    <mergeCell ref="A131:E131"/>
    <mergeCell ref="A132:E132"/>
    <mergeCell ref="A133:E133"/>
    <mergeCell ref="A136:G136"/>
    <mergeCell ref="I127:J127"/>
    <mergeCell ref="A117:J117"/>
    <mergeCell ref="A124:G124"/>
    <mergeCell ref="B107:E107"/>
    <mergeCell ref="A125:G125"/>
    <mergeCell ref="B84:F84"/>
    <mergeCell ref="B83:F83"/>
    <mergeCell ref="B82:F82"/>
    <mergeCell ref="B81:F81"/>
    <mergeCell ref="B86:F86"/>
    <mergeCell ref="A88:F88"/>
    <mergeCell ref="L75:L77"/>
    <mergeCell ref="N75:R77"/>
    <mergeCell ref="B75:F75"/>
    <mergeCell ref="B77:F77"/>
    <mergeCell ref="A126:G126"/>
    <mergeCell ref="A127:H127"/>
    <mergeCell ref="N72:R72"/>
    <mergeCell ref="B43:F43"/>
    <mergeCell ref="B39:F39"/>
    <mergeCell ref="B40:F40"/>
    <mergeCell ref="A45:G45"/>
    <mergeCell ref="B44:F44"/>
    <mergeCell ref="F55:G55"/>
    <mergeCell ref="F56:G56"/>
    <mergeCell ref="B105:D105"/>
    <mergeCell ref="E105:J105"/>
    <mergeCell ref="H81:J81"/>
    <mergeCell ref="A100:G100"/>
    <mergeCell ref="F57:G57"/>
    <mergeCell ref="H93:J93"/>
    <mergeCell ref="B98:F98"/>
    <mergeCell ref="B97:F97"/>
    <mergeCell ref="N44:P44"/>
    <mergeCell ref="M75:M77"/>
    <mergeCell ref="N86:R86"/>
    <mergeCell ref="B89:F89"/>
    <mergeCell ref="A92:J92"/>
    <mergeCell ref="B85:F85"/>
    <mergeCell ref="A8:B8"/>
    <mergeCell ref="A9:B9"/>
    <mergeCell ref="D9:E9"/>
    <mergeCell ref="F9:G9"/>
    <mergeCell ref="C8:J8"/>
    <mergeCell ref="B55:C55"/>
    <mergeCell ref="B48:E48"/>
    <mergeCell ref="H48:J48"/>
    <mergeCell ref="H38:J38"/>
    <mergeCell ref="B33:G33"/>
    <mergeCell ref="B34:G34"/>
    <mergeCell ref="A35:G35"/>
    <mergeCell ref="B38:F38"/>
    <mergeCell ref="B29:G29"/>
    <mergeCell ref="B31:G31"/>
    <mergeCell ref="B32:G32"/>
    <mergeCell ref="B15:F15"/>
    <mergeCell ref="B30:G30"/>
  </mergeCells>
  <conditionalFormatting sqref="A57:E57">
    <cfRule type="expression" dxfId="8" priority="5" stopIfTrue="1">
      <formula>$C$6="simples nacional"</formula>
    </cfRule>
    <cfRule type="expression" dxfId="7" priority="6" stopIfTrue="1">
      <formula>$C$6&lt;&gt;"simples nacional"</formula>
    </cfRule>
  </conditionalFormatting>
  <conditionalFormatting sqref="C6:D6">
    <cfRule type="expression" dxfId="6" priority="8" stopIfTrue="1">
      <formula>$C$6="Simples Nacional"</formula>
    </cfRule>
  </conditionalFormatting>
  <conditionalFormatting sqref="F49:F57 H49:J57">
    <cfRule type="expression" dxfId="5" priority="7" stopIfTrue="1">
      <formula>$C$6="simples NACIONAL"</formula>
    </cfRule>
  </conditionalFormatting>
  <conditionalFormatting sqref="F108:K109">
    <cfRule type="expression" dxfId="4" priority="3" stopIfTrue="1">
      <formula>$C$6="simples nacional"</formula>
    </cfRule>
  </conditionalFormatting>
  <conditionalFormatting sqref="K57 A64:K64 A69:K69 A79:K79 A90:K90">
    <cfRule type="expression" dxfId="3" priority="4" stopIfTrue="1">
      <formula>$C$6&lt;&gt;"simples nacional"</formula>
    </cfRule>
  </conditionalFormatting>
  <dataValidations count="2">
    <dataValidation type="whole" allowBlank="1" showInputMessage="1" showErrorMessage="1" error="O valor máximo é 3600000,00" sqref="D6:I6" xr:uid="{00000000-0002-0000-0200-000000000000}">
      <formula1>0</formula1>
      <formula2>3600000</formula2>
    </dataValidation>
    <dataValidation type="list" showInputMessage="1" showErrorMessage="1" sqref="C6" xr:uid="{00000000-0002-0000-0200-000001000000}">
      <formula1>$U$3:$U$5</formula1>
    </dataValidation>
  </dataValidations>
  <hyperlinks>
    <hyperlink ref="N108:R109" location="'LC 123'!A1" display="No caso do Simples Nacional  os índices do PIS e COFINS são regidos pela tabela IV da Lei 123/06" xr:uid="{00000000-0004-0000-0200-000000000000}"/>
    <hyperlink ref="N39" location="'Uniformes '!A1" display="Ir para Planilha Uniformes" xr:uid="{00000000-0004-0000-0200-000001000000}"/>
    <hyperlink ref="N40" location="EPI!A1" display="ir para a planilha EPI" xr:uid="{00000000-0004-0000-0200-000002000000}"/>
    <hyperlink ref="N41:P41" location="'Mobiliário de apoio'!A1" display="ir para Planilha Mobiliário de apoio" xr:uid="{00000000-0004-0000-0200-000003000000}"/>
    <hyperlink ref="N42:P42" location="Equipamentos!A1" display="Ir para a Planilha Equipamentos" xr:uid="{00000000-0004-0000-0200-000004000000}"/>
    <hyperlink ref="N43:P43" location="Ferramentas!A1" display="Ir para a planilha Ferramentas" xr:uid="{00000000-0004-0000-0200-000005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 alignWithMargins="0">
    <oddHeader>&amp;CPODER JUDICIÁRIO
TRIBUNAL REGIONAL FEDERAL DA 3ª REGIÃO</oddHeader>
    <oddFooter>&amp;LSão Paulo; &amp;D&amp;R&amp;P</oddFooter>
  </headerFooter>
  <rowBreaks count="1" manualBreakCount="1">
    <brk id="167" max="6" man="1"/>
  </rowBreaks>
  <ignoredErrors>
    <ignoredError sqref="L39" unlocked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zoomScale="90" zoomScaleNormal="90" workbookViewId="0">
      <selection activeCell="D5" sqref="D5"/>
    </sheetView>
  </sheetViews>
  <sheetFormatPr defaultColWidth="9.140625" defaultRowHeight="15" x14ac:dyDescent="0.2"/>
  <cols>
    <col min="1" max="1" width="7.42578125" style="413" customWidth="1"/>
    <col min="2" max="2" width="68.28515625" style="413" customWidth="1"/>
    <col min="3" max="3" width="12.28515625" style="413" customWidth="1"/>
    <col min="4" max="4" width="20.42578125" style="413" customWidth="1"/>
    <col min="5" max="5" width="25.28515625" style="413" customWidth="1"/>
    <col min="6" max="6" width="16.28515625" style="413" customWidth="1"/>
    <col min="7" max="7" width="9.140625" style="413" customWidth="1"/>
    <col min="8" max="16384" width="9.140625" style="413"/>
  </cols>
  <sheetData>
    <row r="1" spans="1:11" ht="15.75" x14ac:dyDescent="0.2">
      <c r="A1" s="929" t="s">
        <v>226</v>
      </c>
      <c r="B1" s="929"/>
      <c r="C1" s="929"/>
      <c r="D1" s="929"/>
      <c r="E1" s="929"/>
      <c r="F1" s="929"/>
    </row>
    <row r="2" spans="1:11" x14ac:dyDescent="0.2">
      <c r="A2" s="937" t="str">
        <f>'PRINCIPAL-Manut. Predial'!B3</f>
        <v>0007428-59.2026.4.03.8000</v>
      </c>
      <c r="B2" s="937"/>
      <c r="C2" s="937"/>
      <c r="D2" s="937"/>
      <c r="E2" s="937"/>
      <c r="F2" s="937"/>
    </row>
    <row r="3" spans="1:11" ht="50.25" customHeight="1" x14ac:dyDescent="0.2">
      <c r="A3" s="936" t="s">
        <v>227</v>
      </c>
      <c r="B3" s="936"/>
      <c r="C3" s="936"/>
      <c r="D3" s="936"/>
      <c r="E3" s="936"/>
      <c r="F3" s="936"/>
    </row>
    <row r="4" spans="1:11" ht="36.75" customHeight="1" x14ac:dyDescent="0.2">
      <c r="A4" s="930" t="s">
        <v>228</v>
      </c>
      <c r="B4" s="931"/>
      <c r="C4" s="931"/>
      <c r="D4" s="931"/>
      <c r="E4" s="931"/>
      <c r="F4" s="932"/>
    </row>
    <row r="5" spans="1:11" ht="49.5" customHeight="1" x14ac:dyDescent="0.2">
      <c r="A5" s="605"/>
      <c r="B5" s="606" t="s">
        <v>229</v>
      </c>
      <c r="C5" s="606" t="s">
        <v>230</v>
      </c>
      <c r="D5" s="649" t="s">
        <v>231</v>
      </c>
      <c r="E5" s="607" t="s">
        <v>232</v>
      </c>
      <c r="F5" s="608" t="s">
        <v>233</v>
      </c>
    </row>
    <row r="6" spans="1:11" ht="15.75" x14ac:dyDescent="0.2">
      <c r="A6" s="630"/>
      <c r="B6" s="544" t="s">
        <v>234</v>
      </c>
      <c r="C6" s="602" t="s">
        <v>235</v>
      </c>
      <c r="D6" s="545">
        <v>2</v>
      </c>
      <c r="E6" s="578">
        <v>28.18</v>
      </c>
      <c r="F6" s="609">
        <f>E6*D6</f>
        <v>56.36</v>
      </c>
      <c r="I6" s="414"/>
      <c r="J6" s="414"/>
      <c r="K6" s="414"/>
    </row>
    <row r="7" spans="1:11" ht="15.75" x14ac:dyDescent="0.2">
      <c r="A7" s="631"/>
      <c r="B7" s="546" t="s">
        <v>236</v>
      </c>
      <c r="C7" s="603" t="s">
        <v>235</v>
      </c>
      <c r="D7" s="547">
        <v>2</v>
      </c>
      <c r="E7" s="579">
        <v>63.27</v>
      </c>
      <c r="F7" s="610">
        <f t="shared" ref="F7:F8" si="0">E7*D7</f>
        <v>126.54</v>
      </c>
      <c r="K7" s="414"/>
    </row>
    <row r="8" spans="1:11" ht="15.75" x14ac:dyDescent="0.2">
      <c r="A8" s="632"/>
      <c r="B8" s="611" t="s">
        <v>237</v>
      </c>
      <c r="C8" s="612" t="s">
        <v>235</v>
      </c>
      <c r="D8" s="613">
        <v>1</v>
      </c>
      <c r="E8" s="614">
        <v>58.86</v>
      </c>
      <c r="F8" s="615">
        <f t="shared" si="0"/>
        <v>58.86</v>
      </c>
      <c r="K8" s="414"/>
    </row>
    <row r="9" spans="1:11" ht="15.75" customHeight="1" x14ac:dyDescent="0.2">
      <c r="A9" s="933"/>
      <c r="B9" s="934"/>
      <c r="C9" s="934"/>
      <c r="D9" s="934"/>
      <c r="E9" s="935"/>
      <c r="F9" s="518">
        <f>SUM(F6:F8)</f>
        <v>241.76</v>
      </c>
      <c r="I9" s="414"/>
    </row>
    <row r="10" spans="1:11" ht="15.75" customHeight="1" x14ac:dyDescent="0.2">
      <c r="A10" s="926" t="s">
        <v>238</v>
      </c>
      <c r="B10" s="927"/>
      <c r="C10" s="927"/>
      <c r="D10" s="927"/>
      <c r="E10" s="519">
        <f>'PRINCIPAL-Manut. Predial'!G12</f>
        <v>3</v>
      </c>
      <c r="F10" s="520"/>
      <c r="I10" s="414"/>
    </row>
    <row r="11" spans="1:11" ht="15.75" customHeight="1" x14ac:dyDescent="0.2">
      <c r="A11" s="926" t="s">
        <v>239</v>
      </c>
      <c r="B11" s="927"/>
      <c r="C11" s="927"/>
      <c r="D11" s="927"/>
      <c r="E11" s="928"/>
      <c r="F11" s="520">
        <f>F9*E10</f>
        <v>725.28</v>
      </c>
      <c r="I11" s="414"/>
    </row>
    <row r="12" spans="1:11" ht="15.75" customHeight="1" x14ac:dyDescent="0.2">
      <c r="A12" s="926" t="s">
        <v>240</v>
      </c>
      <c r="B12" s="927"/>
      <c r="C12" s="927"/>
      <c r="D12" s="927"/>
      <c r="E12" s="928"/>
      <c r="F12" s="520">
        <f>F11/12</f>
        <v>60.44</v>
      </c>
      <c r="I12" s="414"/>
    </row>
    <row r="13" spans="1:11" ht="15.75" customHeight="1" x14ac:dyDescent="0.2">
      <c r="A13" s="923" t="s">
        <v>241</v>
      </c>
      <c r="B13" s="924"/>
      <c r="C13" s="924"/>
      <c r="D13" s="924"/>
      <c r="E13" s="925"/>
      <c r="F13" s="521">
        <f>ROUND(F12/E10,2)</f>
        <v>20.149999999999999</v>
      </c>
      <c r="I13" s="414"/>
    </row>
    <row r="14" spans="1:11" x14ac:dyDescent="0.2">
      <c r="B14" s="522"/>
      <c r="C14" s="522"/>
    </row>
    <row r="16" spans="1:11" x14ac:dyDescent="0.2">
      <c r="B16" s="464" t="s">
        <v>242</v>
      </c>
      <c r="C16" s="464"/>
    </row>
  </sheetData>
  <mergeCells count="9">
    <mergeCell ref="A13:E13"/>
    <mergeCell ref="A12:E12"/>
    <mergeCell ref="A1:F1"/>
    <mergeCell ref="A4:F4"/>
    <mergeCell ref="A9:E9"/>
    <mergeCell ref="A10:D10"/>
    <mergeCell ref="A11:E11"/>
    <mergeCell ref="A3:F3"/>
    <mergeCell ref="A2:F2"/>
  </mergeCells>
  <hyperlinks>
    <hyperlink ref="B16" location="'PRINCIPAL-Manut. Predial'!A1" display="Ir para a planilha PRINCIPAL" xr:uid="{00000000-0004-0000-0300-000000000000}"/>
  </hyperlinks>
  <pageMargins left="0.78740157480314965" right="0.51181102362204722" top="1.3779527559055118" bottom="0.39370078740157483" header="0.31496062992125984" footer="0.31496062992125984"/>
  <pageSetup paperSize="9" scale="75" orientation="portrait" horizont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54"/>
  <sheetViews>
    <sheetView zoomScale="90" zoomScaleNormal="90" workbookViewId="0">
      <selection activeCell="H28" sqref="H28"/>
    </sheetView>
  </sheetViews>
  <sheetFormatPr defaultColWidth="9.140625" defaultRowHeight="15" x14ac:dyDescent="0.2"/>
  <cols>
    <col min="1" max="1" width="8.140625" style="411" customWidth="1"/>
    <col min="2" max="2" width="69" style="410" customWidth="1"/>
    <col min="3" max="3" width="14.85546875" style="410" customWidth="1"/>
    <col min="4" max="4" width="25.140625" style="410" customWidth="1"/>
    <col min="5" max="5" width="26.28515625" style="410" customWidth="1"/>
    <col min="6" max="6" width="17" style="411" customWidth="1"/>
    <col min="7" max="7" width="9.140625" style="410"/>
    <col min="8" max="8" width="11" style="410" bestFit="1" customWidth="1"/>
    <col min="9" max="16384" width="9.140625" style="410"/>
  </cols>
  <sheetData>
    <row r="1" spans="1:9" ht="15.75" x14ac:dyDescent="0.2">
      <c r="A1" s="938" t="s">
        <v>243</v>
      </c>
      <c r="B1" s="938"/>
      <c r="C1" s="938"/>
      <c r="D1" s="938"/>
      <c r="E1" s="938"/>
      <c r="F1" s="938"/>
      <c r="G1" s="523"/>
      <c r="H1" s="408"/>
      <c r="I1" s="408"/>
    </row>
    <row r="2" spans="1:9" ht="15.75" x14ac:dyDescent="0.2">
      <c r="A2" s="949" t="str">
        <f>'PRINCIPAL-Manut. Predial'!B3</f>
        <v>0007428-59.2026.4.03.8000</v>
      </c>
      <c r="B2" s="949"/>
      <c r="C2" s="949"/>
      <c r="D2" s="949"/>
      <c r="E2" s="949"/>
      <c r="F2" s="949"/>
      <c r="G2" s="523"/>
      <c r="H2" s="408"/>
      <c r="I2" s="408"/>
    </row>
    <row r="3" spans="1:9" ht="43.5" customHeight="1" x14ac:dyDescent="0.2">
      <c r="A3" s="942" t="str">
        <f>'Uniformes '!A3</f>
        <v>QUANTIDADES conforme Anexo C - Estimativa_de_Insumos_v4 (SEI 12967144) e PREÇOS conforme coluna "média" do  Mapa Comparativo de Preços - Banco de preços Excel (SEI 12990472)</v>
      </c>
      <c r="B3" s="942"/>
      <c r="C3" s="942"/>
      <c r="D3" s="942"/>
      <c r="E3" s="942"/>
      <c r="F3" s="942"/>
      <c r="G3" s="523"/>
      <c r="H3" s="408"/>
      <c r="I3" s="408"/>
    </row>
    <row r="4" spans="1:9" ht="15.75" x14ac:dyDescent="0.2">
      <c r="A4" s="939" t="s">
        <v>244</v>
      </c>
      <c r="B4" s="940"/>
      <c r="C4" s="940"/>
      <c r="D4" s="940"/>
      <c r="E4" s="940"/>
      <c r="F4" s="941"/>
      <c r="G4" s="408"/>
      <c r="H4" s="408"/>
      <c r="I4" s="408"/>
    </row>
    <row r="5" spans="1:9" ht="46.5" customHeight="1" x14ac:dyDescent="0.2">
      <c r="A5" s="524"/>
      <c r="B5" s="525" t="str">
        <f>B20</f>
        <v>DESCRIÇÃO DO ITEM (ANEXO C)</v>
      </c>
      <c r="C5" s="526" t="str">
        <f>C20</f>
        <v>Unidade</v>
      </c>
      <c r="D5" s="618" t="str">
        <f>D20</f>
        <v>Qtde. ANUAL estimada (SEI 12967144)</v>
      </c>
      <c r="E5" s="618" t="str">
        <f>E20</f>
        <v>Preço unitário estimado (SEI 12990472)</v>
      </c>
      <c r="F5" s="534" t="str">
        <f>F20</f>
        <v>Custo anual estimado</v>
      </c>
      <c r="G5" s="408"/>
      <c r="H5" s="408"/>
      <c r="I5" s="408"/>
    </row>
    <row r="6" spans="1:9" ht="30" x14ac:dyDescent="0.2">
      <c r="A6" s="635"/>
      <c r="B6" s="548" t="s">
        <v>245</v>
      </c>
      <c r="C6" s="590" t="s">
        <v>246</v>
      </c>
      <c r="D6" s="549">
        <v>1</v>
      </c>
      <c r="E6" s="553">
        <v>90.52</v>
      </c>
      <c r="F6" s="557">
        <f t="shared" ref="F6:F14" si="0">D6*E6</f>
        <v>90.52</v>
      </c>
      <c r="G6" s="408"/>
      <c r="H6" s="408"/>
      <c r="I6" s="408"/>
    </row>
    <row r="7" spans="1:9" ht="15.75" x14ac:dyDescent="0.2">
      <c r="A7" s="636"/>
      <c r="B7" s="550" t="s">
        <v>247</v>
      </c>
      <c r="C7" s="591" t="s">
        <v>235</v>
      </c>
      <c r="D7" s="551">
        <v>3</v>
      </c>
      <c r="E7" s="554">
        <v>1.61</v>
      </c>
      <c r="F7" s="558">
        <f t="shared" si="0"/>
        <v>4.83</v>
      </c>
      <c r="G7" s="408"/>
      <c r="H7" s="408"/>
      <c r="I7" s="408"/>
    </row>
    <row r="8" spans="1:9" ht="15.75" x14ac:dyDescent="0.2">
      <c r="A8" s="637"/>
      <c r="B8" s="552" t="s">
        <v>248</v>
      </c>
      <c r="C8" s="551" t="str">
        <f>C23</f>
        <v>unid.</v>
      </c>
      <c r="D8" s="551">
        <v>2</v>
      </c>
      <c r="E8" s="554">
        <v>14.71</v>
      </c>
      <c r="F8" s="558">
        <f>D8*E8*2</f>
        <v>58.84</v>
      </c>
      <c r="G8" s="408"/>
      <c r="H8" s="408"/>
      <c r="I8" s="408"/>
    </row>
    <row r="9" spans="1:9" ht="30" x14ac:dyDescent="0.2">
      <c r="A9" s="637"/>
      <c r="B9" s="552" t="s">
        <v>249</v>
      </c>
      <c r="C9" s="551" t="s">
        <v>235</v>
      </c>
      <c r="D9" s="551">
        <v>1</v>
      </c>
      <c r="E9" s="554">
        <v>5.22</v>
      </c>
      <c r="F9" s="558">
        <f t="shared" si="0"/>
        <v>5.22</v>
      </c>
      <c r="G9" s="408"/>
      <c r="H9" s="408"/>
      <c r="I9" s="408"/>
    </row>
    <row r="10" spans="1:9" ht="15.75" x14ac:dyDescent="0.2">
      <c r="A10" s="637"/>
      <c r="B10" s="552" t="s">
        <v>250</v>
      </c>
      <c r="C10" s="551" t="s">
        <v>246</v>
      </c>
      <c r="D10" s="551">
        <v>3</v>
      </c>
      <c r="E10" s="554">
        <v>171.34</v>
      </c>
      <c r="F10" s="558">
        <f t="shared" si="0"/>
        <v>514.02</v>
      </c>
      <c r="G10" s="408"/>
      <c r="H10" s="408"/>
      <c r="I10" s="408"/>
    </row>
    <row r="11" spans="1:9" ht="15.75" x14ac:dyDescent="0.2">
      <c r="A11" s="637"/>
      <c r="B11" s="552" t="s">
        <v>251</v>
      </c>
      <c r="C11" s="551" t="s">
        <v>235</v>
      </c>
      <c r="D11" s="551">
        <v>1</v>
      </c>
      <c r="E11" s="554">
        <v>31.56</v>
      </c>
      <c r="F11" s="558">
        <f t="shared" si="0"/>
        <v>31.56</v>
      </c>
      <c r="G11" s="408"/>
      <c r="H11" s="408"/>
      <c r="I11" s="408"/>
    </row>
    <row r="12" spans="1:9" ht="30" x14ac:dyDescent="0.2">
      <c r="A12" s="636"/>
      <c r="B12" s="552" t="s">
        <v>252</v>
      </c>
      <c r="C12" s="551" t="s">
        <v>235</v>
      </c>
      <c r="D12" s="551">
        <v>1</v>
      </c>
      <c r="E12" s="554">
        <v>153.29</v>
      </c>
      <c r="F12" s="558">
        <f t="shared" si="0"/>
        <v>153.29</v>
      </c>
      <c r="G12" s="408"/>
      <c r="H12" s="408"/>
      <c r="I12" s="408"/>
    </row>
    <row r="13" spans="1:9" ht="15.75" x14ac:dyDescent="0.2">
      <c r="A13" s="636"/>
      <c r="B13" s="552" t="s">
        <v>253</v>
      </c>
      <c r="C13" s="551" t="s">
        <v>235</v>
      </c>
      <c r="D13" s="551">
        <v>1</v>
      </c>
      <c r="E13" s="554">
        <v>1169.8699999999999</v>
      </c>
      <c r="F13" s="558">
        <f t="shared" si="0"/>
        <v>1169.8699999999999</v>
      </c>
      <c r="G13" s="408"/>
      <c r="H13" s="408"/>
      <c r="I13" s="408"/>
    </row>
    <row r="14" spans="1:9" ht="15.75" x14ac:dyDescent="0.2">
      <c r="A14" s="636"/>
      <c r="B14" s="552" t="s">
        <v>254</v>
      </c>
      <c r="C14" s="551" t="s">
        <v>235</v>
      </c>
      <c r="D14" s="551">
        <v>1</v>
      </c>
      <c r="E14" s="554">
        <v>28.77</v>
      </c>
      <c r="F14" s="558">
        <f t="shared" si="0"/>
        <v>28.77</v>
      </c>
      <c r="G14" s="408"/>
      <c r="H14" s="408"/>
      <c r="I14" s="408"/>
    </row>
    <row r="15" spans="1:9" ht="15.75" x14ac:dyDescent="0.2">
      <c r="A15" s="943"/>
      <c r="B15" s="944"/>
      <c r="C15" s="944"/>
      <c r="D15" s="944"/>
      <c r="E15" s="945"/>
      <c r="F15" s="638">
        <f>SUM(F6:F14)</f>
        <v>2056.9199999999996</v>
      </c>
      <c r="G15" s="408"/>
      <c r="H15" s="408"/>
      <c r="I15" s="530"/>
    </row>
    <row r="16" spans="1:9" ht="15.75" x14ac:dyDescent="0.2">
      <c r="A16" s="946" t="s">
        <v>255</v>
      </c>
      <c r="B16" s="947"/>
      <c r="C16" s="947"/>
      <c r="D16" s="947"/>
      <c r="E16" s="948"/>
      <c r="F16" s="535">
        <f>'PRINCIPAL-Manut. Predial'!I12</f>
        <v>1</v>
      </c>
      <c r="G16" s="408"/>
      <c r="H16" s="408"/>
      <c r="I16" s="530"/>
    </row>
    <row r="17" spans="1:9" ht="15.75" x14ac:dyDescent="0.2">
      <c r="A17" s="950" t="s">
        <v>256</v>
      </c>
      <c r="B17" s="951"/>
      <c r="C17" s="951"/>
      <c r="D17" s="951"/>
      <c r="E17" s="952"/>
      <c r="F17" s="536">
        <f>F16*F15</f>
        <v>2056.9199999999996</v>
      </c>
      <c r="G17" s="408"/>
      <c r="H17" s="408"/>
      <c r="I17" s="530"/>
    </row>
    <row r="18" spans="1:9" ht="15" customHeight="1" x14ac:dyDescent="0.2">
      <c r="A18" s="953" t="s">
        <v>257</v>
      </c>
      <c r="B18" s="954"/>
      <c r="C18" s="954"/>
      <c r="D18" s="954"/>
      <c r="E18" s="955"/>
      <c r="F18" s="537">
        <f>F17/12</f>
        <v>171.40999999999997</v>
      </c>
      <c r="G18" s="408"/>
      <c r="H18" s="408"/>
      <c r="I18" s="408"/>
    </row>
    <row r="19" spans="1:9" ht="48" customHeight="1" x14ac:dyDescent="0.2">
      <c r="A19" s="956" t="s">
        <v>258</v>
      </c>
      <c r="B19" s="957"/>
      <c r="C19" s="957"/>
      <c r="D19" s="957"/>
      <c r="E19" s="957"/>
      <c r="F19" s="958"/>
      <c r="G19" s="408"/>
      <c r="H19" s="408"/>
      <c r="I19" s="408"/>
    </row>
    <row r="20" spans="1:9" ht="47.25" x14ac:dyDescent="0.2">
      <c r="A20" s="524"/>
      <c r="B20" s="525" t="str">
        <f>'Uniformes '!B5</f>
        <v>DESCRIÇÃO DO ITEM (ANEXO C)</v>
      </c>
      <c r="C20" s="526" t="str">
        <f>'Uniformes '!C5</f>
        <v>Unidade</v>
      </c>
      <c r="D20" s="618" t="str">
        <f>'Uniformes '!D5</f>
        <v>Qtde. ANUAL estimada (SEI 12967144)</v>
      </c>
      <c r="E20" s="617" t="str">
        <f>'Uniformes '!E5</f>
        <v>Preço unitário estimado (SEI 12990472)</v>
      </c>
      <c r="F20" s="412" t="str">
        <f>'Uniformes '!F5</f>
        <v>Custo anual estimado</v>
      </c>
      <c r="G20" s="408"/>
      <c r="H20" s="408"/>
      <c r="I20" s="408"/>
    </row>
    <row r="21" spans="1:9" ht="15.75" x14ac:dyDescent="0.2">
      <c r="A21" s="633"/>
      <c r="B21" s="548" t="s">
        <v>259</v>
      </c>
      <c r="C21" s="590" t="s">
        <v>246</v>
      </c>
      <c r="D21" s="549">
        <v>1</v>
      </c>
      <c r="E21" s="553">
        <v>75.569999999999993</v>
      </c>
      <c r="F21" s="555">
        <f t="shared" ref="F21:F26" si="1">D21*E21</f>
        <v>75.569999999999993</v>
      </c>
      <c r="G21" s="408"/>
      <c r="H21" s="408"/>
      <c r="I21" s="408"/>
    </row>
    <row r="22" spans="1:9" ht="15.75" x14ac:dyDescent="0.2">
      <c r="A22" s="634"/>
      <c r="B22" s="550" t="s">
        <v>247</v>
      </c>
      <c r="C22" s="591" t="s">
        <v>235</v>
      </c>
      <c r="D22" s="551">
        <v>3</v>
      </c>
      <c r="E22" s="554">
        <v>1.61</v>
      </c>
      <c r="F22" s="556">
        <f t="shared" si="1"/>
        <v>4.83</v>
      </c>
      <c r="G22" s="408"/>
      <c r="H22" s="408"/>
      <c r="I22" s="408"/>
    </row>
    <row r="23" spans="1:9" ht="15.75" x14ac:dyDescent="0.2">
      <c r="A23" s="634"/>
      <c r="B23" s="552" t="s">
        <v>260</v>
      </c>
      <c r="C23" s="551" t="s">
        <v>235</v>
      </c>
      <c r="D23" s="551">
        <v>2</v>
      </c>
      <c r="E23" s="554">
        <v>14.71</v>
      </c>
      <c r="F23" s="556">
        <f>D23*E23</f>
        <v>29.42</v>
      </c>
      <c r="G23" s="408"/>
      <c r="H23" s="408"/>
      <c r="I23" s="408"/>
    </row>
    <row r="24" spans="1:9" ht="15.75" x14ac:dyDescent="0.2">
      <c r="A24" s="634"/>
      <c r="B24" s="552" t="s">
        <v>261</v>
      </c>
      <c r="C24" s="551" t="s">
        <v>235</v>
      </c>
      <c r="D24" s="551">
        <v>1</v>
      </c>
      <c r="E24" s="554">
        <v>5.22</v>
      </c>
      <c r="F24" s="556">
        <f t="shared" si="1"/>
        <v>5.22</v>
      </c>
      <c r="G24" s="408"/>
      <c r="H24" s="408"/>
      <c r="I24" s="408"/>
    </row>
    <row r="25" spans="1:9" ht="15.75" x14ac:dyDescent="0.2">
      <c r="A25" s="634"/>
      <c r="B25" s="552" t="s">
        <v>262</v>
      </c>
      <c r="C25" s="551" t="s">
        <v>246</v>
      </c>
      <c r="D25" s="551">
        <v>3</v>
      </c>
      <c r="E25" s="554">
        <v>2.31</v>
      </c>
      <c r="F25" s="556">
        <f t="shared" si="1"/>
        <v>6.93</v>
      </c>
      <c r="G25" s="408"/>
      <c r="H25" s="408"/>
      <c r="I25" s="408"/>
    </row>
    <row r="26" spans="1:9" ht="15.75" x14ac:dyDescent="0.2">
      <c r="A26" s="634"/>
      <c r="B26" s="552" t="s">
        <v>263</v>
      </c>
      <c r="C26" s="551" t="s">
        <v>235</v>
      </c>
      <c r="D26" s="551">
        <v>1</v>
      </c>
      <c r="E26" s="554">
        <v>28.77</v>
      </c>
      <c r="F26" s="556">
        <f t="shared" si="1"/>
        <v>28.77</v>
      </c>
      <c r="G26" s="408"/>
      <c r="H26" s="408"/>
      <c r="I26" s="408"/>
    </row>
    <row r="27" spans="1:9" ht="15.75" x14ac:dyDescent="0.2">
      <c r="A27" s="962"/>
      <c r="B27" s="947"/>
      <c r="C27" s="947"/>
      <c r="D27" s="947"/>
      <c r="E27" s="948"/>
      <c r="F27" s="527">
        <f>SUM(F21:F26)</f>
        <v>150.74</v>
      </c>
      <c r="G27" s="408"/>
      <c r="H27" s="408"/>
      <c r="I27" s="408"/>
    </row>
    <row r="28" spans="1:9" ht="15.75" x14ac:dyDescent="0.2">
      <c r="A28" s="962" t="s">
        <v>264</v>
      </c>
      <c r="B28" s="947"/>
      <c r="C28" s="947"/>
      <c r="D28" s="947"/>
      <c r="E28" s="948"/>
      <c r="F28" s="407">
        <f>'PRINCIPAL-Manut. Predial'!H12+'PRINCIPAL-Manut. Predial'!J12</f>
        <v>2</v>
      </c>
      <c r="G28" s="408"/>
      <c r="H28" s="408"/>
      <c r="I28" s="408"/>
    </row>
    <row r="29" spans="1:9" ht="15.75" x14ac:dyDescent="0.2">
      <c r="A29" s="950" t="s">
        <v>256</v>
      </c>
      <c r="B29" s="951"/>
      <c r="C29" s="951"/>
      <c r="D29" s="951"/>
      <c r="E29" s="952"/>
      <c r="F29" s="528">
        <f>F28*F27</f>
        <v>301.48</v>
      </c>
      <c r="G29" s="408"/>
      <c r="H29" s="530"/>
      <c r="I29" s="408"/>
    </row>
    <row r="30" spans="1:9" ht="15.75" x14ac:dyDescent="0.2">
      <c r="A30" s="963" t="s">
        <v>257</v>
      </c>
      <c r="B30" s="964"/>
      <c r="C30" s="964"/>
      <c r="D30" s="964"/>
      <c r="E30" s="965"/>
      <c r="F30" s="529">
        <f>F29/12</f>
        <v>25.123333333333335</v>
      </c>
      <c r="G30" s="408"/>
      <c r="H30" s="530"/>
      <c r="I30" s="408"/>
    </row>
    <row r="31" spans="1:9" ht="15.75" x14ac:dyDescent="0.2">
      <c r="A31" s="531"/>
      <c r="B31" s="532"/>
      <c r="C31" s="532"/>
      <c r="D31" s="532"/>
      <c r="E31" s="532"/>
      <c r="F31" s="533"/>
      <c r="G31" s="408"/>
      <c r="H31" s="530"/>
      <c r="I31" s="408"/>
    </row>
    <row r="32" spans="1:9" ht="15.75" x14ac:dyDescent="0.2">
      <c r="A32" s="531"/>
      <c r="B32" s="532"/>
      <c r="C32" s="532"/>
      <c r="D32" s="532"/>
      <c r="E32" s="532"/>
      <c r="F32" s="533"/>
      <c r="G32" s="408"/>
      <c r="H32" s="530"/>
      <c r="I32" s="408"/>
    </row>
    <row r="33" spans="1:9" ht="15.75" x14ac:dyDescent="0.2">
      <c r="A33" s="962" t="s">
        <v>265</v>
      </c>
      <c r="B33" s="947"/>
      <c r="C33" s="947"/>
      <c r="D33" s="947"/>
      <c r="E33" s="948"/>
      <c r="F33" s="527">
        <f>F30+F18</f>
        <v>196.5333333333333</v>
      </c>
      <c r="G33" s="408"/>
      <c r="H33" s="408"/>
      <c r="I33" s="408"/>
    </row>
    <row r="34" spans="1:9" ht="15.75" x14ac:dyDescent="0.2">
      <c r="A34" s="947" t="s">
        <v>266</v>
      </c>
      <c r="B34" s="947"/>
      <c r="C34" s="947"/>
      <c r="D34" s="947"/>
      <c r="E34" s="948"/>
      <c r="F34" s="407">
        <f>'PRINCIPAL-Manut. Predial'!G12</f>
        <v>3</v>
      </c>
      <c r="G34" s="408"/>
      <c r="H34" s="408"/>
      <c r="I34" s="408"/>
    </row>
    <row r="35" spans="1:9" ht="15.75" x14ac:dyDescent="0.2">
      <c r="A35" s="959" t="s">
        <v>267</v>
      </c>
      <c r="B35" s="960"/>
      <c r="C35" s="960"/>
      <c r="D35" s="960"/>
      <c r="E35" s="961"/>
      <c r="F35" s="409">
        <f>ROUND(F33/3,2)</f>
        <v>65.510000000000005</v>
      </c>
      <c r="G35" s="408"/>
      <c r="H35" s="408"/>
      <c r="I35" s="408"/>
    </row>
    <row r="36" spans="1:9" x14ac:dyDescent="0.2">
      <c r="A36" s="538"/>
      <c r="B36" s="408"/>
      <c r="C36" s="408"/>
      <c r="D36" s="408"/>
      <c r="E36" s="408"/>
      <c r="F36" s="408"/>
      <c r="G36" s="408"/>
      <c r="H36" s="408"/>
      <c r="I36" s="408"/>
    </row>
    <row r="37" spans="1:9" x14ac:dyDescent="0.2">
      <c r="A37" s="538"/>
      <c r="B37" s="408"/>
      <c r="C37" s="408"/>
      <c r="D37" s="408"/>
      <c r="E37" s="408"/>
      <c r="F37" s="408"/>
      <c r="G37" s="408"/>
      <c r="H37" s="408"/>
      <c r="I37" s="408"/>
    </row>
    <row r="38" spans="1:9" x14ac:dyDescent="0.2">
      <c r="A38" s="538"/>
      <c r="B38" s="465" t="s">
        <v>268</v>
      </c>
      <c r="C38" s="465"/>
      <c r="D38" s="408"/>
      <c r="E38" s="408"/>
      <c r="F38" s="538"/>
      <c r="G38" s="408"/>
      <c r="H38" s="408"/>
      <c r="I38" s="408"/>
    </row>
    <row r="39" spans="1:9" x14ac:dyDescent="0.2">
      <c r="A39" s="538"/>
      <c r="B39" s="408"/>
      <c r="C39" s="408"/>
      <c r="D39" s="408"/>
      <c r="E39" s="408"/>
      <c r="F39" s="538"/>
      <c r="G39" s="408"/>
      <c r="H39" s="408"/>
      <c r="I39" s="408"/>
    </row>
    <row r="40" spans="1:9" x14ac:dyDescent="0.2">
      <c r="A40" s="538"/>
      <c r="B40" s="408"/>
      <c r="C40" s="408"/>
      <c r="D40" s="408"/>
      <c r="E40" s="408"/>
      <c r="F40" s="538"/>
      <c r="G40" s="408"/>
      <c r="H40" s="408"/>
      <c r="I40" s="408"/>
    </row>
    <row r="41" spans="1:9" x14ac:dyDescent="0.2">
      <c r="A41" s="538"/>
      <c r="B41" s="408"/>
      <c r="C41" s="408"/>
      <c r="D41" s="408"/>
      <c r="E41" s="408"/>
      <c r="F41" s="538"/>
      <c r="G41" s="408"/>
      <c r="H41" s="408"/>
      <c r="I41" s="408"/>
    </row>
    <row r="42" spans="1:9" x14ac:dyDescent="0.2">
      <c r="A42" s="538"/>
      <c r="B42" s="408"/>
      <c r="C42" s="408"/>
      <c r="D42" s="408"/>
      <c r="E42" s="408"/>
      <c r="F42" s="538"/>
      <c r="G42" s="408"/>
      <c r="H42" s="408"/>
      <c r="I42" s="408"/>
    </row>
    <row r="43" spans="1:9" x14ac:dyDescent="0.2">
      <c r="A43" s="538"/>
      <c r="B43" s="408"/>
      <c r="C43" s="408"/>
      <c r="D43" s="408"/>
      <c r="E43" s="408"/>
      <c r="F43" s="538"/>
      <c r="G43" s="408"/>
      <c r="H43" s="408"/>
      <c r="I43" s="408"/>
    </row>
    <row r="44" spans="1:9" x14ac:dyDescent="0.2">
      <c r="A44" s="538"/>
      <c r="B44" s="408"/>
      <c r="C44" s="408"/>
      <c r="D44" s="408"/>
      <c r="E44" s="408"/>
      <c r="F44" s="538"/>
      <c r="G44" s="408"/>
      <c r="H44" s="408"/>
      <c r="I44" s="408"/>
    </row>
    <row r="45" spans="1:9" x14ac:dyDescent="0.2">
      <c r="A45" s="538"/>
      <c r="B45" s="408"/>
      <c r="C45" s="408"/>
      <c r="D45" s="408"/>
      <c r="E45" s="408"/>
      <c r="F45" s="538"/>
      <c r="G45" s="408"/>
      <c r="H45" s="408"/>
      <c r="I45" s="408"/>
    </row>
    <row r="46" spans="1:9" x14ac:dyDescent="0.2">
      <c r="A46" s="538"/>
      <c r="B46" s="408"/>
      <c r="C46" s="408"/>
      <c r="D46" s="408"/>
      <c r="E46" s="408"/>
      <c r="F46" s="538"/>
      <c r="G46" s="408"/>
      <c r="H46" s="408"/>
      <c r="I46" s="408"/>
    </row>
    <row r="47" spans="1:9" x14ac:dyDescent="0.2">
      <c r="A47" s="538"/>
      <c r="B47" s="408"/>
      <c r="C47" s="408"/>
      <c r="D47" s="408"/>
      <c r="E47" s="408"/>
      <c r="F47" s="538"/>
      <c r="G47" s="408"/>
      <c r="H47" s="408"/>
      <c r="I47" s="408"/>
    </row>
    <row r="48" spans="1:9" x14ac:dyDescent="0.2">
      <c r="A48" s="538"/>
      <c r="B48" s="408"/>
      <c r="C48" s="408"/>
      <c r="D48" s="408"/>
      <c r="E48" s="408"/>
      <c r="F48" s="538"/>
      <c r="G48" s="408"/>
      <c r="H48" s="408"/>
      <c r="I48" s="408"/>
    </row>
    <row r="49" spans="1:9" x14ac:dyDescent="0.2">
      <c r="A49" s="538"/>
      <c r="B49" s="408"/>
      <c r="C49" s="408"/>
      <c r="D49" s="408"/>
      <c r="E49" s="408"/>
      <c r="F49" s="538"/>
      <c r="G49" s="408"/>
      <c r="H49" s="408"/>
      <c r="I49" s="408"/>
    </row>
    <row r="50" spans="1:9" x14ac:dyDescent="0.2">
      <c r="A50" s="538"/>
      <c r="B50" s="408"/>
      <c r="C50" s="408"/>
      <c r="D50" s="408"/>
      <c r="E50" s="408"/>
      <c r="F50" s="538"/>
      <c r="G50" s="408"/>
      <c r="H50" s="408"/>
      <c r="I50" s="408"/>
    </row>
    <row r="51" spans="1:9" x14ac:dyDescent="0.2">
      <c r="A51" s="538"/>
      <c r="B51" s="408"/>
      <c r="C51" s="408"/>
      <c r="D51" s="408"/>
      <c r="E51" s="408"/>
      <c r="F51" s="538"/>
      <c r="G51" s="408"/>
      <c r="H51" s="408"/>
      <c r="I51" s="408"/>
    </row>
    <row r="52" spans="1:9" x14ac:dyDescent="0.2">
      <c r="A52" s="538"/>
      <c r="B52" s="408"/>
      <c r="C52" s="408"/>
      <c r="D52" s="408"/>
      <c r="E52" s="408"/>
      <c r="F52" s="538"/>
      <c r="G52" s="408"/>
      <c r="H52" s="408"/>
      <c r="I52" s="408"/>
    </row>
    <row r="53" spans="1:9" x14ac:dyDescent="0.2">
      <c r="A53" s="538"/>
      <c r="B53" s="408"/>
      <c r="C53" s="408"/>
      <c r="D53" s="408"/>
      <c r="E53" s="408"/>
      <c r="F53" s="538"/>
      <c r="G53" s="408"/>
      <c r="H53" s="408"/>
      <c r="I53" s="408"/>
    </row>
    <row r="54" spans="1:9" x14ac:dyDescent="0.2">
      <c r="A54" s="538"/>
      <c r="B54" s="408"/>
      <c r="C54" s="408"/>
      <c r="D54" s="408"/>
      <c r="E54" s="408"/>
      <c r="F54" s="538"/>
      <c r="G54" s="408"/>
      <c r="H54" s="408"/>
      <c r="I54" s="408"/>
    </row>
  </sheetData>
  <mergeCells count="16">
    <mergeCell ref="A17:E17"/>
    <mergeCell ref="A18:E18"/>
    <mergeCell ref="A19:F19"/>
    <mergeCell ref="A35:E35"/>
    <mergeCell ref="A33:E33"/>
    <mergeCell ref="A28:E28"/>
    <mergeCell ref="A29:E29"/>
    <mergeCell ref="A30:E30"/>
    <mergeCell ref="A27:E27"/>
    <mergeCell ref="A34:E34"/>
    <mergeCell ref="A1:F1"/>
    <mergeCell ref="A4:F4"/>
    <mergeCell ref="A3:F3"/>
    <mergeCell ref="A15:E15"/>
    <mergeCell ref="A16:E16"/>
    <mergeCell ref="A2:F2"/>
  </mergeCells>
  <hyperlinks>
    <hyperlink ref="B38" location="'PRINCIPAL-Manut. Predial'!A1" display="ir para a planilha PRINCIPAL" xr:uid="{00000000-0004-0000-0400-000000000000}"/>
  </hyperlinks>
  <pageMargins left="0.51181102362204722" right="0.51181102362204722" top="1.1811023622047245" bottom="1.1811023622047245" header="0.31496062992125984" footer="0.31496062992125984"/>
  <pageSetup paperSize="9" scale="85" orientation="portrait" horizontalDpi="12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I16"/>
  <sheetViews>
    <sheetView zoomScale="90" zoomScaleNormal="90" workbookViewId="0">
      <selection activeCell="G12" sqref="G12"/>
    </sheetView>
  </sheetViews>
  <sheetFormatPr defaultColWidth="9.140625" defaultRowHeight="12.75" customHeight="1" x14ac:dyDescent="0.2"/>
  <cols>
    <col min="1" max="1" width="8.7109375" style="86" customWidth="1"/>
    <col min="2" max="2" width="44.140625" style="86" customWidth="1"/>
    <col min="3" max="3" width="12.5703125" style="86" customWidth="1"/>
    <col min="4" max="4" width="21.7109375" style="86" customWidth="1"/>
    <col min="5" max="5" width="25.7109375" style="86" customWidth="1"/>
    <col min="6" max="6" width="18.140625" style="86" customWidth="1"/>
    <col min="7" max="7" width="23.7109375" style="86" customWidth="1"/>
    <col min="8" max="8" width="16" style="86" customWidth="1"/>
    <col min="9" max="9" width="13.28515625" style="86" bestFit="1" customWidth="1"/>
    <col min="10" max="16384" width="9.140625" style="86"/>
  </cols>
  <sheetData>
    <row r="1" spans="1:9" ht="15.75" x14ac:dyDescent="0.2">
      <c r="A1" s="938" t="s">
        <v>269</v>
      </c>
      <c r="B1" s="938"/>
      <c r="C1" s="938"/>
      <c r="D1" s="938"/>
      <c r="E1" s="938"/>
      <c r="F1" s="938"/>
      <c r="G1" s="938"/>
      <c r="H1" s="938"/>
    </row>
    <row r="2" spans="1:9" x14ac:dyDescent="0.2">
      <c r="A2" s="949" t="str">
        <f>'PRINCIPAL-Manut. Predial'!B3</f>
        <v>0007428-59.2026.4.03.8000</v>
      </c>
      <c r="B2" s="949"/>
      <c r="C2" s="949"/>
      <c r="D2" s="949"/>
      <c r="E2" s="949"/>
      <c r="F2" s="949"/>
      <c r="G2" s="949"/>
      <c r="H2" s="949"/>
    </row>
    <row r="3" spans="1:9" ht="53.25" customHeight="1" x14ac:dyDescent="0.2">
      <c r="A3" s="966" t="str">
        <f>'Uniformes '!A3</f>
        <v>QUANTIDADES conforme Anexo C - Estimativa_de_Insumos_v4 (SEI 12967144) e PREÇOS conforme coluna "média" do  Mapa Comparativo de Preços - Banco de preços Excel (SEI 12990472)</v>
      </c>
      <c r="B3" s="966"/>
      <c r="C3" s="966"/>
      <c r="D3" s="966"/>
      <c r="E3" s="966"/>
      <c r="F3" s="966"/>
      <c r="G3" s="966"/>
      <c r="H3" s="966"/>
    </row>
    <row r="4" spans="1:9" ht="69.75" customHeight="1" x14ac:dyDescent="0.2">
      <c r="A4" s="404"/>
      <c r="B4" s="405" t="str">
        <f>'Uniformes '!B5</f>
        <v>DESCRIÇÃO DO ITEM (ANEXO C)</v>
      </c>
      <c r="C4" s="405" t="str">
        <f>EPI!C20</f>
        <v>Unidade</v>
      </c>
      <c r="D4" s="405" t="s">
        <v>270</v>
      </c>
      <c r="E4" s="499" t="str">
        <f>'Uniformes '!E5</f>
        <v>Preço unitário estimado (SEI 12990472)</v>
      </c>
      <c r="F4" s="405" t="s">
        <v>271</v>
      </c>
      <c r="G4" s="453" t="s">
        <v>272</v>
      </c>
      <c r="H4" s="406" t="s">
        <v>273</v>
      </c>
    </row>
    <row r="5" spans="1:9" s="599" customFormat="1" ht="21.75" customHeight="1" x14ac:dyDescent="0.2">
      <c r="A5" s="635"/>
      <c r="B5" s="559" t="s">
        <v>274</v>
      </c>
      <c r="C5" s="624" t="s">
        <v>235</v>
      </c>
      <c r="D5" s="560">
        <v>1</v>
      </c>
      <c r="E5" s="563">
        <v>1296</v>
      </c>
      <c r="F5" s="561">
        <f>D5*E5</f>
        <v>1296</v>
      </c>
      <c r="G5" s="562">
        <v>0.1</v>
      </c>
      <c r="H5" s="557">
        <f>F5*G5</f>
        <v>129.6</v>
      </c>
    </row>
    <row r="6" spans="1:9" s="600" customFormat="1" ht="15.75" x14ac:dyDescent="0.2">
      <c r="A6" s="636"/>
      <c r="B6" s="569" t="s">
        <v>275</v>
      </c>
      <c r="C6" s="625" t="s">
        <v>235</v>
      </c>
      <c r="D6" s="570">
        <v>1</v>
      </c>
      <c r="E6" s="573">
        <v>1018.86</v>
      </c>
      <c r="F6" s="571">
        <f>D6*E6</f>
        <v>1018.86</v>
      </c>
      <c r="G6" s="572">
        <v>0.1</v>
      </c>
      <c r="H6" s="558">
        <f>F6*G6</f>
        <v>101.88600000000001</v>
      </c>
    </row>
    <row r="7" spans="1:9" s="599" customFormat="1" ht="15.75" x14ac:dyDescent="0.2">
      <c r="A7" s="636"/>
      <c r="B7" s="569" t="s">
        <v>276</v>
      </c>
      <c r="C7" s="625" t="s">
        <v>235</v>
      </c>
      <c r="D7" s="570">
        <v>1</v>
      </c>
      <c r="E7" s="573">
        <v>533.75</v>
      </c>
      <c r="F7" s="571">
        <f>D7*E7</f>
        <v>533.75</v>
      </c>
      <c r="G7" s="572">
        <v>0.1</v>
      </c>
      <c r="H7" s="558">
        <f>F7*G7</f>
        <v>53.375</v>
      </c>
      <c r="I7" s="601"/>
    </row>
    <row r="8" spans="1:9" s="599" customFormat="1" ht="50.25" customHeight="1" x14ac:dyDescent="0.2">
      <c r="A8" s="639"/>
      <c r="B8" s="593" t="s">
        <v>277</v>
      </c>
      <c r="C8" s="625" t="s">
        <v>235</v>
      </c>
      <c r="D8" s="594">
        <v>1</v>
      </c>
      <c r="E8" s="595">
        <v>1336.44</v>
      </c>
      <c r="F8" s="596">
        <f>D8*E8</f>
        <v>1336.44</v>
      </c>
      <c r="G8" s="597">
        <v>0.1</v>
      </c>
      <c r="H8" s="598">
        <f>F8*G8</f>
        <v>133.64400000000001</v>
      </c>
    </row>
    <row r="9" spans="1:9" s="600" customFormat="1" ht="15.75" x14ac:dyDescent="0.2">
      <c r="A9" s="640"/>
      <c r="B9" s="564" t="s">
        <v>278</v>
      </c>
      <c r="C9" s="626" t="s">
        <v>235</v>
      </c>
      <c r="D9" s="565">
        <v>1</v>
      </c>
      <c r="E9" s="574">
        <v>615</v>
      </c>
      <c r="F9" s="566">
        <f>D9*E9</f>
        <v>615</v>
      </c>
      <c r="G9" s="567">
        <v>0.1</v>
      </c>
      <c r="H9" s="568">
        <f>F9*G9</f>
        <v>61.5</v>
      </c>
    </row>
    <row r="10" spans="1:9" ht="16.5" customHeight="1" x14ac:dyDescent="0.2">
      <c r="A10" s="967" t="s">
        <v>279</v>
      </c>
      <c r="B10" s="968"/>
      <c r="C10" s="968"/>
      <c r="D10" s="968"/>
      <c r="E10" s="968"/>
      <c r="F10" s="968"/>
      <c r="G10" s="969"/>
      <c r="H10" s="592">
        <f>SUM(H5:H9)</f>
        <v>480.005</v>
      </c>
    </row>
    <row r="11" spans="1:9" ht="15.75" x14ac:dyDescent="0.2">
      <c r="A11" s="970" t="s">
        <v>280</v>
      </c>
      <c r="B11" s="971"/>
      <c r="C11" s="971"/>
      <c r="D11" s="971"/>
      <c r="E11" s="971"/>
      <c r="F11" s="971"/>
      <c r="G11" s="972"/>
      <c r="H11" s="604">
        <f>H10/12</f>
        <v>40.000416666666666</v>
      </c>
    </row>
    <row r="12" spans="1:9" ht="15.75" x14ac:dyDescent="0.2">
      <c r="A12" s="962" t="s">
        <v>281</v>
      </c>
      <c r="B12" s="947"/>
      <c r="C12" s="947"/>
      <c r="D12" s="947"/>
      <c r="E12" s="947"/>
      <c r="F12" s="948"/>
      <c r="G12" s="407">
        <f>'PRINCIPAL-Manut. Predial'!G12</f>
        <v>3</v>
      </c>
      <c r="H12" s="408"/>
    </row>
    <row r="13" spans="1:9" ht="16.5" customHeight="1" x14ac:dyDescent="0.2">
      <c r="A13" s="959" t="s">
        <v>282</v>
      </c>
      <c r="B13" s="960"/>
      <c r="C13" s="960"/>
      <c r="D13" s="960"/>
      <c r="E13" s="960"/>
      <c r="F13" s="960"/>
      <c r="G13" s="961"/>
      <c r="H13" s="409">
        <f>ROUND(H11/G12,2)</f>
        <v>13.33</v>
      </c>
    </row>
    <row r="16" spans="1:9" x14ac:dyDescent="0.2">
      <c r="B16" s="465" t="s">
        <v>268</v>
      </c>
      <c r="C16" s="465"/>
    </row>
  </sheetData>
  <mergeCells count="7">
    <mergeCell ref="A13:G13"/>
    <mergeCell ref="A3:H3"/>
    <mergeCell ref="A1:H1"/>
    <mergeCell ref="A10:G10"/>
    <mergeCell ref="A12:F12"/>
    <mergeCell ref="A2:H2"/>
    <mergeCell ref="A11:G11"/>
  </mergeCells>
  <conditionalFormatting sqref="B14:C1048576 B4:C4 B5:B9">
    <cfRule type="duplicateValues" dxfId="2" priority="1"/>
  </conditionalFormatting>
  <hyperlinks>
    <hyperlink ref="B16" location="'PRINCIPAL-Manut. Predial'!A1" display="ir para a planilha PRINCIPAL" xr:uid="{00000000-0004-0000-0500-000000000000}"/>
  </hyperlinks>
  <pageMargins left="0.51181102362204722" right="0.51181102362204722" top="1.1811023622047245" bottom="0.78740157480314965" header="0.31496062992125984" footer="0.31496062992125984"/>
  <pageSetup paperSize="9" scale="65" orientation="portrait" horizont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I18"/>
  <sheetViews>
    <sheetView zoomScale="90" zoomScaleNormal="90" workbookViewId="0">
      <selection activeCell="H4" sqref="H4"/>
    </sheetView>
  </sheetViews>
  <sheetFormatPr defaultColWidth="9.140625" defaultRowHeight="15" x14ac:dyDescent="0.2"/>
  <cols>
    <col min="1" max="1" width="9.5703125" style="410" customWidth="1"/>
    <col min="2" max="2" width="71.85546875" style="410" customWidth="1"/>
    <col min="3" max="3" width="10.85546875" style="411" customWidth="1"/>
    <col min="4" max="4" width="21.140625" style="410" customWidth="1"/>
    <col min="5" max="5" width="20.28515625" style="410" customWidth="1"/>
    <col min="6" max="6" width="15.140625" style="410" bestFit="1" customWidth="1"/>
    <col min="7" max="7" width="26.28515625" style="410" customWidth="1"/>
    <col min="8" max="8" width="16.140625" style="410" customWidth="1"/>
    <col min="9" max="9" width="13.28515625" style="410" bestFit="1" customWidth="1"/>
    <col min="10" max="16384" width="9.140625" style="410"/>
  </cols>
  <sheetData>
    <row r="1" spans="1:9" s="408" customFormat="1" ht="24.75" customHeight="1" x14ac:dyDescent="0.2">
      <c r="A1" s="938" t="s">
        <v>283</v>
      </c>
      <c r="B1" s="938"/>
      <c r="C1" s="938"/>
      <c r="D1" s="938"/>
      <c r="E1" s="938"/>
      <c r="F1" s="938"/>
      <c r="G1" s="938"/>
      <c r="H1" s="938"/>
    </row>
    <row r="2" spans="1:9" x14ac:dyDescent="0.2">
      <c r="A2" s="949" t="str">
        <f>'PRINCIPAL-Manut. Predial'!B3</f>
        <v>0007428-59.2026.4.03.8000</v>
      </c>
      <c r="B2" s="949"/>
      <c r="C2" s="949"/>
      <c r="D2" s="949"/>
      <c r="E2" s="949"/>
      <c r="F2" s="949"/>
      <c r="G2" s="949"/>
      <c r="H2" s="949"/>
      <c r="I2" s="408"/>
    </row>
    <row r="3" spans="1:9" ht="41.25" customHeight="1" x14ac:dyDescent="0.2">
      <c r="A3" s="966" t="str">
        <f>'Uniformes '!A3</f>
        <v>QUANTIDADES conforme Anexo C - Estimativa_de_Insumos_v4 (SEI 12967144) e PREÇOS conforme coluna "média" do  Mapa Comparativo de Preços - Banco de preços Excel (SEI 12990472)</v>
      </c>
      <c r="B3" s="966"/>
      <c r="C3" s="966"/>
      <c r="D3" s="966"/>
      <c r="E3" s="966"/>
      <c r="F3" s="966"/>
      <c r="G3" s="966"/>
      <c r="H3" s="966"/>
      <c r="I3" s="408"/>
    </row>
    <row r="4" spans="1:9" ht="55.5" customHeight="1" x14ac:dyDescent="0.2">
      <c r="A4" s="451"/>
      <c r="B4" s="453" t="str">
        <f>'Uniformes '!B5</f>
        <v>DESCRIÇÃO DO ITEM (ANEXO C)</v>
      </c>
      <c r="C4" s="453" t="s">
        <v>16</v>
      </c>
      <c r="D4" s="453" t="s">
        <v>270</v>
      </c>
      <c r="E4" s="500" t="str">
        <f>'Uniformes '!E5</f>
        <v>Preço unitário estimado (SEI 12990472)</v>
      </c>
      <c r="F4" s="453" t="s">
        <v>271</v>
      </c>
      <c r="G4" s="641" t="s">
        <v>284</v>
      </c>
      <c r="H4" s="454" t="s">
        <v>285</v>
      </c>
      <c r="I4" s="408"/>
    </row>
    <row r="5" spans="1:9" ht="60" x14ac:dyDescent="0.2">
      <c r="A5" s="635"/>
      <c r="B5" s="559" t="s">
        <v>286</v>
      </c>
      <c r="C5" s="575" t="s">
        <v>287</v>
      </c>
      <c r="D5" s="575">
        <v>1</v>
      </c>
      <c r="E5" s="563">
        <v>3413</v>
      </c>
      <c r="F5" s="561">
        <f>D5*E5</f>
        <v>3413</v>
      </c>
      <c r="G5" s="562">
        <v>0.2</v>
      </c>
      <c r="H5" s="557">
        <f>F5*G5</f>
        <v>682.6</v>
      </c>
      <c r="I5" s="408"/>
    </row>
    <row r="6" spans="1:9" ht="15.75" x14ac:dyDescent="0.2">
      <c r="A6" s="636"/>
      <c r="B6" s="569" t="s">
        <v>288</v>
      </c>
      <c r="C6" s="576" t="s">
        <v>287</v>
      </c>
      <c r="D6" s="577">
        <v>1</v>
      </c>
      <c r="E6" s="573">
        <v>1940.05</v>
      </c>
      <c r="F6" s="571">
        <f>D6*E6</f>
        <v>1940.05</v>
      </c>
      <c r="G6" s="572">
        <v>0.2</v>
      </c>
      <c r="H6" s="558">
        <f>F6*G6</f>
        <v>388.01</v>
      </c>
      <c r="I6" s="408"/>
    </row>
    <row r="7" spans="1:9" ht="21" customHeight="1" x14ac:dyDescent="0.2">
      <c r="A7" s="953" t="s">
        <v>279</v>
      </c>
      <c r="B7" s="954"/>
      <c r="C7" s="954"/>
      <c r="D7" s="954"/>
      <c r="E7" s="954"/>
      <c r="F7" s="954"/>
      <c r="G7" s="955"/>
      <c r="H7" s="539">
        <f>SUM(H5:H6)</f>
        <v>1070.6100000000001</v>
      </c>
      <c r="I7" s="408"/>
    </row>
    <row r="8" spans="1:9" ht="15.75" x14ac:dyDescent="0.2">
      <c r="A8" s="979" t="s">
        <v>280</v>
      </c>
      <c r="B8" s="971"/>
      <c r="C8" s="971"/>
      <c r="D8" s="971"/>
      <c r="E8" s="971"/>
      <c r="F8" s="971"/>
      <c r="G8" s="972"/>
      <c r="H8" s="540">
        <f>H7/12</f>
        <v>89.217500000000015</v>
      </c>
      <c r="I8" s="408"/>
    </row>
    <row r="9" spans="1:9" ht="15.75" x14ac:dyDescent="0.2">
      <c r="A9" s="973" t="s">
        <v>281</v>
      </c>
      <c r="B9" s="974"/>
      <c r="C9" s="974"/>
      <c r="D9" s="974"/>
      <c r="E9" s="974"/>
      <c r="F9" s="975"/>
      <c r="G9" s="407">
        <f>'PRINCIPAL-Manut. Predial'!G12</f>
        <v>3</v>
      </c>
      <c r="H9" s="541"/>
      <c r="I9" s="408"/>
    </row>
    <row r="10" spans="1:9" ht="16.5" customHeight="1" x14ac:dyDescent="0.2">
      <c r="A10" s="976" t="s">
        <v>289</v>
      </c>
      <c r="B10" s="977"/>
      <c r="C10" s="977"/>
      <c r="D10" s="977"/>
      <c r="E10" s="977"/>
      <c r="F10" s="977"/>
      <c r="G10" s="978"/>
      <c r="H10" s="542">
        <f>H8/G9</f>
        <v>29.739166666666673</v>
      </c>
      <c r="I10" s="408"/>
    </row>
    <row r="11" spans="1:9" x14ac:dyDescent="0.2">
      <c r="A11" s="408"/>
      <c r="B11" s="408"/>
      <c r="C11" s="538"/>
      <c r="D11" s="408"/>
      <c r="E11" s="408"/>
      <c r="F11" s="408"/>
      <c r="G11" s="408"/>
      <c r="H11" s="408"/>
      <c r="I11" s="408"/>
    </row>
    <row r="12" spans="1:9" x14ac:dyDescent="0.2">
      <c r="A12" s="408"/>
      <c r="B12" s="408"/>
      <c r="C12" s="538"/>
      <c r="D12" s="408"/>
      <c r="E12" s="408"/>
      <c r="F12" s="408"/>
      <c r="G12" s="408"/>
      <c r="H12" s="408"/>
      <c r="I12" s="408"/>
    </row>
    <row r="13" spans="1:9" x14ac:dyDescent="0.2">
      <c r="A13" s="408"/>
      <c r="B13" s="465" t="s">
        <v>268</v>
      </c>
      <c r="C13" s="538"/>
      <c r="D13" s="408"/>
      <c r="E13" s="408"/>
      <c r="F13" s="408"/>
      <c r="G13" s="408"/>
      <c r="H13" s="408"/>
      <c r="I13" s="408"/>
    </row>
    <row r="14" spans="1:9" x14ac:dyDescent="0.2">
      <c r="A14" s="408"/>
      <c r="B14" s="408"/>
      <c r="C14" s="538"/>
      <c r="D14" s="408"/>
      <c r="E14" s="408"/>
      <c r="F14" s="408"/>
      <c r="G14" s="408"/>
      <c r="H14" s="408"/>
      <c r="I14" s="408"/>
    </row>
    <row r="15" spans="1:9" x14ac:dyDescent="0.2">
      <c r="A15" s="408"/>
      <c r="B15" s="408"/>
      <c r="C15" s="538"/>
      <c r="D15" s="408"/>
      <c r="E15" s="408"/>
      <c r="F15" s="408"/>
      <c r="G15" s="408"/>
      <c r="H15" s="408"/>
      <c r="I15" s="408"/>
    </row>
    <row r="16" spans="1:9" x14ac:dyDescent="0.2">
      <c r="A16" s="408"/>
      <c r="B16" s="408"/>
      <c r="C16" s="538"/>
      <c r="D16" s="408"/>
      <c r="E16" s="408"/>
      <c r="F16" s="408"/>
      <c r="G16" s="408"/>
      <c r="H16" s="408"/>
      <c r="I16" s="408"/>
    </row>
    <row r="17" spans="1:9" x14ac:dyDescent="0.2">
      <c r="A17" s="408"/>
      <c r="B17" s="408"/>
      <c r="C17" s="538"/>
      <c r="D17" s="408"/>
      <c r="E17" s="408"/>
      <c r="F17" s="408"/>
      <c r="G17" s="408"/>
      <c r="H17" s="408"/>
      <c r="I17" s="408"/>
    </row>
    <row r="18" spans="1:9" x14ac:dyDescent="0.2">
      <c r="A18" s="408"/>
      <c r="B18" s="408"/>
      <c r="C18" s="538"/>
      <c r="D18" s="408"/>
      <c r="E18" s="408"/>
      <c r="F18" s="408"/>
      <c r="G18" s="408"/>
      <c r="H18" s="408"/>
      <c r="I18" s="408"/>
    </row>
  </sheetData>
  <mergeCells count="7">
    <mergeCell ref="A1:H1"/>
    <mergeCell ref="A7:G7"/>
    <mergeCell ref="A9:F9"/>
    <mergeCell ref="A10:G10"/>
    <mergeCell ref="A3:H3"/>
    <mergeCell ref="A2:H2"/>
    <mergeCell ref="A8:G8"/>
  </mergeCells>
  <conditionalFormatting sqref="B11:C1048576 B6:C6 B5 B4:C4">
    <cfRule type="duplicateValues" dxfId="1" priority="1"/>
  </conditionalFormatting>
  <hyperlinks>
    <hyperlink ref="B13" location="'PRINCIPAL-Manut. Predial'!A1" display="ir para a planilha PRINCIPAL" xr:uid="{00000000-0004-0000-0600-000000000000}"/>
  </hyperlinks>
  <pageMargins left="0.51181102362204722" right="0.51181102362204722" top="1.1811023622047245" bottom="0.78740157480314965" header="0.31496062992125984" footer="0.31496062992125984"/>
  <pageSetup paperSize="9" scale="65" orientation="portrait" horizont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K167"/>
  <sheetViews>
    <sheetView zoomScale="90" zoomScaleNormal="90" workbookViewId="0">
      <selection activeCell="D65" sqref="D65"/>
    </sheetView>
  </sheetViews>
  <sheetFormatPr defaultColWidth="9.140625" defaultRowHeight="24" customHeight="1" x14ac:dyDescent="0.2"/>
  <cols>
    <col min="1" max="1" width="73.28515625" style="410" customWidth="1"/>
    <col min="2" max="2" width="12.85546875" style="410" customWidth="1"/>
    <col min="3" max="3" width="18.7109375" style="410" customWidth="1"/>
    <col min="4" max="4" width="25.28515625" style="410" customWidth="1"/>
    <col min="5" max="5" width="15.140625" style="410" bestFit="1" customWidth="1"/>
    <col min="6" max="6" width="20.42578125" style="410" customWidth="1"/>
    <col min="7" max="7" width="16.85546875" style="410" customWidth="1"/>
    <col min="8" max="8" width="13.28515625" style="410" bestFit="1" customWidth="1"/>
    <col min="9" max="16384" width="9.140625" style="410"/>
  </cols>
  <sheetData>
    <row r="1" spans="1:11" ht="15.75" x14ac:dyDescent="0.2">
      <c r="A1" s="938" t="s">
        <v>290</v>
      </c>
      <c r="B1" s="938"/>
      <c r="C1" s="938"/>
      <c r="D1" s="938"/>
      <c r="E1" s="938"/>
      <c r="F1" s="938"/>
      <c r="G1" s="938"/>
      <c r="H1" s="408"/>
      <c r="I1" s="408"/>
      <c r="J1" s="408"/>
      <c r="K1" s="408"/>
    </row>
    <row r="2" spans="1:11" ht="15" x14ac:dyDescent="0.2">
      <c r="A2" s="949" t="str">
        <f>'PRINCIPAL-Manut. Predial'!B3</f>
        <v>0007428-59.2026.4.03.8000</v>
      </c>
      <c r="B2" s="949"/>
      <c r="C2" s="949"/>
      <c r="D2" s="949"/>
      <c r="E2" s="949"/>
      <c r="F2" s="949"/>
      <c r="G2" s="949"/>
      <c r="H2" s="408"/>
      <c r="I2" s="408"/>
      <c r="J2" s="408"/>
      <c r="K2" s="408"/>
    </row>
    <row r="3" spans="1:11" ht="50.25" customHeight="1" x14ac:dyDescent="0.2">
      <c r="A3" s="980" t="s">
        <v>291</v>
      </c>
      <c r="B3" s="980"/>
      <c r="C3" s="980"/>
      <c r="D3" s="980"/>
      <c r="E3" s="980"/>
      <c r="F3" s="980"/>
      <c r="G3" s="980"/>
      <c r="H3" s="408"/>
      <c r="I3" s="408"/>
      <c r="J3" s="408"/>
      <c r="K3" s="408"/>
    </row>
    <row r="4" spans="1:11" ht="60" customHeight="1" x14ac:dyDescent="0.2">
      <c r="A4" s="452" t="str">
        <f>'Uniformes '!B5</f>
        <v>DESCRIÇÃO DO ITEM (ANEXO C)</v>
      </c>
      <c r="B4" s="453" t="s">
        <v>292</v>
      </c>
      <c r="C4" s="500" t="s">
        <v>293</v>
      </c>
      <c r="D4" s="500" t="s">
        <v>294</v>
      </c>
      <c r="E4" s="453" t="s">
        <v>271</v>
      </c>
      <c r="F4" s="453" t="s">
        <v>272</v>
      </c>
      <c r="G4" s="454" t="s">
        <v>273</v>
      </c>
      <c r="H4" s="408"/>
      <c r="I4" s="408"/>
      <c r="J4" s="408"/>
      <c r="K4" s="408"/>
    </row>
    <row r="5" spans="1:11" s="616" customFormat="1" ht="24" customHeight="1" x14ac:dyDescent="0.2">
      <c r="A5" s="643" t="s">
        <v>295</v>
      </c>
      <c r="B5" s="575" t="s">
        <v>235</v>
      </c>
      <c r="C5" s="575">
        <v>3</v>
      </c>
      <c r="D5" s="563">
        <v>296.01</v>
      </c>
      <c r="E5" s="561">
        <f>C5*D5</f>
        <v>888.03</v>
      </c>
      <c r="F5" s="562">
        <v>0.2</v>
      </c>
      <c r="G5" s="557">
        <f>E5*F5</f>
        <v>177.60599999999999</v>
      </c>
    </row>
    <row r="6" spans="1:11" s="616" customFormat="1" ht="24" customHeight="1" x14ac:dyDescent="0.2">
      <c r="A6" s="580" t="s">
        <v>296</v>
      </c>
      <c r="B6" s="577" t="s">
        <v>235</v>
      </c>
      <c r="C6" s="577">
        <v>3</v>
      </c>
      <c r="D6" s="573">
        <v>30.73</v>
      </c>
      <c r="E6" s="571">
        <f>C6*D6</f>
        <v>92.19</v>
      </c>
      <c r="F6" s="572">
        <v>0.2</v>
      </c>
      <c r="G6" s="558">
        <f t="shared" ref="G6:G65" si="0">E6*F6</f>
        <v>18.437999999999999</v>
      </c>
    </row>
    <row r="7" spans="1:11" s="582" customFormat="1" ht="24" customHeight="1" x14ac:dyDescent="0.2">
      <c r="A7" s="580" t="s">
        <v>297</v>
      </c>
      <c r="B7" s="577" t="s">
        <v>235</v>
      </c>
      <c r="C7" s="577">
        <v>3</v>
      </c>
      <c r="D7" s="573">
        <v>33.729999999999997</v>
      </c>
      <c r="E7" s="571">
        <f>C7*D7</f>
        <v>101.19</v>
      </c>
      <c r="F7" s="572">
        <v>0.2</v>
      </c>
      <c r="G7" s="558">
        <f t="shared" si="0"/>
        <v>20.238</v>
      </c>
      <c r="H7" s="581"/>
    </row>
    <row r="8" spans="1:11" s="616" customFormat="1" ht="24" customHeight="1" x14ac:dyDescent="0.2">
      <c r="A8" s="580" t="s">
        <v>298</v>
      </c>
      <c r="B8" s="577" t="s">
        <v>235</v>
      </c>
      <c r="C8" s="577">
        <v>3</v>
      </c>
      <c r="D8" s="573">
        <v>31.46</v>
      </c>
      <c r="E8" s="571">
        <f>C8*D8</f>
        <v>94.38</v>
      </c>
      <c r="F8" s="572">
        <v>0.2</v>
      </c>
      <c r="G8" s="558">
        <f t="shared" si="0"/>
        <v>18.876000000000001</v>
      </c>
    </row>
    <row r="9" spans="1:11" s="616" customFormat="1" ht="24" customHeight="1" x14ac:dyDescent="0.2">
      <c r="A9" s="580" t="s">
        <v>299</v>
      </c>
      <c r="B9" s="577" t="s">
        <v>235</v>
      </c>
      <c r="C9" s="577">
        <v>3</v>
      </c>
      <c r="D9" s="573">
        <v>42.14</v>
      </c>
      <c r="E9" s="571">
        <f>C9*D9</f>
        <v>126.42</v>
      </c>
      <c r="F9" s="572">
        <v>0.2</v>
      </c>
      <c r="G9" s="558">
        <f t="shared" si="0"/>
        <v>25.284000000000002</v>
      </c>
    </row>
    <row r="10" spans="1:11" s="616" customFormat="1" ht="24" customHeight="1" x14ac:dyDescent="0.2">
      <c r="A10" s="580" t="s">
        <v>300</v>
      </c>
      <c r="B10" s="577" t="s">
        <v>235</v>
      </c>
      <c r="C10" s="577">
        <v>3</v>
      </c>
      <c r="D10" s="573">
        <v>33.79</v>
      </c>
      <c r="E10" s="571">
        <f t="shared" ref="E10:E58" si="1">C10*D10</f>
        <v>101.37</v>
      </c>
      <c r="F10" s="572">
        <v>0.2</v>
      </c>
      <c r="G10" s="558">
        <f t="shared" si="0"/>
        <v>20.274000000000001</v>
      </c>
    </row>
    <row r="11" spans="1:11" s="616" customFormat="1" ht="24" customHeight="1" x14ac:dyDescent="0.2">
      <c r="A11" s="580" t="s">
        <v>301</v>
      </c>
      <c r="B11" s="577" t="s">
        <v>235</v>
      </c>
      <c r="C11" s="577">
        <v>3</v>
      </c>
      <c r="D11" s="573">
        <v>156.38999999999999</v>
      </c>
      <c r="E11" s="571">
        <f t="shared" si="1"/>
        <v>469.16999999999996</v>
      </c>
      <c r="F11" s="572">
        <v>0.2</v>
      </c>
      <c r="G11" s="558">
        <f t="shared" si="0"/>
        <v>93.834000000000003</v>
      </c>
    </row>
    <row r="12" spans="1:11" s="616" customFormat="1" ht="24" customHeight="1" x14ac:dyDescent="0.2">
      <c r="A12" s="580" t="s">
        <v>302</v>
      </c>
      <c r="B12" s="577" t="s">
        <v>235</v>
      </c>
      <c r="C12" s="577">
        <v>3</v>
      </c>
      <c r="D12" s="573">
        <v>89.75</v>
      </c>
      <c r="E12" s="571">
        <f t="shared" si="1"/>
        <v>269.25</v>
      </c>
      <c r="F12" s="572">
        <v>0.2</v>
      </c>
      <c r="G12" s="558">
        <f t="shared" si="0"/>
        <v>53.85</v>
      </c>
    </row>
    <row r="13" spans="1:11" s="582" customFormat="1" ht="24" customHeight="1" x14ac:dyDescent="0.2">
      <c r="A13" s="580" t="s">
        <v>303</v>
      </c>
      <c r="B13" s="577" t="s">
        <v>235</v>
      </c>
      <c r="C13" s="577">
        <v>3</v>
      </c>
      <c r="D13" s="573">
        <v>220.42</v>
      </c>
      <c r="E13" s="571">
        <f t="shared" si="1"/>
        <v>661.26</v>
      </c>
      <c r="F13" s="572">
        <v>0.2</v>
      </c>
      <c r="G13" s="558">
        <f t="shared" si="0"/>
        <v>132.25200000000001</v>
      </c>
    </row>
    <row r="14" spans="1:11" s="582" customFormat="1" ht="24" customHeight="1" x14ac:dyDescent="0.2">
      <c r="A14" s="580" t="s">
        <v>304</v>
      </c>
      <c r="B14" s="577" t="s">
        <v>235</v>
      </c>
      <c r="C14" s="577">
        <v>9</v>
      </c>
      <c r="D14" s="573">
        <v>47.09</v>
      </c>
      <c r="E14" s="571">
        <f t="shared" si="1"/>
        <v>423.81000000000006</v>
      </c>
      <c r="F14" s="572">
        <v>0.2</v>
      </c>
      <c r="G14" s="558">
        <f t="shared" si="0"/>
        <v>84.762000000000015</v>
      </c>
    </row>
    <row r="15" spans="1:11" s="616" customFormat="1" ht="24" customHeight="1" x14ac:dyDescent="0.2">
      <c r="A15" s="580" t="s">
        <v>305</v>
      </c>
      <c r="B15" s="577" t="s">
        <v>235</v>
      </c>
      <c r="C15" s="577">
        <v>3</v>
      </c>
      <c r="D15" s="573">
        <v>23.02</v>
      </c>
      <c r="E15" s="571">
        <f t="shared" si="1"/>
        <v>69.06</v>
      </c>
      <c r="F15" s="572">
        <v>0.2</v>
      </c>
      <c r="G15" s="558">
        <f t="shared" si="0"/>
        <v>13.812000000000001</v>
      </c>
    </row>
    <row r="16" spans="1:11" s="582" customFormat="1" ht="24" customHeight="1" x14ac:dyDescent="0.2">
      <c r="A16" s="580" t="s">
        <v>306</v>
      </c>
      <c r="B16" s="577" t="s">
        <v>235</v>
      </c>
      <c r="C16" s="577">
        <v>3</v>
      </c>
      <c r="D16" s="573">
        <v>24.71</v>
      </c>
      <c r="E16" s="571">
        <f t="shared" si="1"/>
        <v>74.13</v>
      </c>
      <c r="F16" s="572">
        <v>0.2</v>
      </c>
      <c r="G16" s="558">
        <f t="shared" si="0"/>
        <v>14.826000000000001</v>
      </c>
    </row>
    <row r="17" spans="1:7" s="582" customFormat="1" ht="32.25" customHeight="1" x14ac:dyDescent="0.2">
      <c r="A17" s="580" t="s">
        <v>307</v>
      </c>
      <c r="B17" s="577" t="s">
        <v>235</v>
      </c>
      <c r="C17" s="577">
        <v>3</v>
      </c>
      <c r="D17" s="573">
        <v>257.76</v>
      </c>
      <c r="E17" s="571">
        <f t="shared" si="1"/>
        <v>773.28</v>
      </c>
      <c r="F17" s="572">
        <v>0.1</v>
      </c>
      <c r="G17" s="558">
        <f t="shared" si="0"/>
        <v>77.328000000000003</v>
      </c>
    </row>
    <row r="18" spans="1:7" s="616" customFormat="1" ht="24" customHeight="1" x14ac:dyDescent="0.2">
      <c r="A18" s="580" t="s">
        <v>308</v>
      </c>
      <c r="B18" s="577" t="s">
        <v>235</v>
      </c>
      <c r="C18" s="577">
        <v>3</v>
      </c>
      <c r="D18" s="573">
        <v>50.96</v>
      </c>
      <c r="E18" s="571">
        <f t="shared" si="1"/>
        <v>152.88</v>
      </c>
      <c r="F18" s="572">
        <v>0.2</v>
      </c>
      <c r="G18" s="558">
        <f t="shared" si="0"/>
        <v>30.576000000000001</v>
      </c>
    </row>
    <row r="19" spans="1:7" s="582" customFormat="1" ht="24" customHeight="1" x14ac:dyDescent="0.2">
      <c r="A19" s="580" t="s">
        <v>309</v>
      </c>
      <c r="B19" s="577" t="s">
        <v>235</v>
      </c>
      <c r="C19" s="577">
        <v>3</v>
      </c>
      <c r="D19" s="573">
        <v>484.15</v>
      </c>
      <c r="E19" s="571">
        <f t="shared" si="1"/>
        <v>1452.4499999999998</v>
      </c>
      <c r="F19" s="572">
        <v>0.1</v>
      </c>
      <c r="G19" s="558">
        <f t="shared" si="0"/>
        <v>145.24499999999998</v>
      </c>
    </row>
    <row r="20" spans="1:7" s="582" customFormat="1" ht="24" customHeight="1" x14ac:dyDescent="0.2">
      <c r="A20" s="580" t="s">
        <v>310</v>
      </c>
      <c r="B20" s="577" t="s">
        <v>235</v>
      </c>
      <c r="C20" s="577">
        <v>3</v>
      </c>
      <c r="D20" s="573">
        <v>202</v>
      </c>
      <c r="E20" s="571">
        <f t="shared" si="1"/>
        <v>606</v>
      </c>
      <c r="F20" s="572">
        <v>0.1</v>
      </c>
      <c r="G20" s="558">
        <f t="shared" si="0"/>
        <v>60.6</v>
      </c>
    </row>
    <row r="21" spans="1:7" s="616" customFormat="1" ht="24" customHeight="1" x14ac:dyDescent="0.2">
      <c r="A21" s="580" t="s">
        <v>311</v>
      </c>
      <c r="B21" s="577" t="s">
        <v>235</v>
      </c>
      <c r="C21" s="577">
        <v>3</v>
      </c>
      <c r="D21" s="573">
        <v>22.97</v>
      </c>
      <c r="E21" s="571">
        <f t="shared" si="1"/>
        <v>68.91</v>
      </c>
      <c r="F21" s="572">
        <v>0.2</v>
      </c>
      <c r="G21" s="558">
        <f t="shared" si="0"/>
        <v>13.782</v>
      </c>
    </row>
    <row r="22" spans="1:7" s="616" customFormat="1" ht="24" customHeight="1" x14ac:dyDescent="0.2">
      <c r="A22" s="580" t="s">
        <v>312</v>
      </c>
      <c r="B22" s="577" t="s">
        <v>235</v>
      </c>
      <c r="C22" s="577">
        <v>1</v>
      </c>
      <c r="D22" s="573">
        <v>208.86</v>
      </c>
      <c r="E22" s="571">
        <f t="shared" si="1"/>
        <v>208.86</v>
      </c>
      <c r="F22" s="572">
        <v>0.2</v>
      </c>
      <c r="G22" s="558">
        <f t="shared" si="0"/>
        <v>41.772000000000006</v>
      </c>
    </row>
    <row r="23" spans="1:7" s="582" customFormat="1" ht="24" customHeight="1" x14ac:dyDescent="0.2">
      <c r="A23" s="580" t="s">
        <v>313</v>
      </c>
      <c r="B23" s="577" t="s">
        <v>235</v>
      </c>
      <c r="C23" s="577">
        <v>1</v>
      </c>
      <c r="D23" s="573">
        <v>33.1</v>
      </c>
      <c r="E23" s="571">
        <f t="shared" si="1"/>
        <v>33.1</v>
      </c>
      <c r="F23" s="572">
        <v>0.2</v>
      </c>
      <c r="G23" s="558">
        <f t="shared" si="0"/>
        <v>6.620000000000001</v>
      </c>
    </row>
    <row r="24" spans="1:7" s="616" customFormat="1" ht="24" customHeight="1" x14ac:dyDescent="0.2">
      <c r="A24" s="580" t="s">
        <v>314</v>
      </c>
      <c r="B24" s="577" t="s">
        <v>235</v>
      </c>
      <c r="C24" s="577">
        <v>1</v>
      </c>
      <c r="D24" s="573">
        <v>202.13</v>
      </c>
      <c r="E24" s="571">
        <f t="shared" si="1"/>
        <v>202.13</v>
      </c>
      <c r="F24" s="572">
        <v>0.2</v>
      </c>
      <c r="G24" s="558">
        <f t="shared" si="0"/>
        <v>40.426000000000002</v>
      </c>
    </row>
    <row r="25" spans="1:7" s="616" customFormat="1" ht="24" customHeight="1" x14ac:dyDescent="0.2">
      <c r="A25" s="580" t="s">
        <v>315</v>
      </c>
      <c r="B25" s="577" t="s">
        <v>235</v>
      </c>
      <c r="C25" s="577">
        <v>1</v>
      </c>
      <c r="D25" s="573">
        <v>159.05000000000001</v>
      </c>
      <c r="E25" s="571">
        <f t="shared" si="1"/>
        <v>159.05000000000001</v>
      </c>
      <c r="F25" s="572">
        <v>0.2</v>
      </c>
      <c r="G25" s="558">
        <f t="shared" si="0"/>
        <v>31.810000000000002</v>
      </c>
    </row>
    <row r="26" spans="1:7" s="582" customFormat="1" ht="24" customHeight="1" x14ac:dyDescent="0.2">
      <c r="A26" s="580" t="s">
        <v>316</v>
      </c>
      <c r="B26" s="577" t="s">
        <v>235</v>
      </c>
      <c r="C26" s="577">
        <v>1</v>
      </c>
      <c r="D26" s="573">
        <v>86.08</v>
      </c>
      <c r="E26" s="571">
        <f t="shared" si="1"/>
        <v>86.08</v>
      </c>
      <c r="F26" s="572">
        <v>0.2</v>
      </c>
      <c r="G26" s="558">
        <f t="shared" si="0"/>
        <v>17.216000000000001</v>
      </c>
    </row>
    <row r="27" spans="1:7" s="582" customFormat="1" ht="24" customHeight="1" x14ac:dyDescent="0.2">
      <c r="A27" s="580" t="s">
        <v>317</v>
      </c>
      <c r="B27" s="577" t="s">
        <v>235</v>
      </c>
      <c r="C27" s="577">
        <v>2</v>
      </c>
      <c r="D27" s="573">
        <v>11.05</v>
      </c>
      <c r="E27" s="571">
        <f t="shared" si="1"/>
        <v>22.1</v>
      </c>
      <c r="F27" s="572">
        <v>0.2</v>
      </c>
      <c r="G27" s="558">
        <f t="shared" si="0"/>
        <v>4.4200000000000008</v>
      </c>
    </row>
    <row r="28" spans="1:7" s="616" customFormat="1" ht="24" customHeight="1" x14ac:dyDescent="0.2">
      <c r="A28" s="580" t="s">
        <v>318</v>
      </c>
      <c r="B28" s="577" t="s">
        <v>235</v>
      </c>
      <c r="C28" s="577">
        <v>2</v>
      </c>
      <c r="D28" s="573">
        <v>12.23</v>
      </c>
      <c r="E28" s="571">
        <f t="shared" si="1"/>
        <v>24.46</v>
      </c>
      <c r="F28" s="572">
        <v>0.2</v>
      </c>
      <c r="G28" s="558">
        <f t="shared" si="0"/>
        <v>4.8920000000000003</v>
      </c>
    </row>
    <row r="29" spans="1:7" s="582" customFormat="1" ht="24" customHeight="1" x14ac:dyDescent="0.2">
      <c r="A29" s="580" t="s">
        <v>319</v>
      </c>
      <c r="B29" s="577" t="s">
        <v>235</v>
      </c>
      <c r="C29" s="577">
        <v>1</v>
      </c>
      <c r="D29" s="573">
        <v>159.94</v>
      </c>
      <c r="E29" s="571">
        <f t="shared" si="1"/>
        <v>159.94</v>
      </c>
      <c r="F29" s="572">
        <v>0.2</v>
      </c>
      <c r="G29" s="558">
        <f t="shared" si="0"/>
        <v>31.988</v>
      </c>
    </row>
    <row r="30" spans="1:7" s="616" customFormat="1" ht="24" customHeight="1" x14ac:dyDescent="0.2">
      <c r="A30" s="580" t="s">
        <v>320</v>
      </c>
      <c r="B30" s="577" t="s">
        <v>235</v>
      </c>
      <c r="C30" s="577">
        <v>1</v>
      </c>
      <c r="D30" s="573">
        <v>180</v>
      </c>
      <c r="E30" s="571">
        <f t="shared" si="1"/>
        <v>180</v>
      </c>
      <c r="F30" s="572">
        <v>0.2</v>
      </c>
      <c r="G30" s="558">
        <f t="shared" si="0"/>
        <v>36</v>
      </c>
    </row>
    <row r="31" spans="1:7" s="616" customFormat="1" ht="24" customHeight="1" x14ac:dyDescent="0.2">
      <c r="A31" s="580" t="s">
        <v>321</v>
      </c>
      <c r="B31" s="577" t="s">
        <v>235</v>
      </c>
      <c r="C31" s="577">
        <v>1</v>
      </c>
      <c r="D31" s="573">
        <v>183.7</v>
      </c>
      <c r="E31" s="571">
        <f t="shared" si="1"/>
        <v>183.7</v>
      </c>
      <c r="F31" s="572">
        <v>0.2</v>
      </c>
      <c r="G31" s="558">
        <f t="shared" si="0"/>
        <v>36.74</v>
      </c>
    </row>
    <row r="32" spans="1:7" s="582" customFormat="1" ht="24" customHeight="1" x14ac:dyDescent="0.2">
      <c r="A32" s="580" t="s">
        <v>322</v>
      </c>
      <c r="B32" s="577" t="s">
        <v>235</v>
      </c>
      <c r="C32" s="577">
        <v>2</v>
      </c>
      <c r="D32" s="573">
        <v>15.15</v>
      </c>
      <c r="E32" s="571">
        <f t="shared" si="1"/>
        <v>30.3</v>
      </c>
      <c r="F32" s="572">
        <v>0.2</v>
      </c>
      <c r="G32" s="558">
        <f t="shared" si="0"/>
        <v>6.0600000000000005</v>
      </c>
    </row>
    <row r="33" spans="1:7" s="616" customFormat="1" ht="24" customHeight="1" x14ac:dyDescent="0.2">
      <c r="A33" s="580" t="s">
        <v>323</v>
      </c>
      <c r="B33" s="577" t="s">
        <v>235</v>
      </c>
      <c r="C33" s="577">
        <v>1</v>
      </c>
      <c r="D33" s="573">
        <v>149.31</v>
      </c>
      <c r="E33" s="571">
        <f t="shared" si="1"/>
        <v>149.31</v>
      </c>
      <c r="F33" s="572">
        <v>0.2</v>
      </c>
      <c r="G33" s="558">
        <f t="shared" si="0"/>
        <v>29.862000000000002</v>
      </c>
    </row>
    <row r="34" spans="1:7" s="616" customFormat="1" ht="24" customHeight="1" x14ac:dyDescent="0.2">
      <c r="A34" s="580" t="s">
        <v>324</v>
      </c>
      <c r="B34" s="577" t="s">
        <v>235</v>
      </c>
      <c r="C34" s="577">
        <v>1</v>
      </c>
      <c r="D34" s="573">
        <v>56.81</v>
      </c>
      <c r="E34" s="571">
        <f t="shared" si="1"/>
        <v>56.81</v>
      </c>
      <c r="F34" s="572">
        <v>0.2</v>
      </c>
      <c r="G34" s="558">
        <f t="shared" si="0"/>
        <v>11.362000000000002</v>
      </c>
    </row>
    <row r="35" spans="1:7" s="616" customFormat="1" ht="24" customHeight="1" x14ac:dyDescent="0.2">
      <c r="A35" s="580" t="s">
        <v>325</v>
      </c>
      <c r="B35" s="577" t="s">
        <v>235</v>
      </c>
      <c r="C35" s="577">
        <v>1</v>
      </c>
      <c r="D35" s="573">
        <v>17.28</v>
      </c>
      <c r="E35" s="571">
        <f t="shared" si="1"/>
        <v>17.28</v>
      </c>
      <c r="F35" s="572">
        <v>0.2</v>
      </c>
      <c r="G35" s="558">
        <f t="shared" si="0"/>
        <v>3.4560000000000004</v>
      </c>
    </row>
    <row r="36" spans="1:7" s="616" customFormat="1" ht="31.5" customHeight="1" x14ac:dyDescent="0.2">
      <c r="A36" s="580" t="s">
        <v>326</v>
      </c>
      <c r="B36" s="577" t="s">
        <v>235</v>
      </c>
      <c r="C36" s="577">
        <v>10</v>
      </c>
      <c r="D36" s="573">
        <v>43.12</v>
      </c>
      <c r="E36" s="571">
        <f t="shared" si="1"/>
        <v>431.2</v>
      </c>
      <c r="F36" s="572">
        <v>0.2</v>
      </c>
      <c r="G36" s="558">
        <f t="shared" si="0"/>
        <v>86.240000000000009</v>
      </c>
    </row>
    <row r="37" spans="1:7" s="616" customFormat="1" ht="36.75" customHeight="1" x14ac:dyDescent="0.2">
      <c r="A37" s="580" t="s">
        <v>327</v>
      </c>
      <c r="B37" s="577" t="s">
        <v>235</v>
      </c>
      <c r="C37" s="577">
        <v>2</v>
      </c>
      <c r="D37" s="573">
        <v>59.07</v>
      </c>
      <c r="E37" s="571">
        <f t="shared" si="1"/>
        <v>118.14</v>
      </c>
      <c r="F37" s="572">
        <v>0.2</v>
      </c>
      <c r="G37" s="558">
        <f t="shared" si="0"/>
        <v>23.628</v>
      </c>
    </row>
    <row r="38" spans="1:7" s="616" customFormat="1" ht="24" customHeight="1" x14ac:dyDescent="0.2">
      <c r="A38" s="580" t="s">
        <v>328</v>
      </c>
      <c r="B38" s="577" t="s">
        <v>235</v>
      </c>
      <c r="C38" s="577">
        <v>1</v>
      </c>
      <c r="D38" s="573">
        <v>221.17</v>
      </c>
      <c r="E38" s="571">
        <f t="shared" si="1"/>
        <v>221.17</v>
      </c>
      <c r="F38" s="572">
        <v>0.2</v>
      </c>
      <c r="G38" s="558">
        <f t="shared" si="0"/>
        <v>44.234000000000002</v>
      </c>
    </row>
    <row r="39" spans="1:7" s="616" customFormat="1" ht="24" customHeight="1" x14ac:dyDescent="0.2">
      <c r="A39" s="580" t="s">
        <v>329</v>
      </c>
      <c r="B39" s="577" t="s">
        <v>235</v>
      </c>
      <c r="C39" s="577">
        <v>1</v>
      </c>
      <c r="D39" s="573">
        <v>586.44000000000005</v>
      </c>
      <c r="E39" s="571">
        <f t="shared" si="1"/>
        <v>586.44000000000005</v>
      </c>
      <c r="F39" s="572">
        <v>0.2</v>
      </c>
      <c r="G39" s="558">
        <f t="shared" si="0"/>
        <v>117.28800000000001</v>
      </c>
    </row>
    <row r="40" spans="1:7" s="582" customFormat="1" ht="38.25" customHeight="1" x14ac:dyDescent="0.2">
      <c r="A40" s="580" t="s">
        <v>330</v>
      </c>
      <c r="B40" s="577" t="s">
        <v>235</v>
      </c>
      <c r="C40" s="577">
        <v>1</v>
      </c>
      <c r="D40" s="573">
        <v>776.86</v>
      </c>
      <c r="E40" s="571">
        <f t="shared" si="1"/>
        <v>776.86</v>
      </c>
      <c r="F40" s="572">
        <v>0.2</v>
      </c>
      <c r="G40" s="558">
        <f t="shared" si="0"/>
        <v>155.37200000000001</v>
      </c>
    </row>
    <row r="41" spans="1:7" s="616" customFormat="1" ht="24" customHeight="1" x14ac:dyDescent="0.2">
      <c r="A41" s="580" t="s">
        <v>331</v>
      </c>
      <c r="B41" s="577" t="s">
        <v>235</v>
      </c>
      <c r="C41" s="577">
        <v>1</v>
      </c>
      <c r="D41" s="573">
        <v>10.95</v>
      </c>
      <c r="E41" s="571">
        <f t="shared" si="1"/>
        <v>10.95</v>
      </c>
      <c r="F41" s="572">
        <v>0.2</v>
      </c>
      <c r="G41" s="558">
        <f t="shared" si="0"/>
        <v>2.19</v>
      </c>
    </row>
    <row r="42" spans="1:7" s="616" customFormat="1" ht="24" customHeight="1" x14ac:dyDescent="0.2">
      <c r="A42" s="580" t="s">
        <v>332</v>
      </c>
      <c r="B42" s="577" t="s">
        <v>235</v>
      </c>
      <c r="C42" s="577">
        <v>1</v>
      </c>
      <c r="D42" s="573">
        <v>18.22</v>
      </c>
      <c r="E42" s="571">
        <f t="shared" si="1"/>
        <v>18.22</v>
      </c>
      <c r="F42" s="572">
        <v>0.2</v>
      </c>
      <c r="G42" s="558">
        <f t="shared" si="0"/>
        <v>3.6440000000000001</v>
      </c>
    </row>
    <row r="43" spans="1:7" s="616" customFormat="1" ht="24" customHeight="1" x14ac:dyDescent="0.2">
      <c r="A43" s="580" t="s">
        <v>333</v>
      </c>
      <c r="B43" s="577" t="s">
        <v>235</v>
      </c>
      <c r="C43" s="577">
        <v>1</v>
      </c>
      <c r="D43" s="573">
        <v>22.83</v>
      </c>
      <c r="E43" s="571">
        <f t="shared" si="1"/>
        <v>22.83</v>
      </c>
      <c r="F43" s="572">
        <v>0.2</v>
      </c>
      <c r="G43" s="558">
        <f t="shared" si="0"/>
        <v>4.5659999999999998</v>
      </c>
    </row>
    <row r="44" spans="1:7" s="616" customFormat="1" ht="24" customHeight="1" x14ac:dyDescent="0.2">
      <c r="A44" s="580" t="s">
        <v>334</v>
      </c>
      <c r="B44" s="577" t="s">
        <v>235</v>
      </c>
      <c r="C44" s="577">
        <v>1</v>
      </c>
      <c r="D44" s="573">
        <v>317.69</v>
      </c>
      <c r="E44" s="571">
        <f t="shared" si="1"/>
        <v>317.69</v>
      </c>
      <c r="F44" s="572">
        <v>0.2</v>
      </c>
      <c r="G44" s="558">
        <f t="shared" si="0"/>
        <v>63.538000000000004</v>
      </c>
    </row>
    <row r="45" spans="1:7" s="582" customFormat="1" ht="36.75" customHeight="1" x14ac:dyDescent="0.2">
      <c r="A45" s="580" t="s">
        <v>335</v>
      </c>
      <c r="B45" s="577" t="s">
        <v>235</v>
      </c>
      <c r="C45" s="577">
        <v>1</v>
      </c>
      <c r="D45" s="573">
        <v>90.08</v>
      </c>
      <c r="E45" s="571">
        <f t="shared" si="1"/>
        <v>90.08</v>
      </c>
      <c r="F45" s="572">
        <v>0.2</v>
      </c>
      <c r="G45" s="558">
        <f t="shared" si="0"/>
        <v>18.016000000000002</v>
      </c>
    </row>
    <row r="46" spans="1:7" s="582" customFormat="1" ht="34.5" customHeight="1" x14ac:dyDescent="0.2">
      <c r="A46" s="580" t="s">
        <v>336</v>
      </c>
      <c r="B46" s="577" t="s">
        <v>235</v>
      </c>
      <c r="C46" s="577">
        <v>1</v>
      </c>
      <c r="D46" s="573">
        <v>29.92</v>
      </c>
      <c r="E46" s="571">
        <f t="shared" si="1"/>
        <v>29.92</v>
      </c>
      <c r="F46" s="572">
        <v>0.2</v>
      </c>
      <c r="G46" s="558">
        <f t="shared" si="0"/>
        <v>5.9840000000000009</v>
      </c>
    </row>
    <row r="47" spans="1:7" s="616" customFormat="1" ht="31.5" customHeight="1" x14ac:dyDescent="0.2">
      <c r="A47" s="580" t="s">
        <v>337</v>
      </c>
      <c r="B47" s="577" t="s">
        <v>235</v>
      </c>
      <c r="C47" s="577">
        <v>1</v>
      </c>
      <c r="D47" s="573">
        <v>43.53</v>
      </c>
      <c r="E47" s="571">
        <f t="shared" si="1"/>
        <v>43.53</v>
      </c>
      <c r="F47" s="572">
        <v>0.2</v>
      </c>
      <c r="G47" s="558">
        <f t="shared" si="0"/>
        <v>8.7060000000000013</v>
      </c>
    </row>
    <row r="48" spans="1:7" s="616" customFormat="1" ht="24" customHeight="1" x14ac:dyDescent="0.2">
      <c r="A48" s="580" t="s">
        <v>338</v>
      </c>
      <c r="B48" s="577" t="s">
        <v>235</v>
      </c>
      <c r="C48" s="577">
        <v>1</v>
      </c>
      <c r="D48" s="573">
        <v>286.68</v>
      </c>
      <c r="E48" s="571">
        <f t="shared" si="1"/>
        <v>286.68</v>
      </c>
      <c r="F48" s="572">
        <v>0.2</v>
      </c>
      <c r="G48" s="558">
        <f t="shared" si="0"/>
        <v>57.336000000000006</v>
      </c>
    </row>
    <row r="49" spans="1:8" s="582" customFormat="1" ht="24" customHeight="1" x14ac:dyDescent="0.2">
      <c r="A49" s="580" t="s">
        <v>339</v>
      </c>
      <c r="B49" s="577" t="s">
        <v>235</v>
      </c>
      <c r="C49" s="577">
        <v>1</v>
      </c>
      <c r="D49" s="573">
        <v>1228.26</v>
      </c>
      <c r="E49" s="571">
        <f t="shared" si="1"/>
        <v>1228.26</v>
      </c>
      <c r="F49" s="572">
        <v>0.2</v>
      </c>
      <c r="G49" s="558">
        <f t="shared" si="0"/>
        <v>245.65200000000002</v>
      </c>
    </row>
    <row r="50" spans="1:8" s="582" customFormat="1" ht="24" customHeight="1" x14ac:dyDescent="0.2">
      <c r="A50" s="580" t="s">
        <v>340</v>
      </c>
      <c r="B50" s="577" t="s">
        <v>235</v>
      </c>
      <c r="C50" s="577">
        <v>1</v>
      </c>
      <c r="D50" s="573">
        <v>338.18</v>
      </c>
      <c r="E50" s="571">
        <f t="shared" si="1"/>
        <v>338.18</v>
      </c>
      <c r="F50" s="572">
        <v>0.2</v>
      </c>
      <c r="G50" s="558">
        <f t="shared" si="0"/>
        <v>67.63600000000001</v>
      </c>
    </row>
    <row r="51" spans="1:8" s="616" customFormat="1" ht="24" customHeight="1" x14ac:dyDescent="0.2">
      <c r="A51" s="580" t="s">
        <v>341</v>
      </c>
      <c r="B51" s="577" t="s">
        <v>235</v>
      </c>
      <c r="C51" s="577">
        <v>1</v>
      </c>
      <c r="D51" s="573">
        <v>27.02</v>
      </c>
      <c r="E51" s="571">
        <f t="shared" si="1"/>
        <v>27.02</v>
      </c>
      <c r="F51" s="572">
        <v>0.2</v>
      </c>
      <c r="G51" s="558">
        <f t="shared" si="0"/>
        <v>5.4039999999999999</v>
      </c>
    </row>
    <row r="52" spans="1:8" s="616" customFormat="1" ht="24" customHeight="1" x14ac:dyDescent="0.2">
      <c r="A52" s="580" t="s">
        <v>342</v>
      </c>
      <c r="B52" s="577" t="s">
        <v>235</v>
      </c>
      <c r="C52" s="577">
        <v>5</v>
      </c>
      <c r="D52" s="573">
        <v>18.98</v>
      </c>
      <c r="E52" s="571">
        <f t="shared" si="1"/>
        <v>94.9</v>
      </c>
      <c r="F52" s="572">
        <v>0.2</v>
      </c>
      <c r="G52" s="558">
        <f t="shared" si="0"/>
        <v>18.98</v>
      </c>
    </row>
    <row r="53" spans="1:8" s="582" customFormat="1" ht="24" customHeight="1" x14ac:dyDescent="0.2">
      <c r="A53" s="580" t="s">
        <v>343</v>
      </c>
      <c r="B53" s="577" t="s">
        <v>235</v>
      </c>
      <c r="C53" s="577">
        <v>20</v>
      </c>
      <c r="D53" s="573">
        <v>1.84</v>
      </c>
      <c r="E53" s="571">
        <f t="shared" si="1"/>
        <v>36.800000000000004</v>
      </c>
      <c r="F53" s="572">
        <v>0.2</v>
      </c>
      <c r="G53" s="558">
        <f t="shared" si="0"/>
        <v>7.3600000000000012</v>
      </c>
    </row>
    <row r="54" spans="1:8" s="616" customFormat="1" ht="24" customHeight="1" x14ac:dyDescent="0.2">
      <c r="A54" s="580" t="s">
        <v>344</v>
      </c>
      <c r="B54" s="577" t="s">
        <v>235</v>
      </c>
      <c r="C54" s="577">
        <v>1</v>
      </c>
      <c r="D54" s="573">
        <v>26.94</v>
      </c>
      <c r="E54" s="571">
        <f t="shared" si="1"/>
        <v>26.94</v>
      </c>
      <c r="F54" s="572">
        <v>0.2</v>
      </c>
      <c r="G54" s="558">
        <f t="shared" si="0"/>
        <v>5.3880000000000008</v>
      </c>
    </row>
    <row r="55" spans="1:8" s="582" customFormat="1" ht="24" customHeight="1" x14ac:dyDescent="0.2">
      <c r="A55" s="580" t="s">
        <v>345</v>
      </c>
      <c r="B55" s="577" t="s">
        <v>235</v>
      </c>
      <c r="C55" s="577">
        <v>1</v>
      </c>
      <c r="D55" s="573">
        <v>638</v>
      </c>
      <c r="E55" s="571">
        <f t="shared" si="1"/>
        <v>638</v>
      </c>
      <c r="F55" s="572">
        <v>0.2</v>
      </c>
      <c r="G55" s="558">
        <f t="shared" si="0"/>
        <v>127.60000000000001</v>
      </c>
    </row>
    <row r="56" spans="1:8" s="582" customFormat="1" ht="24" customHeight="1" x14ac:dyDescent="0.2">
      <c r="A56" s="580" t="s">
        <v>346</v>
      </c>
      <c r="B56" s="577" t="s">
        <v>235</v>
      </c>
      <c r="C56" s="577">
        <v>1</v>
      </c>
      <c r="D56" s="573">
        <v>10.7</v>
      </c>
      <c r="E56" s="571">
        <f t="shared" si="1"/>
        <v>10.7</v>
      </c>
      <c r="F56" s="572">
        <v>0.2</v>
      </c>
      <c r="G56" s="558">
        <f t="shared" si="0"/>
        <v>2.14</v>
      </c>
    </row>
    <row r="57" spans="1:8" s="616" customFormat="1" ht="24" customHeight="1" x14ac:dyDescent="0.2">
      <c r="A57" s="580" t="s">
        <v>347</v>
      </c>
      <c r="B57" s="577" t="s">
        <v>235</v>
      </c>
      <c r="C57" s="577">
        <v>1</v>
      </c>
      <c r="D57" s="573">
        <v>25.07</v>
      </c>
      <c r="E57" s="571">
        <f t="shared" si="1"/>
        <v>25.07</v>
      </c>
      <c r="F57" s="572">
        <v>0.2</v>
      </c>
      <c r="G57" s="558">
        <f t="shared" si="0"/>
        <v>5.0140000000000002</v>
      </c>
    </row>
    <row r="58" spans="1:8" s="616" customFormat="1" ht="24" customHeight="1" x14ac:dyDescent="0.2">
      <c r="A58" s="580" t="s">
        <v>348</v>
      </c>
      <c r="B58" s="577" t="s">
        <v>235</v>
      </c>
      <c r="C58" s="577">
        <v>3</v>
      </c>
      <c r="D58" s="573">
        <v>73.989999999999995</v>
      </c>
      <c r="E58" s="571">
        <f t="shared" si="1"/>
        <v>221.96999999999997</v>
      </c>
      <c r="F58" s="572">
        <v>0.2</v>
      </c>
      <c r="G58" s="558">
        <f t="shared" si="0"/>
        <v>44.393999999999998</v>
      </c>
    </row>
    <row r="59" spans="1:8" s="616" customFormat="1" ht="32.25" customHeight="1" x14ac:dyDescent="0.2">
      <c r="A59" s="580" t="s">
        <v>349</v>
      </c>
      <c r="B59" s="577" t="s">
        <v>235</v>
      </c>
      <c r="C59" s="577">
        <v>3</v>
      </c>
      <c r="D59" s="573">
        <v>63.85</v>
      </c>
      <c r="E59" s="571">
        <f t="shared" ref="E59:E65" si="2">C59*D59</f>
        <v>191.55</v>
      </c>
      <c r="F59" s="572">
        <v>0.2</v>
      </c>
      <c r="G59" s="558">
        <f t="shared" si="0"/>
        <v>38.31</v>
      </c>
    </row>
    <row r="60" spans="1:8" s="582" customFormat="1" ht="24" customHeight="1" x14ac:dyDescent="0.2">
      <c r="A60" s="580" t="s">
        <v>350</v>
      </c>
      <c r="B60" s="577" t="s">
        <v>235</v>
      </c>
      <c r="C60" s="577">
        <v>1</v>
      </c>
      <c r="D60" s="573">
        <v>439.68</v>
      </c>
      <c r="E60" s="571">
        <f t="shared" si="2"/>
        <v>439.68</v>
      </c>
      <c r="F60" s="572">
        <v>0.2</v>
      </c>
      <c r="G60" s="558">
        <f t="shared" si="0"/>
        <v>87.936000000000007</v>
      </c>
    </row>
    <row r="61" spans="1:8" s="582" customFormat="1" ht="32.25" customHeight="1" x14ac:dyDescent="0.2">
      <c r="A61" s="580" t="s">
        <v>351</v>
      </c>
      <c r="B61" s="577" t="s">
        <v>235</v>
      </c>
      <c r="C61" s="577">
        <v>1</v>
      </c>
      <c r="D61" s="573">
        <v>202.78</v>
      </c>
      <c r="E61" s="571">
        <f t="shared" si="2"/>
        <v>202.78</v>
      </c>
      <c r="F61" s="572">
        <v>0.2</v>
      </c>
      <c r="G61" s="558">
        <f>E61*F61</f>
        <v>40.556000000000004</v>
      </c>
    </row>
    <row r="62" spans="1:8" s="616" customFormat="1" ht="24" customHeight="1" x14ac:dyDescent="0.2">
      <c r="A62" s="580" t="s">
        <v>352</v>
      </c>
      <c r="B62" s="577" t="s">
        <v>235</v>
      </c>
      <c r="C62" s="577">
        <v>1</v>
      </c>
      <c r="D62" s="573">
        <v>33.46</v>
      </c>
      <c r="E62" s="571">
        <f t="shared" si="2"/>
        <v>33.46</v>
      </c>
      <c r="F62" s="572">
        <v>0.2</v>
      </c>
      <c r="G62" s="558">
        <f t="shared" si="0"/>
        <v>6.6920000000000002</v>
      </c>
    </row>
    <row r="63" spans="1:8" s="582" customFormat="1" ht="24" customHeight="1" x14ac:dyDescent="0.2">
      <c r="A63" s="580" t="s">
        <v>353</v>
      </c>
      <c r="B63" s="577" t="s">
        <v>235</v>
      </c>
      <c r="C63" s="577">
        <v>1</v>
      </c>
      <c r="D63" s="573">
        <v>158.22999999999999</v>
      </c>
      <c r="E63" s="571">
        <f t="shared" si="2"/>
        <v>158.22999999999999</v>
      </c>
      <c r="F63" s="572">
        <v>0.2</v>
      </c>
      <c r="G63" s="558">
        <f t="shared" si="0"/>
        <v>31.646000000000001</v>
      </c>
    </row>
    <row r="64" spans="1:8" s="616" customFormat="1" ht="24" customHeight="1" x14ac:dyDescent="0.2">
      <c r="A64" s="580" t="s">
        <v>354</v>
      </c>
      <c r="B64" s="577" t="s">
        <v>235</v>
      </c>
      <c r="C64" s="577">
        <v>1</v>
      </c>
      <c r="D64" s="573">
        <v>21.88</v>
      </c>
      <c r="E64" s="571">
        <f t="shared" si="2"/>
        <v>21.88</v>
      </c>
      <c r="F64" s="572">
        <v>0.2</v>
      </c>
      <c r="G64" s="558">
        <f t="shared" si="0"/>
        <v>4.3760000000000003</v>
      </c>
      <c r="H64" s="619"/>
    </row>
    <row r="65" spans="1:11" s="408" customFormat="1" ht="24" customHeight="1" x14ac:dyDescent="0.2">
      <c r="A65" s="580" t="s">
        <v>355</v>
      </c>
      <c r="B65" s="577" t="s">
        <v>235</v>
      </c>
      <c r="C65" s="577">
        <v>1</v>
      </c>
      <c r="D65" s="573">
        <v>35.65</v>
      </c>
      <c r="E65" s="571">
        <f t="shared" si="2"/>
        <v>35.65</v>
      </c>
      <c r="F65" s="572">
        <v>0.2</v>
      </c>
      <c r="G65" s="558">
        <f t="shared" si="0"/>
        <v>7.13</v>
      </c>
    </row>
    <row r="66" spans="1:11" ht="24" customHeight="1" x14ac:dyDescent="0.2">
      <c r="A66" s="954" t="s">
        <v>356</v>
      </c>
      <c r="B66" s="954"/>
      <c r="C66" s="954"/>
      <c r="D66" s="954"/>
      <c r="E66" s="954"/>
      <c r="F66" s="955"/>
      <c r="G66" s="539">
        <f>SUM(G5:G65)</f>
        <v>2641.1630000000005</v>
      </c>
      <c r="H66" s="408"/>
      <c r="I66" s="408"/>
      <c r="J66" s="408"/>
      <c r="K66" s="408"/>
    </row>
    <row r="67" spans="1:11" ht="24" customHeight="1" x14ac:dyDescent="0.2">
      <c r="A67" s="954" t="s">
        <v>357</v>
      </c>
      <c r="B67" s="954"/>
      <c r="C67" s="954"/>
      <c r="D67" s="954"/>
      <c r="E67" s="954"/>
      <c r="F67" s="955">
        <v>12</v>
      </c>
      <c r="G67" s="628">
        <f>G66/12</f>
        <v>220.09691666666671</v>
      </c>
      <c r="H67" s="408"/>
      <c r="I67" s="408"/>
      <c r="J67" s="408"/>
      <c r="K67" s="408"/>
    </row>
    <row r="68" spans="1:11" ht="24" customHeight="1" x14ac:dyDescent="0.2">
      <c r="A68" s="947" t="s">
        <v>358</v>
      </c>
      <c r="B68" s="947"/>
      <c r="C68" s="947"/>
      <c r="D68" s="947"/>
      <c r="E68" s="948"/>
      <c r="F68" s="407">
        <f>'PRINCIPAL-Manut. Predial'!G12</f>
        <v>3</v>
      </c>
      <c r="G68" s="408"/>
      <c r="H68" s="408"/>
      <c r="I68" s="408"/>
      <c r="J68" s="408"/>
      <c r="K68" s="408"/>
    </row>
    <row r="69" spans="1:11" ht="24" customHeight="1" x14ac:dyDescent="0.2">
      <c r="A69" s="960" t="s">
        <v>359</v>
      </c>
      <c r="B69" s="960"/>
      <c r="C69" s="960"/>
      <c r="D69" s="960"/>
      <c r="E69" s="960"/>
      <c r="F69" s="961"/>
      <c r="G69" s="409">
        <f>ROUND(G67/F68,2)</f>
        <v>73.37</v>
      </c>
      <c r="H69" s="408"/>
      <c r="I69" s="408"/>
      <c r="J69" s="408"/>
      <c r="K69" s="408"/>
    </row>
    <row r="70" spans="1:11" ht="24" customHeight="1" x14ac:dyDescent="0.2">
      <c r="A70" s="408"/>
      <c r="B70" s="408"/>
      <c r="C70" s="408"/>
      <c r="D70" s="408"/>
      <c r="E70" s="408"/>
      <c r="F70" s="408"/>
      <c r="G70" s="408"/>
      <c r="H70" s="408"/>
      <c r="I70" s="408"/>
      <c r="J70" s="408"/>
      <c r="K70" s="408"/>
    </row>
    <row r="71" spans="1:11" ht="24" customHeight="1" x14ac:dyDescent="0.2">
      <c r="A71" s="465" t="s">
        <v>268</v>
      </c>
      <c r="B71" s="408"/>
      <c r="C71" s="408"/>
      <c r="D71" s="408"/>
      <c r="E71" s="408"/>
      <c r="F71" s="408"/>
      <c r="G71" s="408"/>
      <c r="H71" s="408"/>
      <c r="I71" s="408"/>
      <c r="J71" s="408"/>
      <c r="K71" s="408"/>
    </row>
    <row r="72" spans="1:11" ht="24" customHeight="1" x14ac:dyDescent="0.2">
      <c r="A72" s="408"/>
      <c r="B72" s="408"/>
      <c r="C72" s="408"/>
      <c r="D72" s="408"/>
      <c r="E72" s="408"/>
      <c r="F72" s="408"/>
      <c r="G72" s="408"/>
      <c r="H72" s="408"/>
      <c r="I72" s="408"/>
      <c r="J72" s="408"/>
      <c r="K72" s="408"/>
    </row>
    <row r="73" spans="1:11" ht="24" customHeight="1" x14ac:dyDescent="0.2">
      <c r="A73" s="408"/>
      <c r="B73" s="408"/>
      <c r="C73" s="408"/>
      <c r="D73" s="408"/>
      <c r="E73" s="408"/>
      <c r="F73" s="408"/>
      <c r="G73" s="408"/>
      <c r="H73" s="408"/>
      <c r="I73" s="408"/>
      <c r="J73" s="408"/>
      <c r="K73" s="408"/>
    </row>
    <row r="74" spans="1:11" ht="24" customHeight="1" x14ac:dyDescent="0.2">
      <c r="A74" s="408"/>
      <c r="B74" s="408"/>
      <c r="C74" s="408"/>
      <c r="D74" s="408"/>
      <c r="E74" s="408"/>
      <c r="F74" s="408"/>
      <c r="G74" s="408"/>
      <c r="H74" s="408"/>
      <c r="I74" s="408"/>
      <c r="J74" s="408"/>
      <c r="K74" s="408"/>
    </row>
    <row r="75" spans="1:11" ht="24" customHeight="1" x14ac:dyDescent="0.2">
      <c r="A75" s="408"/>
      <c r="B75" s="408"/>
      <c r="C75" s="408"/>
      <c r="D75" s="408"/>
      <c r="E75" s="408"/>
      <c r="F75" s="408"/>
      <c r="G75" s="408"/>
      <c r="H75" s="408"/>
      <c r="I75" s="408"/>
      <c r="J75" s="408"/>
      <c r="K75" s="408"/>
    </row>
    <row r="76" spans="1:11" ht="24" customHeight="1" x14ac:dyDescent="0.2">
      <c r="A76" s="408"/>
      <c r="B76" s="408"/>
      <c r="C76" s="408"/>
      <c r="D76" s="408"/>
      <c r="E76" s="408"/>
      <c r="F76" s="408"/>
      <c r="G76" s="408"/>
      <c r="H76" s="408"/>
      <c r="I76" s="408"/>
      <c r="J76" s="408"/>
      <c r="K76" s="408"/>
    </row>
    <row r="77" spans="1:11" ht="24" customHeight="1" x14ac:dyDescent="0.2">
      <c r="A77" s="408"/>
      <c r="B77" s="408"/>
      <c r="C77" s="408"/>
      <c r="D77" s="408"/>
      <c r="E77" s="408"/>
      <c r="F77" s="408"/>
      <c r="G77" s="408"/>
      <c r="H77" s="408"/>
      <c r="I77" s="408"/>
      <c r="J77" s="408"/>
      <c r="K77" s="408"/>
    </row>
    <row r="78" spans="1:11" ht="24" customHeight="1" x14ac:dyDescent="0.2">
      <c r="A78" s="408"/>
      <c r="B78" s="408"/>
      <c r="C78" s="408"/>
      <c r="D78" s="408"/>
      <c r="E78" s="408"/>
      <c r="F78" s="408"/>
      <c r="G78" s="408"/>
      <c r="H78" s="408"/>
      <c r="I78" s="408"/>
      <c r="J78" s="408"/>
      <c r="K78" s="408"/>
    </row>
    <row r="79" spans="1:11" ht="24" customHeight="1" x14ac:dyDescent="0.2">
      <c r="A79" s="408"/>
      <c r="B79" s="408"/>
      <c r="C79" s="408"/>
      <c r="D79" s="408"/>
      <c r="E79" s="408"/>
      <c r="F79" s="408"/>
      <c r="G79" s="408"/>
      <c r="H79" s="408"/>
      <c r="I79" s="408"/>
      <c r="J79" s="408"/>
      <c r="K79" s="408"/>
    </row>
    <row r="80" spans="1:11" ht="24" customHeight="1" x14ac:dyDescent="0.2">
      <c r="A80" s="408"/>
      <c r="B80" s="408"/>
      <c r="C80" s="408"/>
      <c r="D80" s="408"/>
      <c r="E80" s="408"/>
      <c r="F80" s="408"/>
      <c r="G80" s="408"/>
      <c r="H80" s="408"/>
      <c r="I80" s="408"/>
      <c r="J80" s="408"/>
      <c r="K80" s="408"/>
    </row>
    <row r="81" spans="1:11" ht="24" customHeight="1" x14ac:dyDescent="0.2">
      <c r="A81" s="408"/>
      <c r="B81" s="408"/>
      <c r="C81" s="408"/>
      <c r="D81" s="408"/>
      <c r="E81" s="408"/>
      <c r="F81" s="408"/>
      <c r="G81" s="408"/>
      <c r="H81" s="408"/>
      <c r="I81" s="408"/>
      <c r="J81" s="408"/>
      <c r="K81" s="408"/>
    </row>
    <row r="82" spans="1:11" ht="24" customHeight="1" x14ac:dyDescent="0.2">
      <c r="A82" s="408"/>
      <c r="B82" s="408"/>
      <c r="C82" s="408"/>
      <c r="D82" s="408"/>
      <c r="E82" s="408"/>
      <c r="F82" s="408"/>
      <c r="G82" s="408"/>
      <c r="H82" s="408"/>
      <c r="I82" s="408"/>
      <c r="J82" s="408"/>
      <c r="K82" s="408"/>
    </row>
    <row r="83" spans="1:11" ht="24" customHeight="1" x14ac:dyDescent="0.2">
      <c r="A83" s="408"/>
      <c r="B83" s="408"/>
      <c r="C83" s="408"/>
      <c r="D83" s="408"/>
      <c r="E83" s="408"/>
      <c r="F83" s="408"/>
      <c r="G83" s="408"/>
      <c r="H83" s="408"/>
      <c r="I83" s="408"/>
      <c r="J83" s="408"/>
      <c r="K83" s="408"/>
    </row>
    <row r="84" spans="1:11" ht="24" customHeight="1" x14ac:dyDescent="0.2">
      <c r="A84" s="408"/>
      <c r="B84" s="408"/>
      <c r="C84" s="408"/>
      <c r="D84" s="408"/>
      <c r="E84" s="408"/>
      <c r="F84" s="408"/>
      <c r="G84" s="408"/>
      <c r="H84" s="408"/>
      <c r="I84" s="408"/>
      <c r="J84" s="408"/>
      <c r="K84" s="408"/>
    </row>
    <row r="85" spans="1:11" ht="24" customHeight="1" x14ac:dyDescent="0.2">
      <c r="A85" s="408"/>
      <c r="B85" s="408"/>
      <c r="C85" s="408"/>
      <c r="D85" s="408"/>
      <c r="E85" s="408"/>
      <c r="F85" s="408"/>
      <c r="G85" s="408"/>
      <c r="H85" s="408"/>
      <c r="I85" s="408"/>
      <c r="J85" s="408"/>
      <c r="K85" s="408"/>
    </row>
    <row r="86" spans="1:11" ht="24" customHeight="1" x14ac:dyDescent="0.2">
      <c r="A86" s="408"/>
      <c r="B86" s="408"/>
      <c r="C86" s="408"/>
      <c r="D86" s="408"/>
      <c r="E86" s="408"/>
      <c r="F86" s="408"/>
      <c r="G86" s="408"/>
      <c r="H86" s="408"/>
      <c r="I86" s="408"/>
      <c r="J86" s="408"/>
      <c r="K86" s="408"/>
    </row>
    <row r="87" spans="1:11" ht="24" customHeight="1" x14ac:dyDescent="0.2">
      <c r="A87" s="408"/>
      <c r="B87" s="408"/>
      <c r="C87" s="408"/>
      <c r="D87" s="408"/>
      <c r="E87" s="408"/>
      <c r="F87" s="408"/>
      <c r="G87" s="408"/>
      <c r="H87" s="408"/>
      <c r="I87" s="408"/>
      <c r="J87" s="408"/>
      <c r="K87" s="408"/>
    </row>
    <row r="88" spans="1:11" ht="24" customHeight="1" x14ac:dyDescent="0.2">
      <c r="A88" s="408"/>
      <c r="B88" s="408"/>
      <c r="C88" s="408"/>
      <c r="D88" s="408"/>
      <c r="E88" s="408"/>
      <c r="F88" s="408"/>
      <c r="G88" s="408"/>
      <c r="H88" s="408"/>
      <c r="I88" s="408"/>
      <c r="J88" s="408"/>
      <c r="K88" s="408"/>
    </row>
    <row r="89" spans="1:11" ht="24" customHeight="1" x14ac:dyDescent="0.2">
      <c r="A89" s="408"/>
      <c r="B89" s="408"/>
      <c r="C89" s="408"/>
      <c r="D89" s="408"/>
      <c r="E89" s="408"/>
      <c r="F89" s="408"/>
      <c r="G89" s="408"/>
      <c r="H89" s="408"/>
      <c r="I89" s="408"/>
      <c r="J89" s="408"/>
      <c r="K89" s="408"/>
    </row>
    <row r="90" spans="1:11" ht="24" customHeight="1" x14ac:dyDescent="0.2">
      <c r="A90" s="408"/>
      <c r="B90" s="408"/>
      <c r="C90" s="408"/>
      <c r="D90" s="408"/>
      <c r="E90" s="408"/>
      <c r="F90" s="408"/>
      <c r="G90" s="408"/>
      <c r="H90" s="408"/>
      <c r="I90" s="408"/>
      <c r="J90" s="408"/>
      <c r="K90" s="408"/>
    </row>
    <row r="91" spans="1:11" ht="24" customHeight="1" x14ac:dyDescent="0.2">
      <c r="A91" s="408"/>
      <c r="B91" s="408"/>
      <c r="C91" s="408"/>
      <c r="D91" s="408"/>
      <c r="E91" s="408"/>
      <c r="F91" s="408"/>
      <c r="G91" s="408"/>
      <c r="H91" s="408"/>
      <c r="I91" s="408"/>
      <c r="J91" s="408"/>
      <c r="K91" s="408"/>
    </row>
    <row r="92" spans="1:11" ht="24" customHeight="1" x14ac:dyDescent="0.2">
      <c r="A92" s="408"/>
      <c r="B92" s="408"/>
      <c r="C92" s="408"/>
      <c r="D92" s="408"/>
      <c r="E92" s="408"/>
      <c r="F92" s="408"/>
      <c r="G92" s="408"/>
      <c r="H92" s="408"/>
      <c r="I92" s="408"/>
      <c r="J92" s="408"/>
      <c r="K92" s="408"/>
    </row>
    <row r="93" spans="1:11" ht="24" customHeight="1" x14ac:dyDescent="0.2">
      <c r="A93" s="408"/>
      <c r="B93" s="408"/>
      <c r="C93" s="408"/>
      <c r="D93" s="408"/>
      <c r="E93" s="408"/>
      <c r="F93" s="408"/>
      <c r="G93" s="408"/>
      <c r="H93" s="408"/>
      <c r="I93" s="408"/>
      <c r="J93" s="408"/>
      <c r="K93" s="408"/>
    </row>
    <row r="94" spans="1:11" ht="24" customHeight="1" x14ac:dyDescent="0.2">
      <c r="A94" s="408"/>
      <c r="B94" s="408"/>
      <c r="C94" s="408"/>
      <c r="D94" s="408"/>
      <c r="E94" s="408"/>
      <c r="F94" s="408"/>
      <c r="G94" s="408"/>
      <c r="H94" s="408"/>
      <c r="I94" s="408"/>
      <c r="J94" s="408"/>
      <c r="K94" s="408"/>
    </row>
    <row r="95" spans="1:11" ht="24" customHeight="1" x14ac:dyDescent="0.2">
      <c r="A95" s="408"/>
      <c r="B95" s="408"/>
      <c r="C95" s="408"/>
      <c r="D95" s="408"/>
      <c r="E95" s="408"/>
      <c r="F95" s="408"/>
      <c r="G95" s="408"/>
      <c r="H95" s="408"/>
      <c r="I95" s="408"/>
      <c r="J95" s="408"/>
      <c r="K95" s="408"/>
    </row>
    <row r="96" spans="1:11" ht="24" customHeight="1" x14ac:dyDescent="0.2">
      <c r="A96" s="408"/>
      <c r="B96" s="408"/>
      <c r="C96" s="408"/>
      <c r="D96" s="408"/>
      <c r="E96" s="408"/>
      <c r="F96" s="408"/>
      <c r="G96" s="408"/>
      <c r="H96" s="408"/>
      <c r="I96" s="408"/>
      <c r="J96" s="408"/>
      <c r="K96" s="408"/>
    </row>
    <row r="97" spans="1:11" ht="24" customHeight="1" x14ac:dyDescent="0.2">
      <c r="A97" s="408"/>
      <c r="B97" s="408"/>
      <c r="C97" s="408"/>
      <c r="D97" s="408"/>
      <c r="E97" s="408"/>
      <c r="F97" s="408"/>
      <c r="G97" s="408"/>
      <c r="H97" s="408"/>
      <c r="I97" s="408"/>
      <c r="J97" s="408"/>
      <c r="K97" s="408"/>
    </row>
    <row r="98" spans="1:11" ht="24" customHeight="1" x14ac:dyDescent="0.2">
      <c r="A98" s="408"/>
      <c r="B98" s="408"/>
      <c r="C98" s="408"/>
      <c r="D98" s="408"/>
      <c r="E98" s="408"/>
      <c r="F98" s="408"/>
      <c r="G98" s="408"/>
      <c r="H98" s="408"/>
      <c r="I98" s="408"/>
      <c r="J98" s="408"/>
      <c r="K98" s="408"/>
    </row>
    <row r="99" spans="1:11" ht="24" customHeight="1" x14ac:dyDescent="0.2">
      <c r="A99" s="408"/>
      <c r="B99" s="408"/>
      <c r="C99" s="408"/>
      <c r="D99" s="408"/>
      <c r="E99" s="408"/>
      <c r="F99" s="408"/>
      <c r="G99" s="408"/>
      <c r="H99" s="408"/>
      <c r="I99" s="408"/>
      <c r="J99" s="408"/>
      <c r="K99" s="408"/>
    </row>
    <row r="100" spans="1:11" ht="24" customHeight="1" x14ac:dyDescent="0.2">
      <c r="A100" s="408"/>
      <c r="B100" s="408"/>
      <c r="C100" s="408"/>
      <c r="D100" s="408"/>
      <c r="E100" s="408"/>
      <c r="F100" s="408"/>
      <c r="G100" s="408"/>
      <c r="H100" s="408"/>
      <c r="I100" s="408"/>
      <c r="J100" s="408"/>
      <c r="K100" s="408"/>
    </row>
    <row r="101" spans="1:11" ht="24" customHeight="1" x14ac:dyDescent="0.2">
      <c r="A101" s="408"/>
      <c r="B101" s="408"/>
      <c r="C101" s="408"/>
      <c r="D101" s="408"/>
      <c r="E101" s="408"/>
      <c r="F101" s="408"/>
      <c r="G101" s="408"/>
      <c r="H101" s="408"/>
      <c r="I101" s="408"/>
      <c r="J101" s="408"/>
      <c r="K101" s="408"/>
    </row>
    <row r="102" spans="1:11" ht="24" customHeight="1" x14ac:dyDescent="0.2">
      <c r="A102" s="408"/>
      <c r="B102" s="408"/>
      <c r="C102" s="408"/>
      <c r="D102" s="408"/>
      <c r="E102" s="408"/>
      <c r="F102" s="408"/>
      <c r="G102" s="408"/>
      <c r="H102" s="408"/>
      <c r="I102" s="408"/>
      <c r="J102" s="408"/>
      <c r="K102" s="408"/>
    </row>
    <row r="103" spans="1:11" ht="24" customHeight="1" x14ac:dyDescent="0.2">
      <c r="A103" s="408"/>
      <c r="B103" s="408"/>
      <c r="C103" s="408"/>
      <c r="D103" s="408"/>
      <c r="E103" s="408"/>
      <c r="F103" s="408"/>
      <c r="G103" s="408"/>
      <c r="H103" s="408"/>
      <c r="I103" s="408"/>
      <c r="J103" s="408"/>
      <c r="K103" s="408"/>
    </row>
    <row r="104" spans="1:11" ht="24" customHeight="1" x14ac:dyDescent="0.2">
      <c r="A104" s="408"/>
      <c r="B104" s="408"/>
      <c r="C104" s="408"/>
      <c r="D104" s="408"/>
      <c r="E104" s="408"/>
      <c r="F104" s="408"/>
      <c r="G104" s="408"/>
      <c r="H104" s="408"/>
      <c r="I104" s="408"/>
      <c r="J104" s="408"/>
      <c r="K104" s="408"/>
    </row>
    <row r="105" spans="1:11" ht="24" customHeight="1" x14ac:dyDescent="0.2">
      <c r="A105" s="408"/>
      <c r="B105" s="408"/>
      <c r="C105" s="408"/>
      <c r="D105" s="408"/>
      <c r="E105" s="408"/>
      <c r="F105" s="408"/>
      <c r="G105" s="408"/>
      <c r="H105" s="408"/>
      <c r="I105" s="408"/>
      <c r="J105" s="408"/>
      <c r="K105" s="408"/>
    </row>
    <row r="106" spans="1:11" ht="24" customHeight="1" x14ac:dyDescent="0.2">
      <c r="A106" s="408"/>
      <c r="B106" s="408"/>
      <c r="C106" s="408"/>
      <c r="D106" s="408"/>
      <c r="E106" s="408"/>
      <c r="F106" s="408"/>
      <c r="G106" s="408"/>
      <c r="H106" s="408"/>
      <c r="I106" s="408"/>
      <c r="J106" s="408"/>
      <c r="K106" s="408"/>
    </row>
    <row r="107" spans="1:11" ht="24" customHeight="1" x14ac:dyDescent="0.2">
      <c r="A107" s="408"/>
      <c r="B107" s="408"/>
      <c r="C107" s="408"/>
      <c r="D107" s="408"/>
      <c r="E107" s="408"/>
      <c r="F107" s="408"/>
      <c r="G107" s="408"/>
      <c r="H107" s="408"/>
      <c r="I107" s="408"/>
      <c r="J107" s="408"/>
      <c r="K107" s="408"/>
    </row>
    <row r="108" spans="1:11" ht="24" customHeight="1" x14ac:dyDescent="0.2">
      <c r="A108" s="408"/>
      <c r="B108" s="408"/>
      <c r="C108" s="408"/>
      <c r="D108" s="408"/>
      <c r="E108" s="408"/>
      <c r="F108" s="408"/>
      <c r="G108" s="408"/>
      <c r="H108" s="408"/>
      <c r="I108" s="408"/>
      <c r="J108" s="408"/>
      <c r="K108" s="408"/>
    </row>
    <row r="109" spans="1:11" ht="24" customHeight="1" x14ac:dyDescent="0.2">
      <c r="A109" s="408"/>
      <c r="B109" s="408"/>
      <c r="C109" s="408"/>
      <c r="D109" s="408"/>
      <c r="E109" s="408"/>
      <c r="F109" s="408"/>
      <c r="G109" s="408"/>
      <c r="H109" s="408"/>
      <c r="I109" s="408"/>
      <c r="J109" s="408"/>
      <c r="K109" s="408"/>
    </row>
    <row r="110" spans="1:11" ht="24" customHeight="1" x14ac:dyDescent="0.2">
      <c r="A110" s="408"/>
      <c r="B110" s="408"/>
      <c r="C110" s="408"/>
      <c r="D110" s="408"/>
      <c r="E110" s="408"/>
      <c r="F110" s="408"/>
      <c r="G110" s="408"/>
      <c r="H110" s="408"/>
      <c r="I110" s="408"/>
      <c r="J110" s="408"/>
      <c r="K110" s="408"/>
    </row>
    <row r="111" spans="1:11" ht="24" customHeight="1" x14ac:dyDescent="0.2">
      <c r="A111" s="408"/>
      <c r="B111" s="408"/>
      <c r="C111" s="408"/>
      <c r="D111" s="408"/>
      <c r="E111" s="408"/>
      <c r="F111" s="408"/>
      <c r="G111" s="408"/>
      <c r="H111" s="408"/>
      <c r="I111" s="408"/>
      <c r="J111" s="408"/>
      <c r="K111" s="408"/>
    </row>
    <row r="112" spans="1:11" ht="24" customHeight="1" x14ac:dyDescent="0.2">
      <c r="A112" s="408"/>
      <c r="B112" s="408"/>
      <c r="C112" s="408"/>
      <c r="D112" s="408"/>
      <c r="E112" s="408"/>
      <c r="F112" s="408"/>
      <c r="G112" s="408"/>
      <c r="H112" s="408"/>
      <c r="I112" s="408"/>
      <c r="J112" s="408"/>
      <c r="K112" s="408"/>
    </row>
    <row r="113" spans="1:11" ht="24" customHeight="1" x14ac:dyDescent="0.2">
      <c r="A113" s="408"/>
      <c r="B113" s="408"/>
      <c r="C113" s="408"/>
      <c r="D113" s="408"/>
      <c r="E113" s="408"/>
      <c r="F113" s="408"/>
      <c r="G113" s="408"/>
      <c r="H113" s="408"/>
      <c r="I113" s="408"/>
      <c r="J113" s="408"/>
      <c r="K113" s="408"/>
    </row>
    <row r="114" spans="1:11" ht="24" customHeight="1" x14ac:dyDescent="0.2">
      <c r="A114" s="408"/>
      <c r="B114" s="408"/>
      <c r="C114" s="408"/>
      <c r="D114" s="408"/>
      <c r="E114" s="408"/>
      <c r="F114" s="408"/>
      <c r="G114" s="408"/>
      <c r="H114" s="408"/>
      <c r="I114" s="408"/>
      <c r="J114" s="408"/>
      <c r="K114" s="408"/>
    </row>
    <row r="115" spans="1:11" ht="24" customHeight="1" x14ac:dyDescent="0.2">
      <c r="A115" s="408"/>
      <c r="B115" s="408"/>
      <c r="C115" s="408"/>
      <c r="D115" s="408"/>
      <c r="E115" s="408"/>
      <c r="F115" s="408"/>
      <c r="G115" s="408"/>
      <c r="H115" s="408"/>
      <c r="I115" s="408"/>
      <c r="J115" s="408"/>
      <c r="K115" s="408"/>
    </row>
    <row r="116" spans="1:11" ht="24" customHeight="1" x14ac:dyDescent="0.2">
      <c r="A116" s="408"/>
      <c r="B116" s="408"/>
      <c r="C116" s="408"/>
      <c r="D116" s="408"/>
      <c r="E116" s="408"/>
      <c r="F116" s="408"/>
      <c r="G116" s="408"/>
      <c r="H116" s="408"/>
      <c r="I116" s="408"/>
      <c r="J116" s="408"/>
      <c r="K116" s="408"/>
    </row>
    <row r="117" spans="1:11" ht="24" customHeight="1" x14ac:dyDescent="0.2">
      <c r="A117" s="408"/>
      <c r="B117" s="408"/>
      <c r="C117" s="408"/>
      <c r="D117" s="408"/>
      <c r="E117" s="408"/>
      <c r="F117" s="408"/>
      <c r="G117" s="408"/>
      <c r="H117" s="408"/>
      <c r="I117" s="408"/>
      <c r="J117" s="408"/>
      <c r="K117" s="408"/>
    </row>
    <row r="118" spans="1:11" ht="24" customHeight="1" x14ac:dyDescent="0.2">
      <c r="A118" s="408"/>
      <c r="B118" s="408"/>
      <c r="C118" s="408"/>
      <c r="D118" s="408"/>
      <c r="E118" s="408"/>
      <c r="F118" s="408"/>
      <c r="G118" s="408"/>
      <c r="H118" s="408"/>
      <c r="I118" s="408"/>
      <c r="J118" s="408"/>
      <c r="K118" s="408"/>
    </row>
    <row r="119" spans="1:11" ht="24" customHeight="1" x14ac:dyDescent="0.2">
      <c r="A119" s="408"/>
      <c r="B119" s="408"/>
      <c r="C119" s="408"/>
      <c r="D119" s="408"/>
      <c r="E119" s="408"/>
      <c r="F119" s="408"/>
      <c r="G119" s="408"/>
      <c r="H119" s="408"/>
      <c r="I119" s="408"/>
      <c r="J119" s="408"/>
      <c r="K119" s="408"/>
    </row>
    <row r="120" spans="1:11" ht="24" customHeight="1" x14ac:dyDescent="0.2">
      <c r="A120" s="408"/>
      <c r="B120" s="408"/>
      <c r="C120" s="408"/>
      <c r="D120" s="408"/>
      <c r="E120" s="408"/>
      <c r="F120" s="408"/>
      <c r="G120" s="408"/>
      <c r="H120" s="408"/>
      <c r="I120" s="408"/>
      <c r="J120" s="408"/>
      <c r="K120" s="408"/>
    </row>
    <row r="121" spans="1:11" ht="24" customHeight="1" x14ac:dyDescent="0.2">
      <c r="A121" s="408"/>
      <c r="B121" s="408"/>
      <c r="C121" s="408"/>
      <c r="D121" s="408"/>
      <c r="E121" s="408"/>
      <c r="F121" s="408"/>
      <c r="G121" s="408"/>
      <c r="H121" s="408"/>
      <c r="I121" s="408"/>
      <c r="J121" s="408"/>
      <c r="K121" s="408"/>
    </row>
    <row r="122" spans="1:11" ht="24" customHeight="1" x14ac:dyDescent="0.2">
      <c r="A122" s="408"/>
      <c r="B122" s="408"/>
      <c r="C122" s="408"/>
      <c r="D122" s="408"/>
      <c r="E122" s="408"/>
      <c r="F122" s="408"/>
      <c r="G122" s="408"/>
      <c r="H122" s="408"/>
      <c r="I122" s="408"/>
      <c r="J122" s="408"/>
      <c r="K122" s="408"/>
    </row>
    <row r="123" spans="1:11" ht="24" customHeight="1" x14ac:dyDescent="0.2">
      <c r="A123" s="408"/>
      <c r="B123" s="408"/>
      <c r="C123" s="408"/>
      <c r="D123" s="408"/>
      <c r="E123" s="408"/>
      <c r="F123" s="408"/>
      <c r="G123" s="408"/>
      <c r="H123" s="408"/>
      <c r="I123" s="408"/>
      <c r="J123" s="408"/>
      <c r="K123" s="408"/>
    </row>
    <row r="124" spans="1:11" ht="24" customHeight="1" x14ac:dyDescent="0.2">
      <c r="A124" s="408"/>
      <c r="B124" s="408"/>
      <c r="C124" s="408"/>
      <c r="D124" s="408"/>
      <c r="E124" s="408"/>
      <c r="F124" s="408"/>
      <c r="G124" s="408"/>
      <c r="H124" s="408"/>
      <c r="I124" s="408"/>
      <c r="J124" s="408"/>
      <c r="K124" s="408"/>
    </row>
    <row r="125" spans="1:11" ht="24" customHeight="1" x14ac:dyDescent="0.2">
      <c r="A125" s="408"/>
      <c r="B125" s="408"/>
      <c r="C125" s="408"/>
      <c r="D125" s="408"/>
      <c r="E125" s="408"/>
      <c r="F125" s="408"/>
      <c r="G125" s="408"/>
      <c r="H125" s="408"/>
      <c r="I125" s="408"/>
      <c r="J125" s="408"/>
      <c r="K125" s="408"/>
    </row>
    <row r="126" spans="1:11" ht="24" customHeight="1" x14ac:dyDescent="0.2">
      <c r="A126" s="408"/>
      <c r="B126" s="408"/>
      <c r="C126" s="408"/>
      <c r="D126" s="408"/>
      <c r="E126" s="408"/>
      <c r="F126" s="408"/>
      <c r="G126" s="408"/>
      <c r="H126" s="408"/>
      <c r="I126" s="408"/>
      <c r="J126" s="408"/>
      <c r="K126" s="408"/>
    </row>
    <row r="127" spans="1:11" ht="24" customHeight="1" x14ac:dyDescent="0.2">
      <c r="A127" s="408"/>
      <c r="B127" s="408"/>
      <c r="C127" s="408"/>
      <c r="D127" s="408"/>
      <c r="E127" s="408"/>
      <c r="F127" s="408"/>
      <c r="G127" s="408"/>
      <c r="H127" s="408"/>
      <c r="I127" s="408"/>
      <c r="J127" s="408"/>
      <c r="K127" s="408"/>
    </row>
    <row r="128" spans="1:11" ht="24" customHeight="1" x14ac:dyDescent="0.2">
      <c r="A128" s="408"/>
      <c r="B128" s="408"/>
      <c r="C128" s="408"/>
      <c r="D128" s="408"/>
      <c r="E128" s="408"/>
      <c r="F128" s="408"/>
      <c r="G128" s="408"/>
      <c r="H128" s="408"/>
      <c r="I128" s="408"/>
      <c r="J128" s="408"/>
      <c r="K128" s="408"/>
    </row>
    <row r="129" spans="1:11" ht="24" customHeight="1" x14ac:dyDescent="0.2">
      <c r="A129" s="408"/>
      <c r="B129" s="408"/>
      <c r="C129" s="408"/>
      <c r="D129" s="408"/>
      <c r="E129" s="408"/>
      <c r="F129" s="408"/>
      <c r="G129" s="408"/>
      <c r="H129" s="408"/>
      <c r="I129" s="408"/>
      <c r="J129" s="408"/>
      <c r="K129" s="408"/>
    </row>
    <row r="130" spans="1:11" ht="24" customHeight="1" x14ac:dyDescent="0.2">
      <c r="A130" s="408"/>
      <c r="B130" s="408"/>
      <c r="C130" s="408"/>
      <c r="D130" s="408"/>
      <c r="E130" s="408"/>
      <c r="F130" s="408"/>
      <c r="G130" s="408"/>
      <c r="H130" s="408"/>
      <c r="I130" s="408"/>
      <c r="J130" s="408"/>
      <c r="K130" s="408"/>
    </row>
    <row r="131" spans="1:11" ht="24" customHeight="1" x14ac:dyDescent="0.2">
      <c r="A131" s="408"/>
      <c r="B131" s="408"/>
      <c r="C131" s="408"/>
      <c r="D131" s="408"/>
      <c r="E131" s="408"/>
      <c r="F131" s="408"/>
      <c r="G131" s="408"/>
      <c r="H131" s="408"/>
      <c r="I131" s="408"/>
      <c r="J131" s="408"/>
      <c r="K131" s="408"/>
    </row>
    <row r="132" spans="1:11" ht="24" customHeight="1" x14ac:dyDescent="0.2">
      <c r="A132" s="408"/>
      <c r="B132" s="408"/>
      <c r="C132" s="408"/>
      <c r="D132" s="408"/>
      <c r="E132" s="408"/>
      <c r="F132" s="408"/>
      <c r="G132" s="408"/>
      <c r="H132" s="408"/>
      <c r="I132" s="408"/>
      <c r="J132" s="408"/>
      <c r="K132" s="408"/>
    </row>
    <row r="133" spans="1:11" ht="24" customHeight="1" x14ac:dyDescent="0.2">
      <c r="A133" s="408"/>
      <c r="B133" s="408"/>
      <c r="C133" s="408"/>
      <c r="D133" s="408"/>
      <c r="E133" s="408"/>
      <c r="F133" s="408"/>
      <c r="G133" s="408"/>
      <c r="H133" s="408"/>
      <c r="I133" s="408"/>
      <c r="J133" s="408"/>
      <c r="K133" s="408"/>
    </row>
    <row r="134" spans="1:11" ht="24" customHeight="1" x14ac:dyDescent="0.2">
      <c r="A134" s="408"/>
      <c r="B134" s="408"/>
      <c r="C134" s="408"/>
      <c r="D134" s="408"/>
      <c r="E134" s="408"/>
      <c r="F134" s="408"/>
      <c r="G134" s="408"/>
      <c r="H134" s="408"/>
      <c r="I134" s="408"/>
      <c r="J134" s="408"/>
      <c r="K134" s="408"/>
    </row>
    <row r="135" spans="1:11" ht="24" customHeight="1" x14ac:dyDescent="0.2">
      <c r="A135" s="408"/>
      <c r="B135" s="408"/>
      <c r="C135" s="408"/>
      <c r="D135" s="408"/>
      <c r="E135" s="408"/>
      <c r="F135" s="408"/>
      <c r="G135" s="408"/>
      <c r="H135" s="408"/>
      <c r="I135" s="408"/>
      <c r="J135" s="408"/>
      <c r="K135" s="408"/>
    </row>
    <row r="136" spans="1:11" ht="24" customHeight="1" x14ac:dyDescent="0.2">
      <c r="A136" s="408"/>
      <c r="B136" s="408"/>
      <c r="C136" s="408"/>
      <c r="D136" s="408"/>
      <c r="E136" s="408"/>
      <c r="F136" s="408"/>
      <c r="G136" s="408"/>
      <c r="H136" s="408"/>
      <c r="I136" s="408"/>
      <c r="J136" s="408"/>
      <c r="K136" s="408"/>
    </row>
    <row r="137" spans="1:11" ht="24" customHeight="1" x14ac:dyDescent="0.2">
      <c r="A137" s="408"/>
      <c r="B137" s="408"/>
      <c r="C137" s="408"/>
      <c r="D137" s="408"/>
      <c r="E137" s="408"/>
      <c r="F137" s="408"/>
      <c r="G137" s="408"/>
      <c r="H137" s="408"/>
      <c r="I137" s="408"/>
      <c r="J137" s="408"/>
      <c r="K137" s="408"/>
    </row>
    <row r="138" spans="1:11" ht="24" customHeight="1" x14ac:dyDescent="0.2">
      <c r="A138" s="408"/>
      <c r="B138" s="408"/>
      <c r="C138" s="408"/>
      <c r="D138" s="408"/>
      <c r="E138" s="408"/>
      <c r="F138" s="408"/>
      <c r="G138" s="408"/>
      <c r="H138" s="408"/>
      <c r="I138" s="408"/>
      <c r="J138" s="408"/>
      <c r="K138" s="408"/>
    </row>
    <row r="139" spans="1:11" ht="24" customHeight="1" x14ac:dyDescent="0.2">
      <c r="A139" s="408"/>
      <c r="B139" s="408"/>
      <c r="C139" s="408"/>
      <c r="D139" s="408"/>
      <c r="E139" s="408"/>
      <c r="F139" s="408"/>
      <c r="G139" s="408"/>
      <c r="H139" s="408"/>
      <c r="I139" s="408"/>
      <c r="J139" s="408"/>
      <c r="K139" s="408"/>
    </row>
    <row r="140" spans="1:11" ht="24" customHeight="1" x14ac:dyDescent="0.2">
      <c r="A140" s="408"/>
      <c r="B140" s="408"/>
      <c r="C140" s="408"/>
      <c r="D140" s="408"/>
      <c r="E140" s="408"/>
      <c r="F140" s="408"/>
      <c r="G140" s="408"/>
      <c r="H140" s="408"/>
      <c r="I140" s="408"/>
      <c r="J140" s="408"/>
      <c r="K140" s="408"/>
    </row>
    <row r="141" spans="1:11" ht="24" customHeight="1" x14ac:dyDescent="0.2">
      <c r="A141" s="408"/>
      <c r="B141" s="408"/>
      <c r="C141" s="408"/>
      <c r="D141" s="408"/>
      <c r="E141" s="408"/>
      <c r="F141" s="408"/>
      <c r="G141" s="408"/>
      <c r="H141" s="408"/>
      <c r="I141" s="408"/>
      <c r="J141" s="408"/>
      <c r="K141" s="408"/>
    </row>
    <row r="142" spans="1:11" ht="24" customHeight="1" x14ac:dyDescent="0.2">
      <c r="A142" s="408"/>
      <c r="B142" s="408"/>
      <c r="C142" s="408"/>
      <c r="D142" s="408"/>
      <c r="E142" s="408"/>
      <c r="F142" s="408"/>
      <c r="G142" s="408"/>
      <c r="H142" s="408"/>
      <c r="I142" s="408"/>
      <c r="J142" s="408"/>
      <c r="K142" s="408"/>
    </row>
    <row r="143" spans="1:11" ht="24" customHeight="1" x14ac:dyDescent="0.2">
      <c r="A143" s="408"/>
      <c r="B143" s="408"/>
      <c r="C143" s="408"/>
      <c r="D143" s="408"/>
      <c r="E143" s="408"/>
      <c r="F143" s="408"/>
      <c r="G143" s="408"/>
      <c r="H143" s="408"/>
      <c r="I143" s="408"/>
      <c r="J143" s="408"/>
      <c r="K143" s="408"/>
    </row>
    <row r="144" spans="1:11" ht="24" customHeight="1" x14ac:dyDescent="0.2">
      <c r="A144" s="408"/>
      <c r="B144" s="408"/>
      <c r="C144" s="408"/>
      <c r="D144" s="408"/>
      <c r="E144" s="408"/>
      <c r="F144" s="408"/>
      <c r="G144" s="408"/>
      <c r="H144" s="408"/>
      <c r="I144" s="408"/>
      <c r="J144" s="408"/>
      <c r="K144" s="408"/>
    </row>
    <row r="145" spans="1:11" ht="24" customHeight="1" x14ac:dyDescent="0.2">
      <c r="A145" s="408"/>
      <c r="B145" s="408"/>
      <c r="C145" s="408"/>
      <c r="D145" s="408"/>
      <c r="E145" s="408"/>
      <c r="F145" s="408"/>
      <c r="G145" s="408"/>
      <c r="H145" s="408"/>
      <c r="I145" s="408"/>
      <c r="J145" s="408"/>
      <c r="K145" s="408"/>
    </row>
    <row r="146" spans="1:11" ht="24" customHeight="1" x14ac:dyDescent="0.2">
      <c r="A146" s="408"/>
      <c r="B146" s="408"/>
      <c r="C146" s="408"/>
      <c r="D146" s="408"/>
      <c r="E146" s="408"/>
      <c r="F146" s="408"/>
      <c r="G146" s="408"/>
      <c r="H146" s="408"/>
      <c r="I146" s="408"/>
      <c r="J146" s="408"/>
      <c r="K146" s="408"/>
    </row>
    <row r="147" spans="1:11" ht="24" customHeight="1" x14ac:dyDescent="0.2">
      <c r="A147" s="408"/>
      <c r="B147" s="408"/>
      <c r="C147" s="408"/>
      <c r="D147" s="408"/>
      <c r="E147" s="408"/>
      <c r="F147" s="408"/>
      <c r="G147" s="408"/>
      <c r="H147" s="408"/>
      <c r="I147" s="408"/>
      <c r="J147" s="408"/>
      <c r="K147" s="408"/>
    </row>
    <row r="148" spans="1:11" ht="24" customHeight="1" x14ac:dyDescent="0.2">
      <c r="A148" s="408"/>
      <c r="B148" s="408"/>
      <c r="C148" s="408"/>
      <c r="D148" s="408"/>
      <c r="E148" s="408"/>
      <c r="F148" s="408"/>
      <c r="G148" s="408"/>
      <c r="H148" s="408"/>
      <c r="I148" s="408"/>
      <c r="J148" s="408"/>
      <c r="K148" s="408"/>
    </row>
    <row r="149" spans="1:11" ht="24" customHeight="1" x14ac:dyDescent="0.2">
      <c r="A149" s="408"/>
      <c r="B149" s="408"/>
      <c r="C149" s="408"/>
      <c r="D149" s="408"/>
      <c r="E149" s="408"/>
      <c r="F149" s="408"/>
      <c r="G149" s="408"/>
      <c r="H149" s="408"/>
      <c r="I149" s="408"/>
      <c r="J149" s="408"/>
      <c r="K149" s="408"/>
    </row>
    <row r="150" spans="1:11" ht="24" customHeight="1" x14ac:dyDescent="0.2">
      <c r="A150" s="408"/>
      <c r="B150" s="408"/>
      <c r="C150" s="408"/>
      <c r="D150" s="408"/>
      <c r="E150" s="408"/>
      <c r="F150" s="408"/>
      <c r="G150" s="408"/>
      <c r="H150" s="408"/>
      <c r="I150" s="408"/>
      <c r="J150" s="408"/>
      <c r="K150" s="408"/>
    </row>
    <row r="151" spans="1:11" ht="24" customHeight="1" x14ac:dyDescent="0.2">
      <c r="A151" s="408"/>
      <c r="B151" s="408"/>
      <c r="C151" s="408"/>
      <c r="D151" s="408"/>
      <c r="E151" s="408"/>
      <c r="F151" s="408"/>
      <c r="G151" s="408"/>
      <c r="H151" s="408"/>
      <c r="I151" s="408"/>
      <c r="J151" s="408"/>
      <c r="K151" s="408"/>
    </row>
    <row r="152" spans="1:11" ht="24" customHeight="1" x14ac:dyDescent="0.2">
      <c r="A152" s="408"/>
      <c r="B152" s="408"/>
      <c r="C152" s="408"/>
      <c r="D152" s="408"/>
      <c r="E152" s="408"/>
      <c r="F152" s="408"/>
      <c r="G152" s="408"/>
      <c r="H152" s="408"/>
      <c r="I152" s="408"/>
      <c r="J152" s="408"/>
      <c r="K152" s="408"/>
    </row>
    <row r="153" spans="1:11" ht="24" customHeight="1" x14ac:dyDescent="0.2">
      <c r="A153" s="408"/>
      <c r="B153" s="408"/>
      <c r="C153" s="408"/>
      <c r="D153" s="408"/>
      <c r="E153" s="408"/>
      <c r="F153" s="408"/>
      <c r="G153" s="408"/>
      <c r="H153" s="408"/>
      <c r="I153" s="408"/>
      <c r="J153" s="408"/>
      <c r="K153" s="408"/>
    </row>
    <row r="154" spans="1:11" ht="24" customHeight="1" x14ac:dyDescent="0.2">
      <c r="A154" s="408"/>
      <c r="B154" s="408"/>
      <c r="C154" s="408"/>
      <c r="D154" s="408"/>
      <c r="E154" s="408"/>
      <c r="F154" s="408"/>
      <c r="G154" s="408"/>
      <c r="H154" s="408"/>
      <c r="I154" s="408"/>
      <c r="J154" s="408"/>
      <c r="K154" s="408"/>
    </row>
    <row r="155" spans="1:11" ht="24" customHeight="1" x14ac:dyDescent="0.2">
      <c r="A155" s="408"/>
      <c r="B155" s="408"/>
      <c r="C155" s="408"/>
      <c r="D155" s="408"/>
      <c r="E155" s="408"/>
      <c r="F155" s="408"/>
      <c r="G155" s="408"/>
      <c r="H155" s="408"/>
      <c r="I155" s="408"/>
      <c r="J155" s="408"/>
      <c r="K155" s="408"/>
    </row>
    <row r="156" spans="1:11" ht="24" customHeight="1" x14ac:dyDescent="0.2">
      <c r="A156" s="408"/>
      <c r="B156" s="408"/>
      <c r="C156" s="408"/>
      <c r="D156" s="408"/>
      <c r="E156" s="408"/>
      <c r="F156" s="408"/>
      <c r="G156" s="408"/>
      <c r="H156" s="408"/>
      <c r="I156" s="408"/>
      <c r="J156" s="408"/>
      <c r="K156" s="408"/>
    </row>
    <row r="157" spans="1:11" ht="24" customHeight="1" x14ac:dyDescent="0.2">
      <c r="A157" s="408"/>
      <c r="B157" s="408"/>
      <c r="C157" s="408"/>
      <c r="D157" s="408"/>
      <c r="E157" s="408"/>
      <c r="F157" s="408"/>
      <c r="G157" s="408"/>
      <c r="H157" s="408"/>
      <c r="I157" s="408"/>
      <c r="J157" s="408"/>
      <c r="K157" s="408"/>
    </row>
    <row r="158" spans="1:11" ht="24" customHeight="1" x14ac:dyDescent="0.2">
      <c r="A158" s="408"/>
      <c r="B158" s="408"/>
      <c r="C158" s="408"/>
      <c r="D158" s="408"/>
      <c r="E158" s="408"/>
      <c r="F158" s="408"/>
      <c r="G158" s="408"/>
      <c r="H158" s="408"/>
      <c r="I158" s="408"/>
      <c r="J158" s="408"/>
      <c r="K158" s="408"/>
    </row>
    <row r="159" spans="1:11" ht="24" customHeight="1" x14ac:dyDescent="0.2">
      <c r="A159" s="408"/>
      <c r="B159" s="408"/>
      <c r="C159" s="408"/>
      <c r="D159" s="408"/>
      <c r="E159" s="408"/>
      <c r="F159" s="408"/>
      <c r="G159" s="408"/>
      <c r="H159" s="408"/>
      <c r="I159" s="408"/>
      <c r="J159" s="408"/>
      <c r="K159" s="408"/>
    </row>
    <row r="160" spans="1:11" ht="24" customHeight="1" x14ac:dyDescent="0.2">
      <c r="A160" s="408"/>
      <c r="B160" s="408"/>
      <c r="C160" s="408"/>
      <c r="D160" s="408"/>
      <c r="E160" s="408"/>
      <c r="F160" s="408"/>
      <c r="G160" s="408"/>
      <c r="H160" s="408"/>
      <c r="I160" s="408"/>
      <c r="J160" s="408"/>
      <c r="K160" s="408"/>
    </row>
    <row r="161" spans="1:11" ht="24" customHeight="1" x14ac:dyDescent="0.2">
      <c r="A161" s="408"/>
      <c r="B161" s="408"/>
      <c r="C161" s="408"/>
      <c r="D161" s="408"/>
      <c r="E161" s="408"/>
      <c r="F161" s="408"/>
      <c r="G161" s="408"/>
      <c r="H161" s="408"/>
      <c r="I161" s="408"/>
      <c r="J161" s="408"/>
      <c r="K161" s="408"/>
    </row>
    <row r="162" spans="1:11" ht="24" customHeight="1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408"/>
      <c r="K162" s="408"/>
    </row>
    <row r="163" spans="1:11" ht="24" customHeight="1" x14ac:dyDescent="0.2">
      <c r="A163" s="408"/>
      <c r="B163" s="408"/>
      <c r="C163" s="408"/>
      <c r="D163" s="408"/>
      <c r="E163" s="408"/>
      <c r="F163" s="408"/>
      <c r="G163" s="408"/>
      <c r="H163" s="408"/>
      <c r="I163" s="408"/>
      <c r="J163" s="408"/>
      <c r="K163" s="408"/>
    </row>
    <row r="164" spans="1:11" ht="24" customHeight="1" x14ac:dyDescent="0.2">
      <c r="A164" s="408"/>
      <c r="B164" s="408"/>
      <c r="C164" s="408"/>
      <c r="D164" s="408"/>
      <c r="E164" s="408"/>
      <c r="F164" s="408"/>
      <c r="G164" s="408"/>
      <c r="H164" s="408"/>
      <c r="I164" s="408"/>
      <c r="J164" s="408"/>
      <c r="K164" s="408"/>
    </row>
    <row r="165" spans="1:11" ht="24" customHeight="1" x14ac:dyDescent="0.2">
      <c r="A165" s="408"/>
      <c r="B165" s="408"/>
      <c r="C165" s="408"/>
      <c r="D165" s="408"/>
      <c r="E165" s="408"/>
      <c r="F165" s="408"/>
      <c r="G165" s="408"/>
      <c r="H165" s="408"/>
      <c r="I165" s="408"/>
      <c r="J165" s="408"/>
      <c r="K165" s="408"/>
    </row>
    <row r="166" spans="1:11" ht="24" customHeight="1" x14ac:dyDescent="0.2">
      <c r="A166" s="408"/>
      <c r="B166" s="408"/>
      <c r="C166" s="408"/>
      <c r="D166" s="408"/>
      <c r="E166" s="408"/>
      <c r="F166" s="408"/>
      <c r="G166" s="408"/>
      <c r="H166" s="408"/>
      <c r="I166" s="408"/>
      <c r="J166" s="408"/>
      <c r="K166" s="408"/>
    </row>
    <row r="167" spans="1:11" ht="24" customHeight="1" x14ac:dyDescent="0.2">
      <c r="A167" s="408"/>
      <c r="B167" s="408"/>
      <c r="C167" s="408"/>
      <c r="D167" s="408"/>
      <c r="E167" s="408"/>
      <c r="F167" s="408"/>
      <c r="G167" s="408"/>
      <c r="H167" s="408"/>
      <c r="I167" s="408"/>
      <c r="J167" s="408"/>
      <c r="K167" s="408"/>
    </row>
  </sheetData>
  <autoFilter ref="A4:G4" xr:uid="{00000000-0009-0000-0000-000007000000}"/>
  <mergeCells count="7">
    <mergeCell ref="A1:G1"/>
    <mergeCell ref="A66:F66"/>
    <mergeCell ref="A69:F69"/>
    <mergeCell ref="A68:E68"/>
    <mergeCell ref="A2:G2"/>
    <mergeCell ref="A3:G3"/>
    <mergeCell ref="A67:F67"/>
  </mergeCells>
  <conditionalFormatting sqref="A70:A1048576 A4:A65">
    <cfRule type="duplicateValues" dxfId="0" priority="9"/>
  </conditionalFormatting>
  <hyperlinks>
    <hyperlink ref="A71" location="'PRINCIPAL-Manut. Predial'!A1" display="ir para a planilha PRINCIPAL" xr:uid="{00000000-0004-0000-0700-000000000000}"/>
  </hyperlinks>
  <pageMargins left="0.51181102362204722" right="0.51181102362204722" top="1.1811023622047245" bottom="0.78740157480314965" header="0.31496062992125984" footer="0.31496062992125984"/>
  <pageSetup paperSize="9" scale="65" orientation="portrait" horizont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E24"/>
  <sheetViews>
    <sheetView topLeftCell="A13" zoomScale="90" zoomScaleNormal="90" workbookViewId="0">
      <selection activeCell="A32" sqref="A32"/>
    </sheetView>
  </sheetViews>
  <sheetFormatPr defaultColWidth="9.140625" defaultRowHeight="15" x14ac:dyDescent="0.2"/>
  <cols>
    <col min="1" max="1" width="103.28515625" style="408" customWidth="1"/>
    <col min="2" max="2" width="11.28515625" style="408" customWidth="1"/>
    <col min="3" max="3" width="25.5703125" style="415" customWidth="1"/>
    <col min="4" max="4" width="27.5703125" style="408" customWidth="1"/>
    <col min="5" max="5" width="22.42578125" style="408" customWidth="1"/>
    <col min="6" max="16384" width="9.140625" style="408"/>
  </cols>
  <sheetData>
    <row r="1" spans="1:5" ht="28.5" customHeight="1" x14ac:dyDescent="0.2">
      <c r="A1" s="987" t="s">
        <v>360</v>
      </c>
      <c r="B1" s="987"/>
      <c r="C1" s="987"/>
      <c r="D1" s="987"/>
      <c r="E1" s="987"/>
    </row>
    <row r="2" spans="1:5" x14ac:dyDescent="0.2">
      <c r="A2" s="988" t="str">
        <f>'PRINCIPAL-Manut. Predial'!B3</f>
        <v>0007428-59.2026.4.03.8000</v>
      </c>
      <c r="B2" s="988"/>
      <c r="C2" s="988"/>
      <c r="D2" s="988"/>
      <c r="E2" s="988"/>
    </row>
    <row r="3" spans="1:5" ht="48" customHeight="1" x14ac:dyDescent="0.2">
      <c r="A3" s="985" t="str">
        <f>Ferramentas!A3</f>
        <v>QUANTIDADES conforme Anexo C - Estimativa_de_Insumos_v4 (SEI 12967144) e PREÇOS conforme coluna "média" do  Mapa Comparativo de Preços - Banco de preços Excel (SEI 12990472) e Encaminhamento 13014960 DMAT</v>
      </c>
      <c r="B3" s="985"/>
      <c r="C3" s="985"/>
      <c r="D3" s="985"/>
      <c r="E3" s="986"/>
    </row>
    <row r="4" spans="1:5" ht="78.75" customHeight="1" x14ac:dyDescent="0.2">
      <c r="A4" s="453" t="str">
        <f>'Uniformes '!B5</f>
        <v>DESCRIÇÃO DO ITEM (ANEXO C)</v>
      </c>
      <c r="B4" s="453" t="s">
        <v>230</v>
      </c>
      <c r="C4" s="627" t="s">
        <v>361</v>
      </c>
      <c r="D4" s="500" t="str">
        <f>Ferramentas!D4</f>
        <v>Preço unitário estimado (SEI 12990472 e 13014960)</v>
      </c>
      <c r="E4" s="454" t="s">
        <v>362</v>
      </c>
    </row>
    <row r="5" spans="1:5" s="616" customFormat="1" x14ac:dyDescent="0.2">
      <c r="A5" s="644" t="s">
        <v>363</v>
      </c>
      <c r="B5" s="645" t="s">
        <v>235</v>
      </c>
      <c r="C5" s="646">
        <v>2</v>
      </c>
      <c r="D5" s="586">
        <v>41.41</v>
      </c>
      <c r="E5" s="557">
        <f t="shared" ref="E5:E22" si="0">D5*C5</f>
        <v>82.82</v>
      </c>
    </row>
    <row r="6" spans="1:5" s="616" customFormat="1" x14ac:dyDescent="0.2">
      <c r="A6" s="583" t="s">
        <v>364</v>
      </c>
      <c r="B6" s="584" t="s">
        <v>235</v>
      </c>
      <c r="C6" s="585">
        <v>10</v>
      </c>
      <c r="D6" s="587">
        <v>25.21</v>
      </c>
      <c r="E6" s="558">
        <f t="shared" si="0"/>
        <v>252.10000000000002</v>
      </c>
    </row>
    <row r="7" spans="1:5" s="616" customFormat="1" x14ac:dyDescent="0.2">
      <c r="A7" s="583" t="s">
        <v>365</v>
      </c>
      <c r="B7" s="584" t="s">
        <v>235</v>
      </c>
      <c r="C7" s="585">
        <v>5</v>
      </c>
      <c r="D7" s="587">
        <v>41.79</v>
      </c>
      <c r="E7" s="558">
        <f t="shared" si="0"/>
        <v>208.95</v>
      </c>
    </row>
    <row r="8" spans="1:5" s="616" customFormat="1" ht="30" x14ac:dyDescent="0.2">
      <c r="A8" s="583" t="s">
        <v>366</v>
      </c>
      <c r="B8" s="584" t="s">
        <v>367</v>
      </c>
      <c r="C8" s="585">
        <v>2000</v>
      </c>
      <c r="D8" s="587">
        <v>2.71</v>
      </c>
      <c r="E8" s="558">
        <f t="shared" si="0"/>
        <v>5420</v>
      </c>
    </row>
    <row r="9" spans="1:5" s="616" customFormat="1" ht="30" x14ac:dyDescent="0.2">
      <c r="A9" s="583" t="s">
        <v>368</v>
      </c>
      <c r="B9" s="584" t="s">
        <v>367</v>
      </c>
      <c r="C9" s="585">
        <v>2000</v>
      </c>
      <c r="D9" s="587">
        <v>4.5</v>
      </c>
      <c r="E9" s="558">
        <f t="shared" si="0"/>
        <v>9000</v>
      </c>
    </row>
    <row r="10" spans="1:5" s="616" customFormat="1" x14ac:dyDescent="0.2">
      <c r="A10" s="583" t="s">
        <v>369</v>
      </c>
      <c r="B10" s="584" t="s">
        <v>367</v>
      </c>
      <c r="C10" s="585">
        <v>1000</v>
      </c>
      <c r="D10" s="587">
        <v>5.09</v>
      </c>
      <c r="E10" s="558">
        <f t="shared" si="0"/>
        <v>5090</v>
      </c>
    </row>
    <row r="11" spans="1:5" s="616" customFormat="1" x14ac:dyDescent="0.2">
      <c r="A11" s="583" t="s">
        <v>370</v>
      </c>
      <c r="B11" s="584" t="s">
        <v>235</v>
      </c>
      <c r="C11" s="585">
        <v>60</v>
      </c>
      <c r="D11" s="622">
        <v>10.16</v>
      </c>
      <c r="E11" s="558">
        <f t="shared" si="0"/>
        <v>609.6</v>
      </c>
    </row>
    <row r="12" spans="1:5" s="582" customFormat="1" x14ac:dyDescent="0.2">
      <c r="A12" s="583" t="s">
        <v>371</v>
      </c>
      <c r="B12" s="584" t="s">
        <v>372</v>
      </c>
      <c r="C12" s="620">
        <v>6</v>
      </c>
      <c r="D12" s="587">
        <v>8.82</v>
      </c>
      <c r="E12" s="621">
        <f t="shared" si="0"/>
        <v>52.92</v>
      </c>
    </row>
    <row r="13" spans="1:5" s="616" customFormat="1" x14ac:dyDescent="0.2">
      <c r="A13" s="583" t="s">
        <v>373</v>
      </c>
      <c r="B13" s="584" t="s">
        <v>235</v>
      </c>
      <c r="C13" s="620">
        <v>5</v>
      </c>
      <c r="D13" s="587">
        <v>54.55</v>
      </c>
      <c r="E13" s="621">
        <f t="shared" si="0"/>
        <v>272.75</v>
      </c>
    </row>
    <row r="14" spans="1:5" s="616" customFormat="1" ht="30" x14ac:dyDescent="0.2">
      <c r="A14" s="583" t="s">
        <v>374</v>
      </c>
      <c r="B14" s="584" t="s">
        <v>235</v>
      </c>
      <c r="C14" s="620">
        <v>20</v>
      </c>
      <c r="D14" s="587">
        <v>17.29</v>
      </c>
      <c r="E14" s="621">
        <f t="shared" si="0"/>
        <v>345.79999999999995</v>
      </c>
    </row>
    <row r="15" spans="1:5" s="616" customFormat="1" ht="30" x14ac:dyDescent="0.2">
      <c r="A15" s="583" t="s">
        <v>375</v>
      </c>
      <c r="B15" s="584" t="s">
        <v>235</v>
      </c>
      <c r="C15" s="620">
        <v>20</v>
      </c>
      <c r="D15" s="586">
        <v>57.16</v>
      </c>
      <c r="E15" s="621">
        <f t="shared" si="0"/>
        <v>1143.1999999999998</v>
      </c>
    </row>
    <row r="16" spans="1:5" s="582" customFormat="1" ht="30" x14ac:dyDescent="0.2">
      <c r="A16" s="583" t="s">
        <v>376</v>
      </c>
      <c r="B16" s="584" t="s">
        <v>377</v>
      </c>
      <c r="C16" s="585">
        <v>2</v>
      </c>
      <c r="D16" s="586">
        <v>374.21</v>
      </c>
      <c r="E16" s="558">
        <f>D16*2</f>
        <v>748.42</v>
      </c>
    </row>
    <row r="17" spans="1:5" s="616" customFormat="1" x14ac:dyDescent="0.2">
      <c r="A17" s="583" t="s">
        <v>378</v>
      </c>
      <c r="B17" s="584" t="s">
        <v>379</v>
      </c>
      <c r="C17" s="585">
        <v>15</v>
      </c>
      <c r="D17" s="587">
        <v>11.38</v>
      </c>
      <c r="E17" s="558">
        <f t="shared" si="0"/>
        <v>170.70000000000002</v>
      </c>
    </row>
    <row r="18" spans="1:5" s="616" customFormat="1" ht="21.75" customHeight="1" x14ac:dyDescent="0.2">
      <c r="A18" s="583" t="s">
        <v>380</v>
      </c>
      <c r="B18" s="584" t="s">
        <v>235</v>
      </c>
      <c r="C18" s="585">
        <v>5</v>
      </c>
      <c r="D18" s="587">
        <v>52.4</v>
      </c>
      <c r="E18" s="558">
        <f t="shared" si="0"/>
        <v>262</v>
      </c>
    </row>
    <row r="19" spans="1:5" s="616" customFormat="1" x14ac:dyDescent="0.2">
      <c r="A19" s="583" t="s">
        <v>381</v>
      </c>
      <c r="B19" s="584" t="s">
        <v>382</v>
      </c>
      <c r="C19" s="585">
        <v>15</v>
      </c>
      <c r="D19" s="587">
        <v>41.41</v>
      </c>
      <c r="E19" s="558">
        <f t="shared" si="0"/>
        <v>621.15</v>
      </c>
    </row>
    <row r="20" spans="1:5" s="616" customFormat="1" ht="21.75" customHeight="1" x14ac:dyDescent="0.2">
      <c r="A20" s="647" t="s">
        <v>383</v>
      </c>
      <c r="B20" s="584" t="s">
        <v>382</v>
      </c>
      <c r="C20" s="585">
        <v>54</v>
      </c>
      <c r="D20" s="587">
        <v>39.57</v>
      </c>
      <c r="E20" s="558">
        <f t="shared" si="0"/>
        <v>2136.7800000000002</v>
      </c>
    </row>
    <row r="21" spans="1:5" s="616" customFormat="1" ht="21.75" customHeight="1" x14ac:dyDescent="0.2">
      <c r="A21" s="647" t="s">
        <v>384</v>
      </c>
      <c r="B21" s="584" t="s">
        <v>235</v>
      </c>
      <c r="C21" s="585">
        <v>2</v>
      </c>
      <c r="D21" s="587">
        <v>54.55</v>
      </c>
      <c r="E21" s="558">
        <f t="shared" si="0"/>
        <v>109.1</v>
      </c>
    </row>
    <row r="22" spans="1:5" s="616" customFormat="1" ht="33" customHeight="1" x14ac:dyDescent="0.2">
      <c r="A22" s="648" t="s">
        <v>385</v>
      </c>
      <c r="B22" s="584" t="s">
        <v>235</v>
      </c>
      <c r="C22" s="585">
        <v>2</v>
      </c>
      <c r="D22" s="587">
        <v>174.77</v>
      </c>
      <c r="E22" s="558">
        <f t="shared" si="0"/>
        <v>349.54</v>
      </c>
    </row>
    <row r="23" spans="1:5" ht="15.75" x14ac:dyDescent="0.2">
      <c r="A23" s="981" t="s">
        <v>386</v>
      </c>
      <c r="B23" s="981"/>
      <c r="C23" s="981"/>
      <c r="D23" s="982"/>
      <c r="E23" s="543">
        <f>SUM(E5:E22)</f>
        <v>26875.829999999994</v>
      </c>
    </row>
    <row r="24" spans="1:5" ht="15.75" x14ac:dyDescent="0.2">
      <c r="A24" s="983" t="s">
        <v>387</v>
      </c>
      <c r="B24" s="983"/>
      <c r="C24" s="983"/>
      <c r="D24" s="984"/>
      <c r="E24" s="542">
        <f>ROUND(E23/12,2)</f>
        <v>2239.65</v>
      </c>
    </row>
  </sheetData>
  <mergeCells count="5">
    <mergeCell ref="A23:D23"/>
    <mergeCell ref="A24:D24"/>
    <mergeCell ref="A3:E3"/>
    <mergeCell ref="A1:E1"/>
    <mergeCell ref="A2:E2"/>
  </mergeCells>
  <pageMargins left="0.51181102362204722" right="0.51181102362204722" top="1.1811023622047245" bottom="0.78740157480314965" header="0.31496062992125984" footer="0.31496062992125984"/>
  <pageSetup paperSize="9" scale="85" orientation="portrait" horizont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B1:D17"/>
  <sheetViews>
    <sheetView workbookViewId="0">
      <selection activeCell="L15" sqref="L15"/>
    </sheetView>
  </sheetViews>
  <sheetFormatPr defaultColWidth="9.140625" defaultRowHeight="15" x14ac:dyDescent="0.2"/>
  <cols>
    <col min="1" max="1" width="3.140625" style="457" customWidth="1"/>
    <col min="2" max="2" width="13.140625" style="457" customWidth="1"/>
    <col min="3" max="3" width="53.7109375" style="457" customWidth="1"/>
    <col min="4" max="4" width="13.140625" style="457" customWidth="1"/>
    <col min="5" max="16384" width="9.140625" style="457"/>
  </cols>
  <sheetData>
    <row r="1" spans="2:4" ht="32.25" customHeight="1" x14ac:dyDescent="0.2">
      <c r="B1" s="989" t="s">
        <v>388</v>
      </c>
      <c r="C1" s="990"/>
      <c r="D1" s="991"/>
    </row>
    <row r="2" spans="2:4" x14ac:dyDescent="0.2">
      <c r="B2" s="995" t="str">
        <f>'PRINCIPAL-Manut. Predial'!B3</f>
        <v>0007428-59.2026.4.03.8000</v>
      </c>
      <c r="C2" s="996"/>
      <c r="D2" s="997"/>
    </row>
    <row r="3" spans="2:4" ht="48.6" customHeight="1" x14ac:dyDescent="0.2">
      <c r="B3" s="992" t="s">
        <v>389</v>
      </c>
      <c r="C3" s="993"/>
      <c r="D3" s="994"/>
    </row>
    <row r="4" spans="2:4" ht="15.75" x14ac:dyDescent="0.2">
      <c r="B4" s="623" t="s">
        <v>390</v>
      </c>
      <c r="C4" s="473" t="s">
        <v>391</v>
      </c>
      <c r="D4" s="474" t="s">
        <v>392</v>
      </c>
    </row>
    <row r="5" spans="2:4" ht="15.75" x14ac:dyDescent="0.2">
      <c r="B5" s="460" t="s">
        <v>393</v>
      </c>
      <c r="C5" s="416" t="s">
        <v>394</v>
      </c>
      <c r="D5" s="459"/>
    </row>
    <row r="6" spans="2:4" ht="15.75" x14ac:dyDescent="0.2">
      <c r="B6" s="460" t="s">
        <v>395</v>
      </c>
      <c r="C6" s="461" t="s">
        <v>396</v>
      </c>
      <c r="D6" s="501">
        <f>SUM(D7:D11)</f>
        <v>8.9300000000000004E-2</v>
      </c>
    </row>
    <row r="7" spans="2:4" ht="15.75" x14ac:dyDescent="0.2">
      <c r="B7" s="458" t="s">
        <v>397</v>
      </c>
      <c r="C7" s="416" t="s">
        <v>398</v>
      </c>
      <c r="D7" s="502">
        <v>3.4500000000000003E-2</v>
      </c>
    </row>
    <row r="8" spans="2:4" ht="15.75" x14ac:dyDescent="0.2">
      <c r="B8" s="458" t="s">
        <v>399</v>
      </c>
      <c r="C8" s="416" t="s">
        <v>400</v>
      </c>
      <c r="D8" s="502">
        <v>4.7999999999999996E-3</v>
      </c>
    </row>
    <row r="9" spans="2:4" ht="15.75" x14ac:dyDescent="0.2">
      <c r="B9" s="458" t="s">
        <v>401</v>
      </c>
      <c r="C9" s="416" t="s">
        <v>402</v>
      </c>
      <c r="D9" s="502">
        <v>8.5000000000000006E-3</v>
      </c>
    </row>
    <row r="10" spans="2:4" ht="15.75" x14ac:dyDescent="0.2">
      <c r="B10" s="458" t="s">
        <v>403</v>
      </c>
      <c r="C10" s="416" t="s">
        <v>404</v>
      </c>
      <c r="D10" s="502">
        <v>8.5000000000000006E-3</v>
      </c>
    </row>
    <row r="11" spans="2:4" ht="15.75" x14ac:dyDescent="0.2">
      <c r="B11" s="458" t="s">
        <v>405</v>
      </c>
      <c r="C11" s="416" t="s">
        <v>406</v>
      </c>
      <c r="D11" s="502">
        <v>3.3000000000000002E-2</v>
      </c>
    </row>
    <row r="12" spans="2:4" ht="15.75" x14ac:dyDescent="0.2">
      <c r="B12" s="460" t="s">
        <v>407</v>
      </c>
      <c r="C12" s="416" t="s">
        <v>408</v>
      </c>
      <c r="D12" s="503"/>
    </row>
    <row r="13" spans="2:4" ht="15.75" x14ac:dyDescent="0.2">
      <c r="B13" s="460" t="s">
        <v>81</v>
      </c>
      <c r="C13" s="461" t="s">
        <v>409</v>
      </c>
      <c r="D13" s="501">
        <f>SUM(D14+D15)</f>
        <v>3.6499999999999998E-2</v>
      </c>
    </row>
    <row r="14" spans="2:4" ht="15.75" x14ac:dyDescent="0.2">
      <c r="B14" s="458"/>
      <c r="C14" s="416" t="s">
        <v>410</v>
      </c>
      <c r="D14" s="502">
        <v>6.4999999999999997E-3</v>
      </c>
    </row>
    <row r="15" spans="2:4" ht="15.75" x14ac:dyDescent="0.2">
      <c r="B15" s="458"/>
      <c r="C15" s="416" t="s">
        <v>411</v>
      </c>
      <c r="D15" s="502">
        <v>0.03</v>
      </c>
    </row>
    <row r="16" spans="2:4" x14ac:dyDescent="0.2">
      <c r="B16" s="458"/>
      <c r="C16" s="416" t="s">
        <v>412</v>
      </c>
      <c r="D16" s="471"/>
    </row>
    <row r="17" spans="2:4" ht="23.25" customHeight="1" x14ac:dyDescent="0.2">
      <c r="B17" s="462" t="s">
        <v>19</v>
      </c>
      <c r="C17" s="463" t="s">
        <v>413</v>
      </c>
      <c r="D17" s="472">
        <f>(((1+(D7+D8+D9))*(1+D10)*(1+D11)))/(1-D13)-1</f>
        <v>0.13292953596263613</v>
      </c>
    </row>
  </sheetData>
  <mergeCells count="3">
    <mergeCell ref="B1:D1"/>
    <mergeCell ref="B3:D3"/>
    <mergeCell ref="B2:D2"/>
  </mergeCells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9DB58787EAE49B1501D11257B8F7D" ma:contentTypeVersion="16" ma:contentTypeDescription="Create a new document." ma:contentTypeScope="" ma:versionID="99169ef437ac72ecbbc7988b58a306bb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181c59f779cf2aa525de6f43e916470d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soSEI xmlns="cd7af406-e04d-49ba-b6ca-717b732d9895" xsi:nil="true"/>
    <lcf76f155ced4ddcb4097134ff3c332f xmlns="cd7af406-e04d-49ba-b6ca-717b732d9895">
      <Terms xmlns="http://schemas.microsoft.com/office/infopath/2007/PartnerControls"/>
    </lcf76f155ced4ddcb4097134ff3c332f>
    <TaxCatchAll xmlns="fc2dd9b1-3373-40fd-8da9-8f9649c5ed29" xsi:nil="true"/>
  </documentManagement>
</p:properties>
</file>

<file path=customXml/itemProps1.xml><?xml version="1.0" encoding="utf-8"?>
<ds:datastoreItem xmlns:ds="http://schemas.openxmlformats.org/officeDocument/2006/customXml" ds:itemID="{EB31D4FC-6E9A-4188-9644-158EB0D46B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73108-CCE5-4BFD-B7C7-7F0154E4A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7af406-e04d-49ba-b6ca-717b732d9895"/>
    <ds:schemaRef ds:uri="fc2dd9b1-3373-40fd-8da9-8f9649c5ed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5C059A-1BA3-424D-8C48-351D92B26182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fc2dd9b1-3373-40fd-8da9-8f9649c5ed29"/>
    <ds:schemaRef ds:uri="cd7af406-e04d-49ba-b6ca-717b732d989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4</vt:i4>
      </vt:variant>
    </vt:vector>
  </HeadingPairs>
  <TitlesOfParts>
    <vt:vector size="14" baseType="lpstr">
      <vt:lpstr>INSTRUÇÕES</vt:lpstr>
      <vt:lpstr>TOTALIZADORA</vt:lpstr>
      <vt:lpstr>PRINCIPAL-Manut. Predial</vt:lpstr>
      <vt:lpstr>Uniformes </vt:lpstr>
      <vt:lpstr>EPI</vt:lpstr>
      <vt:lpstr>Mobiliário de apoio</vt:lpstr>
      <vt:lpstr>Equipamentos</vt:lpstr>
      <vt:lpstr>Ferramentas</vt:lpstr>
      <vt:lpstr>Materiais sob demanda</vt:lpstr>
      <vt:lpstr>BDI Materiais sob demanda</vt:lpstr>
      <vt:lpstr>'PRINCIPAL-Manut. Predial'!Area_de_impressao</vt:lpstr>
      <vt:lpstr>'Uniformes '!Area_de_impressao</vt:lpstr>
      <vt:lpstr>'PRINCIPAL-Manut. Predial'!Titulos_de_impressao</vt:lpstr>
      <vt:lpstr>'Uniformes '!Titulos_de_impressao</vt:lpstr>
    </vt:vector>
  </TitlesOfParts>
  <Manager/>
  <Company>TRF-3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TRF-3</dc:creator>
  <cp:keywords/>
  <dc:description/>
  <cp:lastModifiedBy>EDSON BENEDITO ALEXANDRE</cp:lastModifiedBy>
  <cp:revision/>
  <dcterms:created xsi:type="dcterms:W3CDTF">2011-03-23T18:18:29Z</dcterms:created>
  <dcterms:modified xsi:type="dcterms:W3CDTF">2026-05-18T20:38:35Z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</Properties>
</file>