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hidePivotFieldList="1" defaultThemeVersion="124226"/>
  <mc:AlternateContent xmlns:mc="http://schemas.openxmlformats.org/markup-compatibility/2006">
    <mc:Choice Requires="x15">
      <x15ac:absPath xmlns:x15ac="http://schemas.microsoft.com/office/spreadsheetml/2010/11/ac" url="S:\TRF3-RAAC\RAAC 2026\Aquisições e Contratações\Vigilância e Recepção para MS\"/>
    </mc:Choice>
  </mc:AlternateContent>
  <bookViews>
    <workbookView xWindow="0" yWindow="0" windowWidth="20175" windowHeight="6930" tabRatio="716" firstSheet="1" activeTab="5"/>
  </bookViews>
  <sheets>
    <sheet name="Instruções" sheetId="66" r:id="rId1"/>
    <sheet name="PRINCIPAL-Vigilância" sheetId="75" r:id="rId2"/>
    <sheet name="Uniformes" sheetId="73" r:id="rId3"/>
    <sheet name="EPI" sheetId="79" r:id="rId4"/>
    <sheet name="Mobiliário de Apoio" sheetId="76" r:id="rId5"/>
    <sheet name="Equipamentos" sheetId="78" r:id="rId6"/>
    <sheet name="Resol. 98" sheetId="16" state="hidden" r:id="rId7"/>
  </sheets>
  <definedNames>
    <definedName name="_xlnm._FilterDatabase" localSheetId="1" hidden="1">'PRINCIPAL-Vigilância'!$N$3:$N$6</definedName>
    <definedName name="_xlnm.Print_Area" localSheetId="3">EPI!$B$2:$H$21</definedName>
    <definedName name="_xlnm.Print_Area" localSheetId="5">Equipamentos!$A$2:$G$22</definedName>
    <definedName name="_xlnm.Print_Area" localSheetId="1">'PRINCIPAL-Vigilância'!$B$2:$K$132</definedName>
    <definedName name="_xlnm.Print_Area" localSheetId="6" xml:space="preserve">            'Resol. 98'!$B$1:$K$19</definedName>
    <definedName name="_xlnm.Print_Area" localSheetId="2">Uniformes!$B$2:$F$29</definedName>
    <definedName name="AUXDOENCA">#REF!</definedName>
    <definedName name="FGTS">#REF!</definedName>
    <definedName name="POSTOS">#REF!</definedName>
    <definedName name="_xlnm.Print_Titles" localSheetId="3">EPI!$2:$6</definedName>
    <definedName name="_xlnm.Print_Titles" localSheetId="5">Equipamentos!$2:$2</definedName>
    <definedName name="_xlnm.Print_Titles" localSheetId="1">'PRINCIPAL-Vigilância'!$1:$5</definedName>
    <definedName name="_xlnm.Print_Titles" localSheetId="2">Uniformes!$2:$6</definedName>
    <definedName name="XXXX">#REF!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75" l="1"/>
  <c r="A1" i="78"/>
  <c r="A1" i="76"/>
  <c r="A2" i="76"/>
  <c r="B2" i="79"/>
  <c r="B19" i="79"/>
  <c r="H18" i="79"/>
  <c r="H17" i="79"/>
  <c r="H19" i="79" s="1"/>
  <c r="H16" i="79"/>
  <c r="H9" i="79"/>
  <c r="H7" i="79"/>
  <c r="H8" i="79"/>
  <c r="G20" i="79"/>
  <c r="G19" i="79"/>
  <c r="H21" i="79"/>
  <c r="G15" i="79"/>
  <c r="G11" i="79"/>
  <c r="G10" i="79"/>
  <c r="H10" i="79"/>
  <c r="H12" i="79" s="1"/>
  <c r="A1" i="79"/>
  <c r="E27" i="73"/>
  <c r="F12" i="73"/>
  <c r="F13" i="73"/>
  <c r="E14" i="73"/>
  <c r="E28" i="73"/>
  <c r="H117" i="75"/>
  <c r="H119" i="75"/>
  <c r="G119" i="75"/>
  <c r="H114" i="75"/>
  <c r="H28" i="75"/>
  <c r="H27" i="75"/>
  <c r="H25" i="75"/>
  <c r="H23" i="75"/>
  <c r="H14" i="75"/>
  <c r="A1" i="73"/>
  <c r="H23" i="79" l="1"/>
  <c r="H24" i="79" s="1"/>
  <c r="G25" i="79"/>
  <c r="H26" i="75"/>
  <c r="H24" i="75"/>
  <c r="H31" i="75"/>
  <c r="H116" i="75" s="1"/>
  <c r="H15" i="75"/>
  <c r="H19" i="75" s="1"/>
  <c r="E20" i="78"/>
  <c r="G20" i="78" s="1"/>
  <c r="E19" i="78"/>
  <c r="G19" i="78" s="1"/>
  <c r="E18" i="78"/>
  <c r="G18" i="78" s="1"/>
  <c r="E17" i="78"/>
  <c r="G17" i="78" s="1"/>
  <c r="E16" i="78"/>
  <c r="G16" i="78" s="1"/>
  <c r="E15" i="78"/>
  <c r="G15" i="78" s="1"/>
  <c r="E14" i="78"/>
  <c r="G14" i="78" s="1"/>
  <c r="E13" i="78"/>
  <c r="G13" i="78" s="1"/>
  <c r="E12" i="78"/>
  <c r="G12" i="78" s="1"/>
  <c r="E11" i="78"/>
  <c r="G11" i="78" s="1"/>
  <c r="E10" i="78"/>
  <c r="G10" i="78" s="1"/>
  <c r="E9" i="78"/>
  <c r="G9" i="78" s="1"/>
  <c r="E8" i="78"/>
  <c r="G8" i="78" s="1"/>
  <c r="E7" i="78"/>
  <c r="G7" i="78" s="1"/>
  <c r="E6" i="78"/>
  <c r="G6" i="78" s="1"/>
  <c r="G21" i="78" s="1"/>
  <c r="G22" i="78" s="1"/>
  <c r="A2" i="78"/>
  <c r="J25" i="75"/>
  <c r="I25" i="75"/>
  <c r="E19" i="73"/>
  <c r="D19" i="73"/>
  <c r="C19" i="73"/>
  <c r="E8" i="76"/>
  <c r="E9" i="76"/>
  <c r="E10" i="76"/>
  <c r="E6" i="76"/>
  <c r="E7" i="76"/>
  <c r="G10" i="76"/>
  <c r="G6" i="76"/>
  <c r="G7" i="76"/>
  <c r="G8" i="76"/>
  <c r="G9" i="76"/>
  <c r="H115" i="75" l="1"/>
  <c r="H77" i="75"/>
  <c r="H43" i="75"/>
  <c r="H44" i="75"/>
  <c r="H45" i="75"/>
  <c r="H46" i="75"/>
  <c r="H47" i="75"/>
  <c r="H48" i="75"/>
  <c r="H50" i="75"/>
  <c r="H26" i="79"/>
  <c r="K36" i="75" s="1"/>
  <c r="G11" i="76"/>
  <c r="G12" i="76" s="1"/>
  <c r="I23" i="75"/>
  <c r="G26" i="75"/>
  <c r="G25" i="75"/>
  <c r="H126" i="75" l="1"/>
  <c r="H127" i="75"/>
  <c r="H128" i="75"/>
  <c r="H131" i="75"/>
  <c r="F24" i="73"/>
  <c r="E15" i="73"/>
  <c r="H129" i="75" l="1"/>
  <c r="J114" i="75"/>
  <c r="I114" i="75"/>
  <c r="G114" i="75"/>
  <c r="F110" i="75"/>
  <c r="F109" i="75"/>
  <c r="F107" i="75"/>
  <c r="F106" i="75"/>
  <c r="K103" i="75" s="1"/>
  <c r="F102" i="75"/>
  <c r="F80" i="75"/>
  <c r="H80" i="75" s="1"/>
  <c r="F79" i="75"/>
  <c r="H79" i="75" s="1"/>
  <c r="F78" i="75"/>
  <c r="H78" i="75" s="1"/>
  <c r="F77" i="75"/>
  <c r="F76" i="75"/>
  <c r="H76" i="75" s="1"/>
  <c r="H82" i="75" s="1"/>
  <c r="F72" i="75"/>
  <c r="H72" i="75" s="1"/>
  <c r="F69" i="75"/>
  <c r="H69" i="75" s="1"/>
  <c r="F66" i="75"/>
  <c r="H66" i="75" s="1"/>
  <c r="F61" i="75"/>
  <c r="H61" i="75" s="1"/>
  <c r="F54" i="75"/>
  <c r="H54" i="75" s="1"/>
  <c r="F49" i="75"/>
  <c r="H49" i="75" s="1"/>
  <c r="J30" i="75"/>
  <c r="I30" i="75"/>
  <c r="G30" i="75"/>
  <c r="J29" i="75"/>
  <c r="I29" i="75"/>
  <c r="G29" i="75"/>
  <c r="J28" i="75"/>
  <c r="I28" i="75"/>
  <c r="G28" i="75"/>
  <c r="J27" i="75"/>
  <c r="I27" i="75"/>
  <c r="G27" i="75"/>
  <c r="G24" i="75"/>
  <c r="J23" i="75"/>
  <c r="G23" i="75"/>
  <c r="G16" i="75"/>
  <c r="G15" i="75"/>
  <c r="G19" i="75" s="1"/>
  <c r="J14" i="75"/>
  <c r="J98" i="75" s="1"/>
  <c r="J119" i="75" s="1"/>
  <c r="I14" i="75"/>
  <c r="I98" i="75" s="1"/>
  <c r="I119" i="75" s="1"/>
  <c r="F11" i="75"/>
  <c r="F23" i="78" l="1"/>
  <c r="G24" i="78" s="1"/>
  <c r="K38" i="75" s="1"/>
  <c r="H38" i="75" s="1"/>
  <c r="F13" i="76"/>
  <c r="G14" i="76" s="1"/>
  <c r="K37" i="75" s="1"/>
  <c r="H37" i="75" s="1"/>
  <c r="I26" i="75"/>
  <c r="J26" i="75"/>
  <c r="I24" i="75"/>
  <c r="I15" i="75"/>
  <c r="I19" i="75" s="1"/>
  <c r="I43" i="75" s="1"/>
  <c r="J24" i="75"/>
  <c r="J31" i="75" s="1"/>
  <c r="J116" i="75" s="1"/>
  <c r="J15" i="75"/>
  <c r="J17" i="75" s="1"/>
  <c r="G115" i="75"/>
  <c r="G128" i="75" s="1"/>
  <c r="G50" i="75"/>
  <c r="G47" i="75"/>
  <c r="G45" i="75"/>
  <c r="G43" i="75"/>
  <c r="F55" i="75"/>
  <c r="G66" i="75"/>
  <c r="G69" i="75"/>
  <c r="G31" i="75"/>
  <c r="G61" i="75"/>
  <c r="G44" i="75"/>
  <c r="G77" i="75"/>
  <c r="G80" i="75"/>
  <c r="G48" i="75"/>
  <c r="G46" i="75"/>
  <c r="G127" i="75"/>
  <c r="G79" i="75"/>
  <c r="F68" i="75"/>
  <c r="H68" i="75" s="1"/>
  <c r="F67" i="75"/>
  <c r="H67" i="75" s="1"/>
  <c r="G49" i="75"/>
  <c r="F82" i="75"/>
  <c r="G72" i="75"/>
  <c r="G76" i="75"/>
  <c r="G54" i="75"/>
  <c r="F71" i="75"/>
  <c r="H71" i="75" s="1"/>
  <c r="G78" i="75"/>
  <c r="F51" i="75"/>
  <c r="H51" i="75" s="1"/>
  <c r="H88" i="75" s="1"/>
  <c r="G55" i="75" l="1"/>
  <c r="H55" i="75"/>
  <c r="H56" i="75" s="1"/>
  <c r="H36" i="75"/>
  <c r="G37" i="75"/>
  <c r="J37" i="75"/>
  <c r="I37" i="75"/>
  <c r="I72" i="75"/>
  <c r="I55" i="75"/>
  <c r="I44" i="75"/>
  <c r="I79" i="75"/>
  <c r="I49" i="75"/>
  <c r="G131" i="75"/>
  <c r="F56" i="75"/>
  <c r="F57" i="75" s="1"/>
  <c r="H57" i="75" s="1"/>
  <c r="I76" i="75"/>
  <c r="I31" i="75"/>
  <c r="I116" i="75" s="1"/>
  <c r="I54" i="75"/>
  <c r="I56" i="75" s="1"/>
  <c r="I66" i="75"/>
  <c r="I50" i="75"/>
  <c r="I45" i="75"/>
  <c r="I61" i="75"/>
  <c r="I47" i="75"/>
  <c r="I69" i="75"/>
  <c r="I46" i="75"/>
  <c r="I80" i="75"/>
  <c r="I48" i="75"/>
  <c r="G126" i="75"/>
  <c r="G129" i="75" s="1"/>
  <c r="I115" i="75"/>
  <c r="I128" i="75" s="1"/>
  <c r="I78" i="75"/>
  <c r="I77" i="75"/>
  <c r="J19" i="75"/>
  <c r="J67" i="75" s="1"/>
  <c r="G116" i="75"/>
  <c r="I67" i="75"/>
  <c r="G67" i="75"/>
  <c r="G82" i="75"/>
  <c r="I71" i="75"/>
  <c r="G71" i="75"/>
  <c r="F83" i="75"/>
  <c r="G68" i="75"/>
  <c r="I68" i="75"/>
  <c r="G51" i="75"/>
  <c r="G88" i="75" s="1"/>
  <c r="F62" i="75"/>
  <c r="H62" i="75" s="1"/>
  <c r="H63" i="75" s="1"/>
  <c r="H90" i="75" s="1"/>
  <c r="F130" i="75"/>
  <c r="H130" i="75" s="1"/>
  <c r="H132" i="75" s="1"/>
  <c r="H133" i="75" s="1"/>
  <c r="I51" i="75"/>
  <c r="I88" i="75" s="1"/>
  <c r="F88" i="75"/>
  <c r="F70" i="75"/>
  <c r="G56" i="75"/>
  <c r="F73" i="75" l="1"/>
  <c r="F91" i="75" s="1"/>
  <c r="H70" i="75"/>
  <c r="H73" i="75" s="1"/>
  <c r="H91" i="75" s="1"/>
  <c r="F84" i="75"/>
  <c r="F92" i="75" s="1"/>
  <c r="H83" i="75"/>
  <c r="H84" i="75" s="1"/>
  <c r="H92" i="75" s="1"/>
  <c r="H58" i="75"/>
  <c r="H89" i="75" s="1"/>
  <c r="H94" i="75" s="1"/>
  <c r="G36" i="75"/>
  <c r="I36" i="75"/>
  <c r="J36" i="75"/>
  <c r="I82" i="75"/>
  <c r="J71" i="75"/>
  <c r="I126" i="75"/>
  <c r="I127" i="75"/>
  <c r="I131" i="75"/>
  <c r="J51" i="75"/>
  <c r="J88" i="75" s="1"/>
  <c r="J68" i="75"/>
  <c r="G130" i="75"/>
  <c r="G132" i="75" s="1"/>
  <c r="G133" i="75" s="1"/>
  <c r="J80" i="75"/>
  <c r="J77" i="75"/>
  <c r="J47" i="75"/>
  <c r="J115" i="75"/>
  <c r="J46" i="75"/>
  <c r="J44" i="75"/>
  <c r="J48" i="75"/>
  <c r="J61" i="75"/>
  <c r="J50" i="75"/>
  <c r="J66" i="75"/>
  <c r="J79" i="75"/>
  <c r="J55" i="75"/>
  <c r="J43" i="75"/>
  <c r="J45" i="75"/>
  <c r="J72" i="75"/>
  <c r="J54" i="75"/>
  <c r="J56" i="75" s="1"/>
  <c r="J76" i="75"/>
  <c r="J49" i="75"/>
  <c r="J69" i="75"/>
  <c r="J78" i="75"/>
  <c r="J83" i="75"/>
  <c r="I83" i="75"/>
  <c r="I84" i="75" s="1"/>
  <c r="I92" i="75" s="1"/>
  <c r="G83" i="75"/>
  <c r="G84" i="75" s="1"/>
  <c r="G92" i="75" s="1"/>
  <c r="G62" i="75"/>
  <c r="G63" i="75" s="1"/>
  <c r="G90" i="75" s="1"/>
  <c r="J62" i="75"/>
  <c r="I62" i="75"/>
  <c r="I63" i="75" s="1"/>
  <c r="I90" i="75" s="1"/>
  <c r="F63" i="75"/>
  <c r="F90" i="75" s="1"/>
  <c r="J70" i="75"/>
  <c r="G70" i="75"/>
  <c r="G73" i="75" s="1"/>
  <c r="G91" i="75" s="1"/>
  <c r="I70" i="75"/>
  <c r="I73" i="75" s="1"/>
  <c r="I91" i="75" s="1"/>
  <c r="J57" i="75"/>
  <c r="I57" i="75"/>
  <c r="I58" i="75" s="1"/>
  <c r="I89" i="75" s="1"/>
  <c r="G57" i="75"/>
  <c r="G58" i="75" s="1"/>
  <c r="G89" i="75" s="1"/>
  <c r="F58" i="75"/>
  <c r="F89" i="75" s="1"/>
  <c r="F9" i="73"/>
  <c r="F21" i="73"/>
  <c r="H118" i="75" l="1"/>
  <c r="H102" i="75"/>
  <c r="H110" i="75"/>
  <c r="H104" i="75"/>
  <c r="I129" i="75"/>
  <c r="I130" i="75" s="1"/>
  <c r="I132" i="75" s="1"/>
  <c r="I133" i="75" s="1"/>
  <c r="J63" i="75"/>
  <c r="J90" i="75" s="1"/>
  <c r="G94" i="75"/>
  <c r="G118" i="75" s="1"/>
  <c r="J73" i="75"/>
  <c r="J91" i="75" s="1"/>
  <c r="J58" i="75"/>
  <c r="J89" i="75" s="1"/>
  <c r="F94" i="75"/>
  <c r="J82" i="75"/>
  <c r="J84" i="75" s="1"/>
  <c r="J92" i="75" s="1"/>
  <c r="J127" i="75"/>
  <c r="J131" i="75"/>
  <c r="J128" i="75"/>
  <c r="J126" i="75"/>
  <c r="J129" i="75" s="1"/>
  <c r="J130" i="75" s="1"/>
  <c r="J132" i="75" s="1"/>
  <c r="J133" i="75" s="1"/>
  <c r="I134" i="75" s="1"/>
  <c r="J94" i="75"/>
  <c r="J118" i="75" s="1"/>
  <c r="I94" i="75"/>
  <c r="I118" i="75" s="1"/>
  <c r="F22" i="73"/>
  <c r="F23" i="73"/>
  <c r="F25" i="73"/>
  <c r="F20" i="73"/>
  <c r="F10" i="73"/>
  <c r="F11" i="73"/>
  <c r="F8" i="73"/>
  <c r="F7" i="73"/>
  <c r="F26" i="73"/>
  <c r="H106" i="75" l="1"/>
  <c r="H107" i="75"/>
  <c r="H108" i="75"/>
  <c r="H109" i="75"/>
  <c r="H111" i="75"/>
  <c r="H120" i="75" s="1"/>
  <c r="H121" i="75" s="1"/>
  <c r="H122" i="75" s="1"/>
  <c r="F27" i="73"/>
  <c r="F29" i="73"/>
  <c r="F14" i="73"/>
  <c r="J38" i="75" l="1"/>
  <c r="I38" i="75"/>
  <c r="G38" i="75"/>
  <c r="E33" i="73"/>
  <c r="F16" i="73"/>
  <c r="F31" i="73" s="1"/>
  <c r="F32" i="73" s="1"/>
  <c r="F34" i="73" s="1"/>
  <c r="K35" i="75" l="1"/>
  <c r="H35" i="75" s="1"/>
  <c r="J35" i="75" l="1"/>
  <c r="J39" i="75" s="1"/>
  <c r="I35" i="75"/>
  <c r="I39" i="75" s="1"/>
  <c r="G35" i="75"/>
  <c r="G39" i="75" s="1"/>
  <c r="I117" i="75" l="1"/>
  <c r="I102" i="75"/>
  <c r="G117" i="75"/>
  <c r="G102" i="75"/>
  <c r="J117" i="75"/>
  <c r="J102" i="75"/>
  <c r="J110" i="75" s="1"/>
  <c r="J104" i="75" s="1"/>
  <c r="J107" i="75" l="1"/>
  <c r="J108" i="75"/>
  <c r="J109" i="75"/>
  <c r="J106" i="75"/>
  <c r="G110" i="75"/>
  <c r="G104" i="75" s="1"/>
  <c r="I110" i="75"/>
  <c r="I104" i="75" s="1"/>
  <c r="J111" i="75" l="1"/>
  <c r="J120" i="75" s="1"/>
  <c r="J121" i="75" s="1"/>
  <c r="I107" i="75"/>
  <c r="I106" i="75"/>
  <c r="I109" i="75"/>
  <c r="I108" i="75"/>
  <c r="G107" i="75"/>
  <c r="G108" i="75"/>
  <c r="G109" i="75"/>
  <c r="G106" i="75"/>
  <c r="J122" i="75" l="1"/>
  <c r="G111" i="75"/>
  <c r="G120" i="75" s="1"/>
  <c r="G121" i="75" s="1"/>
  <c r="I111" i="75"/>
  <c r="I120" i="75" s="1"/>
  <c r="I121" i="75" s="1"/>
  <c r="K17" i="16"/>
  <c r="K19" i="16" s="1"/>
  <c r="J17" i="16"/>
  <c r="J19" i="16" s="1"/>
  <c r="I19" i="16"/>
  <c r="H19" i="16"/>
  <c r="G19" i="16"/>
  <c r="F19" i="16"/>
  <c r="E19" i="16"/>
  <c r="D19" i="16"/>
  <c r="G122" i="75" l="1"/>
  <c r="I122" i="75"/>
  <c r="I123" i="75"/>
</calcChain>
</file>

<file path=xl/comments1.xml><?xml version="1.0" encoding="utf-8"?>
<comments xmlns="http://schemas.openxmlformats.org/spreadsheetml/2006/main">
  <authors>
    <author>TRF-3</author>
    <author>Usuário do Windows</author>
    <author>ALINE VIEIRA GOMES</author>
    <author>55119</author>
  </authors>
  <commentList>
    <comment ref="N3" authorId="0" shapeId="0">
      <text>
        <r>
          <rPr>
            <b/>
            <sz val="8"/>
            <color indexed="81"/>
            <rFont val="Tahoma"/>
            <family val="2"/>
          </rPr>
          <t>TRF-3:</t>
        </r>
        <r>
          <rPr>
            <sz val="8"/>
            <color indexed="81"/>
            <rFont val="Tahoma"/>
            <family val="2"/>
          </rPr>
          <t xml:space="preserve">
Não apague esta tabelinha, sob pena de ocorrer erro na planilha
</t>
        </r>
      </text>
    </comment>
    <comment ref="E6" authorId="1" shapeId="0">
      <text>
        <r>
          <rPr>
            <b/>
            <sz val="8"/>
            <color indexed="81"/>
            <rFont val="Tahoma"/>
            <family val="2"/>
          </rPr>
          <t>Usuário do Windows:</t>
        </r>
        <r>
          <rPr>
            <sz val="8"/>
            <color indexed="81"/>
            <rFont val="Tahoma"/>
            <family val="2"/>
          </rPr>
          <t xml:space="preserve">
(Acórdão TCU 1.753/08 – Plenário):
S</t>
        </r>
        <r>
          <rPr>
            <b/>
            <sz val="8"/>
            <color indexed="81"/>
            <rFont val="Tahoma"/>
            <family val="2"/>
          </rPr>
          <t>egundo o acórdão supra, verifica‐se que, quanto aos serviços de vigilância, as
empresas estão sujeitas à incidência cumulativa.</t>
        </r>
        <r>
          <rPr>
            <sz val="8"/>
            <color indexed="81"/>
            <rFont val="Tahoma"/>
            <family val="2"/>
          </rPr>
          <t xml:space="preserve"> Entretanto, em relação aos serviços de
limpeza e conservação, as empresas podem estar sujeitas à incidência cumulativa ou a nãocumulativa.
</t>
        </r>
        <r>
          <rPr>
            <b/>
            <sz val="8"/>
            <color indexed="81"/>
            <rFont val="Tahoma"/>
            <family val="2"/>
          </rPr>
          <t>Adota‐se, para os serviços de vigilância, as alíquotas de 0,65% (PIS) e 3,00%
(Cofins);</t>
        </r>
        <r>
          <rPr>
            <sz val="8"/>
            <color indexed="81"/>
            <rFont val="Tahoma"/>
            <family val="2"/>
          </rPr>
          <t xml:space="preserve"> e, para os serviços de limpeza, mesmo considerando que a maioria das empresas
prestadoras desse serviço são tributadas com base no lucro presumido, a alíquota será de até
1,65% (PIS) e 7,60% (Cofins), assegurando a participação nos certames licitatórios de empresas
tributadas pelo lucro real.
Fonte - Nota Tecnica 001/2013-CJF</t>
        </r>
      </text>
    </comment>
    <comment ref="J7" authorId="2" shapeId="0">
      <text>
        <r>
          <rPr>
            <sz val="10"/>
            <rFont val="Arial"/>
            <family val="2"/>
          </rPr>
          <t xml:space="preserve">ALINE VIEIRA GOMES:
item 1.3 do TR (SEI 12754184)
</t>
        </r>
      </text>
    </comment>
    <comment ref="D9" authorId="2" shapeId="0">
      <text>
        <r>
          <rPr>
            <sz val="10"/>
            <rFont val="Arial"/>
          </rPr>
          <t>SEI 13008977
NÚMERO DE REGISTRO NO MTE: MS000119/2025
ViGÊNCIA: 01/03/2025 a 28/02/2026.
Vide Despacho 13009874 DASI</t>
        </r>
      </text>
    </comment>
    <comment ref="B10" authorId="2" shapeId="0">
      <text>
        <r>
          <rPr>
            <sz val="10"/>
            <rFont val="Arial"/>
          </rPr>
          <t>ALINE VIEIRA GOMES:
Conforme item 5.4.2. do Termo de Referência - Modelo - Lei 14.133/2021 (versão p/ elaboração da Planilha de Custos) (SEI 13010179)</t>
        </r>
      </text>
    </comment>
    <comment ref="B11" authorId="2" shapeId="0">
      <text>
        <r>
          <rPr>
            <sz val="10"/>
            <rFont val="Arial"/>
          </rPr>
          <t xml:space="preserve">ALINE VIEIRA GOMES:
Conforme item 6.27.1. do ETP (SEI 12902468) e item 5.4.2. do Termo de Referência (SEI 13010179. </t>
        </r>
      </text>
    </comment>
    <comment ref="C17" authorId="1" shapeId="0">
      <text>
        <r>
          <rPr>
            <b/>
            <sz val="8"/>
            <color indexed="81"/>
            <rFont val="Tahoma"/>
            <family val="2"/>
          </rPr>
          <t>Usuário do Windows:</t>
        </r>
        <r>
          <rPr>
            <sz val="8"/>
            <color indexed="81"/>
            <rFont val="Tahoma"/>
            <family val="2"/>
          </rPr>
          <t xml:space="preserve">
</t>
        </r>
        <r>
          <rPr>
            <sz val="10"/>
            <color indexed="81"/>
            <rFont val="Tahoma"/>
            <family val="2"/>
          </rPr>
          <t xml:space="preserve">Jornada 12x36. Adicional Noturno. Hora Reduzida - SUMULA 60/II/TST E OJ 388/SBDI-1/TST - Art. 73, § 1º, §5º </t>
        </r>
      </text>
    </comment>
    <comment ref="C23" authorId="1" shapeId="0">
      <text>
        <r>
          <rPr>
            <b/>
            <sz val="9"/>
            <color indexed="81"/>
            <rFont val="Segoe UI"/>
            <family val="2"/>
          </rPr>
          <t>Usuário do Windows:</t>
        </r>
        <r>
          <rPr>
            <sz val="9"/>
            <color indexed="81"/>
            <rFont val="Segoe UI"/>
            <family val="2"/>
          </rPr>
          <t xml:space="preserve">
A média é de 21 dias úteis por mês durante o ano. Isto pode ser demonstrado através da seguinte fórmula:
[(365 / 7) x 5 – 9] /12 = 20,98
Onde:
365 = número de dias no ano
7 = número de dias na semana
5 = número de dias úteis
9 = número de feriados nacionais em dias úteis (média)
12 = número de meses no ano
Acordão TCU 1904/2007
15 dias = média dias 12 X36
365 dias do ano / 12 meses/ 2 dias alternados
</t>
        </r>
      </text>
    </comment>
    <comment ref="K28" authorId="3" shapeId="0">
      <text>
        <r>
          <rPr>
            <sz val="10"/>
            <rFont val="Arial"/>
            <family val="2"/>
          </rPr>
          <t xml:space="preserve">com base no contrato vigente da JFMS
</t>
        </r>
      </text>
    </comment>
    <comment ref="C98" authorId="2" shapeId="0">
      <text>
        <r>
          <rPr>
            <sz val="10"/>
            <rFont val="Arial"/>
          </rPr>
          <t>Termo de Referência SEI 13010179:
"5.4.3. Nos postos com jornada em regime de 12hx36h, tanto no período diurno quanto no noturno, o intervalo intrajornada de 1h (uma hora), previsto no art. 71, caput e § 4º, da Consolidação das Leis do Trabalho – CLT, deverá ser indenizado, com natureza indenizatória, de forma a assegurar a cobertura integral do edifício, sem afastamento do vigilante e sem prejuízo à continuidade da prestação dos serviços.
CLT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Art. 59-A. Em exceção ao disposto no art. 59 desta Consolidação, é facultado às partes, mediante acordo individual escrito, convenção coletiva ou acordo coletivo de trabalho, estabelecer horário de trabalho de doze horas seguidas por trinta e seis horas ininterruptas de descanso, observados ou indenizados os intervalos para repouso e alimentação. (Incluído pela Lei nº 13.467, de 2017) (Vigência)
Parágrafo único. A remuneração mensal pactuada pelo horário previsto no caput deste artigo abrange os pagamentos devidos pelo descanso semanal remunerado e pelo descanso em feriados, e serão considerados compensados os feriados e as prorrogações de trabalho noturno, quando houver, de que tratam o art. 70 e o § 5º do art. 73 desta Consolidação. (Incluído pela Lei nº 13.467, de 2017) (Vigência)</t>
        </r>
      </text>
    </comment>
    <comment ref="K102" authorId="1" shapeId="0">
      <text>
        <r>
          <rPr>
            <b/>
            <sz val="8"/>
            <color indexed="81"/>
            <rFont val="Tahoma"/>
            <family val="2"/>
          </rPr>
          <t>Usuário do Windows:</t>
        </r>
        <r>
          <rPr>
            <sz val="8"/>
            <color indexed="81"/>
            <rFont val="Tahoma"/>
            <family val="2"/>
          </rPr>
          <t xml:space="preserve">
O cálculo dos valores limites da IN 002/08 – MPOG (Portaria 07/2011 –
MPOG), estabelece para os serviços de vigilância e limpeza os percentuais máximos de 6% e
3% respectivamente. Nos demais tipos de serviços vinculados à mão de obra o percentil será
de 5% com base nos valores utilizados pelo TCU nas ultimas contratações (Acórdão TCU
1.753/2008‐Plenário). Os custos indiretos são calculados mediante incidência daqueles
percentuais sobre o somatório da remuneração, benefícios mensais e diários, insumos
diversos, encargos sociais e trabalhistas.
Fonte: Nota Técnica 001/2013-CJF</t>
        </r>
      </text>
    </comment>
    <comment ref="O108" authorId="2" shapeId="0">
      <text>
        <r>
          <rPr>
            <sz val="10"/>
            <rFont val="Arial"/>
            <family val="2"/>
          </rPr>
          <t xml:space="preserve"> lista de serviços da LC 59/2003 
https://www.campogrande.ms.gov.br/sefaz/impostos-e-taxas/iss/</t>
        </r>
      </text>
    </comment>
  </commentList>
</comments>
</file>

<file path=xl/sharedStrings.xml><?xml version="1.0" encoding="utf-8"?>
<sst xmlns="http://schemas.openxmlformats.org/spreadsheetml/2006/main" count="489" uniqueCount="359">
  <si>
    <t>TRIBUNAL REGIONAL FEDERAL DA 3ª REGIÃO</t>
  </si>
  <si>
    <t>INSTRUÇÕES PARA PREENCHIMENTO DAS PLANILHAS</t>
  </si>
  <si>
    <t>1-As células destacadas com letras/números em VERMELHO são para preenchimento da licitante.                                                                                                                                                                                                                                                                                                                                                                                                            2-As células com o símbolo (♣) contém estatísticas para faltas legais, funcionárias que entram em licença maternidade, aviso prévio, etc., que poderão ser alteradas de acordo com as estatísticas de sua empresa, desde que comprovadas.                                                                                                                                                                 3-Recomendamos que, nos módulos 2 e submódulos 4.3, 4.4 e 4.5,  bem como, os índices para "Lucro"  e  "Custos Indiretos" pretendidos  pelo licitante, sejam alterados somente na coluna K, para não apagar as fórmulas contidas nas células onde constam os valores em reais.                                                                                                                                                                                4-As planilhas de composição de custos de uniformes, materiais; equipamentos etc, são editáveis e seus valores são automatimante transferidos para a planilha "PRINCIPAL" (células K35 a K38).</t>
  </si>
  <si>
    <r>
      <rPr>
        <b/>
        <sz val="11"/>
        <color rgb="FF000000"/>
        <rFont val="Arial"/>
      </rPr>
      <t>Considerações sobre regimes de tributação:                                                                                                                                                                                                                                                                                                                                                                                                                                                                                                                             - A licitante deverá adaptar a planilha modelo para eventuais incentivos fiscais ou alterações nas legislações previdenciárias, trabalhistas ou tributárias, mediante justificativa.                                                                                                                            -</t>
    </r>
    <r>
      <rPr>
        <sz val="11"/>
        <color rgb="FF000000"/>
        <rFont val="Arial"/>
      </rPr>
      <t xml:space="preserve">O preenchimento das alíquotas do </t>
    </r>
    <r>
      <rPr>
        <b/>
        <sz val="11"/>
        <color rgb="FF000000"/>
        <rFont val="Arial"/>
      </rPr>
      <t>PIS e COFINS</t>
    </r>
    <r>
      <rPr>
        <sz val="11"/>
        <color rgb="FF000000"/>
        <rFont val="Arial"/>
      </rPr>
      <t xml:space="preserve"> nos Regimes de Tributação Lucro Presumido e Lucro Real serão automaticamente inseridas, desde que seja selecionado na </t>
    </r>
    <r>
      <rPr>
        <sz val="11"/>
        <color rgb="FF0070C0"/>
        <rFont val="Arial"/>
      </rPr>
      <t>célula I6</t>
    </r>
    <r>
      <rPr>
        <b/>
        <sz val="11"/>
        <color rgb="FF000000"/>
        <rFont val="Arial"/>
      </rPr>
      <t xml:space="preserve"> </t>
    </r>
    <r>
      <rPr>
        <sz val="11"/>
        <color rgb="FF000000"/>
        <rFont val="Arial"/>
      </rPr>
      <t xml:space="preserve">da planilha "PRINCIPAL". Para </t>
    </r>
    <r>
      <rPr>
        <b/>
        <sz val="11"/>
        <color rgb="FF000000"/>
        <rFont val="Arial"/>
      </rPr>
      <t>empresas de segurança</t>
    </r>
    <r>
      <rPr>
        <sz val="11"/>
        <color rgb="FF000000"/>
        <rFont val="Arial"/>
      </rPr>
      <t>, o PIS/COFINS não varia com o regime tributário, conforme a Solução de Consulta nº 345 da Cosit/SRF de 26/6/2017.                                                                                                                                                                                                                                                                                                                                                                                                                      -A empresa</t>
    </r>
    <r>
      <rPr>
        <b/>
        <sz val="11"/>
        <color rgb="FF000000"/>
        <rFont val="Arial"/>
      </rPr>
      <t xml:space="preserve"> optante do Simples Nacional não poderá permanecer nesse regime</t>
    </r>
    <r>
      <rPr>
        <sz val="11"/>
        <color rgb="FF000000"/>
        <rFont val="Arial"/>
      </rPr>
      <t xml:space="preserve"> tendo em vista que, caso seja contratada, estará sujeita à exclusão obrigatória do Simples Nacional a contar do mês seguinte ao da contratação, em consequência do que dispõe o Art. 17, inciso XII da Lei Complementar nº 123/06:  “Não poderão recolher os impostos e contribuições na forma do Simples Nacional a microempresa ou a empresa de pequeno porte, que realize cessão ou locação de mão de obra”.                                                                                                                                                                                                                                -Caso a empresa esteja enquadrada nas atividades beneficiadas pela Lei 13.161/2015 </t>
    </r>
    <r>
      <rPr>
        <b/>
        <sz val="11"/>
        <color rgb="FF000000"/>
        <rFont val="Arial"/>
      </rPr>
      <t>(desoneração da folha de pagamento)</t>
    </r>
    <r>
      <rPr>
        <sz val="11"/>
        <color rgb="FF000000"/>
        <rFont val="Arial"/>
      </rPr>
      <t xml:space="preserve"> ou tiver optado pela </t>
    </r>
    <r>
      <rPr>
        <b/>
        <sz val="11"/>
        <color rgb="FF000000"/>
        <rFont val="Arial"/>
      </rPr>
      <t>tributação substitutiva</t>
    </r>
    <r>
      <rPr>
        <sz val="11"/>
        <color rgb="FF000000"/>
        <rFont val="Arial"/>
      </rPr>
      <t>, deverá fazer uma planilha para cada ano (2026; 2027 e 2028), atendendo à reoneração gradual estabelecida pela Lei 14.973/2024, adequando os percentuais inseridos nas células</t>
    </r>
    <r>
      <rPr>
        <sz val="11"/>
        <color rgb="FF0070C0"/>
        <rFont val="Arial"/>
      </rPr>
      <t xml:space="preserve"> F43 e K109</t>
    </r>
    <r>
      <rPr>
        <sz val="11"/>
        <color rgb="FF000000"/>
        <rFont val="Arial"/>
      </rPr>
      <t>.</t>
    </r>
  </si>
  <si>
    <r>
      <rPr>
        <b/>
        <sz val="11"/>
        <color rgb="FF000000"/>
        <rFont val="Arial"/>
      </rPr>
      <t>Cuidado ao inserir os valores:</t>
    </r>
    <r>
      <rPr>
        <sz val="11"/>
        <color rgb="FF000000"/>
        <rFont val="Arial"/>
      </rPr>
      <t xml:space="preserve"> se forem preenchidos valores em </t>
    </r>
    <r>
      <rPr>
        <b/>
        <sz val="11"/>
        <color rgb="FF000000"/>
        <rFont val="Arial"/>
      </rPr>
      <t>formatos diferentes</t>
    </r>
    <r>
      <rPr>
        <sz val="11"/>
        <color rgb="FF000000"/>
        <rFont val="Arial"/>
      </rPr>
      <t xml:space="preserve"> aos constantes nas células, poderá ocorrer erro no resultado. Exemplo disso é escrever logo após um número o símbolo de porcentagem (%) em um campo onde se pede um número comum: ao fazer isso, o valor inserido é dividido por 100 (cem), comprometendo o resultado da planilha, e conseqüentemente o resultado final. Após  a inclusão dos seus dados, o  valor final da sua proposta estará apurado na planilha "PRINCIPAL" (célula J123).</t>
    </r>
  </si>
  <si>
    <r>
      <rPr>
        <b/>
        <sz val="10"/>
        <color rgb="FF000000"/>
        <rFont val="Arial"/>
      </rPr>
      <t xml:space="preserve">Considerações sobre o RAT (Riscos ambientais do Trabalho) e FAP (Fator Acidentário de Prevenção) </t>
    </r>
    <r>
      <rPr>
        <b/>
        <sz val="10"/>
        <color rgb="FF0070C0"/>
        <rFont val="Arial"/>
      </rPr>
      <t>CÉLULA K49</t>
    </r>
  </si>
  <si>
    <t>(♦) Lei 8.212/91 c/c art 72, II da IN RFB 971/2009</t>
  </si>
  <si>
    <t>Art. 22. A empresa ou o empregador doméstico deverão comunicar o acidente do trabalho à Previdência Social até o primeiro dia útil seguinte ao da ocorrência e, em caso de morte, de imediato, à autoridade competente, sob pena de multa variável entre o limite mínimo e o limite máximo do salário de contribuição, sucessivamente aumentada nas reincidências, aplicada e cobrada pela Previdência Social. (Redação dada pela Lei Complementar nº 150, de 2015)</t>
  </si>
  <si>
    <t>(...)</t>
  </si>
  <si>
    <t>Art. 72. As contribuições sociais previdenciárias a cargo da empresa ou do equiparado, observadas as disposições específicas desta Instrução Normativa, são:</t>
  </si>
  <si>
    <t>II - para o financiamento dos benefícios concedidos em razão do grau de incidência de incapacidade laborativa decorrente dos riscos ambientais do trabalho, incidentes sobre o total das remunerações pagas, devidas ou creditadas, a qualquer título, durante o mês, aos segurados empregados e trabalhadores avulsos que lhes prestam serviços, observado o disposto no inciso I do art. 57, correspondente à aplicação dos seguintes percentuais:
a) 1% (um por cento), para as empresas em cuja atividade preponderante o risco de acidentes do trabalho seja considerado leve;
b) 2% (dois por cento), para as empresas em cuja atividade preponderante o risco de acidentes do trabalho seja considerado médio;
c) 3% (três por cento), para as empresas em cuja atividade preponderante o risco de acidentes do trabalho seja considerado grave;</t>
  </si>
  <si>
    <r>
      <rPr>
        <b/>
        <sz val="11"/>
        <color rgb="FF000000"/>
        <rFont val="Arial"/>
      </rPr>
      <t>Se a sua empresa tiver o índice FAP diferenciado, deverá juntar o documento fornecido no site da Previdência. O índicador do FAP deverá ser alterado na Célula K</t>
    </r>
    <r>
      <rPr>
        <b/>
        <sz val="11"/>
        <color rgb="FF363AF2"/>
        <rFont val="Arial"/>
      </rPr>
      <t>49</t>
    </r>
    <r>
      <rPr>
        <b/>
        <sz val="11"/>
        <color rgb="FF000000"/>
        <rFont val="Arial"/>
      </rPr>
      <t xml:space="preserve"> e o RAT ajustado será apropriado automaticamente na célula </t>
    </r>
    <r>
      <rPr>
        <b/>
        <sz val="11"/>
        <color rgb="FF0070C0"/>
        <rFont val="Arial"/>
      </rPr>
      <t>F</t>
    </r>
    <r>
      <rPr>
        <b/>
        <sz val="11"/>
        <color rgb="FF363AF2"/>
        <rFont val="Arial"/>
      </rPr>
      <t>49</t>
    </r>
    <r>
      <rPr>
        <b/>
        <sz val="11"/>
        <color rgb="FF000000"/>
        <rFont val="Arial"/>
      </rPr>
      <t>.</t>
    </r>
  </si>
  <si>
    <r>
      <rPr>
        <sz val="11"/>
        <color rgb="FF000000"/>
        <rFont val="Arial"/>
        <family val="2"/>
      </rPr>
      <t xml:space="preserve">Juntamente com o envio da planilha/proposta, a licitante deverá enviar </t>
    </r>
    <r>
      <rPr>
        <b/>
        <sz val="11"/>
        <color rgb="FF000000"/>
        <rFont val="Arial"/>
        <family val="2"/>
      </rPr>
      <t>esclarecementos quanto a eventuais alterações nas células</t>
    </r>
    <r>
      <rPr>
        <sz val="11"/>
        <color rgb="FF000000"/>
        <rFont val="Arial"/>
        <family val="2"/>
      </rPr>
      <t xml:space="preserve"> da planilha modelo que contiverem fórmulas de cálculo, encaminhando MEMÓRIA DE CÁLCULO dos percentuais e valores aplicados, </t>
    </r>
    <r>
      <rPr>
        <b/>
        <sz val="11"/>
        <color rgb="FF000000"/>
        <rFont val="Arial"/>
        <family val="2"/>
      </rPr>
      <t>complementada com documentos que esclareçam tais alterações.</t>
    </r>
  </si>
  <si>
    <t>Todos os valores da tabela em amarelo na planilha PRINCIPAL, serão retidos da fatura e ficarão depositados em conta-depósito vinculada (CDV) bloqueada, conforme edital do pregão.</t>
  </si>
  <si>
    <t>PLANILHA DE CUSTOS E FORMAÇÃO DE PREÇOS - VIGILÂNCIA - Modelo</t>
  </si>
  <si>
    <t>LEGENDA DE CORES</t>
  </si>
  <si>
    <t>V2</t>
  </si>
  <si>
    <t>N° Proc.:</t>
  </si>
  <si>
    <t>0007444-13.2026.4.03.8000</t>
  </si>
  <si>
    <t xml:space="preserve">Data: </t>
  </si>
  <si>
    <t>PREENCHER COM SEUS DADOS</t>
  </si>
  <si>
    <t>PREENCHA NESTA COLUNA OS DADOS  DA SUA PROPOSTA</t>
  </si>
  <si>
    <t>Lucro Presumido</t>
  </si>
  <si>
    <t>Licitação:</t>
  </si>
  <si>
    <t xml:space="preserve">PREGÃO ELETRÔNICO Nº </t>
  </si>
  <si>
    <t>Cód. FPAS:</t>
  </si>
  <si>
    <t>Total de cada módulo</t>
  </si>
  <si>
    <t>Lucro Real</t>
  </si>
  <si>
    <t>Licitante:</t>
  </si>
  <si>
    <t>CNAE:</t>
  </si>
  <si>
    <t>8011-1/01</t>
  </si>
  <si>
    <t>Retenção na conta vinculada</t>
  </si>
  <si>
    <t>Clique e selecione</t>
  </si>
  <si>
    <t xml:space="preserve"> Município/ UF: Campo Grande/MS</t>
  </si>
  <si>
    <r>
      <t xml:space="preserve">Selecione o regime de tributação de sua empresa na célula ao lado </t>
    </r>
    <r>
      <rPr>
        <b/>
        <sz val="14"/>
        <rFont val="Aptos Narrow"/>
        <family val="2"/>
      </rPr>
      <t>→</t>
    </r>
  </si>
  <si>
    <t>Onerada</t>
  </si>
  <si>
    <t>Tipo de Serviço:  Prestação de serviços de vigilância patrimonial, por meio de mão de obra em dedicação exclusiva, com fornecimento de insumos.</t>
  </si>
  <si>
    <t xml:space="preserve">Nº de meses de vigência: </t>
  </si>
  <si>
    <t>Desonerada</t>
  </si>
  <si>
    <t>SINDICATO:</t>
  </si>
  <si>
    <t>SIND.DAS EMP. VIG. SEG. E TRANSP. DE VALORES DO EST MS x SIND. DOS EMPREG. EM EMPR. DE SEG. E VIGILANCIA-MS</t>
  </si>
  <si>
    <t>ANO DA CCT:</t>
  </si>
  <si>
    <t>2025/2026</t>
  </si>
  <si>
    <t>Data base da categoria:</t>
  </si>
  <si>
    <t>1º de março</t>
  </si>
  <si>
    <t>NOME DOS POSTOS→</t>
  </si>
  <si>
    <t>Vigilante Líder (diurno) 44 h</t>
  </si>
  <si>
    <t>Vigilante (diurno) 44h</t>
  </si>
  <si>
    <t>Vigilante (diurno) 12h x 36h</t>
  </si>
  <si>
    <t>Vigilante (noturno) 12h x 36h</t>
  </si>
  <si>
    <r>
      <t xml:space="preserve">Quantidade de Postos de Trabalho /Empregados </t>
    </r>
    <r>
      <rPr>
        <b/>
        <sz val="12"/>
        <rFont val="Aptos Narrow"/>
        <family val="2"/>
      </rPr>
      <t>→</t>
    </r>
  </si>
  <si>
    <t>MÓDULO 1:  COMPOSIÇÃO DA REMUNERAÇÃO</t>
  </si>
  <si>
    <t>(1 ►2) o número anterior indica a quantidade de postos e o posterior a quantidade de empregados - ex.: um posto ocupado por dois colaboradores</t>
  </si>
  <si>
    <t>Composição da Remuneração</t>
  </si>
  <si>
    <t>Valor (R$)</t>
  </si>
  <si>
    <t>A</t>
  </si>
  <si>
    <t>Salário Normativo da categoria (Cláus. 3ª da CCT)</t>
  </si>
  <si>
    <t>B</t>
  </si>
  <si>
    <t>Adic. Periculosidade (Cláus. 14ª da CCT)</t>
  </si>
  <si>
    <t>C</t>
  </si>
  <si>
    <r>
      <t xml:space="preserve">Adic. Gratificação de Função Lider (Cláus. 12ª, </t>
    </r>
    <r>
      <rPr>
        <sz val="10.8"/>
        <rFont val="Times New Roman"/>
        <family val="1"/>
      </rPr>
      <t>§ 1º, item "a"</t>
    </r>
    <r>
      <rPr>
        <sz val="12"/>
        <rFont val="Times New Roman"/>
        <family val="1"/>
      </rPr>
      <t xml:space="preserve"> da CCT)</t>
    </r>
  </si>
  <si>
    <t>↓</t>
  </si>
  <si>
    <t>D</t>
  </si>
  <si>
    <t>Adic. Noturno (Escala 12x36) (Cláus. 13ª da CCT)</t>
  </si>
  <si>
    <t xml:space="preserve">Total da Remuneração </t>
  </si>
  <si>
    <t>MÓDULO 2:  BENEFÍCIOS MENSAIS E DIÁRIOS</t>
  </si>
  <si>
    <t>Benefícios Mensais e Diários</t>
  </si>
  <si>
    <t>Vale Transporte - LEI Nº 7.418, de 16/12/1985</t>
  </si>
  <si>
    <t>►</t>
  </si>
  <si>
    <t>Valor unitário (https://www.consorcioguaicurus.com.br/informacao/tarifas/)</t>
  </si>
  <si>
    <t>A.1</t>
  </si>
  <si>
    <t>Desc. Vale transporte - parte assumida pelo empregado</t>
  </si>
  <si>
    <t>Percentual de desconto determinado pela Lei nº 7.418/85, Art. 4º, Parágrafo único.</t>
  </si>
  <si>
    <t>Auxílio Alimentação (Cláus. 15ª da CCT)</t>
  </si>
  <si>
    <t>Valor mínimo diário.</t>
  </si>
  <si>
    <t>B.1</t>
  </si>
  <si>
    <t>Desc. Auxílio Alimentação arcado pelo empregado (Cláus. 15ª, § 3º da CCT)</t>
  </si>
  <si>
    <t>A cada vez que o empregado receber o benefício, será descontado 1% do piso salarial.</t>
  </si>
  <si>
    <t>Auxílio saúde (CARD SAÚDE) (Cláus. 58ª da CCT)</t>
  </si>
  <si>
    <t>Valor mínimo mensal.</t>
  </si>
  <si>
    <t>Seguro de Vida (Cláus. 58ª da CCT)</t>
  </si>
  <si>
    <t>Valor mensal.</t>
  </si>
  <si>
    <t>E</t>
  </si>
  <si>
    <t xml:space="preserve">Outros </t>
  </si>
  <si>
    <t>F</t>
  </si>
  <si>
    <t>Total de Benefícios Mensais e Diários</t>
  </si>
  <si>
    <t>MÓDULO 3:  INSUMOS DIVERSOS</t>
  </si>
  <si>
    <t>Insumos Diversos</t>
  </si>
  <si>
    <t xml:space="preserve">Uniformes </t>
  </si>
  <si>
    <t>ir para a planilha Uniformes</t>
  </si>
  <si>
    <t xml:space="preserve">EPI </t>
  </si>
  <si>
    <t>ir para a planilha EPI</t>
  </si>
  <si>
    <t>Mobiliário de Apoio</t>
  </si>
  <si>
    <t>ir para a planilha Mobiliário de Apoio</t>
  </si>
  <si>
    <t>Equipamentos</t>
  </si>
  <si>
    <t>ir para a planilha Equipamentos</t>
  </si>
  <si>
    <t>Total de Insumos Diversos</t>
  </si>
  <si>
    <t>MÓDULO 4:  ENCARGOS SOCIAIS E TRABALHISTAS</t>
  </si>
  <si>
    <t>4.1</t>
  </si>
  <si>
    <t xml:space="preserve">Submódulo 4.1 - Encargos Previdenciários e FGTS </t>
  </si>
  <si>
    <t>alíquota</t>
  </si>
  <si>
    <r>
      <t>INSS [T</t>
    </r>
    <r>
      <rPr>
        <sz val="9"/>
        <rFont val="Times New Roman"/>
        <family val="1"/>
      </rPr>
      <t>otal da remuneração x porcentagem do INSS]</t>
    </r>
  </si>
  <si>
    <r>
      <t xml:space="preserve">SESI ou SESC  </t>
    </r>
    <r>
      <rPr>
        <sz val="9"/>
        <rFont val="Times New Roman"/>
        <family val="1"/>
      </rPr>
      <t>[Total da remuneração x porcentagem do SESI/SESC]</t>
    </r>
  </si>
  <si>
    <r>
      <t xml:space="preserve">SENAI ou SENAC </t>
    </r>
    <r>
      <rPr>
        <sz val="9"/>
        <rFont val="Times New Roman"/>
        <family val="1"/>
      </rPr>
      <t>[Total da remuneração x porcentagem do SENAI/SENAC]</t>
    </r>
  </si>
  <si>
    <r>
      <t xml:space="preserve">INCRA </t>
    </r>
    <r>
      <rPr>
        <sz val="9"/>
        <rFont val="Times New Roman"/>
        <family val="1"/>
      </rPr>
      <t>[Total da remuneração x porcentagem do INCRA]</t>
    </r>
  </si>
  <si>
    <r>
      <t xml:space="preserve">Salário-Educação </t>
    </r>
    <r>
      <rPr>
        <sz val="9"/>
        <rFont val="Times New Roman"/>
        <family val="1"/>
      </rPr>
      <t>[Total da remuneração x porcentagem do Salário-Educação]</t>
    </r>
  </si>
  <si>
    <r>
      <t xml:space="preserve">FGTS </t>
    </r>
    <r>
      <rPr>
        <sz val="9"/>
        <rFont val="Times New Roman"/>
        <family val="1"/>
      </rPr>
      <t>[Total da remuneração x porcentagem do FGTS]</t>
    </r>
  </si>
  <si>
    <t>G</t>
  </si>
  <si>
    <r>
      <t>(♦) RAT AJUSTADO = RAT (Risco ambientais do Trabalho) X FAT (Fator Acidentário de Prevenção)</t>
    </r>
    <r>
      <rPr>
        <sz val="10"/>
        <rFont val="Times New Roman"/>
        <family val="1"/>
      </rPr>
      <t xml:space="preserve">  Obs. Lei 8.212/91 c/c art 72, II da IN RFB 971/2009</t>
    </r>
  </si>
  <si>
    <t>é o multiplicador do Fator Acidentário de Prevenção (Parte do Decreto nº 6957/2009 encontra-se transcrita na planilha 'Instruções')</t>
  </si>
  <si>
    <t>H</t>
  </si>
  <si>
    <r>
      <t>SEBRAE [</t>
    </r>
    <r>
      <rPr>
        <sz val="9"/>
        <rFont val="Times New Roman"/>
        <family val="1"/>
      </rPr>
      <t>Total da remuneração x porcentagem do SEBRAE</t>
    </r>
    <r>
      <rPr>
        <sz val="12"/>
        <rFont val="Times New Roman"/>
        <family val="1"/>
      </rPr>
      <t>]</t>
    </r>
  </si>
  <si>
    <r>
      <t xml:space="preserve">Total do Submódulo 4.1 </t>
    </r>
    <r>
      <rPr>
        <b/>
        <sz val="9"/>
        <rFont val="Times New Roman"/>
        <family val="1"/>
      </rPr>
      <t>[ A+B+C+D+F+G+H]</t>
    </r>
  </si>
  <si>
    <t>4.2</t>
  </si>
  <si>
    <t>Submódulo 4.2 - 13º Salário e Adicional de Férias</t>
  </si>
  <si>
    <r>
      <t xml:space="preserve">13º Salário </t>
    </r>
    <r>
      <rPr>
        <sz val="9"/>
        <color indexed="12"/>
        <rFont val="Times New Roman"/>
        <family val="1"/>
      </rPr>
      <t/>
    </r>
  </si>
  <si>
    <r>
      <t xml:space="preserve">Adicional de Férias </t>
    </r>
    <r>
      <rPr>
        <sz val="9"/>
        <color indexed="12"/>
        <rFont val="Times New Roman"/>
        <family val="1"/>
      </rPr>
      <t/>
    </r>
  </si>
  <si>
    <t>Subtotal do Submódulo 4.2</t>
  </si>
  <si>
    <t>Incidência do Submódulo 4.1 sobre 13º Salário e Adicional de Férias</t>
  </si>
  <si>
    <r>
      <t xml:space="preserve">Total do Submódulo 4.2 </t>
    </r>
    <r>
      <rPr>
        <b/>
        <sz val="9"/>
        <rFont val="Times New Roman"/>
        <family val="1"/>
      </rPr>
      <t>[ A+B+C]</t>
    </r>
  </si>
  <si>
    <t xml:space="preserve">(♣) Estatísticas deste modelo de preenchimento da planilha. O licitante poderá alterar os índices de acordo com a sua realidade </t>
  </si>
  <si>
    <t>4.3</t>
  </si>
  <si>
    <t>Submódulo 4.3 - Afastamento Maternidade</t>
  </si>
  <si>
    <r>
      <t xml:space="preserve">(♣) Afastamento Maternidade </t>
    </r>
    <r>
      <rPr>
        <sz val="9"/>
        <color indexed="12"/>
        <rFont val="Times New Roman"/>
        <family val="1"/>
      </rPr>
      <t/>
    </r>
  </si>
  <si>
    <t>é a estatística de ocorrência das empregadas tornarem-se mães</t>
  </si>
  <si>
    <r>
      <t xml:space="preserve">Incidência do Submódulo 4.1 sobre Afastamento Maternidade </t>
    </r>
    <r>
      <rPr>
        <sz val="12"/>
        <color indexed="12"/>
        <rFont val="Times New Roman"/>
        <family val="1"/>
      </rPr>
      <t/>
    </r>
  </si>
  <si>
    <r>
      <t xml:space="preserve">Total Submódulo do 4.3 </t>
    </r>
    <r>
      <rPr>
        <b/>
        <sz val="9"/>
        <rFont val="Times New Roman"/>
        <family val="1"/>
      </rPr>
      <t>[ A+B]</t>
    </r>
  </si>
  <si>
    <t>4.4</t>
  </si>
  <si>
    <t>Submódulo 4.4 - Provisão para Rescisão</t>
  </si>
  <si>
    <t xml:space="preserve">(♣) Aviso Prévio Indenizado - API </t>
  </si>
  <si>
    <t>índice dos empregados demitidos/substituídos por API durante o ano</t>
  </si>
  <si>
    <t>Incidência do FGTS sobre API</t>
  </si>
  <si>
    <t>C.1 - Multa de 40% do FGTS do API</t>
  </si>
  <si>
    <t xml:space="preserve">(♣) Aviso Prévio Trabalhado - APT  </t>
  </si>
  <si>
    <t>índice dos empregados demitidos ao final do contrato por APT. Este custo será reavaliado numa eventual prorrogação.</t>
  </si>
  <si>
    <t>Incidência do Submódulo 4.1 sobre APT</t>
  </si>
  <si>
    <t>(**) 30 dias no 1º ano do contrato e 3 dias nos anos subsequentes</t>
  </si>
  <si>
    <t>F1. Multa de 40% do FGTS do APT</t>
  </si>
  <si>
    <t xml:space="preserve">Multas do FGTS e CS do Aviso Prévio Trabalhado </t>
  </si>
  <si>
    <r>
      <t xml:space="preserve">Total Submódulo 4.4 </t>
    </r>
    <r>
      <rPr>
        <b/>
        <sz val="9"/>
        <rFont val="Times New Roman"/>
        <family val="1"/>
      </rPr>
      <t>[ A+B+C+D+F]</t>
    </r>
  </si>
  <si>
    <t>4.5</t>
  </si>
  <si>
    <t>Submódulo 4.5 - Composição do Custo de Reposição do Profissional Ausente</t>
  </si>
  <si>
    <t xml:space="preserve">Férias </t>
  </si>
  <si>
    <t>Empregados trabalham 11 meses e descansam 1 mês</t>
  </si>
  <si>
    <t>(♣) Ausência por doença</t>
  </si>
  <si>
    <t>dias de afastamento por doença ao ano</t>
  </si>
  <si>
    <t xml:space="preserve">(♣) Licença paternidade </t>
  </si>
  <si>
    <t>1,5% dos trabalhadores tornam-se pais por ano</t>
  </si>
  <si>
    <r>
      <t xml:space="preserve">(♣) Ausências legais </t>
    </r>
    <r>
      <rPr>
        <sz val="9"/>
        <rFont val="Times New Roman"/>
        <family val="1"/>
      </rPr>
      <t xml:space="preserve"> </t>
    </r>
  </si>
  <si>
    <t>2,96 dias de ausências legais ao ano</t>
  </si>
  <si>
    <t xml:space="preserve">(♣) Ausência por acidente de trabalho </t>
  </si>
  <si>
    <t>0,78% sofrem acidente durante o ano; com duração média de 30 dias de afastamento. O ônus dos primeiros 15 dias é da empresa</t>
  </si>
  <si>
    <t>Outros (justificar)</t>
  </si>
  <si>
    <t xml:space="preserve">Subtotal </t>
  </si>
  <si>
    <t>Inc. do Submód. 4.1 sobre Custo A+ B+C+D+E+F</t>
  </si>
  <si>
    <r>
      <t xml:space="preserve">Total Submódulo 4.5   </t>
    </r>
    <r>
      <rPr>
        <b/>
        <sz val="9"/>
        <rFont val="Times New Roman"/>
        <family val="1"/>
      </rPr>
      <t>[ A+ A1+B+C+D+F+G]</t>
    </r>
  </si>
  <si>
    <t xml:space="preserve">MÓDULO 4: QUADRO RESUMO DOS ENCARGOS SOCIAIS E TRABALHISTAS </t>
  </si>
  <si>
    <t>4-Encargos Sociais e Trabalhistas</t>
  </si>
  <si>
    <t>Encargos Previdenciários e FGTS</t>
  </si>
  <si>
    <t>13º Salário e Adicional de Férias</t>
  </si>
  <si>
    <t>Afastamento Maternidade</t>
  </si>
  <si>
    <t>Custo da Rescisão</t>
  </si>
  <si>
    <t>Custo de reposição do profissional ausente</t>
  </si>
  <si>
    <t>4.6</t>
  </si>
  <si>
    <t>Outros (Especificar)</t>
  </si>
  <si>
    <t>Total do Módulo 4</t>
  </si>
  <si>
    <t xml:space="preserve">MÓDULO 5: INDENIZAÇÃO POR SUPRESSÃO DO INTERVALO INTRAJORNADA (12hX36h)                                  </t>
  </si>
  <si>
    <t>adicional/hora</t>
  </si>
  <si>
    <t>Indenização ao empregado12hX36h por supressão do intervalo intrajornada (CLT, art. 71 § 4º) Cláus. 31ª § 5º da CCT 2024/2025</t>
  </si>
  <si>
    <t xml:space="preserve">MÓDULO 6:  CUSTOS INDIRETOS, TRIBUTOS E LUCRO                                    </t>
  </si>
  <si>
    <t>Custos Indiretos, Tributos e Lucro</t>
  </si>
  <si>
    <t>Alíquota</t>
  </si>
  <si>
    <t xml:space="preserve">(♠) Custos Indiretos </t>
  </si>
  <si>
    <t xml:space="preserve">(♠) Alíquota livre, entretanto estatísticas apontam que a média praticada no mercado para custos indiretos é no máximo 5% </t>
  </si>
  <si>
    <t>B  TRIBUTOS</t>
  </si>
  <si>
    <t xml:space="preserve">Fator de divisão </t>
  </si>
  <si>
    <t>O fator de divisão deve ser calculado na forma decimal</t>
  </si>
  <si>
    <t>Base de cálculo dos tributos</t>
  </si>
  <si>
    <t xml:space="preserve">B1 ─ Tributos Federais </t>
  </si>
  <si>
    <t xml:space="preserve">          B1.1  - PIS </t>
  </si>
  <si>
    <t>Para empresas de segurança, o PIS/COFINS não varia com o regime tributário, conforme a Solução de Consulta nº 345 da Cosit/SRF de 26/6/2017.</t>
  </si>
  <si>
    <t xml:space="preserve">          B1.2  - COFINS </t>
  </si>
  <si>
    <t>B2 Tributos Municipais - ISSQN</t>
  </si>
  <si>
    <t xml:space="preserve">Código de Serviço (PREFCG): </t>
  </si>
  <si>
    <t>11.02</t>
  </si>
  <si>
    <t>B3 CONTRIBUIÇÃO PREVID. S/ RECEITA BRUTA</t>
  </si>
  <si>
    <r>
      <t>LUCRO</t>
    </r>
    <r>
      <rPr>
        <sz val="12"/>
        <rFont val="Times New Roman"/>
        <family val="1"/>
      </rPr>
      <t xml:space="preserve"> </t>
    </r>
  </si>
  <si>
    <t>Alíquota livre</t>
  </si>
  <si>
    <t>Total do Módulo 6  [ A+B+C]</t>
  </si>
  <si>
    <t>QUADRO-RESUMO DO CUSTO POR EMPREGADO</t>
  </si>
  <si>
    <t>Mão de obra vinculada à execução contratual (valor por empregado)</t>
  </si>
  <si>
    <t>Módulo 1  - Composição da Remuneração</t>
  </si>
  <si>
    <t>Módulo 2 - Benefícios Mensais e Diários</t>
  </si>
  <si>
    <t>Módulo 3  - Insumos Diversos</t>
  </si>
  <si>
    <t>Módulo 4  - Encargos Sociais e Trabalhistas</t>
  </si>
  <si>
    <t>Módulo 5  - Indenização por supressão do intervalo intrajornada (12h X 36h)</t>
  </si>
  <si>
    <t>Módulo 6  - Composição dos Custos indiretos, tributos e lucro</t>
  </si>
  <si>
    <t>VALOR TOTAL POR EMPREGADO:</t>
  </si>
  <si>
    <t>VALOR TOTAL POR POSTO:</t>
  </si>
  <si>
    <t>TOTAL MENSAL DA MÃO DE OBRA ALOCADA:</t>
  </si>
  <si>
    <t>VALORES E PERCENTUAIS PARA CONTINGENCIAMENTO DE ENCARGOS TRABALHISTAS</t>
  </si>
  <si>
    <t>13º Salário - base de cálculo: remuneração</t>
  </si>
  <si>
    <t>Férias - base de cálculo: remuneração</t>
  </si>
  <si>
    <t>Terço Constitucional das Férias - base de cálculo: remuneração</t>
  </si>
  <si>
    <t>Subtotal 1</t>
  </si>
  <si>
    <t>Incidência dos Encargos Previdenciários e FGTS (Submódulo 4.1) - base de cálculo: subtotal 1</t>
  </si>
  <si>
    <t>Multas do FGTS (Conforme anexo da IN 01-CJN de 11/04/2013) atualizada pela Lei 13.932/2019</t>
  </si>
  <si>
    <t>Total individual a reter:</t>
  </si>
  <si>
    <t>Valor total provisionamento por posto:</t>
  </si>
  <si>
    <t>Total mensal a ser descontado da fatura p/ provisionamento em Conta-Depósito Vinculada (CDV):</t>
  </si>
  <si>
    <t>SERVIÇOS DE VIGILÂNCIA</t>
  </si>
  <si>
    <t>UNIFORMES</t>
  </si>
  <si>
    <t>Descrição e quantidades conforme Item 5, "I. Uniformes" do Termo de Referência (SEI 13010179) e valores conforme Mapa Comparativo de Preços (12977192)</t>
  </si>
  <si>
    <t>VIGILANTE LÍDER</t>
  </si>
  <si>
    <t xml:space="preserve">ID </t>
  </si>
  <si>
    <t>Descrição</t>
  </si>
  <si>
    <t>Qde. Semestral por funcionário</t>
  </si>
  <si>
    <t>Qde. Anual por funcionário</t>
  </si>
  <si>
    <t xml:space="preserve">Preço unitário estimado </t>
  </si>
  <si>
    <t>Valor anual</t>
  </si>
  <si>
    <t>1.1</t>
  </si>
  <si>
    <t>Camisa social de cor branca, mínimo 50% algodão, com identificação da empresa</t>
  </si>
  <si>
    <t>1.2</t>
  </si>
  <si>
    <t>Terno social de cor preta, com identificação da empresa</t>
  </si>
  <si>
    <t>1.3</t>
  </si>
  <si>
    <t>Sapato social em couro de cor preta, sola em PVC antiderrapante, confortável (par)</t>
  </si>
  <si>
    <t>1.4</t>
  </si>
  <si>
    <t>Meias (par), mínimo 50% algodão</t>
  </si>
  <si>
    <t>1.5</t>
  </si>
  <si>
    <t>Cinto social</t>
  </si>
  <si>
    <t>1.6</t>
  </si>
  <si>
    <t>Gravata social de cor preta</t>
  </si>
  <si>
    <t>1.7</t>
  </si>
  <si>
    <t>Suéter em fibra sintética, tipo malha de tricot, composto de acrílico e poliamida, de cor escura, com identificação da empresa</t>
  </si>
  <si>
    <t>Total uniforme completo e custo anual:</t>
  </si>
  <si>
    <t>Quantidade de empregados:</t>
  </si>
  <si>
    <t>Custo anual - Uniforme masculino pela qtde. de empregados:</t>
  </si>
  <si>
    <t xml:space="preserve">VIGILANTE </t>
  </si>
  <si>
    <t>2.1</t>
  </si>
  <si>
    <t>Camisa em tecido, mínimo 50% algodão, de cor escura, com identificação da empresa</t>
  </si>
  <si>
    <t>2.2</t>
  </si>
  <si>
    <t>Calça tática em tecido de cor escura, mínimo 33% algodão</t>
  </si>
  <si>
    <t>2.3</t>
  </si>
  <si>
    <t>2.4</t>
  </si>
  <si>
    <t>2.5</t>
  </si>
  <si>
    <t>Cinto social de cor preta</t>
  </si>
  <si>
    <t>2.6</t>
  </si>
  <si>
    <t>Boné ou Quepe com identificação da empresa</t>
  </si>
  <si>
    <t>2.7</t>
  </si>
  <si>
    <t>Jaqueta em nylon impermeável de cor escura, tipo militar, forro interno acolchoado e fechamento com zíper, com identificação da empresama telassê e fechamento com zíper</t>
  </si>
  <si>
    <t>Custo total anual dos uniformes</t>
  </si>
  <si>
    <t>Custo total mensal dos uniformes</t>
  </si>
  <si>
    <t>Quantidade total de empregados</t>
  </si>
  <si>
    <t>Rateio do custo mensal dos uniformes pela quantidade de empregados:</t>
  </si>
  <si>
    <t>ir para a planilha PRINCIPAL</t>
  </si>
  <si>
    <t>EQUIPAMENTO DE PROTEÇÃO INDIVIDUAL - EPI</t>
  </si>
  <si>
    <t>Descrição e quantidades conforme Item 5, "II. Equipamento de Proteção Individual (EPI)" do Termo de Referência (SEI 13010179) e valores conforme Mapa Comparativo de Preços (12977192)</t>
  </si>
  <si>
    <t>Qtd. estimada total por funcionário (30 meses)</t>
  </si>
  <si>
    <t>Taxa de depreciação anual (método linear)</t>
  </si>
  <si>
    <t>Capa de chuva plástica de cor preta com faixas fluorescentes</t>
  </si>
  <si>
    <t>Placas balísticas (conjunto de frente e costas), mínimo nível II-A</t>
  </si>
  <si>
    <t>Capa de colete para uso com paletó</t>
  </si>
  <si>
    <t>Total EPIs e custo anual:</t>
  </si>
  <si>
    <t>Custo anual - EPIs pela qtde. de empregados:</t>
  </si>
  <si>
    <t>Capa de colete operacional</t>
  </si>
  <si>
    <t>Custo total anual dos EPIs</t>
  </si>
  <si>
    <t>Custo total mensal dos EPIs</t>
  </si>
  <si>
    <t>Rateio do custo mensal dos EPIs pela quantidade de empregados:</t>
  </si>
  <si>
    <t>MOBILIÁRIO DE APOIO</t>
  </si>
  <si>
    <t>Descrição e quantidades conforme Item 5, "III. Mobiliário de apoio" do Termo de Referência (SEI 13010179) e valores conforme Mapa Comparativo de Preços (12977192)</t>
  </si>
  <si>
    <t>ID</t>
  </si>
  <si>
    <t>Qtdade.</t>
  </si>
  <si>
    <t xml:space="preserve">Custo Unitário ESTIMADO </t>
  </si>
  <si>
    <t>Vr. Total</t>
  </si>
  <si>
    <t>Custo anual da depreciação</t>
  </si>
  <si>
    <t>5.1</t>
  </si>
  <si>
    <t>Relógio de Ponto ou controle de assiduidade digital</t>
  </si>
  <si>
    <t>5.2</t>
  </si>
  <si>
    <t>Geladeira mín. 240 litros</t>
  </si>
  <si>
    <t>5.3</t>
  </si>
  <si>
    <t xml:space="preserve">Micro ondas 20 Litros com Função Descongelar </t>
  </si>
  <si>
    <t>5.4</t>
  </si>
  <si>
    <t>Armário roupeiro de aço com 02 portas ou similar</t>
  </si>
  <si>
    <t>5.5</t>
  </si>
  <si>
    <t>Cadeira Longarina 02 lugares ou similar</t>
  </si>
  <si>
    <t>TOTAL CUSTO ANUAL VALOR DA DEPRECIAÇÃO:</t>
  </si>
  <si>
    <t>Valor mensal da depreciação:</t>
  </si>
  <si>
    <t>Quantidade de empregados</t>
  </si>
  <si>
    <t>Valor mensal dos equipamentos / rateado pela quantidade de empregados:</t>
  </si>
  <si>
    <t>EQUIPAMENTOS OPERACIONAIS</t>
  </si>
  <si>
    <t>Descrição e quantidades conforme Item 5, "IV. Equipamentos operacionais" do Termo de Referência (SEI 13010179) e valores conforme Mapa Comparativo de Preços (12977192)</t>
  </si>
  <si>
    <t>item</t>
  </si>
  <si>
    <t>Custo Unitário ESTIMADO</t>
  </si>
  <si>
    <t>6.1</t>
  </si>
  <si>
    <t>Revolver Calibre 38 (mínimo 6 tiros e 4 pol. de cano)</t>
  </si>
  <si>
    <t>6.2</t>
  </si>
  <si>
    <t>Algemas (par)</t>
  </si>
  <si>
    <t>6.3</t>
  </si>
  <si>
    <t>Cofre para guarda de 3 armas</t>
  </si>
  <si>
    <t>6.4</t>
  </si>
  <si>
    <t>Lanterna recarregável. Mínimo de 800 lúmens, tempo de iluminação ininterrupta de no mínimo 4 horas, resistente a água.</t>
  </si>
  <si>
    <t>6.5</t>
  </si>
  <si>
    <t>Rádio Intercomunicador (HT), compatíveis com os que se encontram em uso no TRF 3ª REGIÃO (Motorola DEP-450), aptos a operar na faixa de frequência 360-400MHz (UHF), acompanhados de base carregadora.</t>
  </si>
  <si>
    <t>6.6</t>
  </si>
  <si>
    <t>Bateria sobressalente com a devida licença expedida pela Agência Nacional de Telecomunicações - ANATEL, ou similar</t>
  </si>
  <si>
    <t>6.7</t>
  </si>
  <si>
    <t>Munição (12 munições por armamento, anualmente)</t>
  </si>
  <si>
    <t>6.8</t>
  </si>
  <si>
    <t>Apito de metal com cordão fiel</t>
  </si>
  <si>
    <t>6.9</t>
  </si>
  <si>
    <t>Fone/ Microfone do tipo PTT de lapela para rádio HT</t>
  </si>
  <si>
    <t>6.10</t>
  </si>
  <si>
    <t>Porta Algema Fechado</t>
  </si>
  <si>
    <t>6.11</t>
  </si>
  <si>
    <t>Cinto de guarnição/cinturão</t>
  </si>
  <si>
    <t>6.12</t>
  </si>
  <si>
    <t>Coldre com retenção ativa e que cubra a seção do gatilho</t>
  </si>
  <si>
    <t>6.13</t>
  </si>
  <si>
    <t>Porta Rádio HT</t>
  </si>
  <si>
    <t>6.14</t>
  </si>
  <si>
    <t>Porta Munição (baleiro)</t>
  </si>
  <si>
    <t>6.15</t>
  </si>
  <si>
    <t>Livro de ocorrências com 50 páginas</t>
  </si>
  <si>
    <t>Uniformes/EPI</t>
  </si>
  <si>
    <t>2.3.2 -</t>
  </si>
  <si>
    <r>
      <t xml:space="preserve">Todos os </t>
    </r>
    <r>
      <rPr>
        <sz val="10"/>
        <color indexed="9"/>
        <rFont val="Arial"/>
        <family val="2"/>
      </rPr>
      <t xml:space="preserve"> vigilantes </t>
    </r>
    <r>
      <rPr>
        <strike/>
        <sz val="10"/>
        <color indexed="9"/>
        <rFont val="Arial"/>
        <family val="2"/>
      </rPr>
      <t>com extensão em segurança pessoal privada (VSPP)</t>
    </r>
    <r>
      <rPr>
        <sz val="10"/>
        <color indexed="9"/>
        <rFont val="Arial"/>
        <family val="2"/>
      </rPr>
      <t xml:space="preserve"> deverão manter-se no posto trajado de uniforme completo, boa apresentação e aparência, conforme abaixo descrito:</t>
    </r>
  </si>
  <si>
    <t>2.3.2.1</t>
  </si>
  <si>
    <t>Ass. Médica</t>
  </si>
  <si>
    <t>Aux. Funeral</t>
  </si>
  <si>
    <t>Treinamento e Reciclagem de Pessoal</t>
  </si>
  <si>
    <t>Outro 1</t>
  </si>
  <si>
    <t>2.3.2.2 -</t>
  </si>
  <si>
    <t>Outro 2</t>
  </si>
  <si>
    <t>Outro 3</t>
  </si>
  <si>
    <t>Outro 4</t>
  </si>
  <si>
    <t>Outro 5</t>
  </si>
  <si>
    <t>Outro 6</t>
  </si>
  <si>
    <t>2.3.2.3 -</t>
  </si>
  <si>
    <t>Vigilante de segurança pessoal e privada (Depósito localizado na Av. Presidente Wilson nº 5.330)</t>
  </si>
  <si>
    <t>Uniforme: 02 (duas) calças, 02 (duas) camisas de manga curta, 02 (duas) camisas de manga comprida, 02 (dois) pares de calçado (sapato ou coturno), 01 (um) cinto, 01 (um) quepe ou cobertura similar com emblema, 02 (duas) jaquetas de frio ou japona.</t>
  </si>
  <si>
    <t>2.3.2.4 -</t>
  </si>
  <si>
    <t>Os uniformes fornecidos aos funcionários deverão ser trocados a cada 06 (seis) meses, no máximo, vedando-se a utilização de material usado.</t>
  </si>
  <si>
    <t xml:space="preserve"> PODER JUDICIÁRIO   </t>
  </si>
  <si>
    <t>ANEXO I DA RESOLUÇÃO 98/2009</t>
  </si>
  <si>
    <t>PERCENTUAIS PARA CONTINGENCIAMENTO DE ENCARGOS TRABALHISTAS</t>
  </si>
  <si>
    <t>Item</t>
  </si>
  <si>
    <t>Risco de Acidente de Trabalho</t>
  </si>
  <si>
    <t>Simples Nacional</t>
  </si>
  <si>
    <t>Submódulo 4.1</t>
  </si>
  <si>
    <t>máximo</t>
  </si>
  <si>
    <t>mínimo</t>
  </si>
  <si>
    <t>13ª Salário</t>
  </si>
  <si>
    <t>Férias</t>
  </si>
  <si>
    <t>Abono de Férias</t>
  </si>
  <si>
    <t>Subtotal</t>
  </si>
  <si>
    <t>Incidência do Sub. 4.1</t>
  </si>
  <si>
    <t>Multa de FGTS</t>
  </si>
  <si>
    <t>A CONTINGENCIAR</t>
  </si>
  <si>
    <t>Qtdd.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</si>
</sst>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44" formatCode="_-&quot;R$&quot;\ * #,##0.00_-;\-&quot;R$&quot;\ * #,##0.00_-;_-&quot;R$&quot;\ * &quot;-&quot;??_-;_-@_-"/>
    <numFmt numFmtId="43" formatCode="_-* #,##0.00_-;\-* #,##0.00_-;_-* &quot;-&quot;??_-;_-@_-"/>
    <numFmt numFmtId="164" formatCode="_(* #,##0.00_);_(* \(#,##0.00\);_(* &quot;-&quot;??_);_(@_)"/>
    <numFmt numFmtId="165" formatCode="_-&quot;R$&quot;* #,##0.00_-;\-&quot;R$&quot;* #,##0.00_-;_-&quot;R$&quot;* &quot;-&quot;??_-;_-@_-"/>
    <numFmt numFmtId="166" formatCode="_(&quot;R$ &quot;* #,##0.00_);_(&quot;R$ &quot;* \(#,##0.00\);_(&quot;R$ &quot;* &quot;-&quot;??_);_(@_)"/>
    <numFmt numFmtId="167" formatCode="0.000"/>
    <numFmt numFmtId="168" formatCode="&quot;Cr$&quot;\ #,##0.00_);[Red]\(&quot;Cr$&quot;\ #,##0.00\)"/>
    <numFmt numFmtId="169" formatCode="#,##0.00&quot; &quot;;&quot;(&quot;#,##0.00&quot;)&quot;;&quot;-&quot;#&quot; &quot;;@&quot; &quot;"/>
    <numFmt numFmtId="170" formatCode="[$R$-416]&quot; &quot;#,##0.00;[Red]&quot;-&quot;[$R$-416]&quot; &quot;#,##0.00"/>
    <numFmt numFmtId="171" formatCode="_(* #,##0_);_(* \(#,##0\);_(* &quot;-&quot;??_);_(@_)"/>
    <numFmt numFmtId="172" formatCode="&quot;Salário mínimo vigente - R$ &quot;#,##0.00"/>
    <numFmt numFmtId="173" formatCode="0.00000%"/>
    <numFmt numFmtId="174" formatCode="#,##0.0000"/>
    <numFmt numFmtId="175" formatCode="0.0000%"/>
    <numFmt numFmtId="176" formatCode="_(&quot;R$ &quot;\ #,##0.00_);_(&quot;R$ &quot;\ \(#,##0.00\);_(&quot;R$ &quot;\ &quot;-&quot;??_);_(@_)"/>
    <numFmt numFmtId="177" formatCode="#,##0.00_ ;\-#,##0.00\ "/>
    <numFmt numFmtId="178" formatCode="&quot;R$&quot;\ #,##0.00"/>
    <numFmt numFmtId="179" formatCode="\(\1\►\)\ \2"/>
    <numFmt numFmtId="180" formatCode="_(* #,##0.0_);_(* \(#,##0.0\);_(* &quot;-&quot;??_);_(@_)"/>
    <numFmt numFmtId="181" formatCode="0.000%"/>
    <numFmt numFmtId="182" formatCode="0.00000"/>
  </numFmts>
  <fonts count="12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b/>
      <sz val="13"/>
      <name val="Arial"/>
      <family val="2"/>
    </font>
    <font>
      <u/>
      <sz val="8"/>
      <color indexed="12"/>
      <name val="Arial"/>
      <family val="2"/>
    </font>
    <font>
      <b/>
      <sz val="10"/>
      <name val="Arial"/>
      <family val="2"/>
    </font>
    <font>
      <sz val="8"/>
      <name val="Arial"/>
      <family val="2"/>
    </font>
    <font>
      <sz val="12"/>
      <name val="Arial"/>
      <family val="2"/>
    </font>
    <font>
      <u/>
      <sz val="10"/>
      <color indexed="12"/>
      <name val="Arial"/>
      <family val="2"/>
    </font>
    <font>
      <b/>
      <sz val="14"/>
      <name val="Arial"/>
      <family val="2"/>
    </font>
    <font>
      <sz val="11"/>
      <name val="Arial"/>
      <family val="2"/>
    </font>
    <font>
      <b/>
      <sz val="16"/>
      <name val="Arial"/>
      <family val="2"/>
    </font>
    <font>
      <b/>
      <sz val="11"/>
      <name val="Arial"/>
      <family val="2"/>
    </font>
    <font>
      <b/>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2"/>
      <color rgb="FFFF0000"/>
      <name val="Times New Roman"/>
      <family val="1"/>
    </font>
    <font>
      <sz val="10"/>
      <name val="Arial"/>
      <family val="2"/>
    </font>
    <font>
      <b/>
      <sz val="11"/>
      <color theme="1"/>
      <name val="Calibri"/>
      <family val="2"/>
      <scheme val="minor"/>
    </font>
    <font>
      <sz val="10"/>
      <name val="MS Sans Serif"/>
      <family val="2"/>
    </font>
    <font>
      <sz val="10"/>
      <color rgb="FF000000"/>
      <name val="Times New Roman"/>
      <family val="1"/>
    </font>
    <font>
      <sz val="10"/>
      <color rgb="FF000000"/>
      <name val="Arial"/>
      <family val="2"/>
    </font>
    <font>
      <b/>
      <i/>
      <sz val="16"/>
      <color rgb="FF000000"/>
      <name val="Arial"/>
      <family val="2"/>
    </font>
    <font>
      <b/>
      <i/>
      <u/>
      <sz val="11"/>
      <color rgb="FF000000"/>
      <name val="Arial"/>
      <family val="2"/>
    </font>
    <font>
      <b/>
      <sz val="11"/>
      <color indexed="10"/>
      <name val="Calibri"/>
      <family val="2"/>
    </font>
    <font>
      <sz val="11"/>
      <color indexed="19"/>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0"/>
      <name val="Arial"/>
      <family val="2"/>
    </font>
    <font>
      <u/>
      <sz val="11"/>
      <color theme="10"/>
      <name val="Calibri"/>
      <family val="2"/>
      <scheme val="minor"/>
    </font>
    <font>
      <sz val="10"/>
      <name val="Times New Roman"/>
      <family val="1"/>
    </font>
    <font>
      <b/>
      <sz val="15"/>
      <name val="Arial"/>
      <family val="2"/>
    </font>
    <font>
      <b/>
      <sz val="18"/>
      <name val="Arial"/>
      <family val="2"/>
    </font>
    <font>
      <sz val="12"/>
      <color theme="0" tint="-0.499984740745262"/>
      <name val="Times New Roman"/>
      <family val="1"/>
    </font>
    <font>
      <b/>
      <sz val="11"/>
      <name val="Times New Roman"/>
      <family val="1"/>
    </font>
    <font>
      <sz val="11"/>
      <name val="Times New Roman"/>
      <family val="1"/>
    </font>
    <font>
      <b/>
      <sz val="13"/>
      <color rgb="FFFF0000"/>
      <name val="Times New Roman"/>
      <family val="1"/>
    </font>
    <font>
      <sz val="9"/>
      <color indexed="12"/>
      <name val="Times New Roman"/>
      <family val="1"/>
    </font>
    <font>
      <sz val="9"/>
      <name val="Times New Roman"/>
      <family val="1"/>
    </font>
    <font>
      <b/>
      <sz val="9"/>
      <name val="Times New Roman"/>
      <family val="1"/>
    </font>
    <font>
      <sz val="12"/>
      <color indexed="12"/>
      <name val="Times New Roman"/>
      <family val="1"/>
    </font>
    <font>
      <sz val="12"/>
      <color rgb="FFFF0000"/>
      <name val="Times New Roman"/>
      <family val="1"/>
    </font>
    <font>
      <b/>
      <sz val="11"/>
      <color rgb="FFFF0000"/>
      <name val="Arial"/>
      <family val="2"/>
    </font>
    <font>
      <sz val="14"/>
      <name val="Arial"/>
      <family val="2"/>
    </font>
    <font>
      <sz val="20"/>
      <name val="Arial"/>
      <family val="2"/>
    </font>
    <font>
      <b/>
      <sz val="14"/>
      <name val="Times New Roman"/>
      <family val="1"/>
    </font>
    <font>
      <b/>
      <sz val="13"/>
      <name val="Times New Roman"/>
      <family val="1"/>
    </font>
    <font>
      <b/>
      <sz val="8"/>
      <name val="Arial"/>
      <family val="2"/>
    </font>
    <font>
      <b/>
      <sz val="15"/>
      <name val="Times New Roman"/>
      <family val="1"/>
    </font>
    <font>
      <i/>
      <sz val="8"/>
      <name val="Arial"/>
      <family val="2"/>
    </font>
    <font>
      <b/>
      <i/>
      <sz val="8"/>
      <name val="Arial"/>
      <family val="2"/>
    </font>
    <font>
      <b/>
      <sz val="8"/>
      <name val="Helvetica"/>
      <family val="2"/>
    </font>
    <font>
      <sz val="8"/>
      <name val="Times New Roman"/>
      <family val="1"/>
    </font>
    <font>
      <b/>
      <sz val="8"/>
      <color indexed="81"/>
      <name val="Tahoma"/>
      <family val="2"/>
    </font>
    <font>
      <sz val="8"/>
      <color indexed="81"/>
      <name val="Tahoma"/>
      <family val="2"/>
    </font>
    <font>
      <b/>
      <sz val="16"/>
      <name val="Times New Roman"/>
      <family val="1"/>
    </font>
    <font>
      <sz val="9"/>
      <color indexed="81"/>
      <name val="Segoe UI"/>
      <family val="2"/>
    </font>
    <font>
      <b/>
      <sz val="9"/>
      <color indexed="81"/>
      <name val="Segoe UI"/>
      <family val="2"/>
    </font>
    <font>
      <sz val="11"/>
      <color rgb="FF006100"/>
      <name val="Calibri"/>
      <family val="2"/>
      <scheme val="minor"/>
    </font>
    <font>
      <b/>
      <sz val="10"/>
      <name val="Times New Roman"/>
      <family val="1"/>
    </font>
    <font>
      <b/>
      <sz val="10"/>
      <color indexed="9"/>
      <name val="Arial"/>
      <family val="2"/>
    </font>
    <font>
      <sz val="10"/>
      <color indexed="9"/>
      <name val="Arial"/>
      <family val="2"/>
    </font>
    <font>
      <strike/>
      <sz val="10"/>
      <color indexed="9"/>
      <name val="Arial"/>
      <family val="2"/>
    </font>
    <font>
      <b/>
      <sz val="14"/>
      <color theme="1"/>
      <name val="Calibri"/>
      <family val="2"/>
      <scheme val="minor"/>
    </font>
    <font>
      <sz val="12"/>
      <color rgb="FF000000"/>
      <name val="Times New Roman"/>
      <family val="1"/>
    </font>
    <font>
      <sz val="12"/>
      <color theme="1"/>
      <name val="Times New Roman"/>
      <family val="1"/>
    </font>
    <font>
      <sz val="10"/>
      <color rgb="FF0070C0"/>
      <name val="Arial"/>
      <family val="2"/>
    </font>
    <font>
      <b/>
      <sz val="12"/>
      <name val="Aptos Narrow"/>
      <family val="2"/>
    </font>
    <font>
      <sz val="10.8"/>
      <name val="Times New Roman"/>
      <family val="1"/>
    </font>
    <font>
      <sz val="10"/>
      <color indexed="81"/>
      <name val="Tahoma"/>
      <family val="2"/>
    </font>
    <font>
      <b/>
      <sz val="11"/>
      <color rgb="FFFF0000"/>
      <name val="Times New Roman"/>
      <family val="1"/>
    </font>
    <font>
      <b/>
      <sz val="10"/>
      <color rgb="FFFF0000"/>
      <name val="Times New Roman"/>
      <family val="1"/>
    </font>
    <font>
      <b/>
      <sz val="8"/>
      <name val="Times New Roman"/>
      <family val="1"/>
    </font>
    <font>
      <u/>
      <sz val="10"/>
      <color rgb="FF0070C0"/>
      <name val="Arial"/>
      <family val="2"/>
    </font>
    <font>
      <sz val="11"/>
      <color rgb="FF000000"/>
      <name val="Arial"/>
      <family val="2"/>
    </font>
    <font>
      <b/>
      <sz val="10"/>
      <color rgb="FF000000"/>
      <name val="Arial"/>
      <family val="2"/>
    </font>
    <font>
      <b/>
      <sz val="11"/>
      <color rgb="FF000000"/>
      <name val="Arial"/>
      <family val="2"/>
    </font>
    <font>
      <i/>
      <sz val="11"/>
      <color rgb="FF000000"/>
      <name val="Arial"/>
      <family val="2"/>
    </font>
    <font>
      <sz val="10"/>
      <color rgb="FF000000"/>
      <name val="Arial"/>
      <family val="2"/>
    </font>
    <font>
      <sz val="12"/>
      <color rgb="FF000000"/>
      <name val="Arial"/>
      <family val="2"/>
    </font>
    <font>
      <b/>
      <sz val="12"/>
      <color rgb="FF000000"/>
      <name val="Arial"/>
      <family val="2"/>
    </font>
    <font>
      <b/>
      <sz val="14"/>
      <color rgb="FF000000"/>
      <name val="Arial"/>
      <family val="2"/>
    </font>
    <font>
      <b/>
      <sz val="12"/>
      <color rgb="FF000000"/>
      <name val="Times New Roman"/>
      <family val="1"/>
    </font>
    <font>
      <sz val="9"/>
      <color rgb="FF000000"/>
      <name val="Arial"/>
      <family val="2"/>
    </font>
    <font>
      <b/>
      <sz val="12"/>
      <color rgb="FFFF0000"/>
      <name val="Arial"/>
      <family val="2"/>
    </font>
    <font>
      <b/>
      <sz val="10"/>
      <color rgb="FFFF0000"/>
      <name val="Arial"/>
      <family val="2"/>
    </font>
    <font>
      <u/>
      <sz val="11"/>
      <color indexed="12"/>
      <name val="Arial"/>
      <family val="2"/>
    </font>
    <font>
      <b/>
      <sz val="14"/>
      <name val="Aptos Narrow"/>
      <family val="2"/>
    </font>
    <font>
      <b/>
      <sz val="48"/>
      <name val="Aptos Narrow"/>
      <family val="2"/>
    </font>
    <font>
      <sz val="12"/>
      <color rgb="FF000000"/>
      <name val="Times New Roman"/>
    </font>
    <font>
      <b/>
      <sz val="11"/>
      <color rgb="FF000000"/>
      <name val="Arial"/>
    </font>
    <font>
      <sz val="11"/>
      <color rgb="FF000000"/>
      <name val="Arial"/>
    </font>
    <font>
      <sz val="11"/>
      <color rgb="FF0070C0"/>
      <name val="Arial"/>
    </font>
    <font>
      <b/>
      <sz val="10"/>
      <color rgb="FF000000"/>
      <name val="Arial"/>
    </font>
    <font>
      <b/>
      <sz val="10"/>
      <color rgb="FF0070C0"/>
      <name val="Arial"/>
    </font>
    <font>
      <b/>
      <sz val="11"/>
      <color rgb="FF363AF2"/>
      <name val="Arial"/>
    </font>
    <font>
      <b/>
      <sz val="11"/>
      <color rgb="FF0070C0"/>
      <name val="Arial"/>
    </font>
  </fonts>
  <fills count="4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theme="6" tint="0.59999389629810485"/>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CC"/>
        <bgColor indexed="64"/>
      </patternFill>
    </fill>
    <fill>
      <patternFill patternType="solid">
        <fgColor theme="9" tint="0.39997558519241921"/>
        <bgColor indexed="64"/>
      </patternFill>
    </fill>
    <fill>
      <patternFill patternType="solid">
        <fgColor theme="9" tint="0.39994506668294322"/>
        <bgColor indexed="64"/>
      </patternFill>
    </fill>
    <fill>
      <patternFill patternType="solid">
        <fgColor rgb="FFC6EFCE"/>
      </patternFill>
    </fill>
    <fill>
      <patternFill patternType="solid">
        <fgColor theme="0" tint="-4.9989318521683403E-2"/>
        <bgColor indexed="64"/>
      </patternFill>
    </fill>
    <fill>
      <patternFill patternType="solid">
        <fgColor rgb="FFFFFF99"/>
        <bgColor indexed="64"/>
      </patternFill>
    </fill>
    <fill>
      <patternFill patternType="solid">
        <fgColor theme="0" tint="-0.14999847407452621"/>
        <bgColor indexed="64"/>
      </patternFill>
    </fill>
  </fills>
  <borders count="227">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style="thin">
        <color indexed="64"/>
      </bottom>
      <diagonal/>
    </border>
    <border>
      <left style="thin">
        <color indexed="64"/>
      </left>
      <right style="thin">
        <color indexed="64"/>
      </right>
      <top style="thin">
        <color indexed="64"/>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top style="medium">
        <color rgb="FF000000"/>
      </top>
      <bottom style="thin">
        <color indexed="64"/>
      </bottom>
      <diagonal/>
    </border>
    <border>
      <left style="medium">
        <color indexed="64"/>
      </left>
      <right/>
      <top style="thin">
        <color indexed="64"/>
      </top>
      <bottom style="thin">
        <color rgb="FF000000"/>
      </bottom>
      <diagonal/>
    </border>
    <border>
      <left style="thin">
        <color indexed="64"/>
      </left>
      <right style="thin">
        <color indexed="64"/>
      </right>
      <top style="medium">
        <color rgb="FF000000"/>
      </top>
      <bottom style="thin">
        <color indexed="64"/>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thin">
        <color indexed="64"/>
      </bottom>
      <diagonal/>
    </border>
    <border>
      <left style="medium">
        <color rgb="FF000000"/>
      </left>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right style="medium">
        <color rgb="FF000000"/>
      </right>
      <top/>
      <bottom style="medium">
        <color indexed="64"/>
      </bottom>
      <diagonal/>
    </border>
    <border>
      <left style="medium">
        <color rgb="FF000000"/>
      </left>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top/>
      <bottom style="medium">
        <color indexed="64"/>
      </bottom>
      <diagonal/>
    </border>
    <border>
      <left style="thin">
        <color indexed="64"/>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style="thin">
        <color indexed="64"/>
      </right>
      <top style="medium">
        <color indexed="64"/>
      </top>
      <bottom style="thin">
        <color indexed="64"/>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diagonal/>
    </border>
    <border>
      <left style="medium">
        <color rgb="FF000000"/>
      </left>
      <right style="thin">
        <color indexed="64"/>
      </right>
      <top style="thin">
        <color indexed="64"/>
      </top>
      <bottom style="medium">
        <color indexed="64"/>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indexed="64"/>
      </right>
      <top/>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bottom style="medium">
        <color indexed="64"/>
      </bottom>
      <diagonal/>
    </border>
    <border>
      <left style="medium">
        <color rgb="FF000000"/>
      </left>
      <right/>
      <top style="medium">
        <color indexed="64"/>
      </top>
      <bottom style="thin">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right style="medium">
        <color indexed="64"/>
      </right>
      <top style="medium">
        <color indexed="64"/>
      </top>
      <bottom style="medium">
        <color rgb="FF000000"/>
      </bottom>
      <diagonal/>
    </border>
    <border>
      <left/>
      <right style="medium">
        <color rgb="FF000000"/>
      </right>
      <top style="medium">
        <color indexed="64"/>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medium">
        <color rgb="FF000000"/>
      </bottom>
      <diagonal/>
    </border>
    <border>
      <left style="thin">
        <color indexed="64"/>
      </left>
      <right/>
      <top/>
      <bottom/>
      <diagonal/>
    </border>
    <border>
      <left style="medium">
        <color rgb="FF000000"/>
      </left>
      <right/>
      <top style="thin">
        <color indexed="64"/>
      </top>
      <bottom style="medium">
        <color rgb="FF000000"/>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style="medium">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medium">
        <color indexed="64"/>
      </left>
      <right style="medium">
        <color rgb="FF000000"/>
      </right>
      <top style="medium">
        <color indexed="64"/>
      </top>
      <bottom style="medium">
        <color rgb="FF000000"/>
      </bottom>
      <diagonal/>
    </border>
    <border>
      <left style="medium">
        <color indexed="64"/>
      </left>
      <right style="medium">
        <color indexed="64"/>
      </right>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bottom style="medium">
        <color rgb="FF000000"/>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right style="medium">
        <color rgb="FF000000"/>
      </right>
      <top/>
      <bottom style="thin">
        <color indexed="64"/>
      </bottom>
      <diagonal/>
    </border>
    <border>
      <left/>
      <right style="thin">
        <color indexed="64"/>
      </right>
      <top style="medium">
        <color rgb="FF000000"/>
      </top>
      <bottom style="medium">
        <color rgb="FF000000"/>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style="thin">
        <color indexed="64"/>
      </top>
      <bottom style="thin">
        <color rgb="FF000000"/>
      </bottom>
      <diagonal/>
    </border>
    <border>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medium">
        <color rgb="FF000000"/>
      </right>
      <top style="medium">
        <color indexed="64"/>
      </top>
      <bottom style="medium">
        <color rgb="FF000000"/>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rgb="FF000000"/>
      </top>
      <bottom/>
      <diagonal/>
    </border>
    <border>
      <left style="thin">
        <color indexed="64"/>
      </left>
      <right style="medium">
        <color indexed="64"/>
      </right>
      <top style="medium">
        <color rgb="FF000000"/>
      </top>
      <bottom style="medium">
        <color rgb="FF000000"/>
      </bottom>
      <diagonal/>
    </border>
    <border>
      <left style="thin">
        <color indexed="64"/>
      </left>
      <right style="medium">
        <color indexed="64"/>
      </right>
      <top/>
      <bottom style="medium">
        <color indexed="64"/>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diagonal/>
    </border>
    <border>
      <left style="medium">
        <color rgb="FF000000"/>
      </left>
      <right style="thin">
        <color indexed="64"/>
      </right>
      <top style="medium">
        <color indexed="64"/>
      </top>
      <bottom/>
      <diagonal/>
    </border>
    <border>
      <left/>
      <right/>
      <top/>
      <bottom style="thin">
        <color rgb="FF000000"/>
      </bottom>
      <diagonal/>
    </border>
    <border>
      <left style="thin">
        <color indexed="64"/>
      </left>
      <right/>
      <top style="thin">
        <color indexed="64"/>
      </top>
      <bottom style="thin">
        <color rgb="FF000000"/>
      </bottom>
      <diagonal/>
    </border>
    <border>
      <left style="thin">
        <color indexed="64"/>
      </left>
      <right style="medium">
        <color indexed="64"/>
      </right>
      <top/>
      <bottom style="thin">
        <color indexed="64"/>
      </bottom>
      <diagonal/>
    </border>
    <border>
      <left/>
      <right/>
      <top style="thin">
        <color rgb="FF000000"/>
      </top>
      <bottom style="double">
        <color rgb="FF000000"/>
      </bottom>
      <diagonal/>
    </border>
    <border>
      <left style="thin">
        <color indexed="64"/>
      </left>
      <right/>
      <top style="thin">
        <color rgb="FF000000"/>
      </top>
      <bottom style="double">
        <color rgb="FF000000"/>
      </bottom>
      <diagonal/>
    </border>
    <border>
      <left/>
      <right style="thin">
        <color indexed="64"/>
      </right>
      <top style="thin">
        <color rgb="FF000000"/>
      </top>
      <bottom style="double">
        <color rgb="FF000000"/>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top style="medium">
        <color rgb="FF000000"/>
      </top>
      <bottom style="medium">
        <color rgb="FF000000"/>
      </bottom>
      <diagonal/>
    </border>
    <border>
      <left style="thin">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style="thin">
        <color indexed="64"/>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diagonal/>
    </border>
    <border>
      <left style="thin">
        <color indexed="64"/>
      </left>
      <right style="medium">
        <color indexed="64"/>
      </right>
      <top/>
      <bottom/>
      <diagonal/>
    </border>
    <border>
      <left style="medium">
        <color indexed="64"/>
      </left>
      <right/>
      <top/>
      <bottom style="thin">
        <color rgb="FF000000"/>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n">
        <color indexed="64"/>
      </top>
      <bottom style="medium">
        <color indexed="64"/>
      </bottom>
      <diagonal/>
    </border>
  </borders>
  <cellStyleXfs count="11321">
    <xf numFmtId="0" fontId="0" fillId="0" borderId="0"/>
    <xf numFmtId="0" fontId="18" fillId="0" borderId="0" applyNumberFormat="0" applyFill="0" applyBorder="0" applyAlignment="0" applyProtection="0">
      <alignment vertical="top"/>
      <protection locked="0"/>
    </xf>
    <xf numFmtId="9" fontId="14" fillId="0" borderId="0" applyFont="0" applyFill="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9"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9" fillId="16"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8" borderId="0" applyNumberFormat="0" applyBorder="0" applyAlignment="0" applyProtection="0"/>
    <xf numFmtId="0" fontId="31" fillId="20" borderId="23" applyNumberFormat="0" applyAlignment="0" applyProtection="0"/>
    <xf numFmtId="0" fontId="32" fillId="21" borderId="24" applyNumberFormat="0" applyAlignment="0" applyProtection="0"/>
    <xf numFmtId="0" fontId="33" fillId="0" borderId="25" applyNumberFormat="0" applyFill="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5" borderId="0" applyNumberFormat="0" applyBorder="0" applyAlignment="0" applyProtection="0"/>
    <xf numFmtId="0" fontId="34" fillId="11" borderId="23" applyNumberFormat="0" applyAlignment="0" applyProtection="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5" fillId="7" borderId="0" applyNumberFormat="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36"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28" fillId="27" borderId="26"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37" fillId="20" borderId="27"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28" applyNumberFormat="0" applyFill="0" applyAlignment="0" applyProtection="0"/>
    <xf numFmtId="0" fontId="41" fillId="0" borderId="29" applyNumberFormat="0" applyFill="0" applyAlignment="0" applyProtection="0"/>
    <xf numFmtId="0" fontId="42" fillId="0" borderId="30" applyNumberFormat="0" applyFill="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31" applyNumberFormat="0" applyFill="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2" fillId="0" borderId="0"/>
    <xf numFmtId="0" fontId="11" fillId="0" borderId="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9"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9" fillId="16"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5" borderId="0" applyNumberFormat="0" applyBorder="0" applyAlignment="0" applyProtection="0"/>
    <xf numFmtId="0" fontId="35" fillId="7" borderId="0" applyNumberFormat="0" applyBorder="0" applyAlignment="0" applyProtection="0"/>
    <xf numFmtId="0" fontId="31" fillId="20" borderId="23" applyNumberFormat="0" applyAlignment="0" applyProtection="0"/>
    <xf numFmtId="0" fontId="32" fillId="21" borderId="24" applyNumberFormat="0" applyAlignment="0" applyProtection="0"/>
    <xf numFmtId="0" fontId="39" fillId="0" borderId="0" applyNumberFormat="0" applyFill="0" applyBorder="0" applyAlignment="0" applyProtection="0"/>
    <xf numFmtId="0" fontId="30" fillId="8" borderId="0" applyNumberFormat="0" applyBorder="0" applyAlignment="0" applyProtection="0"/>
    <xf numFmtId="0" fontId="40" fillId="0" borderId="28" applyNumberFormat="0" applyFill="0" applyAlignment="0" applyProtection="0"/>
    <xf numFmtId="0" fontId="41" fillId="0" borderId="29" applyNumberFormat="0" applyFill="0" applyAlignment="0" applyProtection="0"/>
    <xf numFmtId="0" fontId="42" fillId="0" borderId="30" applyNumberFormat="0" applyFill="0" applyAlignment="0" applyProtection="0"/>
    <xf numFmtId="0" fontId="42" fillId="0" borderId="0" applyNumberFormat="0" applyFill="0" applyBorder="0" applyAlignment="0" applyProtection="0"/>
    <xf numFmtId="0" fontId="34" fillId="11" borderId="23" applyNumberFormat="0" applyAlignment="0" applyProtection="0"/>
    <xf numFmtId="0" fontId="33" fillId="0" borderId="25" applyNumberFormat="0" applyFill="0" applyAlignment="0" applyProtection="0"/>
    <xf numFmtId="168" fontId="48"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6" fontId="14" fillId="0" borderId="0" applyFont="0" applyFill="0" applyBorder="0" applyAlignment="0" applyProtection="0"/>
    <xf numFmtId="0" fontId="36" fillId="26" borderId="0" applyNumberFormat="0" applyBorder="0" applyAlignment="0" applyProtection="0"/>
    <xf numFmtId="0" fontId="46" fillId="0" borderId="0"/>
    <xf numFmtId="0" fontId="14" fillId="0" borderId="0"/>
    <xf numFmtId="0" fontId="11" fillId="0" borderId="0"/>
    <xf numFmtId="0" fontId="11" fillId="0" borderId="0"/>
    <xf numFmtId="0" fontId="11" fillId="0" borderId="0"/>
    <xf numFmtId="0" fontId="49" fillId="0" borderId="0"/>
    <xf numFmtId="0" fontId="11" fillId="0" borderId="0"/>
    <xf numFmtId="0" fontId="11" fillId="0" borderId="0"/>
    <xf numFmtId="0" fontId="28" fillId="27" borderId="26" applyNumberFormat="0" applyFont="0" applyAlignment="0" applyProtection="0"/>
    <xf numFmtId="0" fontId="37" fillId="20" borderId="27" applyNumberFormat="0" applyAlignment="0" applyProtection="0"/>
    <xf numFmtId="9" fontId="14" fillId="0" borderId="0" applyFont="0" applyFill="0" applyBorder="0" applyAlignment="0" applyProtection="0"/>
    <xf numFmtId="9" fontId="11" fillId="0" borderId="0" applyFont="0" applyFill="0" applyBorder="0" applyAlignment="0" applyProtection="0"/>
    <xf numFmtId="9" fontId="48" fillId="0" borderId="0" applyFont="0" applyFill="0" applyBorder="0" applyAlignment="0" applyProtection="0"/>
    <xf numFmtId="0" fontId="43" fillId="0" borderId="0" applyNumberFormat="0" applyFill="0" applyBorder="0" applyAlignment="0" applyProtection="0"/>
    <xf numFmtId="40" fontId="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0" fontId="48" fillId="0" borderId="0" applyFont="0" applyFill="0" applyBorder="0" applyAlignment="0" applyProtection="0"/>
    <xf numFmtId="164" fontId="14" fillId="0" borderId="0" applyFont="0" applyFill="0" applyBorder="0" applyAlignment="0" applyProtection="0"/>
    <xf numFmtId="0" fontId="38" fillId="0" borderId="0" applyNumberFormat="0" applyFill="0" applyBorder="0" applyAlignment="0" applyProtection="0"/>
    <xf numFmtId="165" fontId="11" fillId="0" borderId="0" applyFont="0" applyFill="0" applyBorder="0" applyAlignment="0" applyProtection="0"/>
    <xf numFmtId="0" fontId="31" fillId="20" borderId="23" applyNumberFormat="0" applyAlignment="0" applyProtection="0"/>
    <xf numFmtId="0" fontId="34" fillId="11" borderId="23" applyNumberFormat="0" applyAlignment="0" applyProtection="0"/>
    <xf numFmtId="169" fontId="50" fillId="0" borderId="0" applyBorder="0" applyProtection="0"/>
    <xf numFmtId="0" fontId="51" fillId="0" borderId="0" applyNumberFormat="0" applyBorder="0" applyProtection="0">
      <alignment horizontal="center"/>
    </xf>
    <xf numFmtId="0" fontId="51" fillId="0" borderId="0" applyNumberFormat="0" applyBorder="0" applyProtection="0">
      <alignment horizontal="center" textRotation="90"/>
    </xf>
    <xf numFmtId="0" fontId="18" fillId="0" borderId="0" applyNumberFormat="0" applyFill="0" applyBorder="0" applyAlignment="0" applyProtection="0">
      <alignment vertical="top"/>
      <protection locked="0"/>
    </xf>
    <xf numFmtId="0" fontId="14" fillId="0" borderId="0"/>
    <xf numFmtId="0" fontId="10" fillId="0" borderId="0"/>
    <xf numFmtId="0" fontId="28" fillId="27" borderId="26" applyNumberFormat="0" applyFont="0" applyAlignment="0" applyProtection="0"/>
    <xf numFmtId="0" fontId="52" fillId="0" borderId="0" applyNumberFormat="0" applyBorder="0" applyProtection="0"/>
    <xf numFmtId="170" fontId="52" fillId="0" borderId="0" applyBorder="0" applyProtection="0"/>
    <xf numFmtId="0" fontId="37" fillId="20" borderId="27" applyNumberFormat="0" applyAlignment="0" applyProtection="0"/>
    <xf numFmtId="0" fontId="43" fillId="0" borderId="0" applyNumberFormat="0" applyFill="0" applyBorder="0" applyAlignment="0" applyProtection="0"/>
    <xf numFmtId="0" fontId="44" fillId="0" borderId="31" applyNumberFormat="0" applyFill="0" applyAlignment="0" applyProtection="0"/>
    <xf numFmtId="164" fontId="14" fillId="0" borderId="0" applyFont="0" applyFill="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165"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0" fontId="22" fillId="0" borderId="0" applyNumberFormat="0" applyFill="0" applyBorder="0" applyAlignment="0" applyProtection="0">
      <alignment vertical="top"/>
      <protection locked="0"/>
    </xf>
    <xf numFmtId="0" fontId="9" fillId="0" borderId="0"/>
    <xf numFmtId="0" fontId="48" fillId="0" borderId="0"/>
    <xf numFmtId="0" fontId="31" fillId="20" borderId="35" applyNumberFormat="0" applyAlignment="0" applyProtection="0"/>
    <xf numFmtId="0" fontId="28" fillId="12" borderId="0" applyNumberFormat="0" applyBorder="0" applyAlignment="0" applyProtection="0"/>
    <xf numFmtId="0" fontId="28" fillId="13" borderId="0" applyNumberFormat="0" applyBorder="0" applyAlignment="0" applyProtection="0"/>
    <xf numFmtId="0" fontId="28" fillId="27" borderId="0" applyNumberFormat="0" applyBorder="0" applyAlignment="0" applyProtection="0"/>
    <xf numFmtId="0" fontId="28" fillId="11" borderId="0" applyNumberFormat="0" applyBorder="0" applyAlignment="0" applyProtection="0"/>
    <xf numFmtId="0" fontId="28" fillId="27" borderId="0" applyNumberFormat="0" applyBorder="0" applyAlignment="0" applyProtection="0"/>
    <xf numFmtId="0" fontId="28" fillId="10" borderId="0" applyNumberFormat="0" applyBorder="0" applyAlignment="0" applyProtection="0"/>
    <xf numFmtId="0" fontId="28" fillId="26" borderId="0" applyNumberFormat="0" applyBorder="0" applyAlignment="0" applyProtection="0"/>
    <xf numFmtId="0" fontId="28" fillId="7" borderId="0" applyNumberFormat="0" applyBorder="0" applyAlignment="0" applyProtection="0"/>
    <xf numFmtId="0" fontId="28" fillId="10" borderId="0" applyNumberFormat="0" applyBorder="0" applyAlignment="0" applyProtection="0"/>
    <xf numFmtId="0" fontId="28" fillId="27" borderId="0" applyNumberFormat="0" applyBorder="0" applyAlignment="0" applyProtection="0"/>
    <xf numFmtId="0" fontId="29" fillId="10" borderId="0" applyNumberFormat="0" applyBorder="0" applyAlignment="0" applyProtection="0"/>
    <xf numFmtId="0" fontId="29" fillId="25" borderId="0" applyNumberFormat="0" applyBorder="0" applyAlignment="0" applyProtection="0"/>
    <xf numFmtId="0" fontId="29" fillId="15" borderId="0" applyNumberFormat="0" applyBorder="0" applyAlignment="0" applyProtection="0"/>
    <xf numFmtId="0" fontId="29" fillId="7"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30" fillId="10" borderId="0" applyNumberFormat="0" applyBorder="0" applyAlignment="0" applyProtection="0"/>
    <xf numFmtId="0" fontId="31" fillId="20" borderId="35" applyNumberFormat="0" applyAlignment="0" applyProtection="0"/>
    <xf numFmtId="0" fontId="53" fillId="30" borderId="35" applyNumberFormat="0" applyAlignment="0" applyProtection="0"/>
    <xf numFmtId="0" fontId="38" fillId="0" borderId="36" applyNumberFormat="0" applyFill="0" applyAlignment="0" applyProtection="0"/>
    <xf numFmtId="0" fontId="29" fillId="31" borderId="0" applyNumberFormat="0" applyBorder="0" applyAlignment="0" applyProtection="0"/>
    <xf numFmtId="0" fontId="29" fillId="25" borderId="0" applyNumberFormat="0" applyBorder="0" applyAlignment="0" applyProtection="0"/>
    <xf numFmtId="0" fontId="29" fillId="15" borderId="0" applyNumberFormat="0" applyBorder="0" applyAlignment="0" applyProtection="0"/>
    <xf numFmtId="0" fontId="29" fillId="32" borderId="0" applyNumberFormat="0" applyBorder="0" applyAlignment="0" applyProtection="0"/>
    <xf numFmtId="0" fontId="29" fillId="23" borderId="0" applyNumberFormat="0" applyBorder="0" applyAlignment="0" applyProtection="0"/>
    <xf numFmtId="0" fontId="34" fillId="26" borderId="35" applyNumberFormat="0" applyAlignment="0" applyProtection="0"/>
    <xf numFmtId="0" fontId="35" fillId="9" borderId="0" applyNumberFormat="0" applyBorder="0" applyAlignment="0" applyProtection="0"/>
    <xf numFmtId="0" fontId="34" fillId="11" borderId="35" applyNumberFormat="0" applyAlignment="0" applyProtection="0"/>
    <xf numFmtId="168" fontId="48" fillId="0" borderId="0" applyFont="0" applyFill="0" applyBorder="0" applyAlignment="0" applyProtection="0"/>
    <xf numFmtId="0" fontId="54" fillId="2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48" fillId="0" borderId="0"/>
    <xf numFmtId="0" fontId="9" fillId="0" borderId="0"/>
    <xf numFmtId="0" fontId="9" fillId="0" borderId="0"/>
    <xf numFmtId="0" fontId="14" fillId="27" borderId="37" applyNumberFormat="0" applyFont="0" applyAlignment="0" applyProtection="0"/>
    <xf numFmtId="0" fontId="28" fillId="27" borderId="37" applyNumberFormat="0" applyFont="0" applyAlignment="0" applyProtection="0"/>
    <xf numFmtId="0" fontId="37" fillId="20" borderId="38" applyNumberFormat="0" applyAlignment="0" applyProtection="0"/>
    <xf numFmtId="9" fontId="9" fillId="0" borderId="0" applyFont="0" applyFill="0" applyBorder="0" applyAlignment="0" applyProtection="0"/>
    <xf numFmtId="9" fontId="9" fillId="0" borderId="0" applyFont="0" applyFill="0" applyBorder="0" applyAlignment="0" applyProtection="0"/>
    <xf numFmtId="0" fontId="37" fillId="30" borderId="38" applyNumberFormat="0" applyAlignment="0" applyProtection="0"/>
    <xf numFmtId="0" fontId="55" fillId="0" borderId="39" applyNumberFormat="0" applyFill="0" applyAlignment="0" applyProtection="0"/>
    <xf numFmtId="0" fontId="56" fillId="0" borderId="40" applyNumberFormat="0" applyFill="0" applyAlignment="0" applyProtection="0"/>
    <xf numFmtId="0" fontId="57" fillId="0" borderId="41" applyNumberFormat="0" applyFill="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44" fillId="0" borderId="42" applyNumberFormat="0" applyFill="0" applyAlignment="0" applyProtection="0"/>
    <xf numFmtId="40" fontId="48" fillId="0" borderId="0" applyFont="0" applyFill="0" applyBorder="0" applyAlignment="0" applyProtection="0"/>
    <xf numFmtId="43" fontId="2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37" fillId="20" borderId="38" applyNumberFormat="0" applyAlignment="0" applyProtection="0"/>
    <xf numFmtId="0" fontId="28" fillId="27" borderId="37" applyNumberFormat="0" applyFont="0" applyAlignment="0" applyProtection="0"/>
    <xf numFmtId="0" fontId="34" fillId="11" borderId="35" applyNumberFormat="0" applyAlignment="0" applyProtection="0"/>
    <xf numFmtId="165" fontId="9" fillId="0" borderId="0" applyFont="0" applyFill="0" applyBorder="0" applyAlignment="0" applyProtection="0"/>
    <xf numFmtId="0" fontId="31" fillId="20" borderId="35" applyNumberFormat="0" applyAlignment="0" applyProtection="0"/>
    <xf numFmtId="0" fontId="34" fillId="11" borderId="35" applyNumberFormat="0" applyAlignment="0" applyProtection="0"/>
    <xf numFmtId="0" fontId="9" fillId="0" borderId="0"/>
    <xf numFmtId="0" fontId="28" fillId="27" borderId="37" applyNumberFormat="0" applyFont="0" applyAlignment="0" applyProtection="0"/>
    <xf numFmtId="0" fontId="37" fillId="20" borderId="38" applyNumberFormat="0" applyAlignment="0" applyProtection="0"/>
    <xf numFmtId="0" fontId="44" fillId="0" borderId="42" applyNumberFormat="0" applyFill="0" applyAlignment="0" applyProtection="0"/>
    <xf numFmtId="43" fontId="14"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0" fontId="31" fillId="20" borderId="43" applyNumberFormat="0" applyAlignment="0" applyProtection="0"/>
    <xf numFmtId="0" fontId="53" fillId="30" borderId="43" applyNumberFormat="0" applyAlignment="0" applyProtection="0"/>
    <xf numFmtId="0" fontId="34" fillId="26" borderId="43" applyNumberFormat="0" applyAlignment="0" applyProtection="0"/>
    <xf numFmtId="0" fontId="34" fillId="11" borderId="43" applyNumberFormat="0" applyAlignment="0" applyProtection="0"/>
    <xf numFmtId="0" fontId="14" fillId="27" borderId="26" applyNumberFormat="0" applyFont="0" applyAlignment="0" applyProtection="0"/>
    <xf numFmtId="0" fontId="28" fillId="27" borderId="26" applyNumberFormat="0" applyFont="0" applyAlignment="0" applyProtection="0"/>
    <xf numFmtId="0" fontId="37" fillId="20" borderId="27" applyNumberFormat="0" applyAlignment="0" applyProtection="0"/>
    <xf numFmtId="0" fontId="37" fillId="30" borderId="27" applyNumberFormat="0" applyAlignment="0" applyProtection="0"/>
    <xf numFmtId="0" fontId="44" fillId="0" borderId="31" applyNumberFormat="0" applyFill="0" applyAlignment="0" applyProtection="0"/>
    <xf numFmtId="43" fontId="14" fillId="0" borderId="0" applyFont="0" applyFill="0" applyBorder="0" applyAlignment="0" applyProtection="0"/>
    <xf numFmtId="0" fontId="8" fillId="0" borderId="0"/>
    <xf numFmtId="165" fontId="8" fillId="0" borderId="0" applyFont="0" applyFill="0" applyBorder="0" applyAlignment="0" applyProtection="0"/>
    <xf numFmtId="43" fontId="8" fillId="0" borderId="0" applyFont="0" applyFill="0" applyBorder="0" applyAlignment="0" applyProtection="0"/>
    <xf numFmtId="0" fontId="8" fillId="0" borderId="0"/>
    <xf numFmtId="0" fontId="7" fillId="0" borderId="0"/>
    <xf numFmtId="43" fontId="59" fillId="0" borderId="0" applyFont="0" applyFill="0" applyBorder="0" applyAlignment="0" applyProtection="0"/>
    <xf numFmtId="166" fontId="14"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166" fontId="14" fillId="0" borderId="0" applyFont="0" applyFill="0" applyBorder="0" applyAlignment="0" applyProtection="0"/>
    <xf numFmtId="9" fontId="14" fillId="0" borderId="0" applyFont="0" applyFill="0" applyBorder="0" applyAlignment="0" applyProtection="0"/>
    <xf numFmtId="164" fontId="14"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0" fontId="60" fillId="0" borderId="0" applyNumberFormat="0" applyFill="0" applyBorder="0" applyAlignment="0" applyProtection="0"/>
    <xf numFmtId="0" fontId="37" fillId="20" borderId="38" applyNumberFormat="0" applyAlignment="0" applyProtection="0"/>
    <xf numFmtId="0" fontId="34" fillId="26" borderId="43" applyNumberFormat="0" applyAlignment="0" applyProtection="0"/>
    <xf numFmtId="0" fontId="31" fillId="20" borderId="43" applyNumberFormat="0" applyAlignment="0" applyProtection="0"/>
    <xf numFmtId="0" fontId="34" fillId="11" borderId="43" applyNumberFormat="0" applyAlignment="0" applyProtection="0"/>
    <xf numFmtId="0" fontId="18" fillId="0" borderId="0" applyNumberFormat="0" applyFill="0" applyBorder="0" applyAlignment="0" applyProtection="0">
      <alignment vertical="top"/>
      <protection locked="0"/>
    </xf>
    <xf numFmtId="0" fontId="28" fillId="27" borderId="37" applyNumberFormat="0" applyFont="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6" fillId="0" borderId="0"/>
    <xf numFmtId="0" fontId="37" fillId="20" borderId="38" applyNumberFormat="0" applyAlignment="0" applyProtection="0"/>
    <xf numFmtId="0" fontId="6" fillId="0" borderId="0"/>
    <xf numFmtId="0" fontId="6" fillId="0" borderId="0"/>
    <xf numFmtId="168" fontId="4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48" fillId="0" borderId="0" applyFont="0" applyFill="0" applyBorder="0" applyAlignment="0" applyProtection="0"/>
    <xf numFmtId="40"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0" fontId="31" fillId="20" borderId="43" applyNumberFormat="0" applyAlignment="0" applyProtection="0"/>
    <xf numFmtId="0" fontId="34" fillId="11" borderId="43" applyNumberFormat="0" applyAlignment="0" applyProtection="0"/>
    <xf numFmtId="0" fontId="14" fillId="0" borderId="0"/>
    <xf numFmtId="0" fontId="6" fillId="0" borderId="0"/>
    <xf numFmtId="0" fontId="6" fillId="0" borderId="0"/>
    <xf numFmtId="44" fontId="6" fillId="0" borderId="0" applyFont="0" applyFill="0" applyBorder="0" applyAlignment="0" applyProtection="0"/>
    <xf numFmtId="9" fontId="6" fillId="0" borderId="0" applyFont="0" applyFill="0" applyBorder="0" applyAlignment="0" applyProtection="0"/>
    <xf numFmtId="0" fontId="6" fillId="0" borderId="0"/>
    <xf numFmtId="165" fontId="6" fillId="0" borderId="0" applyFont="0" applyFill="0" applyBorder="0" applyAlignment="0" applyProtection="0"/>
    <xf numFmtId="43" fontId="6" fillId="0" borderId="0" applyFont="0" applyFill="0" applyBorder="0" applyAlignment="0" applyProtection="0"/>
    <xf numFmtId="0" fontId="6" fillId="0" borderId="0"/>
    <xf numFmtId="0" fontId="31" fillId="20" borderId="43" applyNumberFormat="0" applyAlignment="0" applyProtection="0"/>
    <xf numFmtId="168" fontId="4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0" fontId="34" fillId="11" borderId="43" applyNumberFormat="0" applyAlignment="0" applyProtection="0"/>
    <xf numFmtId="165" fontId="6" fillId="0" borderId="0" applyFont="0" applyFill="0" applyBorder="0" applyAlignment="0" applyProtection="0"/>
    <xf numFmtId="0" fontId="31" fillId="20" borderId="43" applyNumberFormat="0" applyAlignment="0" applyProtection="0"/>
    <xf numFmtId="0" fontId="34" fillId="11" borderId="43" applyNumberFormat="0" applyAlignment="0" applyProtection="0"/>
    <xf numFmtId="0" fontId="6" fillId="0" borderId="0"/>
    <xf numFmtId="165" fontId="6" fillId="0" borderId="0" applyFont="0" applyFill="0" applyBorder="0" applyAlignment="0" applyProtection="0"/>
    <xf numFmtId="43" fontId="6" fillId="0" borderId="0" applyFont="0" applyFill="0" applyBorder="0" applyAlignment="0" applyProtection="0"/>
    <xf numFmtId="0" fontId="14" fillId="27" borderId="37" applyNumberFormat="0" applyFont="0" applyAlignment="0" applyProtection="0"/>
    <xf numFmtId="0" fontId="28" fillId="27" borderId="37" applyNumberFormat="0" applyFont="0" applyAlignment="0" applyProtection="0"/>
    <xf numFmtId="0" fontId="37" fillId="20" borderId="38" applyNumberFormat="0" applyAlignment="0" applyProtection="0"/>
    <xf numFmtId="0" fontId="37" fillId="30" borderId="38" applyNumberFormat="0" applyAlignment="0" applyProtection="0"/>
    <xf numFmtId="0" fontId="44" fillId="0" borderId="42" applyNumberFormat="0" applyFill="0" applyAlignment="0" applyProtection="0"/>
    <xf numFmtId="0" fontId="6" fillId="0" borderId="0"/>
    <xf numFmtId="165"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1" fillId="20" borderId="43" applyNumberFormat="0" applyAlignment="0" applyProtection="0"/>
    <xf numFmtId="0" fontId="31" fillId="20" borderId="43" applyNumberFormat="0" applyAlignment="0" applyProtection="0"/>
    <xf numFmtId="0" fontId="37" fillId="20" borderId="38" applyNumberFormat="0" applyAlignment="0" applyProtection="0"/>
    <xf numFmtId="0" fontId="34" fillId="11" borderId="43" applyNumberFormat="0" applyAlignment="0" applyProtection="0"/>
    <xf numFmtId="0" fontId="28" fillId="27" borderId="37" applyNumberFormat="0" applyFont="0" applyAlignment="0" applyProtection="0"/>
    <xf numFmtId="0" fontId="28" fillId="27" borderId="37" applyNumberFormat="0" applyFont="0" applyAlignment="0" applyProtection="0"/>
    <xf numFmtId="0" fontId="37" fillId="20" borderId="38" applyNumberFormat="0" applyAlignment="0" applyProtection="0"/>
    <xf numFmtId="0" fontId="34" fillId="11" borderId="43" applyNumberFormat="0" applyAlignment="0" applyProtection="0"/>
    <xf numFmtId="0" fontId="44" fillId="0" borderId="42" applyNumberFormat="0" applyFill="0" applyAlignment="0" applyProtection="0"/>
    <xf numFmtId="0" fontId="34" fillId="11" borderId="43" applyNumberFormat="0" applyAlignment="0" applyProtection="0"/>
    <xf numFmtId="0" fontId="31" fillId="20" borderId="43" applyNumberFormat="0" applyAlignment="0" applyProtection="0"/>
    <xf numFmtId="0" fontId="34" fillId="11" borderId="43" applyNumberFormat="0" applyAlignment="0" applyProtection="0"/>
    <xf numFmtId="0" fontId="28" fillId="27" borderId="37" applyNumberFormat="0" applyFont="0" applyAlignment="0" applyProtection="0"/>
    <xf numFmtId="0" fontId="37" fillId="20" borderId="38" applyNumberFormat="0" applyAlignment="0" applyProtection="0"/>
    <xf numFmtId="0" fontId="37" fillId="30" borderId="38" applyNumberFormat="0" applyAlignment="0" applyProtection="0"/>
    <xf numFmtId="0" fontId="34" fillId="11" borderId="43" applyNumberFormat="0" applyAlignment="0" applyProtection="0"/>
    <xf numFmtId="0" fontId="31" fillId="20" borderId="43" applyNumberFormat="0" applyAlignment="0" applyProtection="0"/>
    <xf numFmtId="0" fontId="34" fillId="11" borderId="43" applyNumberFormat="0" applyAlignment="0" applyProtection="0"/>
    <xf numFmtId="0" fontId="31" fillId="20" borderId="43" applyNumberFormat="0" applyAlignment="0" applyProtection="0"/>
    <xf numFmtId="0" fontId="34" fillId="11" borderId="43" applyNumberFormat="0" applyAlignment="0" applyProtection="0"/>
    <xf numFmtId="0" fontId="28" fillId="27" borderId="37" applyNumberFormat="0" applyFont="0" applyAlignment="0" applyProtection="0"/>
    <xf numFmtId="0" fontId="37" fillId="20" borderId="38" applyNumberFormat="0" applyAlignment="0" applyProtection="0"/>
    <xf numFmtId="0" fontId="31" fillId="20" borderId="43" applyNumberFormat="0" applyAlignment="0" applyProtection="0"/>
    <xf numFmtId="0" fontId="34" fillId="11" borderId="43" applyNumberFormat="0" applyAlignment="0" applyProtection="0"/>
    <xf numFmtId="0" fontId="28" fillId="27" borderId="37" applyNumberFormat="0" applyFont="0" applyAlignment="0" applyProtection="0"/>
    <xf numFmtId="0" fontId="37" fillId="20" borderId="38" applyNumberFormat="0" applyAlignment="0" applyProtection="0"/>
    <xf numFmtId="0" fontId="44" fillId="0" borderId="42" applyNumberFormat="0" applyFill="0" applyAlignment="0" applyProtection="0"/>
    <xf numFmtId="0" fontId="31" fillId="20" borderId="43" applyNumberFormat="0" applyAlignment="0" applyProtection="0"/>
    <xf numFmtId="0" fontId="31" fillId="20" borderId="43" applyNumberFormat="0" applyAlignment="0" applyProtection="0"/>
    <xf numFmtId="0" fontId="44" fillId="0" borderId="42" applyNumberFormat="0" applyFill="0" applyAlignment="0" applyProtection="0"/>
    <xf numFmtId="0" fontId="14" fillId="27" borderId="37" applyNumberFormat="0" applyFont="0" applyAlignment="0" applyProtection="0"/>
    <xf numFmtId="0" fontId="53" fillId="30" borderId="43" applyNumberFormat="0" applyAlignment="0" applyProtection="0"/>
    <xf numFmtId="0" fontId="44" fillId="0" borderId="42" applyNumberFormat="0" applyFill="0" applyAlignment="0" applyProtection="0"/>
    <xf numFmtId="0" fontId="28" fillId="27" borderId="37" applyNumberFormat="0" applyFont="0" applyAlignment="0" applyProtection="0"/>
    <xf numFmtId="0" fontId="37" fillId="20" borderId="38" applyNumberFormat="0" applyAlignment="0" applyProtection="0"/>
    <xf numFmtId="0" fontId="44" fillId="0" borderId="42" applyNumberFormat="0" applyFill="0" applyAlignment="0" applyProtection="0"/>
    <xf numFmtId="0" fontId="34" fillId="11" borderId="43" applyNumberFormat="0" applyAlignment="0" applyProtection="0"/>
    <xf numFmtId="0" fontId="31" fillId="20" borderId="43" applyNumberFormat="0" applyAlignment="0" applyProtection="0"/>
    <xf numFmtId="0" fontId="28" fillId="27" borderId="37" applyNumberFormat="0" applyFont="0" applyAlignment="0" applyProtection="0"/>
    <xf numFmtId="0" fontId="14" fillId="27" borderId="37" applyNumberFormat="0" applyFont="0" applyAlignment="0" applyProtection="0"/>
    <xf numFmtId="0" fontId="28" fillId="27" borderId="37" applyNumberFormat="0" applyFont="0" applyAlignment="0" applyProtection="0"/>
    <xf numFmtId="0" fontId="37" fillId="20" borderId="38" applyNumberFormat="0" applyAlignment="0" applyProtection="0"/>
    <xf numFmtId="0" fontId="37" fillId="30" borderId="38" applyNumberFormat="0" applyAlignment="0" applyProtection="0"/>
    <xf numFmtId="0" fontId="44" fillId="0" borderId="42" applyNumberFormat="0" applyFill="0" applyAlignment="0" applyProtection="0"/>
    <xf numFmtId="0" fontId="28" fillId="27" borderId="37" applyNumberFormat="0" applyFont="0" applyAlignment="0" applyProtection="0"/>
    <xf numFmtId="0" fontId="37" fillId="20" borderId="38" applyNumberFormat="0" applyAlignment="0" applyProtection="0"/>
    <xf numFmtId="0" fontId="44" fillId="0" borderId="42" applyNumberFormat="0" applyFill="0" applyAlignment="0" applyProtection="0"/>
    <xf numFmtId="0" fontId="31" fillId="20" borderId="43" applyNumberFormat="0" applyAlignment="0" applyProtection="0"/>
    <xf numFmtId="0" fontId="53" fillId="30" borderId="43" applyNumberFormat="0" applyAlignment="0" applyProtection="0"/>
    <xf numFmtId="0" fontId="34" fillId="26" borderId="43" applyNumberFormat="0" applyAlignment="0" applyProtection="0"/>
    <xf numFmtId="0" fontId="34" fillId="11" borderId="43" applyNumberFormat="0" applyAlignment="0" applyProtection="0"/>
    <xf numFmtId="0" fontId="14" fillId="27" borderId="37" applyNumberFormat="0" applyFont="0" applyAlignment="0" applyProtection="0"/>
    <xf numFmtId="0" fontId="28" fillId="27" borderId="37" applyNumberFormat="0" applyFont="0" applyAlignment="0" applyProtection="0"/>
    <xf numFmtId="0" fontId="37" fillId="20" borderId="38" applyNumberFormat="0" applyAlignment="0" applyProtection="0"/>
    <xf numFmtId="0" fontId="37" fillId="30" borderId="38" applyNumberFormat="0" applyAlignment="0" applyProtection="0"/>
    <xf numFmtId="0" fontId="44" fillId="0" borderId="42" applyNumberFormat="0" applyFill="0" applyAlignment="0" applyProtection="0"/>
    <xf numFmtId="0" fontId="31" fillId="20" borderId="45" applyNumberFormat="0" applyAlignment="0" applyProtection="0"/>
    <xf numFmtId="0" fontId="34" fillId="11" borderId="45" applyNumberFormat="0" applyAlignment="0" applyProtection="0"/>
    <xf numFmtId="0" fontId="5" fillId="0" borderId="0"/>
    <xf numFmtId="0" fontId="28" fillId="27" borderId="46" applyNumberFormat="0" applyFont="0" applyAlignment="0" applyProtection="0"/>
    <xf numFmtId="0" fontId="37" fillId="20" borderId="47" applyNumberFormat="0" applyAlignment="0" applyProtection="0"/>
    <xf numFmtId="0" fontId="44" fillId="0" borderId="48" applyNumberFormat="0" applyFill="0" applyAlignment="0" applyProtection="0"/>
    <xf numFmtId="0" fontId="5" fillId="0" borderId="0"/>
    <xf numFmtId="0" fontId="5" fillId="0" borderId="0"/>
    <xf numFmtId="0" fontId="31" fillId="20" borderId="45" applyNumberFormat="0" applyAlignment="0" applyProtection="0"/>
    <xf numFmtId="0" fontId="34" fillId="11" borderId="45" applyNumberFormat="0" applyAlignment="0" applyProtection="0"/>
    <xf numFmtId="0" fontId="5" fillId="0" borderId="0"/>
    <xf numFmtId="0" fontId="5" fillId="0" borderId="0"/>
    <xf numFmtId="0" fontId="5" fillId="0" borderId="0"/>
    <xf numFmtId="0" fontId="5" fillId="0" borderId="0"/>
    <xf numFmtId="0" fontId="5" fillId="0" borderId="0"/>
    <xf numFmtId="0" fontId="28" fillId="27" borderId="46" applyNumberFormat="0" applyFont="0" applyAlignment="0" applyProtection="0"/>
    <xf numFmtId="0" fontId="37" fillId="20" borderId="47" applyNumberFormat="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31" fillId="20" borderId="45" applyNumberFormat="0" applyAlignment="0" applyProtection="0"/>
    <xf numFmtId="0" fontId="34" fillId="11" borderId="45" applyNumberFormat="0" applyAlignment="0" applyProtection="0"/>
    <xf numFmtId="0" fontId="5" fillId="0" borderId="0"/>
    <xf numFmtId="0" fontId="28" fillId="27" borderId="46" applyNumberFormat="0" applyFont="0" applyAlignment="0" applyProtection="0"/>
    <xf numFmtId="0" fontId="37" fillId="20" borderId="47" applyNumberFormat="0" applyAlignment="0" applyProtection="0"/>
    <xf numFmtId="0" fontId="44" fillId="0" borderId="48" applyNumberFormat="0" applyFill="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31" fillId="20" borderId="49" applyNumberFormat="0" applyAlignment="0" applyProtection="0"/>
    <xf numFmtId="0" fontId="31" fillId="20" borderId="49" applyNumberFormat="0" applyAlignment="0" applyProtection="0"/>
    <xf numFmtId="0" fontId="53" fillId="30" borderId="49" applyNumberFormat="0" applyAlignment="0" applyProtection="0"/>
    <xf numFmtId="0" fontId="34" fillId="26" borderId="49" applyNumberFormat="0" applyAlignment="0" applyProtection="0"/>
    <xf numFmtId="0" fontId="34" fillId="11" borderId="4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27" borderId="50" applyNumberFormat="0" applyFont="0" applyAlignment="0" applyProtection="0"/>
    <xf numFmtId="0" fontId="28" fillId="27" borderId="50" applyNumberFormat="0" applyFont="0" applyAlignment="0" applyProtection="0"/>
    <xf numFmtId="0" fontId="37" fillId="20" borderId="51"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37" fillId="30" borderId="51" applyNumberFormat="0" applyAlignment="0" applyProtection="0"/>
    <xf numFmtId="0" fontId="44" fillId="0" borderId="52"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0" fontId="37" fillId="20" borderId="51" applyNumberFormat="0" applyAlignment="0" applyProtection="0"/>
    <xf numFmtId="0" fontId="28" fillId="27" borderId="50" applyNumberFormat="0" applyFont="0" applyAlignment="0" applyProtection="0"/>
    <xf numFmtId="0" fontId="34" fillId="11" borderId="49" applyNumberFormat="0" applyAlignment="0" applyProtection="0"/>
    <xf numFmtId="165" fontId="5" fillId="0" borderId="0" applyFont="0" applyFill="0" applyBorder="0" applyAlignment="0" applyProtection="0"/>
    <xf numFmtId="0" fontId="31" fillId="20" borderId="49" applyNumberFormat="0" applyAlignment="0" applyProtection="0"/>
    <xf numFmtId="0" fontId="34" fillId="11" borderId="49" applyNumberFormat="0" applyAlignment="0" applyProtection="0"/>
    <xf numFmtId="0" fontId="5" fillId="0" borderId="0"/>
    <xf numFmtId="0" fontId="28" fillId="27" borderId="50" applyNumberFormat="0" applyFont="0" applyAlignment="0" applyProtection="0"/>
    <xf numFmtId="0" fontId="37" fillId="20" borderId="51" applyNumberFormat="0" applyAlignment="0" applyProtection="0"/>
    <xf numFmtId="0" fontId="44" fillId="0" borderId="52" applyNumberFormat="0" applyFill="0" applyAlignment="0" applyProtection="0"/>
    <xf numFmtId="165" fontId="5" fillId="0" borderId="0" applyFont="0" applyFill="0" applyBorder="0" applyAlignment="0" applyProtection="0"/>
    <xf numFmtId="43" fontId="5" fillId="0" borderId="0" applyFont="0" applyFill="0" applyBorder="0" applyAlignment="0" applyProtection="0"/>
    <xf numFmtId="0" fontId="31" fillId="20" borderId="49" applyNumberFormat="0" applyAlignment="0" applyProtection="0"/>
    <xf numFmtId="0" fontId="53" fillId="30" borderId="49" applyNumberFormat="0" applyAlignment="0" applyProtection="0"/>
    <xf numFmtId="0" fontId="34" fillId="26" borderId="49" applyNumberFormat="0" applyAlignment="0" applyProtection="0"/>
    <xf numFmtId="0" fontId="34" fillId="11" borderId="49" applyNumberFormat="0" applyAlignment="0" applyProtection="0"/>
    <xf numFmtId="0" fontId="14" fillId="27" borderId="46" applyNumberFormat="0" applyFont="0" applyAlignment="0" applyProtection="0"/>
    <xf numFmtId="0" fontId="28" fillId="27" borderId="46" applyNumberFormat="0" applyFont="0" applyAlignment="0" applyProtection="0"/>
    <xf numFmtId="0" fontId="37" fillId="20" borderId="47" applyNumberFormat="0" applyAlignment="0" applyProtection="0"/>
    <xf numFmtId="0" fontId="37" fillId="30" borderId="47" applyNumberFormat="0" applyAlignment="0" applyProtection="0"/>
    <xf numFmtId="0" fontId="44" fillId="0" borderId="48" applyNumberFormat="0" applyFill="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4" fontId="14"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0" fontId="37" fillId="20" borderId="51" applyNumberFormat="0" applyAlignment="0" applyProtection="0"/>
    <xf numFmtId="0" fontId="34" fillId="26" borderId="49" applyNumberFormat="0" applyAlignment="0" applyProtection="0"/>
    <xf numFmtId="0" fontId="31" fillId="20" borderId="49" applyNumberFormat="0" applyAlignment="0" applyProtection="0"/>
    <xf numFmtId="0" fontId="34" fillId="11" borderId="49" applyNumberFormat="0" applyAlignment="0" applyProtection="0"/>
    <xf numFmtId="0" fontId="28" fillId="27" borderId="50" applyNumberFormat="0" applyFont="0" applyAlignment="0" applyProtection="0"/>
    <xf numFmtId="0" fontId="5" fillId="0" borderId="0"/>
    <xf numFmtId="0" fontId="37" fillId="20" borderId="5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31" fillId="20" borderId="49" applyNumberFormat="0" applyAlignment="0" applyProtection="0"/>
    <xf numFmtId="0" fontId="34" fillId="11" borderId="49" applyNumberFormat="0" applyAlignment="0" applyProtection="0"/>
    <xf numFmtId="0" fontId="5"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31" fillId="20" borderId="4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0" fontId="34" fillId="11" borderId="49" applyNumberFormat="0" applyAlignment="0" applyProtection="0"/>
    <xf numFmtId="165" fontId="5" fillId="0" borderId="0" applyFont="0" applyFill="0" applyBorder="0" applyAlignment="0" applyProtection="0"/>
    <xf numFmtId="0" fontId="31" fillId="20" borderId="49" applyNumberFormat="0" applyAlignment="0" applyProtection="0"/>
    <xf numFmtId="0" fontId="34" fillId="11" borderId="49" applyNumberFormat="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14" fillId="27" borderId="50" applyNumberFormat="0" applyFont="0" applyAlignment="0" applyProtection="0"/>
    <xf numFmtId="0" fontId="28" fillId="27" borderId="50" applyNumberFormat="0" applyFont="0" applyAlignment="0" applyProtection="0"/>
    <xf numFmtId="0" fontId="37" fillId="20" borderId="51" applyNumberFormat="0" applyAlignment="0" applyProtection="0"/>
    <xf numFmtId="0" fontId="37" fillId="30" borderId="51" applyNumberFormat="0" applyAlignment="0" applyProtection="0"/>
    <xf numFmtId="0" fontId="44" fillId="0" borderId="52" applyNumberFormat="0" applyFill="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1" fillId="20" borderId="49" applyNumberFormat="0" applyAlignment="0" applyProtection="0"/>
    <xf numFmtId="0" fontId="31" fillId="20" borderId="49" applyNumberFormat="0" applyAlignment="0" applyProtection="0"/>
    <xf numFmtId="0" fontId="37" fillId="20" borderId="51" applyNumberFormat="0" applyAlignment="0" applyProtection="0"/>
    <xf numFmtId="0" fontId="34" fillId="11" borderId="49" applyNumberFormat="0" applyAlignment="0" applyProtection="0"/>
    <xf numFmtId="0" fontId="28" fillId="27" borderId="50" applyNumberFormat="0" applyFont="0" applyAlignment="0" applyProtection="0"/>
    <xf numFmtId="0" fontId="28" fillId="27" borderId="50" applyNumberFormat="0" applyFont="0" applyAlignment="0" applyProtection="0"/>
    <xf numFmtId="0" fontId="37" fillId="20" borderId="51" applyNumberFormat="0" applyAlignment="0" applyProtection="0"/>
    <xf numFmtId="0" fontId="34" fillId="11" borderId="49" applyNumberFormat="0" applyAlignment="0" applyProtection="0"/>
    <xf numFmtId="0" fontId="44" fillId="0" borderId="52" applyNumberFormat="0" applyFill="0" applyAlignment="0" applyProtection="0"/>
    <xf numFmtId="0" fontId="34" fillId="11" borderId="49" applyNumberFormat="0" applyAlignment="0" applyProtection="0"/>
    <xf numFmtId="0" fontId="31" fillId="20" borderId="49" applyNumberFormat="0" applyAlignment="0" applyProtection="0"/>
    <xf numFmtId="0" fontId="34" fillId="11" borderId="49" applyNumberFormat="0" applyAlignment="0" applyProtection="0"/>
    <xf numFmtId="0" fontId="28" fillId="27" borderId="50" applyNumberFormat="0" applyFont="0" applyAlignment="0" applyProtection="0"/>
    <xf numFmtId="0" fontId="37" fillId="20" borderId="51" applyNumberFormat="0" applyAlignment="0" applyProtection="0"/>
    <xf numFmtId="0" fontId="37" fillId="30" borderId="51" applyNumberFormat="0" applyAlignment="0" applyProtection="0"/>
    <xf numFmtId="0" fontId="34" fillId="11" borderId="49" applyNumberFormat="0" applyAlignment="0" applyProtection="0"/>
    <xf numFmtId="0" fontId="31" fillId="20" borderId="49" applyNumberFormat="0" applyAlignment="0" applyProtection="0"/>
    <xf numFmtId="0" fontId="34" fillId="11" borderId="49" applyNumberFormat="0" applyAlignment="0" applyProtection="0"/>
    <xf numFmtId="0" fontId="31" fillId="20" borderId="49" applyNumberFormat="0" applyAlignment="0" applyProtection="0"/>
    <xf numFmtId="0" fontId="34" fillId="11" borderId="49" applyNumberFormat="0" applyAlignment="0" applyProtection="0"/>
    <xf numFmtId="0" fontId="28" fillId="27" borderId="50" applyNumberFormat="0" applyFont="0" applyAlignment="0" applyProtection="0"/>
    <xf numFmtId="0" fontId="37" fillId="20" borderId="51" applyNumberFormat="0" applyAlignment="0" applyProtection="0"/>
    <xf numFmtId="0" fontId="31" fillId="20" borderId="49" applyNumberFormat="0" applyAlignment="0" applyProtection="0"/>
    <xf numFmtId="0" fontId="34" fillId="11" borderId="49" applyNumberFormat="0" applyAlignment="0" applyProtection="0"/>
    <xf numFmtId="0" fontId="28" fillId="27" borderId="50" applyNumberFormat="0" applyFont="0" applyAlignment="0" applyProtection="0"/>
    <xf numFmtId="0" fontId="37" fillId="20" borderId="51" applyNumberFormat="0" applyAlignment="0" applyProtection="0"/>
    <xf numFmtId="0" fontId="44" fillId="0" borderId="52" applyNumberFormat="0" applyFill="0" applyAlignment="0" applyProtection="0"/>
    <xf numFmtId="0" fontId="31" fillId="20" borderId="49" applyNumberFormat="0" applyAlignment="0" applyProtection="0"/>
    <xf numFmtId="0" fontId="31" fillId="20" borderId="49" applyNumberFormat="0" applyAlignment="0" applyProtection="0"/>
    <xf numFmtId="0" fontId="44" fillId="0" borderId="52" applyNumberFormat="0" applyFill="0" applyAlignment="0" applyProtection="0"/>
    <xf numFmtId="0" fontId="14" fillId="27" borderId="50" applyNumberFormat="0" applyFont="0" applyAlignment="0" applyProtection="0"/>
    <xf numFmtId="0" fontId="53" fillId="30" borderId="49" applyNumberFormat="0" applyAlignment="0" applyProtection="0"/>
    <xf numFmtId="0" fontId="44" fillId="0" borderId="52" applyNumberFormat="0" applyFill="0" applyAlignment="0" applyProtection="0"/>
    <xf numFmtId="0" fontId="28" fillId="27" borderId="50" applyNumberFormat="0" applyFont="0" applyAlignment="0" applyProtection="0"/>
    <xf numFmtId="0" fontId="37" fillId="20" borderId="51" applyNumberFormat="0" applyAlignment="0" applyProtection="0"/>
    <xf numFmtId="0" fontId="44" fillId="0" borderId="52" applyNumberFormat="0" applyFill="0" applyAlignment="0" applyProtection="0"/>
    <xf numFmtId="0" fontId="34" fillId="11" borderId="49" applyNumberFormat="0" applyAlignment="0" applyProtection="0"/>
    <xf numFmtId="0" fontId="31" fillId="20" borderId="49" applyNumberFormat="0" applyAlignment="0" applyProtection="0"/>
    <xf numFmtId="0" fontId="28" fillId="27" borderId="50" applyNumberFormat="0" applyFont="0" applyAlignment="0" applyProtection="0"/>
    <xf numFmtId="0" fontId="14" fillId="27" borderId="50" applyNumberFormat="0" applyFont="0" applyAlignment="0" applyProtection="0"/>
    <xf numFmtId="0" fontId="28" fillId="27" borderId="50" applyNumberFormat="0" applyFont="0" applyAlignment="0" applyProtection="0"/>
    <xf numFmtId="0" fontId="37" fillId="20" borderId="51" applyNumberFormat="0" applyAlignment="0" applyProtection="0"/>
    <xf numFmtId="0" fontId="37" fillId="30" borderId="51" applyNumberFormat="0" applyAlignment="0" applyProtection="0"/>
    <xf numFmtId="0" fontId="44" fillId="0" borderId="52" applyNumberFormat="0" applyFill="0" applyAlignment="0" applyProtection="0"/>
    <xf numFmtId="0" fontId="28" fillId="27" borderId="50" applyNumberFormat="0" applyFont="0" applyAlignment="0" applyProtection="0"/>
    <xf numFmtId="0" fontId="37" fillId="20" borderId="51" applyNumberFormat="0" applyAlignment="0" applyProtection="0"/>
    <xf numFmtId="0" fontId="44" fillId="0" borderId="52" applyNumberFormat="0" applyFill="0" applyAlignment="0" applyProtection="0"/>
    <xf numFmtId="0" fontId="31" fillId="20" borderId="49" applyNumberFormat="0" applyAlignment="0" applyProtection="0"/>
    <xf numFmtId="0" fontId="53" fillId="30" borderId="49" applyNumberFormat="0" applyAlignment="0" applyProtection="0"/>
    <xf numFmtId="0" fontId="34" fillId="26" borderId="49" applyNumberFormat="0" applyAlignment="0" applyProtection="0"/>
    <xf numFmtId="0" fontId="34" fillId="11" borderId="49" applyNumberFormat="0" applyAlignment="0" applyProtection="0"/>
    <xf numFmtId="0" fontId="14" fillId="27" borderId="50" applyNumberFormat="0" applyFont="0" applyAlignment="0" applyProtection="0"/>
    <xf numFmtId="0" fontId="28" fillId="27" borderId="50" applyNumberFormat="0" applyFont="0" applyAlignment="0" applyProtection="0"/>
    <xf numFmtId="0" fontId="37" fillId="20" borderId="51" applyNumberFormat="0" applyAlignment="0" applyProtection="0"/>
    <xf numFmtId="0" fontId="37" fillId="30" borderId="51" applyNumberFormat="0" applyAlignment="0" applyProtection="0"/>
    <xf numFmtId="0" fontId="44" fillId="0" borderId="52" applyNumberFormat="0" applyFill="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0" fontId="37" fillId="20" borderId="55" applyNumberFormat="0" applyAlignment="0" applyProtection="0"/>
    <xf numFmtId="0" fontId="34" fillId="26"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5" fillId="0" borderId="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7" fillId="20" borderId="55" applyNumberFormat="0" applyAlignment="0" applyProtection="0"/>
    <xf numFmtId="0" fontId="5" fillId="0" borderId="0"/>
    <xf numFmtId="0" fontId="5" fillId="0" borderId="0"/>
    <xf numFmtId="0" fontId="31" fillId="20" borderId="53" applyNumberFormat="0" applyAlignment="0" applyProtection="0"/>
    <xf numFmtId="0" fontId="34" fillId="11" borderId="53" applyNumberFormat="0" applyAlignment="0" applyProtection="0"/>
    <xf numFmtId="0" fontId="5" fillId="0" borderId="0"/>
    <xf numFmtId="0" fontId="5" fillId="0" borderId="0"/>
    <xf numFmtId="0" fontId="5" fillId="0" borderId="0"/>
    <xf numFmtId="0" fontId="5" fillId="0" borderId="0"/>
    <xf numFmtId="0" fontId="5" fillId="0" borderId="0"/>
    <xf numFmtId="0" fontId="28" fillId="27" borderId="54" applyNumberFormat="0" applyFont="0" applyAlignment="0" applyProtection="0"/>
    <xf numFmtId="0" fontId="37" fillId="20" borderId="55" applyNumberFormat="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31" fillId="20" borderId="53" applyNumberFormat="0" applyAlignment="0" applyProtection="0"/>
    <xf numFmtId="0" fontId="34" fillId="11" borderId="53" applyNumberFormat="0" applyAlignment="0" applyProtection="0"/>
    <xf numFmtId="0" fontId="5" fillId="0" borderId="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31" fillId="20" borderId="53" applyNumberFormat="0" applyAlignment="0" applyProtection="0"/>
    <xf numFmtId="0" fontId="31" fillId="20" borderId="53" applyNumberFormat="0" applyAlignment="0" applyProtection="0"/>
    <xf numFmtId="0" fontId="53" fillId="30" borderId="53" applyNumberFormat="0" applyAlignment="0" applyProtection="0"/>
    <xf numFmtId="0" fontId="34" fillId="26" borderId="53" applyNumberFormat="0" applyAlignment="0" applyProtection="0"/>
    <xf numFmtId="0" fontId="34" fillId="11" borderId="5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37" fillId="30" borderId="55" applyNumberFormat="0" applyAlignment="0" applyProtection="0"/>
    <xf numFmtId="0" fontId="44" fillId="0" borderId="56"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0" fontId="37" fillId="20" borderId="55" applyNumberFormat="0" applyAlignment="0" applyProtection="0"/>
    <xf numFmtId="0" fontId="28" fillId="27" borderId="54" applyNumberFormat="0" applyFont="0" applyAlignment="0" applyProtection="0"/>
    <xf numFmtId="0" fontId="34" fillId="11" borderId="53" applyNumberFormat="0" applyAlignment="0" applyProtection="0"/>
    <xf numFmtId="165" fontId="5" fillId="0" borderId="0" applyFont="0" applyFill="0" applyBorder="0" applyAlignment="0" applyProtection="0"/>
    <xf numFmtId="0" fontId="31" fillId="20" borderId="53" applyNumberFormat="0" applyAlignment="0" applyProtection="0"/>
    <xf numFmtId="0" fontId="34" fillId="11" borderId="53" applyNumberFormat="0" applyAlignment="0" applyProtection="0"/>
    <xf numFmtId="0" fontId="5" fillId="0" borderId="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165" fontId="5" fillId="0" borderId="0" applyFont="0" applyFill="0" applyBorder="0" applyAlignment="0" applyProtection="0"/>
    <xf numFmtId="43" fontId="5" fillId="0" borderId="0" applyFont="0" applyFill="0" applyBorder="0" applyAlignment="0" applyProtection="0"/>
    <xf numFmtId="0" fontId="31" fillId="20" borderId="53" applyNumberFormat="0" applyAlignment="0" applyProtection="0"/>
    <xf numFmtId="0" fontId="53" fillId="30" borderId="53" applyNumberFormat="0" applyAlignment="0" applyProtection="0"/>
    <xf numFmtId="0" fontId="34" fillId="26" borderId="53" applyNumberFormat="0" applyAlignment="0" applyProtection="0"/>
    <xf numFmtId="0" fontId="34" fillId="11" borderId="53" applyNumberForma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1" fillId="20" borderId="53" applyNumberFormat="0" applyAlignment="0" applyProtection="0"/>
    <xf numFmtId="0" fontId="31" fillId="20" borderId="53" applyNumberFormat="0" applyAlignment="0" applyProtection="0"/>
    <xf numFmtId="0" fontId="37" fillId="20" borderId="55" applyNumberFormat="0" applyAlignment="0" applyProtection="0"/>
    <xf numFmtId="0" fontId="34" fillId="11" borderId="53" applyNumberFormat="0" applyAlignment="0" applyProtection="0"/>
    <xf numFmtId="0" fontId="28"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4" fillId="11" borderId="53" applyNumberFormat="0" applyAlignment="0" applyProtection="0"/>
    <xf numFmtId="0" fontId="44" fillId="0" borderId="56" applyNumberFormat="0" applyFill="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1" fillId="20" borderId="53" applyNumberFormat="0" applyAlignment="0" applyProtection="0"/>
    <xf numFmtId="0" fontId="31" fillId="20" borderId="53" applyNumberFormat="0" applyAlignment="0" applyProtection="0"/>
    <xf numFmtId="0" fontId="44" fillId="0" borderId="56" applyNumberFormat="0" applyFill="0" applyAlignment="0" applyProtection="0"/>
    <xf numFmtId="0" fontId="14" fillId="27" borderId="54" applyNumberFormat="0" applyFont="0" applyAlignment="0" applyProtection="0"/>
    <xf numFmtId="0" fontId="53" fillId="30" borderId="53" applyNumberFormat="0" applyAlignment="0" applyProtection="0"/>
    <xf numFmtId="0" fontId="44" fillId="0" borderId="56" applyNumberFormat="0" applyFill="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4" fillId="11" borderId="53" applyNumberFormat="0" applyAlignment="0" applyProtection="0"/>
    <xf numFmtId="0" fontId="31" fillId="20" borderId="53" applyNumberFormat="0" applyAlignment="0" applyProtection="0"/>
    <xf numFmtId="0" fontId="28" fillId="27" borderId="54" applyNumberFormat="0" applyFon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1" fillId="20" borderId="53" applyNumberFormat="0" applyAlignment="0" applyProtection="0"/>
    <xf numFmtId="0" fontId="53" fillId="30" borderId="53" applyNumberFormat="0" applyAlignment="0" applyProtection="0"/>
    <xf numFmtId="0" fontId="34" fillId="26" borderId="53" applyNumberFormat="0" applyAlignment="0" applyProtection="0"/>
    <xf numFmtId="0" fontId="34" fillId="11" borderId="53" applyNumberForma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44" fillId="0" borderId="56" applyNumberFormat="0" applyFill="0" applyAlignment="0" applyProtection="0"/>
    <xf numFmtId="0" fontId="44" fillId="0" borderId="56" applyNumberFormat="0" applyFill="0" applyAlignment="0" applyProtection="0"/>
    <xf numFmtId="0" fontId="37" fillId="30" borderId="55" applyNumberFormat="0" applyAlignment="0" applyProtection="0"/>
    <xf numFmtId="0" fontId="28" fillId="27" borderId="54" applyNumberFormat="0" applyFont="0" applyAlignment="0" applyProtection="0"/>
    <xf numFmtId="0" fontId="34" fillId="11" borderId="53" applyNumberFormat="0" applyAlignment="0" applyProtection="0"/>
    <xf numFmtId="0" fontId="53" fillId="30" borderId="53" applyNumberFormat="0" applyAlignment="0" applyProtection="0"/>
    <xf numFmtId="0" fontId="28" fillId="27" borderId="54" applyNumberFormat="0" applyFont="0" applyAlignment="0" applyProtection="0"/>
    <xf numFmtId="0" fontId="34" fillId="11" borderId="53" applyNumberFormat="0" applyAlignment="0" applyProtection="0"/>
    <xf numFmtId="0" fontId="28" fillId="27" borderId="54" applyNumberFormat="0" applyFont="0" applyAlignment="0" applyProtection="0"/>
    <xf numFmtId="0" fontId="28" fillId="27" borderId="54" applyNumberFormat="0" applyFont="0" applyAlignment="0" applyProtection="0"/>
    <xf numFmtId="0" fontId="34" fillId="26" borderId="53" applyNumberFormat="0" applyAlignment="0" applyProtection="0"/>
    <xf numFmtId="0" fontId="31" fillId="20" borderId="53" applyNumberFormat="0" applyAlignment="0" applyProtection="0"/>
    <xf numFmtId="0" fontId="28" fillId="27" borderId="54" applyNumberFormat="0" applyFont="0" applyAlignment="0" applyProtection="0"/>
    <xf numFmtId="0" fontId="31" fillId="20" borderId="53" applyNumberFormat="0" applyAlignment="0" applyProtection="0"/>
    <xf numFmtId="0" fontId="5" fillId="0" borderId="0"/>
    <xf numFmtId="0" fontId="31" fillId="20" borderId="53" applyNumberFormat="0" applyAlignment="0" applyProtection="0"/>
    <xf numFmtId="0" fontId="5" fillId="0" borderId="0"/>
    <xf numFmtId="0" fontId="5" fillId="0" borderId="0"/>
    <xf numFmtId="0" fontId="44" fillId="0" borderId="56" applyNumberFormat="0" applyFill="0" applyAlignment="0" applyProtection="0"/>
    <xf numFmtId="0" fontId="37" fillId="20" borderId="55" applyNumberFormat="0" applyAlignment="0" applyProtection="0"/>
    <xf numFmtId="0" fontId="44" fillId="0" borderId="56" applyNumberFormat="0" applyFill="0" applyAlignment="0" applyProtection="0"/>
    <xf numFmtId="0" fontId="37" fillId="20" borderId="55" applyNumberFormat="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37" fillId="20" borderId="55"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14" fillId="27" borderId="54" applyNumberFormat="0" applyFont="0" applyAlignment="0" applyProtection="0"/>
    <xf numFmtId="0" fontId="37" fillId="20" borderId="55" applyNumberFormat="0" applyAlignment="0" applyProtection="0"/>
    <xf numFmtId="0" fontId="34" fillId="11" borderId="53" applyNumberFormat="0" applyAlignment="0" applyProtection="0"/>
    <xf numFmtId="0" fontId="5" fillId="0" borderId="0"/>
    <xf numFmtId="0" fontId="28" fillId="27" borderId="54" applyNumberFormat="0" applyFont="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37" fillId="20" borderId="55" applyNumberFormat="0" applyAlignment="0" applyProtection="0"/>
    <xf numFmtId="0" fontId="14" fillId="27" borderId="54" applyNumberFormat="0" applyFont="0" applyAlignment="0" applyProtection="0"/>
    <xf numFmtId="0" fontId="34" fillId="26" borderId="53" applyNumberFormat="0" applyAlignment="0" applyProtection="0"/>
    <xf numFmtId="0" fontId="31" fillId="20" borderId="53" applyNumberFormat="0" applyAlignment="0" applyProtection="0"/>
    <xf numFmtId="0" fontId="31" fillId="20" borderId="53" applyNumberFormat="0" applyAlignment="0" applyProtection="0"/>
    <xf numFmtId="0" fontId="34" fillId="11" borderId="53" applyNumberFormat="0" applyAlignment="0" applyProtection="0"/>
    <xf numFmtId="0" fontId="37" fillId="20" borderId="55" applyNumberFormat="0" applyAlignment="0" applyProtection="0"/>
    <xf numFmtId="0" fontId="53" fillId="30" borderId="5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34" fillId="11" borderId="53" applyNumberFormat="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4" fontId="14"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31" fillId="20" borderId="53" applyNumberFormat="0" applyAlignment="0" applyProtection="0"/>
    <xf numFmtId="0" fontId="34" fillId="11" borderId="53" applyNumberFormat="0" applyAlignment="0" applyProtection="0"/>
    <xf numFmtId="0" fontId="5"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31" fillId="20" borderId="5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0" fontId="34" fillId="11" borderId="53" applyNumberFormat="0" applyAlignment="0" applyProtection="0"/>
    <xf numFmtId="165" fontId="5" fillId="0" borderId="0" applyFont="0" applyFill="0" applyBorder="0" applyAlignment="0" applyProtection="0"/>
    <xf numFmtId="0" fontId="31" fillId="20" borderId="53" applyNumberFormat="0" applyAlignment="0" applyProtection="0"/>
    <xf numFmtId="0" fontId="34" fillId="11" borderId="53" applyNumberFormat="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14" fillId="27" borderId="54" applyNumberFormat="0" applyFont="0" applyAlignment="0" applyProtection="0"/>
    <xf numFmtId="0" fontId="28" fillId="27" borderId="54" applyNumberFormat="0" applyFont="0" applyAlignment="0" applyProtection="0"/>
    <xf numFmtId="0" fontId="44" fillId="0" borderId="56" applyNumberFormat="0" applyFill="0" applyAlignment="0" applyProtection="0"/>
    <xf numFmtId="0" fontId="44" fillId="0" borderId="56" applyNumberFormat="0" applyFill="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4" fillId="11" borderId="53" applyNumberFormat="0" applyAlignment="0" applyProtection="0"/>
    <xf numFmtId="0" fontId="34" fillId="11" borderId="53" applyNumberFormat="0" applyAlignment="0" applyProtection="0"/>
    <xf numFmtId="0" fontId="31" fillId="20" borderId="53" applyNumberFormat="0" applyAlignment="0" applyProtection="0"/>
    <xf numFmtId="0" fontId="37" fillId="20" borderId="55" applyNumberFormat="0" applyAlignment="0" applyProtection="0"/>
    <xf numFmtId="0" fontId="37" fillId="30" borderId="55" applyNumberFormat="0" applyAlignment="0" applyProtection="0"/>
    <xf numFmtId="0" fontId="31" fillId="20" borderId="53" applyNumberFormat="0" applyAlignment="0" applyProtection="0"/>
    <xf numFmtId="0" fontId="37" fillId="20" borderId="55" applyNumberFormat="0" applyAlignment="0" applyProtection="0"/>
    <xf numFmtId="0" fontId="34" fillId="26"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31" fillId="20" borderId="53" applyNumberFormat="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31" fillId="20" borderId="53" applyNumberFormat="0" applyAlignment="0" applyProtection="0"/>
    <xf numFmtId="0" fontId="31" fillId="20" borderId="53" applyNumberFormat="0" applyAlignment="0" applyProtection="0"/>
    <xf numFmtId="0" fontId="37" fillId="20" borderId="55" applyNumberFormat="0" applyAlignment="0" applyProtection="0"/>
    <xf numFmtId="0" fontId="34" fillId="11" borderId="53" applyNumberFormat="0" applyAlignment="0" applyProtection="0"/>
    <xf numFmtId="0" fontId="28"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4" fillId="11" borderId="53" applyNumberFormat="0" applyAlignment="0" applyProtection="0"/>
    <xf numFmtId="0" fontId="44" fillId="0" borderId="56" applyNumberFormat="0" applyFill="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1" fillId="20" borderId="53" applyNumberFormat="0" applyAlignment="0" applyProtection="0"/>
    <xf numFmtId="0" fontId="31" fillId="20" borderId="53" applyNumberFormat="0" applyAlignment="0" applyProtection="0"/>
    <xf numFmtId="0" fontId="44" fillId="0" borderId="56" applyNumberFormat="0" applyFill="0" applyAlignment="0" applyProtection="0"/>
    <xf numFmtId="0" fontId="14" fillId="27" borderId="54" applyNumberFormat="0" applyFont="0" applyAlignment="0" applyProtection="0"/>
    <xf numFmtId="0" fontId="53" fillId="30" borderId="53" applyNumberFormat="0" applyAlignment="0" applyProtection="0"/>
    <xf numFmtId="0" fontId="44" fillId="0" borderId="56" applyNumberFormat="0" applyFill="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4" fillId="11" borderId="53" applyNumberFormat="0" applyAlignment="0" applyProtection="0"/>
    <xf numFmtId="0" fontId="31" fillId="20" borderId="53" applyNumberFormat="0" applyAlignment="0" applyProtection="0"/>
    <xf numFmtId="0" fontId="28" fillId="27" borderId="54" applyNumberFormat="0" applyFon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1" fillId="20" borderId="53" applyNumberFormat="0" applyAlignment="0" applyProtection="0"/>
    <xf numFmtId="0" fontId="53" fillId="30" borderId="53" applyNumberFormat="0" applyAlignment="0" applyProtection="0"/>
    <xf numFmtId="0" fontId="34" fillId="26" borderId="53" applyNumberFormat="0" applyAlignment="0" applyProtection="0"/>
    <xf numFmtId="0" fontId="34" fillId="11" borderId="53" applyNumberForma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14" fillId="27" borderId="75" applyNumberFormat="0" applyFont="0" applyAlignment="0" applyProtection="0"/>
    <xf numFmtId="0" fontId="31" fillId="20" borderId="74" applyNumberFormat="0" applyAlignment="0" applyProtection="0"/>
    <xf numFmtId="0" fontId="37" fillId="30" borderId="76" applyNumberFormat="0" applyAlignment="0" applyProtection="0"/>
    <xf numFmtId="0" fontId="31" fillId="20" borderId="74" applyNumberFormat="0" applyAlignment="0" applyProtection="0"/>
    <xf numFmtId="0" fontId="28" fillId="27" borderId="75" applyNumberFormat="0" applyFont="0" applyAlignment="0" applyProtection="0"/>
    <xf numFmtId="0" fontId="37" fillId="20" borderId="76" applyNumberForma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37" fillId="20" borderId="76" applyNumberFormat="0" applyAlignment="0" applyProtection="0"/>
    <xf numFmtId="0" fontId="34" fillId="11" borderId="74" applyNumberFormat="0" applyAlignment="0" applyProtection="0"/>
    <xf numFmtId="0" fontId="34" fillId="11" borderId="74" applyNumberFormat="0" applyAlignment="0" applyProtection="0"/>
    <xf numFmtId="0" fontId="34" fillId="26" borderId="74" applyNumberFormat="0" applyAlignment="0" applyProtection="0"/>
    <xf numFmtId="0" fontId="31" fillId="20" borderId="74" applyNumberFormat="0" applyAlignment="0" applyProtection="0"/>
    <xf numFmtId="0" fontId="28" fillId="27" borderId="75" applyNumberFormat="0" applyFont="0" applyAlignment="0" applyProtection="0"/>
    <xf numFmtId="0" fontId="44" fillId="0" borderId="77" applyNumberFormat="0" applyFill="0" applyAlignment="0" applyProtection="0"/>
    <xf numFmtId="0" fontId="44" fillId="0" borderId="77" applyNumberFormat="0" applyFill="0" applyAlignment="0" applyProtection="0"/>
    <xf numFmtId="0" fontId="31" fillId="20" borderId="74" applyNumberFormat="0" applyAlignment="0" applyProtection="0"/>
    <xf numFmtId="0" fontId="28" fillId="27" borderId="75" applyNumberFormat="0" applyFont="0" applyAlignment="0" applyProtection="0"/>
    <xf numFmtId="0" fontId="37" fillId="20" borderId="76" applyNumberFormat="0" applyAlignment="0" applyProtection="0"/>
    <xf numFmtId="0" fontId="4" fillId="0" borderId="0"/>
    <xf numFmtId="0" fontId="28" fillId="27" borderId="75" applyNumberFormat="0" applyFont="0" applyAlignment="0" applyProtection="0"/>
    <xf numFmtId="0" fontId="37" fillId="30" borderId="76" applyNumberFormat="0" applyAlignment="0" applyProtection="0"/>
    <xf numFmtId="0" fontId="44" fillId="0" borderId="77" applyNumberFormat="0" applyFill="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31" fillId="20" borderId="74" applyNumberFormat="0" applyAlignment="0" applyProtection="0"/>
    <xf numFmtId="0" fontId="28" fillId="27" borderId="75" applyNumberFormat="0" applyFont="0" applyAlignment="0" applyProtection="0"/>
    <xf numFmtId="0" fontId="4" fillId="0" borderId="0"/>
    <xf numFmtId="0" fontId="4" fillId="0" borderId="0"/>
    <xf numFmtId="0" fontId="34" fillId="11" borderId="74" applyNumberFormat="0" applyAlignment="0" applyProtection="0"/>
    <xf numFmtId="0" fontId="28" fillId="27" borderId="75" applyNumberFormat="0" applyFont="0" applyAlignment="0" applyProtection="0"/>
    <xf numFmtId="0" fontId="34" fillId="11" borderId="74" applyNumberFormat="0" applyAlignment="0" applyProtection="0"/>
    <xf numFmtId="0" fontId="44" fillId="0" borderId="77" applyNumberFormat="0" applyFill="0" applyAlignment="0" applyProtection="0"/>
    <xf numFmtId="0" fontId="44" fillId="0" borderId="77" applyNumberFormat="0" applyFill="0" applyAlignment="0" applyProtection="0"/>
    <xf numFmtId="0" fontId="14" fillId="27" borderId="75" applyNumberFormat="0" applyFont="0" applyAlignment="0" applyProtection="0"/>
    <xf numFmtId="0" fontId="44" fillId="0" borderId="77" applyNumberFormat="0" applyFill="0" applyAlignment="0" applyProtection="0"/>
    <xf numFmtId="0" fontId="34" fillId="11" borderId="74" applyNumberFormat="0" applyAlignment="0" applyProtection="0"/>
    <xf numFmtId="0" fontId="14" fillId="27" borderId="75" applyNumberFormat="0" applyFont="0" applyAlignment="0" applyProtection="0"/>
    <xf numFmtId="0" fontId="31" fillId="20" borderId="74" applyNumberFormat="0" applyAlignment="0" applyProtection="0"/>
    <xf numFmtId="0" fontId="34" fillId="11" borderId="74" applyNumberFormat="0" applyAlignment="0" applyProtection="0"/>
    <xf numFmtId="0" fontId="34" fillId="11" borderId="74" applyNumberFormat="0" applyAlignment="0" applyProtection="0"/>
    <xf numFmtId="0" fontId="4" fillId="0" borderId="0"/>
    <xf numFmtId="0" fontId="4" fillId="0" borderId="0"/>
    <xf numFmtId="0" fontId="4" fillId="0" borderId="0"/>
    <xf numFmtId="0" fontId="34" fillId="11" borderId="74" applyNumberFormat="0" applyAlignment="0" applyProtection="0"/>
    <xf numFmtId="0" fontId="4" fillId="0" borderId="0"/>
    <xf numFmtId="0" fontId="4" fillId="0" borderId="0"/>
    <xf numFmtId="0" fontId="37" fillId="20" borderId="76" applyNumberFormat="0" applyAlignment="0" applyProtection="0"/>
    <xf numFmtId="0" fontId="28" fillId="27" borderId="75" applyNumberFormat="0" applyFont="0" applyAlignment="0" applyProtection="0"/>
    <xf numFmtId="9" fontId="4" fillId="0" borderId="0" applyFont="0" applyFill="0" applyBorder="0" applyAlignment="0" applyProtection="0"/>
    <xf numFmtId="0" fontId="34" fillId="11" borderId="74" applyNumberFormat="0" applyAlignment="0" applyProtection="0"/>
    <xf numFmtId="0" fontId="44" fillId="0" borderId="77" applyNumberFormat="0" applyFill="0" applyAlignment="0" applyProtection="0"/>
    <xf numFmtId="43" fontId="4" fillId="0" borderId="0" applyFont="0" applyFill="0" applyBorder="0" applyAlignment="0" applyProtection="0"/>
    <xf numFmtId="43" fontId="4" fillId="0" borderId="0" applyFont="0" applyFill="0" applyBorder="0" applyAlignment="0" applyProtection="0"/>
    <xf numFmtId="0" fontId="44" fillId="0" borderId="77" applyNumberFormat="0" applyFill="0" applyAlignment="0" applyProtection="0"/>
    <xf numFmtId="0" fontId="34" fillId="11" borderId="74" applyNumberFormat="0" applyAlignment="0" applyProtection="0"/>
    <xf numFmtId="0" fontId="31" fillId="20" borderId="74" applyNumberFormat="0" applyAlignment="0" applyProtection="0"/>
    <xf numFmtId="165" fontId="4" fillId="0" borderId="0" applyFont="0" applyFill="0" applyBorder="0" applyAlignment="0" applyProtection="0"/>
    <xf numFmtId="0" fontId="31" fillId="20" borderId="74" applyNumberFormat="0" applyAlignment="0" applyProtection="0"/>
    <xf numFmtId="0" fontId="37" fillId="20" borderId="76" applyNumberFormat="0" applyAlignment="0" applyProtection="0"/>
    <xf numFmtId="0" fontId="34" fillId="11" borderId="74" applyNumberFormat="0" applyAlignment="0" applyProtection="0"/>
    <xf numFmtId="0" fontId="4" fillId="0" borderId="0"/>
    <xf numFmtId="0" fontId="37" fillId="20" borderId="76" applyNumberFormat="0" applyAlignment="0" applyProtection="0"/>
    <xf numFmtId="0" fontId="31" fillId="20" borderId="74" applyNumberFormat="0" applyAlignment="0" applyProtection="0"/>
    <xf numFmtId="0" fontId="31" fillId="20" borderId="74" applyNumberFormat="0" applyAlignment="0" applyProtection="0"/>
    <xf numFmtId="0" fontId="53" fillId="30" borderId="74" applyNumberFormat="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0" fontId="37" fillId="20" borderId="76" applyNumberFormat="0" applyAlignment="0" applyProtection="0"/>
    <xf numFmtId="0" fontId="4" fillId="0" borderId="0"/>
    <xf numFmtId="0" fontId="34" fillId="11" borderId="74" applyNumberFormat="0" applyAlignment="0" applyProtection="0"/>
    <xf numFmtId="0" fontId="53" fillId="30" borderId="74" applyNumberFormat="0" applyAlignment="0" applyProtection="0"/>
    <xf numFmtId="0" fontId="31" fillId="20" borderId="74" applyNumberFormat="0" applyAlignment="0" applyProtection="0"/>
    <xf numFmtId="0" fontId="53" fillId="30" borderId="74" applyNumberFormat="0" applyAlignment="0" applyProtection="0"/>
    <xf numFmtId="0" fontId="31" fillId="20" borderId="74" applyNumberFormat="0" applyAlignment="0" applyProtection="0"/>
    <xf numFmtId="0" fontId="31" fillId="20" borderId="74" applyNumberFormat="0" applyAlignment="0" applyProtection="0"/>
    <xf numFmtId="0" fontId="44" fillId="0" borderId="77" applyNumberFormat="0" applyFill="0" applyAlignment="0" applyProtection="0"/>
    <xf numFmtId="0" fontId="31" fillId="20" borderId="74" applyNumberFormat="0" applyAlignment="0" applyProtection="0"/>
    <xf numFmtId="0" fontId="37" fillId="30" borderId="76" applyNumberFormat="0" applyAlignment="0" applyProtection="0"/>
    <xf numFmtId="0" fontId="34" fillId="11" borderId="7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26" borderId="74"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44" fillId="0" borderId="77" applyNumberFormat="0" applyFill="0" applyAlignment="0" applyProtection="0"/>
    <xf numFmtId="43" fontId="2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0" fontId="28" fillId="27" borderId="75"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37" fillId="20" borderId="76" applyNumberFormat="0" applyAlignment="0" applyProtection="0"/>
    <xf numFmtId="0" fontId="44" fillId="0" borderId="77" applyNumberFormat="0" applyFill="0" applyAlignment="0" applyProtection="0"/>
    <xf numFmtId="165" fontId="4" fillId="0" borderId="0" applyFont="0" applyFill="0" applyBorder="0" applyAlignment="0" applyProtection="0"/>
    <xf numFmtId="0" fontId="37" fillId="20" borderId="76" applyNumberFormat="0" applyAlignment="0" applyProtection="0"/>
    <xf numFmtId="0" fontId="4" fillId="0" borderId="0"/>
    <xf numFmtId="0" fontId="28" fillId="27" borderId="75" applyNumberFormat="0" applyFont="0" applyAlignment="0" applyProtection="0"/>
    <xf numFmtId="0" fontId="28" fillId="27" borderId="75" applyNumberFormat="0" applyFont="0" applyAlignment="0" applyProtection="0"/>
    <xf numFmtId="43" fontId="1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0" fontId="31" fillId="20" borderId="74" applyNumberFormat="0" applyAlignment="0" applyProtection="0"/>
    <xf numFmtId="0" fontId="34" fillId="11" borderId="74" applyNumberFormat="0" applyAlignment="0" applyProtection="0"/>
    <xf numFmtId="0" fontId="34" fillId="11" borderId="74" applyNumberFormat="0" applyAlignment="0" applyProtection="0"/>
    <xf numFmtId="0" fontId="31" fillId="20" borderId="74" applyNumberFormat="0" applyAlignment="0" applyProtection="0"/>
    <xf numFmtId="0" fontId="31" fillId="20" borderId="74" applyNumberFormat="0" applyAlignment="0" applyProtection="0"/>
    <xf numFmtId="0" fontId="44" fillId="0" borderId="77" applyNumberFormat="0" applyFill="0" applyAlignment="0" applyProtection="0"/>
    <xf numFmtId="43" fontId="1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4" fillId="0" borderId="0" applyFont="0" applyFill="0" applyBorder="0" applyAlignment="0" applyProtection="0"/>
    <xf numFmtId="0" fontId="44" fillId="0" borderId="77" applyNumberFormat="0" applyFill="0" applyAlignment="0" applyProtection="0"/>
    <xf numFmtId="0" fontId="34" fillId="26" borderId="74" applyNumberFormat="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14" fillId="27" borderId="75" applyNumberFormat="0" applyFont="0" applyAlignment="0" applyProtection="0"/>
    <xf numFmtId="0" fontId="14" fillId="27" borderId="75" applyNumberFormat="0" applyFont="0" applyAlignment="0" applyProtection="0"/>
    <xf numFmtId="43" fontId="1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14" fillId="27" borderId="75" applyNumberFormat="0" applyFont="0" applyAlignment="0" applyProtection="0"/>
    <xf numFmtId="0" fontId="37" fillId="20" borderId="76" applyNumberFormat="0" applyAlignment="0" applyProtection="0"/>
    <xf numFmtId="0" fontId="31" fillId="20" borderId="74" applyNumberFormat="0" applyAlignment="0" applyProtection="0"/>
    <xf numFmtId="0" fontId="31" fillId="20" borderId="74" applyNumberFormat="0" applyAlignment="0" applyProtection="0"/>
    <xf numFmtId="0" fontId="37" fillId="20" borderId="76" applyNumberFormat="0" applyAlignment="0" applyProtection="0"/>
    <xf numFmtId="0" fontId="37" fillId="20" borderId="76" applyNumberFormat="0" applyAlignment="0" applyProtection="0"/>
    <xf numFmtId="0" fontId="34" fillId="11" borderId="74" applyNumberFormat="0" applyAlignment="0" applyProtection="0"/>
    <xf numFmtId="0" fontId="4" fillId="0" borderId="0"/>
    <xf numFmtId="0" fontId="44" fillId="0" borderId="7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31" fillId="20" borderId="7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34" fillId="11" borderId="74" applyNumberFormat="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37" fillId="20" borderId="7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53" fillId="30" borderId="74" applyNumberFormat="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34" fillId="11" borderId="74" applyNumberFormat="0" applyAlignment="0" applyProtection="0"/>
    <xf numFmtId="0" fontId="31" fillId="20" borderId="74" applyNumberFormat="0" applyAlignment="0" applyProtection="0"/>
    <xf numFmtId="0" fontId="31" fillId="20" borderId="74" applyNumberFormat="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28" fillId="27" borderId="75" applyNumberFormat="0" applyFont="0" applyAlignment="0" applyProtection="0"/>
    <xf numFmtId="0" fontId="37" fillId="20" borderId="76" applyNumberFormat="0" applyAlignment="0" applyProtection="0"/>
    <xf numFmtId="0" fontId="34" fillId="11" borderId="74" applyNumberFormat="0" applyAlignment="0" applyProtection="0"/>
    <xf numFmtId="0" fontId="44" fillId="0" borderId="77" applyNumberFormat="0" applyFill="0" applyAlignment="0" applyProtection="0"/>
    <xf numFmtId="0" fontId="37" fillId="20" borderId="76" applyNumberFormat="0" applyAlignment="0" applyProtection="0"/>
    <xf numFmtId="0" fontId="37" fillId="20" borderId="76" applyNumberFormat="0" applyAlignment="0" applyProtection="0"/>
    <xf numFmtId="0" fontId="34" fillId="11" borderId="74" applyNumberFormat="0" applyAlignment="0" applyProtection="0"/>
    <xf numFmtId="0" fontId="31" fillId="20" borderId="74" applyNumberFormat="0" applyAlignment="0" applyProtection="0"/>
    <xf numFmtId="0" fontId="34" fillId="11" borderId="74" applyNumberFormat="0" applyAlignment="0" applyProtection="0"/>
    <xf numFmtId="0" fontId="31" fillId="20" borderId="74" applyNumberFormat="0" applyAlignment="0" applyProtection="0"/>
    <xf numFmtId="0" fontId="31" fillId="20" borderId="74" applyNumberFormat="0" applyAlignment="0" applyProtection="0"/>
    <xf numFmtId="0" fontId="34" fillId="26" borderId="74" applyNumberFormat="0" applyAlignment="0" applyProtection="0"/>
    <xf numFmtId="0" fontId="31" fillId="20" borderId="74" applyNumberFormat="0" applyAlignment="0" applyProtection="0"/>
    <xf numFmtId="0" fontId="34" fillId="11" borderId="74" applyNumberFormat="0" applyAlignment="0" applyProtection="0"/>
    <xf numFmtId="0" fontId="14" fillId="27" borderId="75" applyNumberFormat="0" applyFon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7" fillId="20" borderId="76" applyNumberFormat="0" applyAlignment="0" applyProtection="0"/>
    <xf numFmtId="0" fontId="37" fillId="20" borderId="76" applyNumberFormat="0" applyAlignment="0" applyProtection="0"/>
    <xf numFmtId="0" fontId="34" fillId="11" borderId="74" applyNumberFormat="0" applyAlignment="0" applyProtection="0"/>
    <xf numFmtId="0" fontId="34" fillId="11" borderId="74" applyNumberFormat="0" applyAlignment="0" applyProtection="0"/>
    <xf numFmtId="0" fontId="37" fillId="30" borderId="76" applyNumberFormat="0" applyAlignment="0" applyProtection="0"/>
    <xf numFmtId="0" fontId="31" fillId="20" borderId="74" applyNumberFormat="0" applyAlignment="0" applyProtection="0"/>
    <xf numFmtId="0" fontId="37" fillId="30" borderId="76" applyNumberFormat="0" applyAlignment="0" applyProtection="0"/>
    <xf numFmtId="0" fontId="31" fillId="20" borderId="74" applyNumberFormat="0" applyAlignment="0" applyProtection="0"/>
    <xf numFmtId="0" fontId="37" fillId="30" borderId="76" applyNumberFormat="0" applyAlignment="0" applyProtection="0"/>
    <xf numFmtId="0" fontId="34" fillId="11" borderId="74" applyNumberFormat="0" applyAlignment="0" applyProtection="0"/>
    <xf numFmtId="0" fontId="31" fillId="20" borderId="53" applyNumberFormat="0" applyAlignment="0" applyProtection="0"/>
    <xf numFmtId="0" fontId="34" fillId="11" borderId="53" applyNumberFormat="0" applyAlignment="0" applyProtection="0"/>
    <xf numFmtId="0" fontId="4" fillId="0" borderId="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4" fillId="0" borderId="0"/>
    <xf numFmtId="0" fontId="4" fillId="0" borderId="0"/>
    <xf numFmtId="0" fontId="31" fillId="20" borderId="53" applyNumberFormat="0" applyAlignment="0" applyProtection="0"/>
    <xf numFmtId="0" fontId="34" fillId="11" borderId="53" applyNumberFormat="0" applyAlignment="0" applyProtection="0"/>
    <xf numFmtId="0" fontId="4" fillId="0" borderId="0"/>
    <xf numFmtId="0" fontId="4" fillId="0" borderId="0"/>
    <xf numFmtId="0" fontId="4" fillId="0" borderId="0"/>
    <xf numFmtId="0" fontId="4" fillId="0" borderId="0"/>
    <xf numFmtId="0" fontId="4" fillId="0" borderId="0"/>
    <xf numFmtId="0" fontId="28" fillId="27" borderId="54" applyNumberFormat="0" applyFont="0" applyAlignment="0" applyProtection="0"/>
    <xf numFmtId="0" fontId="37" fillId="20" borderId="55" applyNumberFormat="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31" fillId="20" borderId="53" applyNumberFormat="0" applyAlignment="0" applyProtection="0"/>
    <xf numFmtId="0" fontId="34" fillId="11" borderId="53" applyNumberFormat="0" applyAlignment="0" applyProtection="0"/>
    <xf numFmtId="0" fontId="4" fillId="0" borderId="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31" fillId="20" borderId="53" applyNumberFormat="0" applyAlignment="0" applyProtection="0"/>
    <xf numFmtId="0" fontId="31" fillId="20" borderId="53" applyNumberFormat="0" applyAlignment="0" applyProtection="0"/>
    <xf numFmtId="0" fontId="53" fillId="30" borderId="53" applyNumberFormat="0" applyAlignment="0" applyProtection="0"/>
    <xf numFmtId="0" fontId="34" fillId="26" borderId="53" applyNumberFormat="0" applyAlignment="0" applyProtection="0"/>
    <xf numFmtId="0" fontId="34" fillId="11" borderId="5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37" fillId="30" borderId="55" applyNumberFormat="0" applyAlignment="0" applyProtection="0"/>
    <xf numFmtId="0" fontId="44" fillId="0" borderId="56" applyNumberFormat="0" applyFill="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37" fillId="20" borderId="55" applyNumberFormat="0" applyAlignment="0" applyProtection="0"/>
    <xf numFmtId="0" fontId="28" fillId="27" borderId="54" applyNumberFormat="0" applyFont="0" applyAlignment="0" applyProtection="0"/>
    <xf numFmtId="0" fontId="34" fillId="11" borderId="53" applyNumberFormat="0" applyAlignment="0" applyProtection="0"/>
    <xf numFmtId="165" fontId="4" fillId="0" borderId="0" applyFont="0" applyFill="0" applyBorder="0" applyAlignment="0" applyProtection="0"/>
    <xf numFmtId="0" fontId="31" fillId="20" borderId="53" applyNumberFormat="0" applyAlignment="0" applyProtection="0"/>
    <xf numFmtId="0" fontId="34" fillId="11" borderId="53" applyNumberFormat="0" applyAlignment="0" applyProtection="0"/>
    <xf numFmtId="0" fontId="4" fillId="0" borderId="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165" fontId="4" fillId="0" borderId="0" applyFont="0" applyFill="0" applyBorder="0" applyAlignment="0" applyProtection="0"/>
    <xf numFmtId="43" fontId="4" fillId="0" borderId="0" applyFont="0" applyFill="0" applyBorder="0" applyAlignment="0" applyProtection="0"/>
    <xf numFmtId="0" fontId="31" fillId="20" borderId="53" applyNumberFormat="0" applyAlignment="0" applyProtection="0"/>
    <xf numFmtId="0" fontId="53" fillId="30" borderId="53" applyNumberFormat="0" applyAlignment="0" applyProtection="0"/>
    <xf numFmtId="0" fontId="34" fillId="26" borderId="53" applyNumberFormat="0" applyAlignment="0" applyProtection="0"/>
    <xf numFmtId="0" fontId="34" fillId="11" borderId="53" applyNumberForma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37" fillId="20" borderId="55" applyNumberFormat="0" applyAlignment="0" applyProtection="0"/>
    <xf numFmtId="0" fontId="34" fillId="26"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4" fillId="0" borderId="0"/>
    <xf numFmtId="0" fontId="37" fillId="20" borderId="5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31" fillId="20" borderId="53" applyNumberFormat="0" applyAlignment="0" applyProtection="0"/>
    <xf numFmtId="0" fontId="34" fillId="11" borderId="53" applyNumberFormat="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31" fillId="20" borderId="5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34" fillId="11" borderId="53" applyNumberFormat="0" applyAlignment="0" applyProtection="0"/>
    <xf numFmtId="165" fontId="4" fillId="0" borderId="0" applyFont="0" applyFill="0" applyBorder="0" applyAlignment="0" applyProtection="0"/>
    <xf numFmtId="0" fontId="31" fillId="20" borderId="53" applyNumberFormat="0" applyAlignment="0" applyProtection="0"/>
    <xf numFmtId="0" fontId="34" fillId="11" borderId="53" applyNumberFormat="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1" fillId="20" borderId="53" applyNumberFormat="0" applyAlignment="0" applyProtection="0"/>
    <xf numFmtId="0" fontId="31" fillId="20" borderId="53" applyNumberFormat="0" applyAlignment="0" applyProtection="0"/>
    <xf numFmtId="0" fontId="37" fillId="20" borderId="55" applyNumberFormat="0" applyAlignment="0" applyProtection="0"/>
    <xf numFmtId="0" fontId="34" fillId="11" borderId="53" applyNumberFormat="0" applyAlignment="0" applyProtection="0"/>
    <xf numFmtId="0" fontId="28"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4" fillId="11" borderId="53" applyNumberFormat="0" applyAlignment="0" applyProtection="0"/>
    <xf numFmtId="0" fontId="44" fillId="0" borderId="56" applyNumberFormat="0" applyFill="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31" fillId="20" borderId="53" applyNumberFormat="0" applyAlignment="0" applyProtection="0"/>
    <xf numFmtId="0" fontId="34" fillId="11" borderId="53" applyNumberFormat="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1" fillId="20" borderId="53" applyNumberFormat="0" applyAlignment="0" applyProtection="0"/>
    <xf numFmtId="0" fontId="31" fillId="20" borderId="53" applyNumberFormat="0" applyAlignment="0" applyProtection="0"/>
    <xf numFmtId="0" fontId="44" fillId="0" borderId="56" applyNumberFormat="0" applyFill="0" applyAlignment="0" applyProtection="0"/>
    <xf numFmtId="0" fontId="14" fillId="27" borderId="54" applyNumberFormat="0" applyFont="0" applyAlignment="0" applyProtection="0"/>
    <xf numFmtId="0" fontId="53" fillId="30" borderId="53" applyNumberFormat="0" applyAlignment="0" applyProtection="0"/>
    <xf numFmtId="0" fontId="44" fillId="0" borderId="56" applyNumberFormat="0" applyFill="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4" fillId="11" borderId="53" applyNumberFormat="0" applyAlignment="0" applyProtection="0"/>
    <xf numFmtId="0" fontId="31" fillId="20" borderId="53" applyNumberFormat="0" applyAlignment="0" applyProtection="0"/>
    <xf numFmtId="0" fontId="28" fillId="27" borderId="54" applyNumberFormat="0" applyFon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28" fillId="27" borderId="54" applyNumberFormat="0" applyFont="0" applyAlignment="0" applyProtection="0"/>
    <xf numFmtId="0" fontId="37" fillId="20" borderId="55" applyNumberFormat="0" applyAlignment="0" applyProtection="0"/>
    <xf numFmtId="0" fontId="44" fillId="0" borderId="56" applyNumberFormat="0" applyFill="0" applyAlignment="0" applyProtection="0"/>
    <xf numFmtId="0" fontId="31" fillId="20" borderId="53" applyNumberFormat="0" applyAlignment="0" applyProtection="0"/>
    <xf numFmtId="0" fontId="53" fillId="30" borderId="53" applyNumberFormat="0" applyAlignment="0" applyProtection="0"/>
    <xf numFmtId="0" fontId="34" fillId="26" borderId="53" applyNumberFormat="0" applyAlignment="0" applyProtection="0"/>
    <xf numFmtId="0" fontId="34" fillId="11" borderId="53" applyNumberFormat="0" applyAlignment="0" applyProtection="0"/>
    <xf numFmtId="0" fontId="14" fillId="27" borderId="54" applyNumberFormat="0" applyFont="0" applyAlignment="0" applyProtection="0"/>
    <xf numFmtId="0" fontId="28" fillId="27" borderId="54" applyNumberFormat="0" applyFont="0" applyAlignment="0" applyProtection="0"/>
    <xf numFmtId="0" fontId="37" fillId="20" borderId="55" applyNumberFormat="0" applyAlignment="0" applyProtection="0"/>
    <xf numFmtId="0" fontId="37" fillId="30" borderId="55" applyNumberFormat="0" applyAlignment="0" applyProtection="0"/>
    <xf numFmtId="0" fontId="44" fillId="0" borderId="56" applyNumberFormat="0" applyFill="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44" fillId="0" borderId="77" applyNumberFormat="0" applyFill="0" applyAlignment="0" applyProtection="0"/>
    <xf numFmtId="0" fontId="34" fillId="11" borderId="74" applyNumberFormat="0" applyAlignment="0" applyProtection="0"/>
    <xf numFmtId="0" fontId="28" fillId="27" borderId="75" applyNumberFormat="0" applyFont="0" applyAlignment="0" applyProtection="0"/>
    <xf numFmtId="0" fontId="4" fillId="0" borderId="0"/>
    <xf numFmtId="0" fontId="34" fillId="26" borderId="74" applyNumberFormat="0" applyAlignment="0" applyProtection="0"/>
    <xf numFmtId="0" fontId="28" fillId="27" borderId="75" applyNumberFormat="0" applyFont="0" applyAlignment="0" applyProtection="0"/>
    <xf numFmtId="0" fontId="34" fillId="11" borderId="74" applyNumberFormat="0" applyAlignment="0" applyProtection="0"/>
    <xf numFmtId="0" fontId="28" fillId="27" borderId="7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31" fillId="20" borderId="74" applyNumberFormat="0" applyAlignment="0" applyProtection="0"/>
    <xf numFmtId="0" fontId="4" fillId="0" borderId="0"/>
    <xf numFmtId="0" fontId="44" fillId="0" borderId="77" applyNumberFormat="0" applyFill="0" applyAlignment="0" applyProtection="0"/>
    <xf numFmtId="0" fontId="28" fillId="27" borderId="75" applyNumberFormat="0" applyFont="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31" fillId="20" borderId="74" applyNumberFormat="0" applyAlignment="0" applyProtection="0"/>
    <xf numFmtId="0" fontId="31" fillId="20" borderId="74" applyNumberFormat="0" applyAlignment="0" applyProtection="0"/>
    <xf numFmtId="0" fontId="37" fillId="20" borderId="76" applyNumberFormat="0" applyAlignment="0" applyProtection="0"/>
    <xf numFmtId="0" fontId="31" fillId="20" borderId="7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20" borderId="74" applyNumberFormat="0" applyAlignment="0" applyProtection="0"/>
    <xf numFmtId="0" fontId="31" fillId="20" borderId="74"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28" fillId="27" borderId="75" applyNumberFormat="0" applyFont="0" applyAlignment="0" applyProtection="0"/>
    <xf numFmtId="0" fontId="14" fillId="27" borderId="75"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37" fillId="20" borderId="76" applyNumberFormat="0" applyAlignment="0" applyProtection="0"/>
    <xf numFmtId="0" fontId="34" fillId="26" borderId="74" applyNumberFormat="0" applyAlignment="0" applyProtection="0"/>
    <xf numFmtId="165" fontId="4" fillId="0" borderId="0" applyFont="0" applyFill="0" applyBorder="0" applyAlignment="0" applyProtection="0"/>
    <xf numFmtId="0" fontId="44" fillId="0" borderId="77" applyNumberFormat="0" applyFill="0" applyAlignment="0" applyProtection="0"/>
    <xf numFmtId="0" fontId="4" fillId="0" borderId="0"/>
    <xf numFmtId="0" fontId="44" fillId="0" borderId="77" applyNumberFormat="0" applyFill="0" applyAlignment="0" applyProtection="0"/>
    <xf numFmtId="165" fontId="4" fillId="0" borderId="0" applyFont="0" applyFill="0" applyBorder="0" applyAlignment="0" applyProtection="0"/>
    <xf numFmtId="43" fontId="4" fillId="0" borderId="0" applyFont="0" applyFill="0" applyBorder="0" applyAlignment="0" applyProtection="0"/>
    <xf numFmtId="0" fontId="28" fillId="27" borderId="75" applyNumberFormat="0" applyFont="0" applyAlignment="0" applyProtection="0"/>
    <xf numFmtId="0" fontId="31" fillId="20" borderId="74" applyNumberFormat="0" applyAlignment="0" applyProtection="0"/>
    <xf numFmtId="0" fontId="28" fillId="27" borderId="75" applyNumberFormat="0" applyFont="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7" fillId="30" borderId="76" applyNumberFormat="0" applyAlignment="0" applyProtection="0"/>
    <xf numFmtId="0" fontId="14"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31" fillId="20" borderId="74" applyNumberFormat="0" applyAlignment="0" applyProtection="0"/>
    <xf numFmtId="0" fontId="31" fillId="20" borderId="74"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44" fillId="0" borderId="77" applyNumberFormat="0" applyFill="0" applyAlignment="0" applyProtection="0"/>
    <xf numFmtId="0" fontId="34" fillId="11" borderId="74" applyNumberFormat="0" applyAlignment="0" applyProtection="0"/>
    <xf numFmtId="0" fontId="34" fillId="11" borderId="74" applyNumberFormat="0" applyAlignment="0" applyProtection="0"/>
    <xf numFmtId="0" fontId="44" fillId="0" borderId="77" applyNumberFormat="0" applyFill="0" applyAlignment="0" applyProtection="0"/>
    <xf numFmtId="0" fontId="14" fillId="27" borderId="75" applyNumberFormat="0" applyFont="0" applyAlignment="0" applyProtection="0"/>
    <xf numFmtId="0" fontId="37" fillId="20" borderId="76" applyNumberFormat="0" applyAlignment="0" applyProtection="0"/>
    <xf numFmtId="0" fontId="14" fillId="27" borderId="75" applyNumberFormat="0" applyFont="0" applyAlignment="0" applyProtection="0"/>
    <xf numFmtId="0" fontId="37" fillId="20" borderId="76" applyNumberFormat="0" applyAlignment="0" applyProtection="0"/>
    <xf numFmtId="0" fontId="34" fillId="11" borderId="74" applyNumberFormat="0" applyAlignment="0" applyProtection="0"/>
    <xf numFmtId="0" fontId="44" fillId="0" borderId="77" applyNumberFormat="0" applyFill="0" applyAlignment="0" applyProtection="0"/>
    <xf numFmtId="0" fontId="34" fillId="26" borderId="74" applyNumberFormat="0" applyAlignment="0" applyProtection="0"/>
    <xf numFmtId="0" fontId="31" fillId="20" borderId="74" applyNumberFormat="0" applyAlignment="0" applyProtection="0"/>
    <xf numFmtId="0" fontId="53" fillId="30" borderId="74" applyNumberFormat="0" applyAlignment="0" applyProtection="0"/>
    <xf numFmtId="0" fontId="53" fillId="30" borderId="74" applyNumberFormat="0" applyAlignment="0" applyProtection="0"/>
    <xf numFmtId="0" fontId="37" fillId="20" borderId="76" applyNumberFormat="0" applyAlignment="0" applyProtection="0"/>
    <xf numFmtId="0" fontId="34" fillId="11" borderId="74" applyNumberFormat="0" applyAlignment="0" applyProtection="0"/>
    <xf numFmtId="0" fontId="37" fillId="20" borderId="76" applyNumberFormat="0" applyAlignment="0" applyProtection="0"/>
    <xf numFmtId="0" fontId="28" fillId="27" borderId="75" applyNumberFormat="0" applyFont="0" applyAlignment="0" applyProtection="0"/>
    <xf numFmtId="0" fontId="37" fillId="30" borderId="76" applyNumberFormat="0" applyAlignment="0" applyProtection="0"/>
    <xf numFmtId="0" fontId="53" fillId="30" borderId="74" applyNumberFormat="0" applyAlignment="0" applyProtection="0"/>
    <xf numFmtId="0" fontId="28" fillId="27" borderId="75" applyNumberFormat="0" applyFont="0" applyAlignment="0" applyProtection="0"/>
    <xf numFmtId="0" fontId="28" fillId="27" borderId="75" applyNumberFormat="0" applyFont="0" applyAlignment="0" applyProtection="0"/>
    <xf numFmtId="0" fontId="34" fillId="11" borderId="74" applyNumberFormat="0" applyAlignment="0" applyProtection="0"/>
    <xf numFmtId="0" fontId="37" fillId="20" borderId="76" applyNumberFormat="0" applyAlignment="0" applyProtection="0"/>
    <xf numFmtId="0" fontId="37" fillId="20" borderId="76" applyNumberFormat="0" applyAlignment="0" applyProtection="0"/>
    <xf numFmtId="0" fontId="28" fillId="27" borderId="75" applyNumberFormat="0" applyFont="0" applyAlignment="0" applyProtection="0"/>
    <xf numFmtId="0" fontId="37" fillId="20" borderId="76" applyNumberFormat="0" applyAlignment="0" applyProtection="0"/>
    <xf numFmtId="0" fontId="37" fillId="20" borderId="76" applyNumberFormat="0" applyAlignment="0" applyProtection="0"/>
    <xf numFmtId="0" fontId="31" fillId="20" borderId="74" applyNumberFormat="0" applyAlignment="0" applyProtection="0"/>
    <xf numFmtId="0" fontId="28" fillId="27" borderId="75" applyNumberFormat="0" applyFont="0" applyAlignment="0" applyProtection="0"/>
    <xf numFmtId="0" fontId="34" fillId="11" borderId="74" applyNumberFormat="0" applyAlignment="0" applyProtection="0"/>
    <xf numFmtId="0" fontId="34" fillId="11" borderId="74" applyNumberFormat="0" applyAlignment="0" applyProtection="0"/>
    <xf numFmtId="0" fontId="14" fillId="27" borderId="75" applyNumberFormat="0" applyFont="0" applyAlignment="0" applyProtection="0"/>
    <xf numFmtId="0" fontId="4" fillId="0" borderId="0"/>
    <xf numFmtId="0" fontId="4" fillId="0" borderId="0"/>
    <xf numFmtId="0" fontId="4" fillId="0" borderId="0"/>
    <xf numFmtId="0" fontId="34" fillId="11" borderId="74" applyNumberFormat="0" applyAlignment="0" applyProtection="0"/>
    <xf numFmtId="0" fontId="37" fillId="20" borderId="76" applyNumberFormat="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37" fillId="20" borderId="7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28" fillId="27" borderId="75" applyNumberFormat="0" applyFont="0" applyAlignment="0" applyProtection="0"/>
    <xf numFmtId="0" fontId="28" fillId="27" borderId="75" applyNumberFormat="0" applyFont="0" applyAlignment="0" applyProtection="0"/>
    <xf numFmtId="0" fontId="37" fillId="30" borderId="76" applyNumberFormat="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34" fillId="11" borderId="74" applyNumberFormat="0" applyAlignment="0" applyProtection="0"/>
    <xf numFmtId="0" fontId="31" fillId="20" borderId="74" applyNumberFormat="0" applyAlignment="0" applyProtection="0"/>
    <xf numFmtId="0" fontId="31" fillId="20" borderId="7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34" fillId="11" borderId="74" applyNumberFormat="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37" fillId="20" borderId="76" applyNumberFormat="0" applyAlignment="0" applyProtection="0"/>
    <xf numFmtId="0" fontId="34" fillId="11" borderId="74" applyNumberFormat="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28" fillId="27" borderId="7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34" fillId="26" borderId="74" applyNumberFormat="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31" fillId="20" borderId="74" applyNumberFormat="0" applyAlignment="0" applyProtection="0"/>
    <xf numFmtId="0" fontId="28" fillId="27" borderId="75" applyNumberFormat="0" applyFont="0" applyAlignment="0" applyProtection="0"/>
    <xf numFmtId="0" fontId="31" fillId="20" borderId="74" applyNumberFormat="0" applyAlignment="0" applyProtection="0"/>
    <xf numFmtId="0" fontId="34" fillId="11" borderId="74" applyNumberFormat="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4" fillId="27" borderId="75" applyNumberFormat="0" applyFont="0" applyAlignment="0" applyProtection="0"/>
    <xf numFmtId="0" fontId="37" fillId="20" borderId="76" applyNumberFormat="0" applyAlignment="0" applyProtection="0"/>
    <xf numFmtId="0" fontId="28" fillId="27" borderId="75" applyNumberFormat="0" applyFont="0" applyAlignment="0" applyProtection="0"/>
    <xf numFmtId="0" fontId="31" fillId="20" borderId="74" applyNumberFormat="0" applyAlignment="0" applyProtection="0"/>
    <xf numFmtId="0" fontId="37" fillId="20" borderId="76" applyNumberFormat="0" applyAlignment="0" applyProtection="0"/>
    <xf numFmtId="0" fontId="37" fillId="30" borderId="76" applyNumberFormat="0" applyAlignment="0" applyProtection="0"/>
    <xf numFmtId="0" fontId="14" fillId="27" borderId="75" applyNumberFormat="0" applyFont="0" applyAlignment="0" applyProtection="0"/>
    <xf numFmtId="0" fontId="31" fillId="20" borderId="74" applyNumberFormat="0" applyAlignment="0" applyProtection="0"/>
    <xf numFmtId="0" fontId="37" fillId="20" borderId="76" applyNumberFormat="0" applyAlignment="0" applyProtection="0"/>
    <xf numFmtId="0" fontId="34" fillId="26" borderId="74" applyNumberFormat="0" applyAlignment="0" applyProtection="0"/>
    <xf numFmtId="0" fontId="37" fillId="30" borderId="76" applyNumberFormat="0" applyAlignment="0" applyProtection="0"/>
    <xf numFmtId="0" fontId="34" fillId="11" borderId="74" applyNumberFormat="0" applyAlignment="0" applyProtection="0"/>
    <xf numFmtId="0" fontId="53" fillId="30" borderId="74" applyNumberFormat="0" applyAlignment="0" applyProtection="0"/>
    <xf numFmtId="0" fontId="37" fillId="30" borderId="76" applyNumberFormat="0" applyAlignment="0" applyProtection="0"/>
    <xf numFmtId="0" fontId="37" fillId="20" borderId="76" applyNumberFormat="0" applyAlignment="0" applyProtection="0"/>
    <xf numFmtId="0" fontId="14" fillId="27" borderId="75" applyNumberFormat="0" applyFont="0" applyAlignment="0" applyProtection="0"/>
    <xf numFmtId="0" fontId="37" fillId="20" borderId="76" applyNumberFormat="0" applyAlignment="0" applyProtection="0"/>
    <xf numFmtId="0" fontId="37" fillId="20" borderId="76" applyNumberFormat="0" applyAlignment="0" applyProtection="0"/>
    <xf numFmtId="0" fontId="34" fillId="11" borderId="74" applyNumberFormat="0" applyAlignment="0" applyProtection="0"/>
    <xf numFmtId="0" fontId="28" fillId="27" borderId="75" applyNumberFormat="0" applyFont="0" applyAlignment="0" applyProtection="0"/>
    <xf numFmtId="0" fontId="37" fillId="20" borderId="76" applyNumberFormat="0" applyAlignment="0" applyProtection="0"/>
    <xf numFmtId="0" fontId="34" fillId="11" borderId="74" applyNumberFormat="0" applyAlignment="0" applyProtection="0"/>
    <xf numFmtId="0" fontId="31" fillId="20" borderId="74" applyNumberFormat="0" applyAlignment="0" applyProtection="0"/>
    <xf numFmtId="0" fontId="34" fillId="11" borderId="74" applyNumberFormat="0" applyAlignment="0" applyProtection="0"/>
    <xf numFmtId="0" fontId="28" fillId="27" borderId="75" applyNumberFormat="0" applyFont="0" applyAlignment="0" applyProtection="0"/>
    <xf numFmtId="0" fontId="44" fillId="0" borderId="77" applyNumberFormat="0" applyFill="0" applyAlignment="0" applyProtection="0"/>
    <xf numFmtId="0" fontId="28" fillId="27" borderId="75" applyNumberFormat="0" applyFont="0" applyAlignment="0" applyProtection="0"/>
    <xf numFmtId="0" fontId="37" fillId="20" borderId="76" applyNumberFormat="0" applyAlignment="0" applyProtection="0"/>
    <xf numFmtId="0" fontId="31" fillId="20" borderId="74" applyNumberFormat="0" applyAlignment="0" applyProtection="0"/>
    <xf numFmtId="0" fontId="34" fillId="26" borderId="74" applyNumberFormat="0" applyAlignment="0" applyProtection="0"/>
    <xf numFmtId="0" fontId="34" fillId="11" borderId="74" applyNumberFormat="0" applyAlignment="0" applyProtection="0"/>
    <xf numFmtId="0" fontId="34" fillId="26" borderId="74" applyNumberFormat="0" applyAlignment="0" applyProtection="0"/>
    <xf numFmtId="0" fontId="28" fillId="27" borderId="75" applyNumberFormat="0" applyFont="0" applyAlignment="0" applyProtection="0"/>
    <xf numFmtId="0" fontId="31" fillId="20" borderId="74" applyNumberFormat="0" applyAlignment="0" applyProtection="0"/>
    <xf numFmtId="0" fontId="37" fillId="20" borderId="76" applyNumberFormat="0" applyAlignment="0" applyProtection="0"/>
    <xf numFmtId="0" fontId="34" fillId="11" borderId="74" applyNumberFormat="0" applyAlignment="0" applyProtection="0"/>
    <xf numFmtId="0" fontId="44" fillId="0" borderId="77" applyNumberFormat="0" applyFill="0" applyAlignment="0" applyProtection="0"/>
    <xf numFmtId="0" fontId="31" fillId="20" borderId="74" applyNumberFormat="0" applyAlignment="0" applyProtection="0"/>
    <xf numFmtId="0" fontId="14" fillId="27" borderId="75" applyNumberFormat="0" applyFont="0" applyAlignment="0" applyProtection="0"/>
    <xf numFmtId="0" fontId="37" fillId="20" borderId="76" applyNumberFormat="0" applyAlignment="0" applyProtection="0"/>
    <xf numFmtId="0" fontId="31" fillId="20" borderId="74" applyNumberFormat="0" applyAlignment="0" applyProtection="0"/>
    <xf numFmtId="0" fontId="37" fillId="20" borderId="76" applyNumberFormat="0" applyAlignment="0" applyProtection="0"/>
    <xf numFmtId="0" fontId="37" fillId="30" borderId="76" applyNumberFormat="0" applyAlignment="0" applyProtection="0"/>
    <xf numFmtId="0" fontId="31" fillId="20" borderId="74" applyNumberFormat="0" applyAlignment="0" applyProtection="0"/>
    <xf numFmtId="0" fontId="34" fillId="11" borderId="74" applyNumberFormat="0" applyAlignment="0" applyProtection="0"/>
    <xf numFmtId="0" fontId="37" fillId="30" borderId="76" applyNumberFormat="0" applyAlignment="0" applyProtection="0"/>
    <xf numFmtId="0" fontId="37" fillId="20" borderId="76" applyNumberFormat="0" applyAlignment="0" applyProtection="0"/>
    <xf numFmtId="0" fontId="37" fillId="20" borderId="76" applyNumberFormat="0" applyAlignment="0" applyProtection="0"/>
    <xf numFmtId="0" fontId="34" fillId="11" borderId="74" applyNumberFormat="0" applyAlignment="0" applyProtection="0"/>
    <xf numFmtId="0" fontId="34" fillId="11" borderId="74" applyNumberFormat="0" applyAlignment="0" applyProtection="0"/>
    <xf numFmtId="0" fontId="44" fillId="0" borderId="77" applyNumberFormat="0" applyFill="0" applyAlignment="0" applyProtection="0"/>
    <xf numFmtId="0" fontId="28" fillId="27" borderId="75" applyNumberFormat="0" applyFont="0" applyAlignment="0" applyProtection="0"/>
    <xf numFmtId="0" fontId="31" fillId="20" borderId="74" applyNumberFormat="0" applyAlignment="0" applyProtection="0"/>
    <xf numFmtId="0" fontId="44" fillId="0" borderId="77" applyNumberFormat="0" applyFill="0" applyAlignment="0" applyProtection="0"/>
    <xf numFmtId="0" fontId="37" fillId="30" borderId="76" applyNumberFormat="0" applyAlignment="0" applyProtection="0"/>
    <xf numFmtId="0" fontId="31" fillId="20" borderId="74" applyNumberFormat="0" applyAlignment="0" applyProtection="0"/>
    <xf numFmtId="0" fontId="37" fillId="20" borderId="76" applyNumberFormat="0" applyAlignment="0" applyProtection="0"/>
    <xf numFmtId="0" fontId="44" fillId="0" borderId="77" applyNumberFormat="0" applyFill="0" applyAlignment="0" applyProtection="0"/>
    <xf numFmtId="0" fontId="28" fillId="27" borderId="75" applyNumberFormat="0" applyFont="0" applyAlignment="0" applyProtection="0"/>
    <xf numFmtId="0" fontId="44" fillId="0" borderId="77" applyNumberFormat="0" applyFill="0" applyAlignment="0" applyProtection="0"/>
    <xf numFmtId="0" fontId="53" fillId="30" borderId="74" applyNumberFormat="0" applyAlignment="0" applyProtection="0"/>
    <xf numFmtId="0" fontId="37" fillId="20" borderId="76" applyNumberFormat="0" applyAlignment="0" applyProtection="0"/>
    <xf numFmtId="0" fontId="31" fillId="20" borderId="74" applyNumberFormat="0" applyAlignment="0" applyProtection="0"/>
    <xf numFmtId="0" fontId="44" fillId="0" borderId="77" applyNumberFormat="0" applyFill="0" applyAlignment="0" applyProtection="0"/>
    <xf numFmtId="0" fontId="37" fillId="20" borderId="76" applyNumberFormat="0" applyAlignment="0" applyProtection="0"/>
    <xf numFmtId="0" fontId="44" fillId="0" borderId="77" applyNumberFormat="0" applyFill="0" applyAlignment="0" applyProtection="0"/>
    <xf numFmtId="0" fontId="28" fillId="27" borderId="75" applyNumberFormat="0" applyFont="0" applyAlignment="0" applyProtection="0"/>
    <xf numFmtId="0" fontId="37" fillId="20" borderId="76" applyNumberFormat="0" applyAlignment="0" applyProtection="0"/>
    <xf numFmtId="0" fontId="31" fillId="20" borderId="74" applyNumberFormat="0" applyAlignment="0" applyProtection="0"/>
    <xf numFmtId="0" fontId="28" fillId="27" borderId="75" applyNumberFormat="0" applyFont="0" applyAlignment="0" applyProtection="0"/>
    <xf numFmtId="0" fontId="34" fillId="11" borderId="74" applyNumberFormat="0" applyAlignment="0" applyProtection="0"/>
    <xf numFmtId="0" fontId="31" fillId="20" borderId="74" applyNumberFormat="0" applyAlignment="0" applyProtection="0"/>
    <xf numFmtId="0" fontId="28" fillId="27" borderId="75" applyNumberFormat="0" applyFont="0" applyAlignment="0" applyProtection="0"/>
    <xf numFmtId="0" fontId="37" fillId="20" borderId="76" applyNumberFormat="0" applyAlignment="0" applyProtection="0"/>
    <xf numFmtId="0" fontId="53" fillId="30" borderId="74" applyNumberFormat="0" applyAlignment="0" applyProtection="0"/>
    <xf numFmtId="0" fontId="34" fillId="11" borderId="74" applyNumberFormat="0" applyAlignment="0" applyProtection="0"/>
    <xf numFmtId="0" fontId="31" fillId="20" borderId="74" applyNumberFormat="0" applyAlignment="0" applyProtection="0"/>
    <xf numFmtId="0" fontId="34" fillId="11" borderId="74" applyNumberFormat="0" applyAlignment="0" applyProtection="0"/>
    <xf numFmtId="0" fontId="28" fillId="27" borderId="75" applyNumberFormat="0" applyFont="0" applyAlignment="0" applyProtection="0"/>
    <xf numFmtId="0" fontId="44" fillId="0" borderId="77" applyNumberFormat="0" applyFill="0" applyAlignment="0" applyProtection="0"/>
    <xf numFmtId="0" fontId="44" fillId="0" borderId="77" applyNumberFormat="0" applyFill="0" applyAlignment="0" applyProtection="0"/>
    <xf numFmtId="0" fontId="34" fillId="11" borderId="74" applyNumberFormat="0" applyAlignment="0" applyProtection="0"/>
    <xf numFmtId="0" fontId="37" fillId="20" borderId="76" applyNumberFormat="0" applyAlignment="0" applyProtection="0"/>
    <xf numFmtId="0" fontId="31" fillId="20" borderId="74" applyNumberFormat="0" applyAlignment="0" applyProtection="0"/>
    <xf numFmtId="0" fontId="34" fillId="11" borderId="74" applyNumberFormat="0" applyAlignment="0" applyProtection="0"/>
    <xf numFmtId="0" fontId="28" fillId="27" borderId="75" applyNumberFormat="0" applyFont="0" applyAlignment="0" applyProtection="0"/>
    <xf numFmtId="0" fontId="28" fillId="27" borderId="75" applyNumberFormat="0" applyFont="0" applyAlignment="0" applyProtection="0"/>
    <xf numFmtId="0" fontId="31" fillId="20" borderId="74" applyNumberFormat="0" applyAlignment="0" applyProtection="0"/>
    <xf numFmtId="0" fontId="34" fillId="11" borderId="74" applyNumberFormat="0" applyAlignment="0" applyProtection="0"/>
    <xf numFmtId="0" fontId="34" fillId="11" borderId="74" applyNumberFormat="0" applyAlignment="0" applyProtection="0"/>
    <xf numFmtId="0" fontId="37" fillId="30" borderId="76" applyNumberFormat="0" applyAlignment="0" applyProtection="0"/>
    <xf numFmtId="0" fontId="28"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37" fillId="20" borderId="76" applyNumberFormat="0" applyAlignment="0" applyProtection="0"/>
    <xf numFmtId="0" fontId="28" fillId="27" borderId="75" applyNumberFormat="0" applyFont="0" applyAlignment="0" applyProtection="0"/>
    <xf numFmtId="0" fontId="34" fillId="26" borderId="74" applyNumberFormat="0" applyAlignment="0" applyProtection="0"/>
    <xf numFmtId="0" fontId="31" fillId="20" borderId="74" applyNumberFormat="0" applyAlignment="0" applyProtection="0"/>
    <xf numFmtId="0" fontId="37" fillId="30" borderId="76" applyNumberFormat="0" applyAlignment="0" applyProtection="0"/>
    <xf numFmtId="0" fontId="28" fillId="27" borderId="75" applyNumberFormat="0" applyFont="0" applyAlignment="0" applyProtection="0"/>
    <xf numFmtId="0" fontId="37" fillId="20" borderId="76" applyNumberFormat="0" applyAlignment="0" applyProtection="0"/>
    <xf numFmtId="0" fontId="37" fillId="20" borderId="76" applyNumberFormat="0" applyAlignment="0" applyProtection="0"/>
    <xf numFmtId="0" fontId="34" fillId="11" borderId="74" applyNumberFormat="0" applyAlignment="0" applyProtection="0"/>
    <xf numFmtId="0" fontId="37" fillId="20" borderId="76" applyNumberFormat="0" applyAlignment="0" applyProtection="0"/>
    <xf numFmtId="0" fontId="37" fillId="20" borderId="76" applyNumberFormat="0" applyAlignment="0" applyProtection="0"/>
    <xf numFmtId="0" fontId="44" fillId="0" borderId="77" applyNumberFormat="0" applyFill="0" applyAlignment="0" applyProtection="0"/>
    <xf numFmtId="0" fontId="14" fillId="27" borderId="75" applyNumberFormat="0" applyFont="0" applyAlignment="0" applyProtection="0"/>
    <xf numFmtId="0" fontId="28" fillId="27" borderId="75" applyNumberFormat="0" applyFont="0" applyAlignment="0" applyProtection="0"/>
    <xf numFmtId="0" fontId="34" fillId="11" borderId="74" applyNumberFormat="0" applyAlignment="0" applyProtection="0"/>
    <xf numFmtId="0" fontId="28" fillId="27" borderId="75" applyNumberFormat="0" applyFont="0" applyAlignment="0" applyProtection="0"/>
    <xf numFmtId="0" fontId="34" fillId="11" borderId="74" applyNumberFormat="0" applyAlignment="0" applyProtection="0"/>
    <xf numFmtId="0" fontId="44" fillId="0" borderId="77" applyNumberFormat="0" applyFill="0" applyAlignment="0" applyProtection="0"/>
    <xf numFmtId="0" fontId="31" fillId="20" borderId="74" applyNumberFormat="0" applyAlignment="0" applyProtection="0"/>
    <xf numFmtId="0" fontId="28" fillId="27" borderId="75" applyNumberFormat="0" applyFont="0" applyAlignment="0" applyProtection="0"/>
    <xf numFmtId="0" fontId="53" fillId="30" borderId="74" applyNumberFormat="0" applyAlignment="0" applyProtection="0"/>
    <xf numFmtId="0" fontId="34" fillId="11" borderId="74" applyNumberFormat="0" applyAlignment="0" applyProtection="0"/>
    <xf numFmtId="0" fontId="31" fillId="20" borderId="74" applyNumberFormat="0" applyAlignment="0" applyProtection="0"/>
    <xf numFmtId="0" fontId="44" fillId="0" borderId="77" applyNumberFormat="0" applyFill="0" applyAlignment="0" applyProtection="0"/>
    <xf numFmtId="0" fontId="34" fillId="11" borderId="74" applyNumberFormat="0" applyAlignment="0" applyProtection="0"/>
    <xf numFmtId="0" fontId="44" fillId="0" borderId="77" applyNumberFormat="0" applyFill="0" applyAlignment="0" applyProtection="0"/>
    <xf numFmtId="0" fontId="53" fillId="30" borderId="74" applyNumberFormat="0" applyAlignment="0" applyProtection="0"/>
    <xf numFmtId="0" fontId="34" fillId="11" borderId="74" applyNumberFormat="0" applyAlignment="0" applyProtection="0"/>
    <xf numFmtId="0" fontId="31" fillId="20" borderId="74" applyNumberFormat="0" applyAlignment="0" applyProtection="0"/>
    <xf numFmtId="0" fontId="44" fillId="0" borderId="77" applyNumberFormat="0" applyFill="0" applyAlignment="0" applyProtection="0"/>
    <xf numFmtId="0" fontId="31" fillId="20" borderId="74" applyNumberFormat="0" applyAlignment="0" applyProtection="0"/>
    <xf numFmtId="0" fontId="44" fillId="0" borderId="77" applyNumberFormat="0" applyFill="0" applyAlignment="0" applyProtection="0"/>
    <xf numFmtId="0" fontId="34" fillId="11" borderId="74" applyNumberFormat="0" applyAlignment="0" applyProtection="0"/>
    <xf numFmtId="0" fontId="44" fillId="0" borderId="77" applyNumberFormat="0" applyFill="0" applyAlignment="0" applyProtection="0"/>
    <xf numFmtId="0" fontId="34" fillId="11" borderId="74" applyNumberFormat="0" applyAlignment="0" applyProtection="0"/>
    <xf numFmtId="0" fontId="34" fillId="11" borderId="74" applyNumberFormat="0" applyAlignment="0" applyProtection="0"/>
    <xf numFmtId="0" fontId="31" fillId="20" borderId="74" applyNumberFormat="0" applyAlignment="0" applyProtection="0"/>
    <xf numFmtId="0" fontId="28" fillId="27" borderId="75" applyNumberFormat="0" applyFont="0" applyAlignment="0" applyProtection="0"/>
    <xf numFmtId="0" fontId="31" fillId="20" borderId="74" applyNumberFormat="0" applyAlignment="0" applyProtection="0"/>
    <xf numFmtId="0" fontId="37" fillId="20" borderId="76" applyNumberFormat="0" applyAlignment="0" applyProtection="0"/>
    <xf numFmtId="0" fontId="28" fillId="27" borderId="75" applyNumberFormat="0" applyFont="0" applyAlignment="0" applyProtection="0"/>
    <xf numFmtId="0" fontId="34" fillId="26" borderId="74" applyNumberFormat="0" applyAlignment="0" applyProtection="0"/>
    <xf numFmtId="0" fontId="37" fillId="20" borderId="76" applyNumberFormat="0" applyAlignment="0" applyProtection="0"/>
    <xf numFmtId="0" fontId="34" fillId="11" borderId="74" applyNumberFormat="0" applyAlignment="0" applyProtection="0"/>
    <xf numFmtId="0" fontId="44" fillId="0" borderId="77" applyNumberFormat="0" applyFill="0" applyAlignment="0" applyProtection="0"/>
    <xf numFmtId="0" fontId="28" fillId="27" borderId="75" applyNumberFormat="0" applyFont="0" applyAlignment="0" applyProtection="0"/>
    <xf numFmtId="0" fontId="14" fillId="27" borderId="75" applyNumberFormat="0" applyFont="0" applyAlignment="0" applyProtection="0"/>
    <xf numFmtId="0" fontId="34" fillId="11" borderId="74" applyNumberFormat="0" applyAlignment="0" applyProtection="0"/>
    <xf numFmtId="0" fontId="37" fillId="20" borderId="76" applyNumberFormat="0" applyAlignment="0" applyProtection="0"/>
    <xf numFmtId="0" fontId="44" fillId="0" borderId="77" applyNumberFormat="0" applyFill="0" applyAlignment="0" applyProtection="0"/>
    <xf numFmtId="0" fontId="14" fillId="27" borderId="75" applyNumberFormat="0" applyFont="0" applyAlignment="0" applyProtection="0"/>
    <xf numFmtId="0" fontId="34" fillId="11" borderId="74" applyNumberFormat="0" applyAlignment="0" applyProtection="0"/>
    <xf numFmtId="0" fontId="28" fillId="27" borderId="75" applyNumberFormat="0" applyFont="0" applyAlignment="0" applyProtection="0"/>
    <xf numFmtId="0" fontId="28" fillId="27" borderId="75" applyNumberFormat="0" applyFont="0" applyAlignment="0" applyProtection="0"/>
    <xf numFmtId="0" fontId="53" fillId="30" borderId="74" applyNumberFormat="0" applyAlignment="0" applyProtection="0"/>
    <xf numFmtId="0" fontId="44" fillId="0" borderId="77" applyNumberFormat="0" applyFill="0" applyAlignment="0" applyProtection="0"/>
    <xf numFmtId="0" fontId="44" fillId="0" borderId="77" applyNumberFormat="0" applyFill="0" applyAlignment="0" applyProtection="0"/>
    <xf numFmtId="0" fontId="37" fillId="20" borderId="76" applyNumberFormat="0" applyAlignment="0" applyProtection="0"/>
    <xf numFmtId="0" fontId="44" fillId="0" borderId="77" applyNumberFormat="0" applyFill="0" applyAlignment="0" applyProtection="0"/>
    <xf numFmtId="0" fontId="28" fillId="27" borderId="75" applyNumberFormat="0" applyFont="0" applyAlignment="0" applyProtection="0"/>
    <xf numFmtId="0" fontId="37" fillId="20" borderId="76" applyNumberFormat="0" applyAlignment="0" applyProtection="0"/>
    <xf numFmtId="0" fontId="34" fillId="11" borderId="74" applyNumberFormat="0" applyAlignment="0" applyProtection="0"/>
    <xf numFmtId="0" fontId="37" fillId="20" borderId="76" applyNumberFormat="0" applyAlignment="0" applyProtection="0"/>
    <xf numFmtId="0" fontId="28" fillId="27" borderId="75" applyNumberFormat="0" applyFont="0" applyAlignment="0" applyProtection="0"/>
    <xf numFmtId="0" fontId="37" fillId="20" borderId="76" applyNumberFormat="0" applyAlignment="0" applyProtection="0"/>
    <xf numFmtId="0" fontId="34" fillId="11" borderId="74" applyNumberFormat="0" applyAlignment="0" applyProtection="0"/>
    <xf numFmtId="0" fontId="28" fillId="27" borderId="75" applyNumberFormat="0" applyFont="0" applyAlignment="0" applyProtection="0"/>
    <xf numFmtId="0" fontId="37" fillId="30" borderId="76" applyNumberFormat="0" applyAlignment="0" applyProtection="0"/>
    <xf numFmtId="0" fontId="34" fillId="26" borderId="74" applyNumberFormat="0" applyAlignment="0" applyProtection="0"/>
    <xf numFmtId="0" fontId="14" fillId="27" borderId="75" applyNumberFormat="0" applyFont="0" applyAlignment="0" applyProtection="0"/>
    <xf numFmtId="0" fontId="28" fillId="27" borderId="75" applyNumberFormat="0" applyFont="0" applyAlignment="0" applyProtection="0"/>
    <xf numFmtId="0" fontId="37" fillId="20" borderId="76" applyNumberFormat="0" applyAlignment="0" applyProtection="0"/>
    <xf numFmtId="0" fontId="37" fillId="20" borderId="76" applyNumberFormat="0" applyAlignment="0" applyProtection="0"/>
    <xf numFmtId="0" fontId="53" fillId="30" borderId="74" applyNumberFormat="0" applyAlignment="0" applyProtection="0"/>
    <xf numFmtId="0" fontId="34" fillId="11" borderId="74" applyNumberFormat="0" applyAlignment="0" applyProtection="0"/>
    <xf numFmtId="0" fontId="44" fillId="0" borderId="77" applyNumberFormat="0" applyFill="0" applyAlignment="0" applyProtection="0"/>
    <xf numFmtId="0" fontId="37" fillId="30" borderId="76" applyNumberFormat="0" applyAlignment="0" applyProtection="0"/>
    <xf numFmtId="0" fontId="28" fillId="27" borderId="75" applyNumberFormat="0" applyFont="0" applyAlignment="0" applyProtection="0"/>
    <xf numFmtId="0" fontId="28" fillId="27" borderId="75" applyNumberFormat="0" applyFont="0" applyAlignment="0" applyProtection="0"/>
    <xf numFmtId="0" fontId="44" fillId="0" borderId="77" applyNumberFormat="0" applyFill="0" applyAlignment="0" applyProtection="0"/>
    <xf numFmtId="0" fontId="44" fillId="0" borderId="77" applyNumberFormat="0" applyFill="0" applyAlignment="0" applyProtection="0"/>
    <xf numFmtId="0" fontId="34" fillId="11" borderId="74" applyNumberFormat="0" applyAlignment="0" applyProtection="0"/>
    <xf numFmtId="0" fontId="31" fillId="20" borderId="74" applyNumberFormat="0" applyAlignment="0" applyProtection="0"/>
    <xf numFmtId="0" fontId="44" fillId="0" borderId="77" applyNumberFormat="0" applyFill="0" applyAlignment="0" applyProtection="0"/>
    <xf numFmtId="0" fontId="37" fillId="30" borderId="76" applyNumberFormat="0" applyAlignment="0" applyProtection="0"/>
    <xf numFmtId="0" fontId="28" fillId="27" borderId="75" applyNumberFormat="0" applyFont="0" applyAlignment="0" applyProtection="0"/>
    <xf numFmtId="0" fontId="31" fillId="20" borderId="74" applyNumberFormat="0" applyAlignment="0" applyProtection="0"/>
    <xf numFmtId="0" fontId="34" fillId="26" borderId="74" applyNumberFormat="0" applyAlignment="0" applyProtection="0"/>
    <xf numFmtId="0" fontId="28" fillId="27" borderId="75" applyNumberFormat="0" applyFont="0" applyAlignment="0" applyProtection="0"/>
    <xf numFmtId="0" fontId="34" fillId="11" borderId="74" applyNumberFormat="0" applyAlignment="0" applyProtection="0"/>
    <xf numFmtId="0" fontId="53" fillId="30" borderId="74" applyNumberFormat="0" applyAlignment="0" applyProtection="0"/>
    <xf numFmtId="0" fontId="31" fillId="20" borderId="74" applyNumberForma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4" fillId="11" borderId="74" applyNumberFormat="0" applyAlignment="0" applyProtection="0"/>
    <xf numFmtId="0" fontId="14" fillId="27" borderId="75" applyNumberFormat="0" applyFont="0" applyAlignment="0" applyProtection="0"/>
    <xf numFmtId="0" fontId="37" fillId="20" borderId="76" applyNumberFormat="0" applyAlignment="0" applyProtection="0"/>
    <xf numFmtId="0" fontId="44" fillId="0" borderId="77" applyNumberFormat="0" applyFill="0" applyAlignment="0" applyProtection="0"/>
    <xf numFmtId="0" fontId="31" fillId="20" borderId="74" applyNumberFormat="0" applyAlignment="0" applyProtection="0"/>
    <xf numFmtId="0" fontId="44" fillId="0" borderId="77" applyNumberFormat="0" applyFill="0" applyAlignment="0" applyProtection="0"/>
    <xf numFmtId="0" fontId="31" fillId="20" borderId="74" applyNumberFormat="0" applyAlignment="0" applyProtection="0"/>
    <xf numFmtId="0" fontId="44" fillId="0" borderId="77" applyNumberFormat="0" applyFill="0" applyAlignment="0" applyProtection="0"/>
    <xf numFmtId="0" fontId="31" fillId="20" borderId="74" applyNumberFormat="0" applyAlignment="0" applyProtection="0"/>
    <xf numFmtId="0" fontId="44" fillId="0" borderId="77" applyNumberFormat="0" applyFill="0" applyAlignment="0" applyProtection="0"/>
    <xf numFmtId="0" fontId="34" fillId="11" borderId="74" applyNumberFormat="0" applyAlignment="0" applyProtection="0"/>
    <xf numFmtId="0" fontId="44" fillId="0" borderId="77" applyNumberFormat="0" applyFill="0" applyAlignment="0" applyProtection="0"/>
    <xf numFmtId="0" fontId="34" fillId="11" borderId="74" applyNumberFormat="0" applyAlignment="0" applyProtection="0"/>
    <xf numFmtId="0" fontId="31" fillId="20" borderId="74" applyNumberFormat="0" applyAlignment="0" applyProtection="0"/>
    <xf numFmtId="0" fontId="31" fillId="20" borderId="74" applyNumberFormat="0" applyAlignment="0" applyProtection="0"/>
    <xf numFmtId="0" fontId="37" fillId="30" borderId="76" applyNumberFormat="0" applyAlignment="0" applyProtection="0"/>
    <xf numFmtId="0" fontId="31" fillId="20" borderId="74" applyNumberFormat="0" applyAlignment="0" applyProtection="0"/>
    <xf numFmtId="0" fontId="37" fillId="20" borderId="76" applyNumberFormat="0" applyAlignment="0" applyProtection="0"/>
    <xf numFmtId="0" fontId="31" fillId="20" borderId="74" applyNumberFormat="0" applyAlignment="0" applyProtection="0"/>
    <xf numFmtId="0" fontId="37" fillId="20" borderId="76" applyNumberFormat="0" applyAlignment="0" applyProtection="0"/>
    <xf numFmtId="0" fontId="31" fillId="20" borderId="74" applyNumberFormat="0" applyAlignment="0" applyProtection="0"/>
    <xf numFmtId="0" fontId="37" fillId="20" borderId="76" applyNumberFormat="0" applyAlignment="0" applyProtection="0"/>
    <xf numFmtId="0" fontId="37" fillId="30" borderId="76" applyNumberFormat="0" applyAlignment="0" applyProtection="0"/>
    <xf numFmtId="0" fontId="34" fillId="11" borderId="74" applyNumberFormat="0" applyAlignment="0" applyProtection="0"/>
    <xf numFmtId="0" fontId="37" fillId="20" borderId="76" applyNumberFormat="0" applyAlignment="0" applyProtection="0"/>
    <xf numFmtId="0" fontId="44" fillId="0" borderId="77" applyNumberFormat="0" applyFill="0" applyAlignment="0" applyProtection="0"/>
    <xf numFmtId="0" fontId="31" fillId="20" borderId="74" applyNumberFormat="0" applyAlignment="0" applyProtection="0"/>
    <xf numFmtId="0" fontId="37" fillId="20" borderId="76" applyNumberFormat="0" applyAlignment="0" applyProtection="0"/>
    <xf numFmtId="0" fontId="34" fillId="11" borderId="74" applyNumberFormat="0" applyAlignment="0" applyProtection="0"/>
    <xf numFmtId="0" fontId="28" fillId="27" borderId="75" applyNumberFormat="0" applyFont="0" applyAlignment="0" applyProtection="0"/>
    <xf numFmtId="0" fontId="31" fillId="20" borderId="74" applyNumberFormat="0" applyAlignment="0" applyProtection="0"/>
    <xf numFmtId="0" fontId="28" fillId="27" borderId="75" applyNumberFormat="0" applyFont="0" applyAlignment="0" applyProtection="0"/>
    <xf numFmtId="0" fontId="28" fillId="27" borderId="75" applyNumberFormat="0" applyFont="0" applyAlignment="0" applyProtection="0"/>
    <xf numFmtId="0" fontId="37" fillId="20" borderId="76" applyNumberFormat="0" applyAlignment="0" applyProtection="0"/>
    <xf numFmtId="0" fontId="44" fillId="0" borderId="77" applyNumberFormat="0" applyFill="0" applyAlignment="0" applyProtection="0"/>
    <xf numFmtId="0" fontId="31" fillId="20" borderId="74" applyNumberFormat="0" applyAlignment="0" applyProtection="0"/>
    <xf numFmtId="0" fontId="53" fillId="30" borderId="74" applyNumberFormat="0" applyAlignment="0" applyProtection="0"/>
    <xf numFmtId="0" fontId="34" fillId="26" borderId="74" applyNumberFormat="0" applyAlignment="0" applyProtection="0"/>
    <xf numFmtId="0" fontId="34" fillId="11" borderId="74" applyNumberFormat="0" applyAlignment="0" applyProtection="0"/>
    <xf numFmtId="0" fontId="14" fillId="27" borderId="75" applyNumberFormat="0" applyFont="0" applyAlignment="0" applyProtection="0"/>
    <xf numFmtId="0" fontId="28" fillId="27" borderId="75" applyNumberFormat="0" applyFont="0" applyAlignment="0" applyProtection="0"/>
    <xf numFmtId="0" fontId="37" fillId="20" borderId="76" applyNumberFormat="0" applyAlignment="0" applyProtection="0"/>
    <xf numFmtId="0" fontId="37" fillId="30" borderId="76" applyNumberFormat="0" applyAlignment="0" applyProtection="0"/>
    <xf numFmtId="0" fontId="44" fillId="0" borderId="77"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 fillId="0" borderId="0" applyFont="0" applyFill="0" applyBorder="0" applyAlignment="0" applyProtection="0"/>
    <xf numFmtId="0" fontId="3" fillId="0" borderId="0"/>
    <xf numFmtId="43" fontId="14"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2" fillId="0" borderId="0"/>
    <xf numFmtId="0" fontId="2" fillId="0" borderId="0"/>
    <xf numFmtId="0" fontId="28" fillId="6"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30" fillId="8" borderId="0" applyNumberFormat="0" applyBorder="0" applyAlignment="0" applyProtection="0"/>
    <xf numFmtId="0" fontId="89" fillId="39"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1" fillId="20" borderId="53" applyNumberFormat="0" applyAlignment="0" applyProtection="0"/>
    <xf numFmtId="0" fontId="31" fillId="20" borderId="53" applyNumberFormat="0" applyAlignment="0" applyProtection="0"/>
    <xf numFmtId="0" fontId="31" fillId="20" borderId="53" applyNumberFormat="0" applyAlignment="0" applyProtection="0"/>
    <xf numFmtId="0" fontId="31" fillId="20" borderId="53" applyNumberFormat="0" applyAlignment="0" applyProtection="0"/>
    <xf numFmtId="0" fontId="31" fillId="20" borderId="53" applyNumberFormat="0" applyAlignment="0" applyProtection="0"/>
    <xf numFmtId="0" fontId="31" fillId="20" borderId="53" applyNumberFormat="0" applyAlignment="0" applyProtection="0"/>
    <xf numFmtId="0" fontId="31" fillId="20" borderId="53" applyNumberFormat="0" applyAlignment="0" applyProtection="0"/>
    <xf numFmtId="0" fontId="31" fillId="20" borderId="53" applyNumberFormat="0" applyAlignment="0" applyProtection="0"/>
    <xf numFmtId="0" fontId="32" fillId="21" borderId="24" applyNumberFormat="0" applyAlignment="0" applyProtection="0"/>
    <xf numFmtId="0" fontId="32" fillId="21" borderId="24" applyNumberFormat="0" applyAlignment="0" applyProtection="0"/>
    <xf numFmtId="0" fontId="33" fillId="0" borderId="25" applyNumberFormat="0" applyFill="0" applyAlignment="0" applyProtection="0"/>
    <xf numFmtId="0" fontId="33" fillId="0" borderId="25" applyNumberFormat="0" applyFill="0" applyAlignment="0" applyProtection="0"/>
    <xf numFmtId="0" fontId="29" fillId="22"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34" fillId="11" borderId="53" applyNumberFormat="0" applyAlignment="0" applyProtection="0"/>
    <xf numFmtId="0" fontId="34" fillId="11" borderId="53" applyNumberFormat="0" applyAlignment="0" applyProtection="0"/>
    <xf numFmtId="0" fontId="34" fillId="11" borderId="53" applyNumberFormat="0" applyAlignment="0" applyProtection="0"/>
    <xf numFmtId="0" fontId="34" fillId="11" borderId="53" applyNumberFormat="0" applyAlignment="0" applyProtection="0"/>
    <xf numFmtId="0" fontId="34" fillId="11" borderId="53" applyNumberFormat="0" applyAlignment="0" applyProtection="0"/>
    <xf numFmtId="0" fontId="34" fillId="11" borderId="53" applyNumberFormat="0" applyAlignment="0" applyProtection="0"/>
    <xf numFmtId="0" fontId="34" fillId="11" borderId="53" applyNumberFormat="0" applyAlignment="0" applyProtection="0"/>
    <xf numFmtId="0" fontId="34" fillId="11" borderId="53" applyNumberFormat="0" applyAlignment="0" applyProtection="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5" fillId="7" borderId="0" applyNumberFormat="0" applyBorder="0" applyAlignment="0" applyProtection="0"/>
    <xf numFmtId="0" fontId="35" fillId="7" borderId="0" applyNumberFormat="0" applyBorder="0" applyAlignment="0" applyProtection="0"/>
    <xf numFmtId="166"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6" fontId="14" fillId="0" borderId="0" applyFont="0" applyFill="0" applyBorder="0" applyAlignment="0" applyProtection="0"/>
    <xf numFmtId="44"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36" fillId="26" borderId="0" applyNumberFormat="0" applyBorder="0" applyAlignment="0" applyProtection="0"/>
    <xf numFmtId="0" fontId="36" fillId="2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14" fillId="0" borderId="0"/>
    <xf numFmtId="0" fontId="14" fillId="0" borderId="0"/>
    <xf numFmtId="0" fontId="2" fillId="0" borderId="0"/>
    <xf numFmtId="0" fontId="2"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8" fillId="0" borderId="0"/>
    <xf numFmtId="0" fontId="28"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14"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8" fillId="27" borderId="54" applyNumberFormat="0" applyFont="0" applyAlignment="0" applyProtection="0"/>
    <xf numFmtId="0" fontId="28" fillId="27" borderId="54" applyNumberFormat="0" applyFont="0" applyAlignment="0" applyProtection="0"/>
    <xf numFmtId="0" fontId="28" fillId="27" borderId="54" applyNumberFormat="0" applyFont="0" applyAlignment="0" applyProtection="0"/>
    <xf numFmtId="0" fontId="28"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28" fillId="27" borderId="54" applyNumberFormat="0" applyFont="0" applyAlignment="0" applyProtection="0"/>
    <xf numFmtId="0" fontId="28" fillId="27" borderId="54" applyNumberFormat="0" applyFont="0" applyAlignment="0" applyProtection="0"/>
    <xf numFmtId="0" fontId="28" fillId="27" borderId="54" applyNumberFormat="0" applyFont="0" applyAlignment="0" applyProtection="0"/>
    <xf numFmtId="0" fontId="28"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28"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0" fontId="14" fillId="27" borderId="54"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50" fillId="0" borderId="0">
      <alignment horizontal="right" vertical="top"/>
    </xf>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164" fontId="14" fillId="0" borderId="0" applyFont="0" applyFill="0" applyBorder="0" applyAlignment="0" applyProtection="0"/>
    <xf numFmtId="164" fontId="14"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8" applyNumberFormat="0" applyFill="0" applyAlignment="0" applyProtection="0"/>
    <xf numFmtId="0" fontId="40" fillId="0" borderId="28" applyNumberFormat="0" applyFill="0" applyAlignment="0" applyProtection="0"/>
    <xf numFmtId="0" fontId="41" fillId="0" borderId="29" applyNumberFormat="0" applyFill="0" applyAlignment="0" applyProtection="0"/>
    <xf numFmtId="0" fontId="41" fillId="0" borderId="29" applyNumberFormat="0" applyFill="0" applyAlignment="0" applyProtection="0"/>
    <xf numFmtId="0" fontId="42" fillId="0" borderId="30" applyNumberFormat="0" applyFill="0" applyAlignment="0" applyProtection="0"/>
    <xf numFmtId="0" fontId="42" fillId="0" borderId="30" applyNumberFormat="0" applyFill="0" applyAlignment="0" applyProtection="0"/>
    <xf numFmtId="0" fontId="42" fillId="0" borderId="30" applyNumberFormat="0" applyFill="0" applyAlignment="0" applyProtection="0"/>
    <xf numFmtId="0" fontId="42" fillId="0" borderId="30" applyNumberFormat="0" applyFill="0" applyAlignment="0" applyProtection="0"/>
    <xf numFmtId="0" fontId="42" fillId="0" borderId="30" applyNumberFormat="0" applyFill="0" applyAlignment="0" applyProtection="0"/>
    <xf numFmtId="0" fontId="42" fillId="0" borderId="30" applyNumberFormat="0" applyFill="0" applyAlignment="0" applyProtection="0"/>
    <xf numFmtId="0" fontId="42" fillId="0" borderId="30"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56" applyNumberFormat="0" applyFill="0" applyAlignment="0" applyProtection="0"/>
    <xf numFmtId="0" fontId="44" fillId="0" borderId="56" applyNumberFormat="0" applyFill="0" applyAlignment="0" applyProtection="0"/>
    <xf numFmtId="0" fontId="44" fillId="0" borderId="56" applyNumberFormat="0" applyFill="0" applyAlignment="0" applyProtection="0"/>
    <xf numFmtId="0" fontId="44" fillId="0" borderId="56" applyNumberFormat="0" applyFill="0" applyAlignment="0" applyProtection="0"/>
    <xf numFmtId="0" fontId="44" fillId="0" borderId="56" applyNumberFormat="0" applyFill="0" applyAlignment="0" applyProtection="0"/>
    <xf numFmtId="0" fontId="44" fillId="0" borderId="56" applyNumberFormat="0" applyFill="0" applyAlignment="0" applyProtection="0"/>
    <xf numFmtId="0" fontId="44" fillId="0" borderId="56" applyNumberFormat="0" applyFill="0" applyAlignment="0" applyProtection="0"/>
    <xf numFmtId="0" fontId="44" fillId="0" borderId="56"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4" fillId="11" borderId="91" applyNumberFormat="0" applyAlignment="0" applyProtection="0"/>
    <xf numFmtId="0" fontId="28" fillId="27" borderId="92" applyNumberFormat="0" applyFont="0" applyAlignment="0" applyProtection="0"/>
    <xf numFmtId="0" fontId="31" fillId="20" borderId="83" applyNumberFormat="0" applyAlignment="0" applyProtection="0"/>
    <xf numFmtId="0" fontId="31" fillId="20" borderId="83" applyNumberFormat="0" applyAlignment="0" applyProtection="0"/>
    <xf numFmtId="0" fontId="37" fillId="20" borderId="85" applyNumberFormat="0" applyAlignment="0" applyProtection="0"/>
    <xf numFmtId="0" fontId="37" fillId="20" borderId="89" applyNumberFormat="0" applyAlignment="0" applyProtection="0"/>
    <xf numFmtId="0" fontId="37" fillId="30" borderId="85" applyNumberFormat="0" applyAlignment="0" applyProtection="0"/>
    <xf numFmtId="0" fontId="28" fillId="27" borderId="84" applyNumberFormat="0" applyFont="0" applyAlignment="0" applyProtection="0"/>
    <xf numFmtId="0" fontId="31" fillId="20" borderId="83" applyNumberFormat="0" applyAlignment="0" applyProtection="0"/>
    <xf numFmtId="0" fontId="37" fillId="20" borderId="85" applyNumberFormat="0" applyAlignment="0" applyProtection="0"/>
    <xf numFmtId="0" fontId="34" fillId="11" borderId="83" applyNumberFormat="0" applyAlignment="0" applyProtection="0"/>
    <xf numFmtId="0" fontId="34" fillId="11" borderId="91" applyNumberFormat="0" applyAlignment="0" applyProtection="0"/>
    <xf numFmtId="0" fontId="31" fillId="20" borderId="91" applyNumberFormat="0" applyAlignment="0" applyProtection="0"/>
    <xf numFmtId="0" fontId="44" fillId="0" borderId="98" applyNumberFormat="0" applyFill="0" applyAlignment="0" applyProtection="0"/>
    <xf numFmtId="0" fontId="34" fillId="11" borderId="83" applyNumberFormat="0" applyAlignment="0" applyProtection="0"/>
    <xf numFmtId="0" fontId="31" fillId="20" borderId="95" applyNumberFormat="0" applyAlignment="0" applyProtection="0"/>
    <xf numFmtId="0" fontId="31" fillId="20" borderId="87" applyNumberFormat="0" applyAlignment="0" applyProtection="0"/>
    <xf numFmtId="0" fontId="34" fillId="11" borderId="83" applyNumberFormat="0" applyAlignment="0" applyProtection="0"/>
    <xf numFmtId="0" fontId="1" fillId="0" borderId="0"/>
    <xf numFmtId="0" fontId="53" fillId="30" borderId="95" applyNumberFormat="0" applyAlignment="0" applyProtection="0"/>
    <xf numFmtId="0" fontId="34" fillId="11" borderId="87" applyNumberFormat="0" applyAlignment="0" applyProtection="0"/>
    <xf numFmtId="0" fontId="34" fillId="11" borderId="87" applyNumberFormat="0" applyAlignment="0" applyProtection="0"/>
    <xf numFmtId="0" fontId="34" fillId="11" borderId="91" applyNumberFormat="0" applyAlignment="0" applyProtection="0"/>
    <xf numFmtId="0" fontId="28" fillId="27" borderId="92" applyNumberFormat="0" applyFont="0" applyAlignment="0" applyProtection="0"/>
    <xf numFmtId="0" fontId="14" fillId="27" borderId="88" applyNumberFormat="0" applyFont="0" applyAlignment="0" applyProtection="0"/>
    <xf numFmtId="0" fontId="34" fillId="26" borderId="87" applyNumberFormat="0" applyAlignment="0" applyProtection="0"/>
    <xf numFmtId="0" fontId="28" fillId="27" borderId="96" applyNumberFormat="0" applyFont="0" applyAlignment="0" applyProtection="0"/>
    <xf numFmtId="0" fontId="1" fillId="0" borderId="0"/>
    <xf numFmtId="0" fontId="1" fillId="0" borderId="0"/>
    <xf numFmtId="0" fontId="34" fillId="11" borderId="83" applyNumberFormat="0" applyAlignment="0" applyProtection="0"/>
    <xf numFmtId="0" fontId="34" fillId="11" borderId="91" applyNumberFormat="0" applyAlignment="0" applyProtection="0"/>
    <xf numFmtId="0" fontId="31" fillId="20" borderId="87" applyNumberFormat="0" applyAlignment="0" applyProtection="0"/>
    <xf numFmtId="0" fontId="28" fillId="27" borderId="92" applyNumberFormat="0" applyFont="0" applyAlignment="0" applyProtection="0"/>
    <xf numFmtId="0" fontId="31" fillId="20" borderId="91" applyNumberFormat="0" applyAlignment="0" applyProtection="0"/>
    <xf numFmtId="0" fontId="34" fillId="26" borderId="83" applyNumberFormat="0" applyAlignment="0" applyProtection="0"/>
    <xf numFmtId="0" fontId="14" fillId="27" borderId="84" applyNumberFormat="0" applyFont="0" applyAlignment="0" applyProtection="0"/>
    <xf numFmtId="0" fontId="37" fillId="20" borderId="85" applyNumberFormat="0" applyAlignment="0" applyProtection="0"/>
    <xf numFmtId="0" fontId="28" fillId="27" borderId="92" applyNumberFormat="0" applyFont="0" applyAlignment="0" applyProtection="0"/>
    <xf numFmtId="0" fontId="37" fillId="20" borderId="85" applyNumberFormat="0" applyAlignment="0" applyProtection="0"/>
    <xf numFmtId="0" fontId="37" fillId="20" borderId="85" applyNumberFormat="0" applyAlignment="0" applyProtection="0"/>
    <xf numFmtId="0" fontId="28" fillId="27" borderId="84" applyNumberFormat="0" applyFont="0" applyAlignment="0" applyProtection="0"/>
    <xf numFmtId="0" fontId="37" fillId="20" borderId="89" applyNumberFormat="0" applyAlignment="0" applyProtection="0"/>
    <xf numFmtId="0" fontId="34" fillId="11" borderId="83" applyNumberFormat="0" applyAlignment="0" applyProtection="0"/>
    <xf numFmtId="0" fontId="31" fillId="20" borderId="83" applyNumberFormat="0" applyAlignment="0" applyProtection="0"/>
    <xf numFmtId="0" fontId="28" fillId="27" borderId="96" applyNumberFormat="0" applyFont="0" applyAlignment="0" applyProtection="0"/>
    <xf numFmtId="0" fontId="44" fillId="0" borderId="86" applyNumberFormat="0" applyFill="0" applyAlignment="0" applyProtection="0"/>
    <xf numFmtId="0" fontId="34" fillId="11" borderId="83" applyNumberFormat="0" applyAlignment="0" applyProtection="0"/>
    <xf numFmtId="0" fontId="1" fillId="0" borderId="0"/>
    <xf numFmtId="0" fontId="1" fillId="0" borderId="0"/>
    <xf numFmtId="0" fontId="1" fillId="0" borderId="0"/>
    <xf numFmtId="0" fontId="1" fillId="0" borderId="0"/>
    <xf numFmtId="0" fontId="1" fillId="0" borderId="0"/>
    <xf numFmtId="0" fontId="14" fillId="27" borderId="88" applyNumberFormat="0" applyFont="0" applyAlignment="0" applyProtection="0"/>
    <xf numFmtId="9" fontId="1" fillId="0" borderId="0" applyFont="0" applyFill="0" applyBorder="0" applyAlignment="0" applyProtection="0"/>
    <xf numFmtId="0" fontId="37" fillId="20" borderId="9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4" fillId="27" borderId="84" applyNumberFormat="0" applyFont="0" applyAlignment="0" applyProtection="0"/>
    <xf numFmtId="0" fontId="37" fillId="30" borderId="85" applyNumberFormat="0" applyAlignment="0" applyProtection="0"/>
    <xf numFmtId="0" fontId="14" fillId="27" borderId="84" applyNumberFormat="0" applyFont="0" applyAlignment="0" applyProtection="0"/>
    <xf numFmtId="0" fontId="31" fillId="20" borderId="83" applyNumberFormat="0" applyAlignment="0" applyProtection="0"/>
    <xf numFmtId="0" fontId="1" fillId="0" borderId="0"/>
    <xf numFmtId="0" fontId="44" fillId="0" borderId="86" applyNumberFormat="0" applyFill="0" applyAlignment="0" applyProtection="0"/>
    <xf numFmtId="0" fontId="34" fillId="11" borderId="91" applyNumberFormat="0" applyAlignment="0" applyProtection="0"/>
    <xf numFmtId="0" fontId="37" fillId="20" borderId="97" applyNumberFormat="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7" fillId="30" borderId="93" applyNumberFormat="0" applyAlignment="0" applyProtection="0"/>
    <xf numFmtId="0" fontId="34" fillId="11" borderId="91" applyNumberFormat="0" applyAlignment="0" applyProtection="0"/>
    <xf numFmtId="0" fontId="34" fillId="11" borderId="91" applyNumberFormat="0" applyAlignment="0" applyProtection="0"/>
    <xf numFmtId="0" fontId="44" fillId="0" borderId="94" applyNumberFormat="0" applyFill="0" applyAlignment="0" applyProtection="0"/>
    <xf numFmtId="0" fontId="34" fillId="11" borderId="83" applyNumberFormat="0" applyAlignment="0" applyProtection="0"/>
    <xf numFmtId="0" fontId="37" fillId="20" borderId="93" applyNumberFormat="0" applyAlignment="0" applyProtection="0"/>
    <xf numFmtId="0" fontId="34" fillId="11" borderId="83" applyNumberFormat="0" applyAlignment="0" applyProtection="0"/>
    <xf numFmtId="0" fontId="14" fillId="27" borderId="84" applyNumberFormat="0" applyFont="0" applyAlignment="0" applyProtection="0"/>
    <xf numFmtId="0" fontId="31" fillId="20" borderId="83" applyNumberFormat="0" applyAlignment="0" applyProtection="0"/>
    <xf numFmtId="0" fontId="14" fillId="27" borderId="96" applyNumberFormat="0" applyFont="0" applyAlignment="0" applyProtection="0"/>
    <xf numFmtId="0" fontId="34" fillId="11"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37" fillId="20" borderId="85" applyNumberFormat="0" applyAlignment="0" applyProtection="0"/>
    <xf numFmtId="0" fontId="44" fillId="0" borderId="94" applyNumberFormat="0" applyFill="0" applyAlignment="0" applyProtection="0"/>
    <xf numFmtId="0" fontId="31" fillId="20" borderId="91" applyNumberFormat="0" applyAlignment="0" applyProtection="0"/>
    <xf numFmtId="0" fontId="34" fillId="26" borderId="8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11" borderId="83"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31" fillId="20" borderId="87" applyNumberFormat="0" applyAlignment="0" applyProtection="0"/>
    <xf numFmtId="0" fontId="44" fillId="0" borderId="9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7" fillId="20" borderId="85" applyNumberFormat="0" applyAlignment="0" applyProtection="0"/>
    <xf numFmtId="0" fontId="37" fillId="20" borderId="85" applyNumberFormat="0" applyAlignment="0" applyProtection="0"/>
    <xf numFmtId="165" fontId="1" fillId="0" borderId="0" applyFont="0" applyFill="0" applyBorder="0" applyAlignment="0" applyProtection="0"/>
    <xf numFmtId="0" fontId="34" fillId="11" borderId="83" applyNumberFormat="0" applyAlignment="0" applyProtection="0"/>
    <xf numFmtId="0" fontId="31" fillId="20" borderId="91" applyNumberFormat="0" applyAlignment="0" applyProtection="0"/>
    <xf numFmtId="0" fontId="1" fillId="0" borderId="0"/>
    <xf numFmtId="0" fontId="37" fillId="20" borderId="85" applyNumberFormat="0" applyAlignment="0" applyProtection="0"/>
    <xf numFmtId="0" fontId="28" fillId="27" borderId="88"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4" fillId="11" borderId="83" applyNumberFormat="0" applyAlignment="0" applyProtection="0"/>
    <xf numFmtId="0" fontId="28" fillId="27" borderId="84" applyNumberFormat="0" applyFont="0" applyAlignment="0" applyProtection="0"/>
    <xf numFmtId="0" fontId="31" fillId="20" borderId="83" applyNumberFormat="0" applyAlignment="0" applyProtection="0"/>
    <xf numFmtId="0" fontId="34" fillId="26" borderId="91"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28" fillId="27" borderId="92" applyNumberFormat="0" applyFont="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31" fillId="20" borderId="87" applyNumberFormat="0" applyAlignment="0" applyProtection="0"/>
    <xf numFmtId="0" fontId="28" fillId="27" borderId="96" applyNumberFormat="0" applyFont="0" applyAlignment="0" applyProtection="0"/>
    <xf numFmtId="0" fontId="37" fillId="20" borderId="85" applyNumberFormat="0" applyAlignment="0" applyProtection="0"/>
    <xf numFmtId="0" fontId="37" fillId="20" borderId="93" applyNumberFormat="0" applyAlignment="0" applyProtection="0"/>
    <xf numFmtId="0" fontId="31" fillId="20" borderId="83" applyNumberFormat="0" applyAlignment="0" applyProtection="0"/>
    <xf numFmtId="0" fontId="37" fillId="20" borderId="97" applyNumberFormat="0" applyAlignment="0" applyProtection="0"/>
    <xf numFmtId="0" fontId="28" fillId="27" borderId="84" applyNumberFormat="0" applyFont="0" applyAlignment="0" applyProtection="0"/>
    <xf numFmtId="0" fontId="31" fillId="20" borderId="83" applyNumberFormat="0" applyAlignment="0" applyProtection="0"/>
    <xf numFmtId="0" fontId="1" fillId="0" borderId="0"/>
    <xf numFmtId="0" fontId="31" fillId="20" borderId="9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7" fillId="20" borderId="85" applyNumberFormat="0" applyAlignment="0" applyProtection="0"/>
    <xf numFmtId="0" fontId="37" fillId="30" borderId="85" applyNumberFormat="0" applyAlignment="0" applyProtection="0"/>
    <xf numFmtId="0" fontId="37" fillId="20" borderId="85" applyNumberFormat="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4" fillId="27" borderId="84" applyNumberFormat="0" applyFont="0" applyAlignment="0" applyProtection="0"/>
    <xf numFmtId="0" fontId="34" fillId="11" borderId="8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4" fillId="11" borderId="83" applyNumberFormat="0" applyAlignment="0" applyProtection="0"/>
    <xf numFmtId="165" fontId="1" fillId="0" borderId="0" applyFont="0" applyFill="0" applyBorder="0" applyAlignment="0" applyProtection="0"/>
    <xf numFmtId="0" fontId="28" fillId="27" borderId="84" applyNumberFormat="0" applyFont="0" applyAlignment="0" applyProtection="0"/>
    <xf numFmtId="0" fontId="44" fillId="0" borderId="98"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44" fillId="0" borderId="90" applyNumberFormat="0" applyFill="0" applyAlignment="0" applyProtection="0"/>
    <xf numFmtId="0" fontId="28" fillId="27" borderId="88" applyNumberFormat="0" applyFont="0" applyAlignment="0" applyProtection="0"/>
    <xf numFmtId="0" fontId="37" fillId="30" borderId="93" applyNumberFormat="0" applyAlignment="0" applyProtection="0"/>
    <xf numFmtId="0" fontId="34" fillId="26" borderId="87"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7" fillId="20" borderId="85" applyNumberFormat="0" applyAlignment="0" applyProtection="0"/>
    <xf numFmtId="0" fontId="28" fillId="27" borderId="84" applyNumberFormat="0" applyFont="0" applyAlignment="0" applyProtection="0"/>
    <xf numFmtId="0" fontId="31" fillId="20" borderId="83" applyNumberFormat="0" applyAlignment="0" applyProtection="0"/>
    <xf numFmtId="0" fontId="28" fillId="27" borderId="88" applyNumberFormat="0" applyFont="0" applyAlignment="0" applyProtection="0"/>
    <xf numFmtId="0" fontId="28" fillId="27" borderId="84" applyNumberFormat="0" applyFont="0" applyAlignment="0" applyProtection="0"/>
    <xf numFmtId="0" fontId="28" fillId="27" borderId="88" applyNumberFormat="0" applyFont="0" applyAlignment="0" applyProtection="0"/>
    <xf numFmtId="0" fontId="28" fillId="27" borderId="96" applyNumberFormat="0" applyFont="0" applyAlignment="0" applyProtection="0"/>
    <xf numFmtId="0" fontId="34" fillId="26" borderId="83" applyNumberFormat="0" applyAlignment="0" applyProtection="0"/>
    <xf numFmtId="0" fontId="28" fillId="27" borderId="84" applyNumberFormat="0" applyFont="0" applyAlignment="0" applyProtection="0"/>
    <xf numFmtId="0" fontId="28" fillId="27" borderId="88" applyNumberFormat="0" applyFont="0" applyAlignment="0" applyProtection="0"/>
    <xf numFmtId="0" fontId="34" fillId="11" borderId="87" applyNumberFormat="0" applyAlignment="0" applyProtection="0"/>
    <xf numFmtId="0" fontId="28" fillId="27" borderId="84" applyNumberFormat="0" applyFont="0" applyAlignment="0" applyProtection="0"/>
    <xf numFmtId="0" fontId="14" fillId="27" borderId="84" applyNumberFormat="0" applyFont="0" applyAlignment="0" applyProtection="0"/>
    <xf numFmtId="0" fontId="34" fillId="11" borderId="91" applyNumberFormat="0" applyAlignment="0" applyProtection="0"/>
    <xf numFmtId="0" fontId="44" fillId="0" borderId="86" applyNumberFormat="0" applyFill="0" applyAlignment="0" applyProtection="0"/>
    <xf numFmtId="0" fontId="34" fillId="26"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28" fillId="27" borderId="84" applyNumberFormat="0" applyFont="0" applyAlignment="0" applyProtection="0"/>
    <xf numFmtId="0" fontId="44" fillId="0" borderId="90" applyNumberFormat="0" applyFill="0" applyAlignment="0" applyProtection="0"/>
    <xf numFmtId="0" fontId="31" fillId="20" borderId="83" applyNumberFormat="0" applyAlignment="0" applyProtection="0"/>
    <xf numFmtId="0" fontId="34" fillId="11" borderId="83" applyNumberFormat="0" applyAlignment="0" applyProtection="0"/>
    <xf numFmtId="0" fontId="34" fillId="11" borderId="87" applyNumberFormat="0" applyAlignment="0" applyProtection="0"/>
    <xf numFmtId="0" fontId="28" fillId="27" borderId="84" applyNumberFormat="0" applyFont="0" applyAlignment="0" applyProtection="0"/>
    <xf numFmtId="0" fontId="31" fillId="20" borderId="87" applyNumberFormat="0" applyAlignment="0" applyProtection="0"/>
    <xf numFmtId="0" fontId="14" fillId="27" borderId="92" applyNumberFormat="0" applyFont="0" applyAlignment="0" applyProtection="0"/>
    <xf numFmtId="0" fontId="31" fillId="20" borderId="95" applyNumberFormat="0" applyAlignment="0" applyProtection="0"/>
    <xf numFmtId="0" fontId="37" fillId="30" borderId="85" applyNumberFormat="0" applyAlignment="0" applyProtection="0"/>
    <xf numFmtId="0" fontId="44" fillId="0" borderId="86" applyNumberFormat="0" applyFill="0" applyAlignment="0" applyProtection="0"/>
    <xf numFmtId="0" fontId="34" fillId="11" borderId="91" applyNumberFormat="0" applyAlignment="0" applyProtection="0"/>
    <xf numFmtId="0" fontId="31" fillId="20" borderId="87" applyNumberFormat="0" applyAlignment="0" applyProtection="0"/>
    <xf numFmtId="0" fontId="31" fillId="20" borderId="87" applyNumberFormat="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1" fillId="0" borderId="0"/>
    <xf numFmtId="0" fontId="1" fillId="0" borderId="0"/>
    <xf numFmtId="0" fontId="31" fillId="20" borderId="79" applyNumberFormat="0" applyAlignment="0" applyProtection="0"/>
    <xf numFmtId="0" fontId="34" fillId="11" borderId="79" applyNumberFormat="0" applyAlignment="0" applyProtection="0"/>
    <xf numFmtId="0" fontId="1" fillId="0" borderId="0"/>
    <xf numFmtId="0" fontId="1" fillId="0" borderId="0"/>
    <xf numFmtId="0" fontId="1" fillId="0" borderId="0"/>
    <xf numFmtId="0" fontId="1" fillId="0" borderId="0"/>
    <xf numFmtId="0" fontId="1" fillId="0" borderId="0"/>
    <xf numFmtId="0" fontId="28" fillId="27" borderId="80" applyNumberFormat="0" applyFont="0" applyAlignment="0" applyProtection="0"/>
    <xf numFmtId="0" fontId="37" fillId="20" borderId="81" applyNumberFormat="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1" fillId="20" borderId="79" applyNumberFormat="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37" fillId="30" borderId="81" applyNumberFormat="0" applyAlignment="0" applyProtection="0"/>
    <xf numFmtId="0" fontId="44" fillId="0" borderId="8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7" fillId="20" borderId="81" applyNumberFormat="0" applyAlignment="0" applyProtection="0"/>
    <xf numFmtId="0" fontId="28" fillId="27" borderId="80" applyNumberFormat="0" applyFont="0" applyAlignment="0" applyProtection="0"/>
    <xf numFmtId="0" fontId="34" fillId="11" borderId="79" applyNumberFormat="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4" fillId="27" borderId="84" applyNumberFormat="0" applyFont="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37" fillId="20" borderId="81" applyNumberFormat="0" applyAlignment="0" applyProtection="0"/>
    <xf numFmtId="0" fontId="34" fillId="26"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1" fillId="0" borderId="0"/>
    <xf numFmtId="0" fontId="37" fillId="20" borderId="8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1" fillId="20" borderId="7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4" fillId="11" borderId="79" applyNumberFormat="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1" fillId="20" borderId="79" applyNumberFormat="0" applyAlignment="0" applyProtection="0"/>
    <xf numFmtId="0" fontId="31" fillId="20" borderId="79" applyNumberFormat="0" applyAlignment="0" applyProtection="0"/>
    <xf numFmtId="0" fontId="37" fillId="20" borderId="81" applyNumberFormat="0" applyAlignment="0" applyProtection="0"/>
    <xf numFmtId="0" fontId="34" fillId="11" borderId="79" applyNumberFormat="0" applyAlignment="0" applyProtection="0"/>
    <xf numFmtId="0" fontId="28"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4" fillId="11" borderId="79" applyNumberFormat="0" applyAlignment="0" applyProtection="0"/>
    <xf numFmtId="0" fontId="44" fillId="0" borderId="82" applyNumberFormat="0" applyFill="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31" fillId="20" borderId="79" applyNumberFormat="0" applyAlignment="0" applyProtection="0"/>
    <xf numFmtId="0" fontId="44" fillId="0" borderId="82" applyNumberFormat="0" applyFill="0" applyAlignment="0" applyProtection="0"/>
    <xf numFmtId="0" fontId="14" fillId="27" borderId="80" applyNumberFormat="0" applyFont="0" applyAlignment="0" applyProtection="0"/>
    <xf numFmtId="0" fontId="53" fillId="30" borderId="79" applyNumberFormat="0" applyAlignment="0" applyProtection="0"/>
    <xf numFmtId="0" fontId="44" fillId="0" borderId="82" applyNumberFormat="0" applyFill="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4" fillId="11" borderId="79" applyNumberFormat="0" applyAlignment="0" applyProtection="0"/>
    <xf numFmtId="0" fontId="31" fillId="20" borderId="79" applyNumberFormat="0" applyAlignment="0" applyProtection="0"/>
    <xf numFmtId="0" fontId="28" fillId="27" borderId="80" applyNumberFormat="0" applyFon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37" fillId="20" borderId="81" applyNumberFormat="0" applyAlignment="0" applyProtection="0"/>
    <xf numFmtId="0" fontId="34" fillId="26"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7" fillId="20" borderId="81" applyNumberFormat="0" applyAlignment="0" applyProtection="0"/>
    <xf numFmtId="0" fontId="1" fillId="0" borderId="0"/>
    <xf numFmtId="0" fontId="1" fillId="0" borderId="0"/>
    <xf numFmtId="0" fontId="31" fillId="20" borderId="79" applyNumberFormat="0" applyAlignment="0" applyProtection="0"/>
    <xf numFmtId="0" fontId="34" fillId="11" borderId="79" applyNumberFormat="0" applyAlignment="0" applyProtection="0"/>
    <xf numFmtId="0" fontId="1" fillId="0" borderId="0"/>
    <xf numFmtId="0" fontId="1" fillId="0" borderId="0"/>
    <xf numFmtId="0" fontId="1" fillId="0" borderId="0"/>
    <xf numFmtId="0" fontId="1" fillId="0" borderId="0"/>
    <xf numFmtId="0" fontId="1" fillId="0" borderId="0"/>
    <xf numFmtId="0" fontId="28" fillId="27" borderId="80" applyNumberFormat="0" applyFont="0" applyAlignment="0" applyProtection="0"/>
    <xf numFmtId="0" fontId="37" fillId="20" borderId="81" applyNumberFormat="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1" fillId="20" borderId="79" applyNumberFormat="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37" fillId="30" borderId="81" applyNumberFormat="0" applyAlignment="0" applyProtection="0"/>
    <xf numFmtId="0" fontId="44" fillId="0" borderId="8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7" fillId="20" borderId="81" applyNumberFormat="0" applyAlignment="0" applyProtection="0"/>
    <xf numFmtId="0" fontId="28" fillId="27" borderId="80" applyNumberFormat="0" applyFont="0" applyAlignment="0" applyProtection="0"/>
    <xf numFmtId="0" fontId="34" fillId="11" borderId="79" applyNumberFormat="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1" fillId="20" borderId="79" applyNumberFormat="0" applyAlignment="0" applyProtection="0"/>
    <xf numFmtId="0" fontId="31" fillId="20" borderId="79" applyNumberFormat="0" applyAlignment="0" applyProtection="0"/>
    <xf numFmtId="0" fontId="37" fillId="20" borderId="81" applyNumberFormat="0" applyAlignment="0" applyProtection="0"/>
    <xf numFmtId="0" fontId="34" fillId="11" borderId="79" applyNumberFormat="0" applyAlignment="0" applyProtection="0"/>
    <xf numFmtId="0" fontId="28"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4" fillId="11" borderId="79" applyNumberFormat="0" applyAlignment="0" applyProtection="0"/>
    <xf numFmtId="0" fontId="44" fillId="0" borderId="82" applyNumberFormat="0" applyFill="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31" fillId="20" borderId="79" applyNumberFormat="0" applyAlignment="0" applyProtection="0"/>
    <xf numFmtId="0" fontId="44" fillId="0" borderId="82" applyNumberFormat="0" applyFill="0" applyAlignment="0" applyProtection="0"/>
    <xf numFmtId="0" fontId="14" fillId="27" borderId="80" applyNumberFormat="0" applyFont="0" applyAlignment="0" applyProtection="0"/>
    <xf numFmtId="0" fontId="53" fillId="30" borderId="79" applyNumberFormat="0" applyAlignment="0" applyProtection="0"/>
    <xf numFmtId="0" fontId="44" fillId="0" borderId="82" applyNumberFormat="0" applyFill="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4" fillId="11" borderId="79" applyNumberFormat="0" applyAlignment="0" applyProtection="0"/>
    <xf numFmtId="0" fontId="31" fillId="20" borderId="79" applyNumberFormat="0" applyAlignment="0" applyProtection="0"/>
    <xf numFmtId="0" fontId="28" fillId="27" borderId="80" applyNumberFormat="0" applyFon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44" fillId="0" borderId="82" applyNumberFormat="0" applyFill="0" applyAlignment="0" applyProtection="0"/>
    <xf numFmtId="0" fontId="44" fillId="0" borderId="82" applyNumberFormat="0" applyFill="0" applyAlignment="0" applyProtection="0"/>
    <xf numFmtId="0" fontId="37" fillId="30" borderId="81" applyNumberFormat="0" applyAlignment="0" applyProtection="0"/>
    <xf numFmtId="0" fontId="28" fillId="27" borderId="80" applyNumberFormat="0" applyFont="0" applyAlignment="0" applyProtection="0"/>
    <xf numFmtId="0" fontId="34" fillId="11" borderId="79" applyNumberFormat="0" applyAlignment="0" applyProtection="0"/>
    <xf numFmtId="0" fontId="53" fillId="30" borderId="79" applyNumberFormat="0" applyAlignment="0" applyProtection="0"/>
    <xf numFmtId="0" fontId="28" fillId="27" borderId="80" applyNumberFormat="0" applyFont="0" applyAlignment="0" applyProtection="0"/>
    <xf numFmtId="0" fontId="34" fillId="11" borderId="79" applyNumberFormat="0" applyAlignment="0" applyProtection="0"/>
    <xf numFmtId="0" fontId="28" fillId="27" borderId="80" applyNumberFormat="0" applyFont="0" applyAlignment="0" applyProtection="0"/>
    <xf numFmtId="0" fontId="28" fillId="27" borderId="80" applyNumberFormat="0" applyFont="0" applyAlignment="0" applyProtection="0"/>
    <xf numFmtId="0" fontId="34" fillId="26" borderId="79" applyNumberFormat="0" applyAlignment="0" applyProtection="0"/>
    <xf numFmtId="0" fontId="31" fillId="20" borderId="79" applyNumberFormat="0" applyAlignment="0" applyProtection="0"/>
    <xf numFmtId="0" fontId="28" fillId="27" borderId="80" applyNumberFormat="0" applyFont="0" applyAlignment="0" applyProtection="0"/>
    <xf numFmtId="0" fontId="31" fillId="20" borderId="79" applyNumberFormat="0" applyAlignment="0" applyProtection="0"/>
    <xf numFmtId="0" fontId="1" fillId="0" borderId="0"/>
    <xf numFmtId="0" fontId="31" fillId="20" borderId="79" applyNumberFormat="0" applyAlignment="0" applyProtection="0"/>
    <xf numFmtId="0" fontId="1" fillId="0" borderId="0"/>
    <xf numFmtId="0" fontId="1" fillId="0" borderId="0"/>
    <xf numFmtId="0" fontId="44" fillId="0" borderId="82" applyNumberFormat="0" applyFill="0" applyAlignment="0" applyProtection="0"/>
    <xf numFmtId="0" fontId="37" fillId="20" borderId="81" applyNumberFormat="0" applyAlignment="0" applyProtection="0"/>
    <xf numFmtId="0" fontId="44" fillId="0" borderId="82" applyNumberFormat="0" applyFill="0" applyAlignment="0" applyProtection="0"/>
    <xf numFmtId="0" fontId="37" fillId="20" borderId="81" applyNumberFormat="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7" fillId="20" borderId="8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4" fillId="27" borderId="80" applyNumberFormat="0" applyFont="0" applyAlignment="0" applyProtection="0"/>
    <xf numFmtId="0" fontId="37" fillId="20" borderId="81"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7" fillId="20" borderId="81" applyNumberFormat="0" applyAlignment="0" applyProtection="0"/>
    <xf numFmtId="0" fontId="14" fillId="27" borderId="80" applyNumberFormat="0" applyFont="0" applyAlignment="0" applyProtection="0"/>
    <xf numFmtId="0" fontId="34" fillId="26" borderId="79" applyNumberFormat="0" applyAlignment="0" applyProtection="0"/>
    <xf numFmtId="0" fontId="31" fillId="20" borderId="79" applyNumberFormat="0" applyAlignment="0" applyProtection="0"/>
    <xf numFmtId="0" fontId="31" fillId="20" borderId="79" applyNumberFormat="0" applyAlignment="0" applyProtection="0"/>
    <xf numFmtId="0" fontId="34" fillId="11" borderId="79" applyNumberFormat="0" applyAlignment="0" applyProtection="0"/>
    <xf numFmtId="0" fontId="37" fillId="20" borderId="81" applyNumberFormat="0" applyAlignment="0" applyProtection="0"/>
    <xf numFmtId="0" fontId="53" fillId="30" borderId="7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34" fillId="11" borderId="79"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7" fillId="30" borderId="85" applyNumberFormat="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1" fillId="20" borderId="7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4" fillId="11" borderId="79" applyNumberFormat="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4" fillId="27" borderId="80" applyNumberFormat="0" applyFont="0" applyAlignment="0" applyProtection="0"/>
    <xf numFmtId="0" fontId="28" fillId="27" borderId="80" applyNumberFormat="0" applyFont="0" applyAlignment="0" applyProtection="0"/>
    <xf numFmtId="0" fontId="44" fillId="0" borderId="82" applyNumberFormat="0" applyFill="0" applyAlignment="0" applyProtection="0"/>
    <xf numFmtId="0" fontId="44" fillId="0" borderId="82"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4" fillId="11" borderId="79" applyNumberFormat="0" applyAlignment="0" applyProtection="0"/>
    <xf numFmtId="0" fontId="34" fillId="11" borderId="79" applyNumberFormat="0" applyAlignment="0" applyProtection="0"/>
    <xf numFmtId="0" fontId="31" fillId="20" borderId="79" applyNumberFormat="0" applyAlignment="0" applyProtection="0"/>
    <xf numFmtId="0" fontId="37" fillId="20" borderId="81" applyNumberFormat="0" applyAlignment="0" applyProtection="0"/>
    <xf numFmtId="0" fontId="37" fillId="30" borderId="81" applyNumberFormat="0" applyAlignment="0" applyProtection="0"/>
    <xf numFmtId="0" fontId="31" fillId="20" borderId="79" applyNumberFormat="0" applyAlignment="0" applyProtection="0"/>
    <xf numFmtId="0" fontId="37" fillId="20" borderId="81" applyNumberFormat="0" applyAlignment="0" applyProtection="0"/>
    <xf numFmtId="0" fontId="34" fillId="26"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1" fillId="20" borderId="79"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31" fillId="20" borderId="79" applyNumberFormat="0" applyAlignment="0" applyProtection="0"/>
    <xf numFmtId="0" fontId="37" fillId="20" borderId="81" applyNumberFormat="0" applyAlignment="0" applyProtection="0"/>
    <xf numFmtId="0" fontId="34" fillId="11" borderId="79" applyNumberFormat="0" applyAlignment="0" applyProtection="0"/>
    <xf numFmtId="0" fontId="28"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4" fillId="11" borderId="79" applyNumberFormat="0" applyAlignment="0" applyProtection="0"/>
    <xf numFmtId="0" fontId="44" fillId="0" borderId="82" applyNumberFormat="0" applyFill="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31" fillId="20" borderId="79" applyNumberFormat="0" applyAlignment="0" applyProtection="0"/>
    <xf numFmtId="0" fontId="44" fillId="0" borderId="82" applyNumberFormat="0" applyFill="0" applyAlignment="0" applyProtection="0"/>
    <xf numFmtId="0" fontId="14" fillId="27" borderId="80" applyNumberFormat="0" applyFont="0" applyAlignment="0" applyProtection="0"/>
    <xf numFmtId="0" fontId="53" fillId="30" borderId="79" applyNumberFormat="0" applyAlignment="0" applyProtection="0"/>
    <xf numFmtId="0" fontId="44" fillId="0" borderId="82" applyNumberFormat="0" applyFill="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4" fillId="11" borderId="79" applyNumberFormat="0" applyAlignment="0" applyProtection="0"/>
    <xf numFmtId="0" fontId="31" fillId="20" borderId="79" applyNumberFormat="0" applyAlignment="0" applyProtection="0"/>
    <xf numFmtId="0" fontId="28" fillId="27" borderId="80" applyNumberFormat="0" applyFon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37" fillId="20" borderId="89" applyNumberFormat="0" applyAlignment="0" applyProtection="0"/>
    <xf numFmtId="0" fontId="28" fillId="27" borderId="84" applyNumberFormat="0" applyFont="0" applyAlignment="0" applyProtection="0"/>
    <xf numFmtId="0" fontId="31" fillId="20" borderId="87"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4" fillId="26" borderId="87" applyNumberFormat="0" applyAlignment="0" applyProtection="0"/>
    <xf numFmtId="0" fontId="37" fillId="20" borderId="97" applyNumberFormat="0" applyAlignment="0" applyProtection="0"/>
    <xf numFmtId="0" fontId="31" fillId="20" borderId="83" applyNumberFormat="0" applyAlignment="0" applyProtection="0"/>
    <xf numFmtId="0" fontId="34" fillId="11" borderId="91" applyNumberFormat="0" applyAlignment="0" applyProtection="0"/>
    <xf numFmtId="0" fontId="1" fillId="0" borderId="0"/>
    <xf numFmtId="0" fontId="31" fillId="20" borderId="91" applyNumberFormat="0" applyAlignment="0" applyProtection="0"/>
    <xf numFmtId="0" fontId="34" fillId="26" borderId="87" applyNumberFormat="0" applyAlignment="0" applyProtection="0"/>
    <xf numFmtId="0" fontId="28" fillId="27" borderId="92" applyNumberFormat="0" applyFont="0" applyAlignment="0" applyProtection="0"/>
    <xf numFmtId="0" fontId="37" fillId="30" borderId="85" applyNumberFormat="0" applyAlignment="0" applyProtection="0"/>
    <xf numFmtId="0" fontId="31" fillId="20" borderId="83" applyNumberFormat="0" applyAlignment="0" applyProtection="0"/>
    <xf numFmtId="0" fontId="1" fillId="0" borderId="0"/>
    <xf numFmtId="0" fontId="1" fillId="0" borderId="0"/>
    <xf numFmtId="0" fontId="37" fillId="20" borderId="85" applyNumberFormat="0" applyAlignment="0" applyProtection="0"/>
    <xf numFmtId="0" fontId="44" fillId="0" borderId="86" applyNumberFormat="0" applyFill="0" applyAlignment="0" applyProtection="0"/>
    <xf numFmtId="0" fontId="31" fillId="20" borderId="87" applyNumberFormat="0" applyAlignment="0" applyProtection="0"/>
    <xf numFmtId="0" fontId="28" fillId="27" borderId="88" applyNumberFormat="0" applyFont="0" applyAlignment="0" applyProtection="0"/>
    <xf numFmtId="0" fontId="31" fillId="20" borderId="87" applyNumberFormat="0" applyAlignment="0" applyProtection="0"/>
    <xf numFmtId="0" fontId="37" fillId="20" borderId="89" applyNumberFormat="0" applyAlignment="0" applyProtection="0"/>
    <xf numFmtId="0" fontId="37" fillId="30" borderId="85" applyNumberFormat="0" applyAlignment="0" applyProtection="0"/>
    <xf numFmtId="0" fontId="37" fillId="20" borderId="85" applyNumberFormat="0" applyAlignment="0" applyProtection="0"/>
    <xf numFmtId="0" fontId="1" fillId="0" borderId="0"/>
    <xf numFmtId="0" fontId="1" fillId="0" borderId="0"/>
    <xf numFmtId="0" fontId="1" fillId="0" borderId="0"/>
    <xf numFmtId="0" fontId="28" fillId="27" borderId="84" applyNumberFormat="0" applyFont="0" applyAlignment="0" applyProtection="0"/>
    <xf numFmtId="0" fontId="1" fillId="0" borderId="0"/>
    <xf numFmtId="0" fontId="1" fillId="0" borderId="0"/>
    <xf numFmtId="0" fontId="44" fillId="0" borderId="94" applyNumberFormat="0" applyFill="0" applyAlignment="0" applyProtection="0"/>
    <xf numFmtId="9" fontId="1" fillId="0" borderId="0" applyFont="0" applyFill="0" applyBorder="0" applyAlignment="0" applyProtection="0"/>
    <xf numFmtId="0" fontId="34" fillId="11" borderId="83" applyNumberFormat="0" applyAlignment="0" applyProtection="0"/>
    <xf numFmtId="0" fontId="31" fillId="20" borderId="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37" fillId="20" borderId="85" applyNumberFormat="0" applyAlignment="0" applyProtection="0"/>
    <xf numFmtId="165" fontId="1" fillId="0" borderId="0" applyFont="0" applyFill="0" applyBorder="0" applyAlignment="0" applyProtection="0"/>
    <xf numFmtId="0" fontId="31" fillId="20" borderId="87" applyNumberFormat="0" applyAlignment="0" applyProtection="0"/>
    <xf numFmtId="0" fontId="37" fillId="20" borderId="97" applyNumberFormat="0" applyAlignment="0" applyProtection="0"/>
    <xf numFmtId="0" fontId="1" fillId="0" borderId="0"/>
    <xf numFmtId="0" fontId="28" fillId="27" borderId="88" applyNumberFormat="0" applyFont="0" applyAlignment="0" applyProtection="0"/>
    <xf numFmtId="0" fontId="37" fillId="20" borderId="97" applyNumberFormat="0" applyAlignment="0" applyProtection="0"/>
    <xf numFmtId="0" fontId="34" fillId="11" borderId="83" applyNumberFormat="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34" fillId="11" borderId="87" applyNumberFormat="0" applyAlignment="0" applyProtection="0"/>
    <xf numFmtId="0" fontId="1" fillId="0" borderId="0"/>
    <xf numFmtId="0" fontId="34" fillId="11" borderId="83" applyNumberFormat="0" applyAlignment="0" applyProtection="0"/>
    <xf numFmtId="0" fontId="31" fillId="20" borderId="91" applyNumberFormat="0" applyAlignment="0" applyProtection="0"/>
    <xf numFmtId="0" fontId="37" fillId="20" borderId="97" applyNumberFormat="0" applyAlignment="0" applyProtection="0"/>
    <xf numFmtId="0" fontId="34" fillId="11" borderId="83" applyNumberFormat="0" applyAlignment="0" applyProtection="0"/>
    <xf numFmtId="0" fontId="28" fillId="27" borderId="84" applyNumberFormat="0" applyFont="0" applyAlignment="0" applyProtection="0"/>
    <xf numFmtId="0" fontId="31" fillId="20" borderId="83" applyNumberFormat="0" applyAlignment="0" applyProtection="0"/>
    <xf numFmtId="0" fontId="53" fillId="30" borderId="87" applyNumberFormat="0" applyAlignment="0" applyProtection="0"/>
    <xf numFmtId="0" fontId="31" fillId="20" borderId="8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20" borderId="83"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44" fillId="0" borderId="86" applyNumberFormat="0" applyFill="0" applyAlignment="0" applyProtection="0"/>
    <xf numFmtId="0" fontId="28" fillId="27" borderId="8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4" fillId="11" borderId="91" applyNumberFormat="0" applyAlignment="0" applyProtection="0"/>
    <xf numFmtId="165" fontId="1" fillId="0" borderId="0" applyFont="0" applyFill="0" applyBorder="0" applyAlignment="0" applyProtection="0"/>
    <xf numFmtId="0" fontId="44" fillId="0" borderId="94"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4" fillId="27" borderId="84" applyNumberFormat="0" applyFont="0" applyAlignment="0" applyProtection="0"/>
    <xf numFmtId="0" fontId="28" fillId="27" borderId="84" applyNumberFormat="0" applyFont="0" applyAlignment="0" applyProtection="0"/>
    <xf numFmtId="0" fontId="44" fillId="0" borderId="86" applyNumberFormat="0" applyFill="0" applyAlignment="0" applyProtection="0"/>
    <xf numFmtId="0" fontId="37" fillId="30" borderId="89"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28" fillId="27" borderId="84" applyNumberFormat="0" applyFont="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37" fillId="20" borderId="89" applyNumberFormat="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37" fillId="20" borderId="89" applyNumberFormat="0" applyAlignment="0" applyProtection="0"/>
    <xf numFmtId="0" fontId="37" fillId="20" borderId="85" applyNumberFormat="0" applyAlignment="0" applyProtection="0"/>
    <xf numFmtId="0" fontId="31" fillId="20" borderId="8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7" fillId="20" borderId="8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4" fillId="11" borderId="91" applyNumberFormat="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4" fillId="11" borderId="83" applyNumberFormat="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44" fillId="0" borderId="86" applyNumberFormat="0" applyFill="0" applyAlignment="0" applyProtection="0"/>
    <xf numFmtId="0" fontId="44" fillId="0" borderId="86" applyNumberFormat="0" applyFill="0" applyAlignment="0" applyProtection="0"/>
    <xf numFmtId="0" fontId="37" fillId="20" borderId="93"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7" fillId="20" borderId="89" applyNumberFormat="0" applyAlignment="0" applyProtection="0"/>
    <xf numFmtId="0" fontId="44" fillId="0" borderId="94" applyNumberFormat="0" applyFill="0" applyAlignment="0" applyProtection="0"/>
    <xf numFmtId="0" fontId="34" fillId="11" borderId="83" applyNumberFormat="0" applyAlignment="0" applyProtection="0"/>
    <xf numFmtId="0" fontId="34" fillId="11" borderId="83" applyNumberFormat="0" applyAlignment="0" applyProtection="0"/>
    <xf numFmtId="0" fontId="31" fillId="20" borderId="83" applyNumberFormat="0" applyAlignment="0" applyProtection="0"/>
    <xf numFmtId="0" fontId="53" fillId="30"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34" fillId="11" borderId="83" applyNumberFormat="0" applyAlignment="0" applyProtection="0"/>
    <xf numFmtId="0" fontId="31" fillId="20" borderId="83" applyNumberFormat="0" applyAlignment="0" applyProtection="0"/>
    <xf numFmtId="0" fontId="28" fillId="27" borderId="88" applyNumberFormat="0" applyFont="0" applyAlignment="0" applyProtection="0"/>
    <xf numFmtId="0" fontId="37" fillId="20" borderId="85" applyNumberFormat="0" applyAlignment="0" applyProtection="0"/>
    <xf numFmtId="0" fontId="34" fillId="11"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37" fillId="20" borderId="85" applyNumberFormat="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1" fillId="0" borderId="0"/>
    <xf numFmtId="0" fontId="1" fillId="0" borderId="0"/>
    <xf numFmtId="0" fontId="31" fillId="20" borderId="79" applyNumberFormat="0" applyAlignment="0" applyProtection="0"/>
    <xf numFmtId="0" fontId="34" fillId="11" borderId="79" applyNumberFormat="0" applyAlignment="0" applyProtection="0"/>
    <xf numFmtId="0" fontId="1" fillId="0" borderId="0"/>
    <xf numFmtId="0" fontId="1" fillId="0" borderId="0"/>
    <xf numFmtId="0" fontId="1" fillId="0" borderId="0"/>
    <xf numFmtId="0" fontId="1" fillId="0" borderId="0"/>
    <xf numFmtId="0" fontId="1" fillId="0" borderId="0"/>
    <xf numFmtId="0" fontId="28" fillId="27" borderId="80" applyNumberFormat="0" applyFont="0" applyAlignment="0" applyProtection="0"/>
    <xf numFmtId="0" fontId="37" fillId="20" borderId="81" applyNumberFormat="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1" fillId="20" borderId="79" applyNumberFormat="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37" fillId="30" borderId="81" applyNumberFormat="0" applyAlignment="0" applyProtection="0"/>
    <xf numFmtId="0" fontId="44" fillId="0" borderId="8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7" fillId="20" borderId="81" applyNumberFormat="0" applyAlignment="0" applyProtection="0"/>
    <xf numFmtId="0" fontId="28" fillId="27" borderId="80" applyNumberFormat="0" applyFont="0" applyAlignment="0" applyProtection="0"/>
    <xf numFmtId="0" fontId="34" fillId="11" borderId="79" applyNumberFormat="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37" fillId="20" borderId="81" applyNumberFormat="0" applyAlignment="0" applyProtection="0"/>
    <xf numFmtId="0" fontId="34" fillId="26"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1" fillId="0" borderId="0"/>
    <xf numFmtId="0" fontId="37" fillId="20" borderId="8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1" fillId="20" borderId="7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4" fillId="11" borderId="79" applyNumberFormat="0" applyAlignment="0" applyProtection="0"/>
    <xf numFmtId="165" fontId="1" fillId="0" borderId="0" applyFont="0" applyFill="0" applyBorder="0" applyAlignment="0" applyProtection="0"/>
    <xf numFmtId="0" fontId="31" fillId="20" borderId="79" applyNumberFormat="0" applyAlignment="0" applyProtection="0"/>
    <xf numFmtId="0" fontId="34" fillId="11" borderId="79"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1" fillId="20" borderId="79" applyNumberFormat="0" applyAlignment="0" applyProtection="0"/>
    <xf numFmtId="0" fontId="31" fillId="20" borderId="79" applyNumberFormat="0" applyAlignment="0" applyProtection="0"/>
    <xf numFmtId="0" fontId="37" fillId="20" borderId="81" applyNumberFormat="0" applyAlignment="0" applyProtection="0"/>
    <xf numFmtId="0" fontId="34" fillId="11" borderId="79" applyNumberFormat="0" applyAlignment="0" applyProtection="0"/>
    <xf numFmtId="0" fontId="28"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4" fillId="11" borderId="79" applyNumberFormat="0" applyAlignment="0" applyProtection="0"/>
    <xf numFmtId="0" fontId="44" fillId="0" borderId="82" applyNumberFormat="0" applyFill="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31" fillId="20" borderId="79" applyNumberFormat="0" applyAlignment="0" applyProtection="0"/>
    <xf numFmtId="0" fontId="34" fillId="11" borderId="79" applyNumberFormat="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31" fillId="20" borderId="79" applyNumberFormat="0" applyAlignment="0" applyProtection="0"/>
    <xf numFmtId="0" fontId="44" fillId="0" borderId="82" applyNumberFormat="0" applyFill="0" applyAlignment="0" applyProtection="0"/>
    <xf numFmtId="0" fontId="14" fillId="27" borderId="80" applyNumberFormat="0" applyFont="0" applyAlignment="0" applyProtection="0"/>
    <xf numFmtId="0" fontId="53" fillId="30" borderId="79" applyNumberFormat="0" applyAlignment="0" applyProtection="0"/>
    <xf numFmtId="0" fontId="44" fillId="0" borderId="82" applyNumberFormat="0" applyFill="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4" fillId="11" borderId="79" applyNumberFormat="0" applyAlignment="0" applyProtection="0"/>
    <xf numFmtId="0" fontId="31" fillId="20" borderId="79" applyNumberFormat="0" applyAlignment="0" applyProtection="0"/>
    <xf numFmtId="0" fontId="28" fillId="27" borderId="80" applyNumberFormat="0" applyFon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28" fillId="27" borderId="80" applyNumberFormat="0" applyFont="0" applyAlignment="0" applyProtection="0"/>
    <xf numFmtId="0" fontId="37" fillId="20" borderId="81" applyNumberFormat="0" applyAlignment="0" applyProtection="0"/>
    <xf numFmtId="0" fontId="44" fillId="0" borderId="82" applyNumberFormat="0" applyFill="0" applyAlignment="0" applyProtection="0"/>
    <xf numFmtId="0" fontId="31" fillId="20" borderId="79" applyNumberFormat="0" applyAlignment="0" applyProtection="0"/>
    <xf numFmtId="0" fontId="53" fillId="30" borderId="79" applyNumberFormat="0" applyAlignment="0" applyProtection="0"/>
    <xf numFmtId="0" fontId="34" fillId="26" borderId="79" applyNumberFormat="0" applyAlignment="0" applyProtection="0"/>
    <xf numFmtId="0" fontId="34" fillId="11" borderId="79" applyNumberFormat="0" applyAlignment="0" applyProtection="0"/>
    <xf numFmtId="0" fontId="14" fillId="27" borderId="80" applyNumberFormat="0" applyFont="0" applyAlignment="0" applyProtection="0"/>
    <xf numFmtId="0" fontId="28" fillId="27" borderId="80" applyNumberFormat="0" applyFont="0" applyAlignment="0" applyProtection="0"/>
    <xf numFmtId="0" fontId="37" fillId="20" borderId="81" applyNumberFormat="0" applyAlignment="0" applyProtection="0"/>
    <xf numFmtId="0" fontId="37" fillId="30" borderId="81" applyNumberFormat="0" applyAlignment="0" applyProtection="0"/>
    <xf numFmtId="0" fontId="44" fillId="0" borderId="82" applyNumberFormat="0" applyFill="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44" fillId="0" borderId="94" applyNumberFormat="0" applyFill="0" applyAlignment="0" applyProtection="0"/>
    <xf numFmtId="0" fontId="1" fillId="0" borderId="0"/>
    <xf numFmtId="0" fontId="31" fillId="20" borderId="83" applyNumberFormat="0" applyAlignment="0" applyProtection="0"/>
    <xf numFmtId="0" fontId="34" fillId="26" borderId="9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44" fillId="0" borderId="86" applyNumberFormat="0" applyFill="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1" fillId="20" borderId="91" applyNumberFormat="0" applyAlignment="0" applyProtection="0"/>
    <xf numFmtId="0" fontId="44" fillId="0" borderId="94" applyNumberFormat="0" applyFill="0" applyAlignment="0" applyProtection="0"/>
    <xf numFmtId="0" fontId="53" fillId="30" borderId="8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20" borderId="83" applyNumberFormat="0" applyAlignment="0" applyProtection="0"/>
    <xf numFmtId="0" fontId="34" fillId="26" borderId="83"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31" fillId="20" borderId="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44" fillId="0" borderId="86" applyNumberFormat="0" applyFill="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28" fillId="27" borderId="84" applyNumberFormat="0" applyFont="0" applyAlignment="0" applyProtection="0"/>
    <xf numFmtId="0" fontId="37" fillId="20" borderId="85"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7" fillId="20" borderId="89" applyNumberFormat="0" applyAlignment="0" applyProtection="0"/>
    <xf numFmtId="0" fontId="34" fillId="11" borderId="87" applyNumberFormat="0" applyAlignment="0" applyProtection="0"/>
    <xf numFmtId="0" fontId="34" fillId="11" borderId="87" applyNumberFormat="0" applyAlignment="0" applyProtection="0"/>
    <xf numFmtId="0" fontId="37" fillId="30" borderId="85" applyNumberFormat="0" applyAlignment="0" applyProtection="0"/>
    <xf numFmtId="0" fontId="34" fillId="11" borderId="83" applyNumberFormat="0" applyAlignment="0" applyProtection="0"/>
    <xf numFmtId="0" fontId="14" fillId="27" borderId="92" applyNumberFormat="0" applyFont="0" applyAlignment="0" applyProtection="0"/>
    <xf numFmtId="0" fontId="44" fillId="0" borderId="90" applyNumberFormat="0" applyFill="0" applyAlignment="0" applyProtection="0"/>
    <xf numFmtId="0" fontId="28" fillId="27" borderId="84" applyNumberFormat="0" applyFont="0" applyAlignment="0" applyProtection="0"/>
    <xf numFmtId="0" fontId="31" fillId="20" borderId="83" applyNumberFormat="0" applyAlignment="0" applyProtection="0"/>
    <xf numFmtId="0" fontId="44" fillId="0" borderId="90" applyNumberFormat="0" applyFill="0" applyAlignment="0" applyProtection="0"/>
    <xf numFmtId="0" fontId="34" fillId="11" borderId="95" applyNumberFormat="0" applyAlignment="0" applyProtection="0"/>
    <xf numFmtId="0" fontId="44" fillId="0" borderId="86" applyNumberFormat="0" applyFill="0" applyAlignment="0" applyProtection="0"/>
    <xf numFmtId="0" fontId="34" fillId="11" borderId="83" applyNumberFormat="0" applyAlignment="0" applyProtection="0"/>
    <xf numFmtId="0" fontId="31" fillId="20" borderId="83" applyNumberFormat="0" applyAlignment="0" applyProtection="0"/>
    <xf numFmtId="0" fontId="37" fillId="20" borderId="85" applyNumberFormat="0" applyAlignment="0" applyProtection="0"/>
    <xf numFmtId="0" fontId="37" fillId="20" borderId="85" applyNumberFormat="0" applyAlignment="0" applyProtection="0"/>
    <xf numFmtId="0" fontId="31" fillId="20" borderId="83" applyNumberFormat="0" applyAlignment="0" applyProtection="0"/>
    <xf numFmtId="0" fontId="31" fillId="20" borderId="83" applyNumberFormat="0" applyAlignment="0" applyProtection="0"/>
    <xf numFmtId="0" fontId="44" fillId="0" borderId="90" applyNumberFormat="0" applyFill="0" applyAlignment="0" applyProtection="0"/>
    <xf numFmtId="0" fontId="28" fillId="27" borderId="88" applyNumberFormat="0" applyFont="0" applyAlignment="0" applyProtection="0"/>
    <xf numFmtId="0" fontId="44" fillId="0" borderId="86" applyNumberFormat="0" applyFill="0" applyAlignment="0" applyProtection="0"/>
    <xf numFmtId="0" fontId="34" fillId="11" borderId="87" applyNumberFormat="0" applyAlignment="0" applyProtection="0"/>
    <xf numFmtId="0" fontId="37" fillId="30" borderId="89" applyNumberFormat="0" applyAlignment="0" applyProtection="0"/>
    <xf numFmtId="0" fontId="1" fillId="0" borderId="0"/>
    <xf numFmtId="0" fontId="1" fillId="0" borderId="0"/>
    <xf numFmtId="0" fontId="1" fillId="0" borderId="0"/>
    <xf numFmtId="0" fontId="28" fillId="27" borderId="84" applyNumberFormat="0" applyFont="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4" fillId="11"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31" fillId="20" borderId="95"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53" fillId="30" borderId="83" applyNumberFormat="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37" fillId="30" borderId="8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44" fillId="0" borderId="86"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34" fillId="11" borderId="83" applyNumberFormat="0" applyAlignment="0" applyProtection="0"/>
    <xf numFmtId="0" fontId="31" fillId="20" borderId="83" applyNumberFormat="0" applyAlignment="0" applyProtection="0"/>
    <xf numFmtId="0" fontId="37" fillId="20" borderId="85" applyNumberFormat="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4" fillId="11" borderId="87" applyNumberFormat="0" applyAlignment="0" applyProtection="0"/>
    <xf numFmtId="0" fontId="31" fillId="20" borderId="83" applyNumberFormat="0" applyAlignment="0" applyProtection="0"/>
    <xf numFmtId="0" fontId="34" fillId="11" borderId="87" applyNumberFormat="0" applyAlignment="0" applyProtection="0"/>
    <xf numFmtId="0" fontId="37" fillId="30" borderId="85" applyNumberFormat="0" applyAlignment="0" applyProtection="0"/>
    <xf numFmtId="0" fontId="31" fillId="20" borderId="87" applyNumberFormat="0" applyAlignment="0" applyProtection="0"/>
    <xf numFmtId="0" fontId="34" fillId="11" borderId="91" applyNumberFormat="0" applyAlignment="0" applyProtection="0"/>
    <xf numFmtId="0" fontId="37" fillId="20" borderId="89" applyNumberFormat="0" applyAlignment="0" applyProtection="0"/>
    <xf numFmtId="0" fontId="44" fillId="0" borderId="86" applyNumberFormat="0" applyFill="0" applyAlignment="0" applyProtection="0"/>
    <xf numFmtId="0" fontId="34" fillId="11" borderId="83" applyNumberFormat="0" applyAlignment="0" applyProtection="0"/>
    <xf numFmtId="0" fontId="34" fillId="26" borderId="83" applyNumberFormat="0" applyAlignment="0" applyProtection="0"/>
    <xf numFmtId="0" fontId="34" fillId="11" borderId="87" applyNumberFormat="0" applyAlignment="0" applyProtection="0"/>
    <xf numFmtId="0" fontId="28" fillId="27" borderId="92" applyNumberFormat="0" applyFont="0" applyAlignment="0" applyProtection="0"/>
    <xf numFmtId="0" fontId="37" fillId="30" borderId="85" applyNumberFormat="0" applyAlignment="0" applyProtection="0"/>
    <xf numFmtId="0" fontId="14" fillId="27" borderId="84" applyNumberFormat="0" applyFont="0" applyAlignment="0" applyProtection="0"/>
    <xf numFmtId="0" fontId="44" fillId="0" borderId="86" applyNumberFormat="0" applyFill="0" applyAlignment="0" applyProtection="0"/>
    <xf numFmtId="0" fontId="37" fillId="20" borderId="85" applyNumberFormat="0" applyAlignment="0" applyProtection="0"/>
    <xf numFmtId="0" fontId="37" fillId="20" borderId="85" applyNumberFormat="0" applyAlignment="0" applyProtection="0"/>
    <xf numFmtId="0" fontId="14" fillId="27" borderId="92" applyNumberFormat="0" applyFont="0" applyAlignment="0" applyProtection="0"/>
    <xf numFmtId="0" fontId="34" fillId="11" borderId="83" applyNumberFormat="0" applyAlignment="0" applyProtection="0"/>
    <xf numFmtId="0" fontId="28" fillId="27" borderId="92" applyNumberFormat="0" applyFont="0" applyAlignment="0" applyProtection="0"/>
    <xf numFmtId="0" fontId="34" fillId="11" borderId="83" applyNumberFormat="0" applyAlignment="0" applyProtection="0"/>
    <xf numFmtId="0" fontId="37" fillId="20" borderId="89" applyNumberFormat="0" applyAlignment="0" applyProtection="0"/>
    <xf numFmtId="0" fontId="37" fillId="20" borderId="89" applyNumberFormat="0" applyAlignment="0" applyProtection="0"/>
    <xf numFmtId="0" fontId="44" fillId="0" borderId="86" applyNumberFormat="0" applyFill="0" applyAlignment="0" applyProtection="0"/>
    <xf numFmtId="0" fontId="14" fillId="27" borderId="96" applyNumberFormat="0" applyFont="0" applyAlignment="0" applyProtection="0"/>
    <xf numFmtId="0" fontId="14" fillId="27" borderId="88" applyNumberFormat="0" applyFont="0" applyAlignment="0" applyProtection="0"/>
    <xf numFmtId="0" fontId="28" fillId="27" borderId="84" applyNumberFormat="0" applyFont="0" applyAlignment="0" applyProtection="0"/>
    <xf numFmtId="0" fontId="14" fillId="27" borderId="88" applyNumberFormat="0" applyFont="0" applyAlignment="0" applyProtection="0"/>
    <xf numFmtId="0" fontId="34" fillId="26" borderId="91" applyNumberFormat="0" applyAlignment="0" applyProtection="0"/>
    <xf numFmtId="0" fontId="28" fillId="27" borderId="84" applyNumberFormat="0" applyFont="0" applyAlignment="0" applyProtection="0"/>
    <xf numFmtId="0" fontId="34" fillId="11" borderId="87" applyNumberFormat="0" applyAlignment="0" applyProtection="0"/>
    <xf numFmtId="0" fontId="44" fillId="0" borderId="90" applyNumberFormat="0" applyFill="0" applyAlignment="0" applyProtection="0"/>
    <xf numFmtId="0" fontId="37" fillId="20" borderId="89" applyNumberFormat="0" applyAlignment="0" applyProtection="0"/>
    <xf numFmtId="0" fontId="28" fillId="27" borderId="84" applyNumberFormat="0" applyFont="0" applyAlignment="0" applyProtection="0"/>
    <xf numFmtId="0" fontId="34" fillId="11" borderId="87" applyNumberFormat="0" applyAlignment="0" applyProtection="0"/>
    <xf numFmtId="0" fontId="34" fillId="11" borderId="83" applyNumberFormat="0" applyAlignment="0" applyProtection="0"/>
    <xf numFmtId="0" fontId="28" fillId="27" borderId="88" applyNumberFormat="0" applyFont="0" applyAlignment="0" applyProtection="0"/>
    <xf numFmtId="0" fontId="28" fillId="27" borderId="84" applyNumberFormat="0" applyFont="0" applyAlignment="0" applyProtection="0"/>
    <xf numFmtId="0" fontId="31" fillId="20" borderId="83" applyNumberFormat="0" applyAlignment="0" applyProtection="0"/>
    <xf numFmtId="0" fontId="28" fillId="27" borderId="84" applyNumberFormat="0" applyFont="0" applyAlignment="0" applyProtection="0"/>
    <xf numFmtId="0" fontId="14" fillId="27" borderId="92" applyNumberFormat="0" applyFont="0" applyAlignment="0" applyProtection="0"/>
    <xf numFmtId="0" fontId="44" fillId="0" borderId="86" applyNumberFormat="0" applyFill="0" applyAlignment="0" applyProtection="0"/>
    <xf numFmtId="0" fontId="37" fillId="20" borderId="85" applyNumberFormat="0" applyAlignment="0" applyProtection="0"/>
    <xf numFmtId="0" fontId="44" fillId="0" borderId="86" applyNumberFormat="0" applyFill="0" applyAlignment="0" applyProtection="0"/>
    <xf numFmtId="0" fontId="37" fillId="20" borderId="85" applyNumberFormat="0" applyAlignment="0" applyProtection="0"/>
    <xf numFmtId="0" fontId="34" fillId="11" borderId="87" applyNumberFormat="0" applyAlignment="0" applyProtection="0"/>
    <xf numFmtId="0" fontId="37" fillId="20" borderId="85" applyNumberFormat="0" applyAlignment="0" applyProtection="0"/>
    <xf numFmtId="0" fontId="44" fillId="0" borderId="86" applyNumberFormat="0" applyFill="0" applyAlignment="0" applyProtection="0"/>
    <xf numFmtId="0" fontId="37" fillId="20" borderId="93" applyNumberFormat="0" applyAlignment="0" applyProtection="0"/>
    <xf numFmtId="0" fontId="44" fillId="0" borderId="94" applyNumberFormat="0" applyFill="0" applyAlignment="0" applyProtection="0"/>
    <xf numFmtId="0" fontId="31" fillId="20" borderId="91" applyNumberFormat="0" applyAlignment="0" applyProtection="0"/>
    <xf numFmtId="0" fontId="31" fillId="20" borderId="83" applyNumberFormat="0" applyAlignment="0" applyProtection="0"/>
    <xf numFmtId="0" fontId="37" fillId="20" borderId="85" applyNumberFormat="0" applyAlignment="0" applyProtection="0"/>
    <xf numFmtId="0" fontId="28" fillId="27" borderId="88" applyNumberFormat="0" applyFont="0" applyAlignment="0" applyProtection="0"/>
    <xf numFmtId="0" fontId="28" fillId="27" borderId="88" applyNumberFormat="0" applyFont="0" applyAlignment="0" applyProtection="0"/>
    <xf numFmtId="0" fontId="34" fillId="11" borderId="83" applyNumberFormat="0" applyAlignment="0" applyProtection="0"/>
    <xf numFmtId="0" fontId="31" fillId="20" borderId="87" applyNumberFormat="0" applyAlignment="0" applyProtection="0"/>
    <xf numFmtId="0" fontId="34" fillId="11" borderId="83" applyNumberFormat="0" applyAlignment="0" applyProtection="0"/>
    <xf numFmtId="0" fontId="31" fillId="20" borderId="95" applyNumberFormat="0" applyAlignment="0" applyProtection="0"/>
    <xf numFmtId="0" fontId="37" fillId="20" borderId="85" applyNumberFormat="0" applyAlignment="0" applyProtection="0"/>
    <xf numFmtId="0" fontId="28" fillId="27" borderId="84" applyNumberFormat="0" applyFont="0" applyAlignment="0" applyProtection="0"/>
    <xf numFmtId="0" fontId="34" fillId="11" borderId="83" applyNumberFormat="0" applyAlignment="0" applyProtection="0"/>
    <xf numFmtId="0" fontId="37" fillId="20" borderId="85" applyNumberFormat="0" applyAlignment="0" applyProtection="0"/>
    <xf numFmtId="0" fontId="28" fillId="27" borderId="84" applyNumberFormat="0" applyFont="0" applyAlignment="0" applyProtection="0"/>
    <xf numFmtId="0" fontId="37" fillId="20" borderId="85" applyNumberFormat="0" applyAlignment="0" applyProtection="0"/>
    <xf numFmtId="0" fontId="37" fillId="20" borderId="85" applyNumberFormat="0" applyAlignment="0" applyProtection="0"/>
    <xf numFmtId="0" fontId="37" fillId="20" borderId="89" applyNumberFormat="0" applyAlignment="0" applyProtection="0"/>
    <xf numFmtId="0" fontId="34" fillId="11" borderId="83" applyNumberFormat="0" applyAlignment="0" applyProtection="0"/>
    <xf numFmtId="0" fontId="37" fillId="20" borderId="85" applyNumberFormat="0" applyAlignment="0" applyProtection="0"/>
    <xf numFmtId="0" fontId="53" fillId="30" borderId="83" applyNumberFormat="0" applyAlignment="0" applyProtection="0"/>
    <xf numFmtId="0" fontId="44" fillId="0" borderId="86" applyNumberFormat="0" applyFill="0" applyAlignment="0" applyProtection="0"/>
    <xf numFmtId="0" fontId="37" fillId="20" borderId="89"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9" applyNumberFormat="0" applyAlignment="0" applyProtection="0"/>
    <xf numFmtId="0" fontId="28" fillId="27" borderId="88" applyNumberFormat="0" applyFont="0" applyAlignment="0" applyProtection="0"/>
    <xf numFmtId="0" fontId="31" fillId="20" borderId="83" applyNumberFormat="0" applyAlignment="0" applyProtection="0"/>
    <xf numFmtId="0" fontId="37" fillId="20" borderId="89" applyNumberFormat="0" applyAlignment="0" applyProtection="0"/>
    <xf numFmtId="0" fontId="14" fillId="27" borderId="84" applyNumberFormat="0" applyFont="0" applyAlignment="0" applyProtection="0"/>
    <xf numFmtId="0" fontId="14" fillId="27" borderId="84" applyNumberFormat="0" applyFont="0" applyAlignment="0" applyProtection="0"/>
    <xf numFmtId="0" fontId="31" fillId="20" borderId="87" applyNumberFormat="0" applyAlignment="0" applyProtection="0"/>
    <xf numFmtId="0" fontId="31" fillId="20" borderId="87" applyNumberFormat="0" applyAlignment="0" applyProtection="0"/>
    <xf numFmtId="0" fontId="34" fillId="26" borderId="91" applyNumberFormat="0" applyAlignment="0" applyProtection="0"/>
    <xf numFmtId="0" fontId="44" fillId="0" borderId="90" applyNumberFormat="0" applyFill="0" applyAlignment="0" applyProtection="0"/>
    <xf numFmtId="0" fontId="31" fillId="20" borderId="87" applyNumberFormat="0" applyAlignment="0" applyProtection="0"/>
    <xf numFmtId="0" fontId="28" fillId="27" borderId="88" applyNumberFormat="0" applyFont="0" applyAlignment="0" applyProtection="0"/>
    <xf numFmtId="0" fontId="14" fillId="27" borderId="88" applyNumberFormat="0" applyFont="0" applyAlignment="0" applyProtection="0"/>
    <xf numFmtId="0" fontId="28" fillId="27" borderId="84" applyNumberFormat="0" applyFont="0" applyAlignment="0" applyProtection="0"/>
    <xf numFmtId="0" fontId="34" fillId="11" borderId="91" applyNumberFormat="0" applyAlignment="0" applyProtection="0"/>
    <xf numFmtId="0" fontId="34" fillId="26" borderId="83" applyNumberFormat="0" applyAlignment="0" applyProtection="0"/>
    <xf numFmtId="0" fontId="34" fillId="11" borderId="83" applyNumberFormat="0" applyAlignment="0" applyProtection="0"/>
    <xf numFmtId="0" fontId="37" fillId="20" borderId="89" applyNumberFormat="0" applyAlignment="0" applyProtection="0"/>
    <xf numFmtId="0" fontId="31" fillId="20" borderId="83" applyNumberFormat="0" applyAlignment="0" applyProtection="0"/>
    <xf numFmtId="0" fontId="28" fillId="27" borderId="88" applyNumberFormat="0" applyFont="0" applyAlignment="0" applyProtection="0"/>
    <xf numFmtId="0" fontId="31" fillId="20" borderId="91"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91" applyNumberFormat="0" applyAlignment="0" applyProtection="0"/>
    <xf numFmtId="0" fontId="44" fillId="0" borderId="90" applyNumberFormat="0" applyFill="0" applyAlignment="0" applyProtection="0"/>
    <xf numFmtId="0" fontId="31" fillId="20" borderId="95" applyNumberFormat="0" applyAlignment="0" applyProtection="0"/>
    <xf numFmtId="0" fontId="28" fillId="27" borderId="84" applyNumberFormat="0" applyFont="0" applyAlignment="0" applyProtection="0"/>
    <xf numFmtId="0" fontId="28" fillId="27" borderId="88" applyNumberFormat="0" applyFont="0" applyAlignment="0" applyProtection="0"/>
    <xf numFmtId="0" fontId="28" fillId="27" borderId="88" applyNumberFormat="0" applyFont="0" applyAlignment="0" applyProtection="0"/>
    <xf numFmtId="0" fontId="53" fillId="30" borderId="83" applyNumberFormat="0" applyAlignment="0" applyProtection="0"/>
    <xf numFmtId="0" fontId="53" fillId="30" borderId="83" applyNumberFormat="0" applyAlignment="0" applyProtection="0"/>
    <xf numFmtId="0" fontId="34" fillId="11" borderId="83" applyNumberFormat="0" applyAlignment="0" applyProtection="0"/>
    <xf numFmtId="0" fontId="37" fillId="20" borderId="85" applyNumberFormat="0" applyAlignment="0" applyProtection="0"/>
    <xf numFmtId="0" fontId="28" fillId="27" borderId="88"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44" fillId="0" borderId="90" applyNumberFormat="0" applyFill="0" applyAlignment="0" applyProtection="0"/>
    <xf numFmtId="0" fontId="31" fillId="20" borderId="87" applyNumberFormat="0" applyAlignment="0" applyProtection="0"/>
    <xf numFmtId="0" fontId="44" fillId="0" borderId="86" applyNumberFormat="0" applyFill="0" applyAlignment="0" applyProtection="0"/>
    <xf numFmtId="0" fontId="37" fillId="20" borderId="85" applyNumberFormat="0" applyAlignment="0" applyProtection="0"/>
    <xf numFmtId="0" fontId="34" fillId="11" borderId="91" applyNumberFormat="0" applyAlignment="0" applyProtection="0"/>
    <xf numFmtId="0" fontId="34" fillId="26" borderId="83" applyNumberFormat="0" applyAlignment="0" applyProtection="0"/>
    <xf numFmtId="0" fontId="28" fillId="27" borderId="84" applyNumberFormat="0" applyFont="0" applyAlignment="0" applyProtection="0"/>
    <xf numFmtId="0" fontId="14" fillId="27" borderId="88" applyNumberFormat="0" applyFont="0" applyAlignment="0" applyProtection="0"/>
    <xf numFmtId="0" fontId="44" fillId="0" borderId="86" applyNumberFormat="0" applyFill="0" applyAlignment="0" applyProtection="0"/>
    <xf numFmtId="0" fontId="34" fillId="11" borderId="87" applyNumberFormat="0" applyAlignment="0" applyProtection="0"/>
    <xf numFmtId="0" fontId="37" fillId="20" borderId="93" applyNumberFormat="0" applyAlignment="0" applyProtection="0"/>
    <xf numFmtId="0" fontId="28" fillId="27" borderId="84" applyNumberFormat="0" applyFont="0" applyAlignment="0" applyProtection="0"/>
    <xf numFmtId="0" fontId="28" fillId="27" borderId="92" applyNumberFormat="0" applyFont="0" applyAlignment="0" applyProtection="0"/>
    <xf numFmtId="0" fontId="44" fillId="0" borderId="86" applyNumberFormat="0" applyFill="0" applyAlignment="0" applyProtection="0"/>
    <xf numFmtId="0" fontId="37" fillId="30" borderId="89" applyNumberFormat="0" applyAlignment="0" applyProtection="0"/>
    <xf numFmtId="0" fontId="28" fillId="27" borderId="84" applyNumberFormat="0" applyFont="0" applyAlignment="0" applyProtection="0"/>
    <xf numFmtId="0" fontId="28" fillId="27" borderId="92" applyNumberFormat="0" applyFont="0" applyAlignment="0" applyProtection="0"/>
    <xf numFmtId="0" fontId="44" fillId="0" borderId="86" applyNumberFormat="0" applyFill="0" applyAlignment="0" applyProtection="0"/>
    <xf numFmtId="0" fontId="28" fillId="27" borderId="88" applyNumberFormat="0" applyFont="0" applyAlignment="0" applyProtection="0"/>
    <xf numFmtId="0" fontId="34" fillId="11" borderId="83" applyNumberFormat="0" applyAlignment="0" applyProtection="0"/>
    <xf numFmtId="0" fontId="37" fillId="20" borderId="85" applyNumberFormat="0" applyAlignment="0" applyProtection="0"/>
    <xf numFmtId="0" fontId="28" fillId="27" borderId="84" applyNumberFormat="0" applyFont="0" applyAlignment="0" applyProtection="0"/>
    <xf numFmtId="0" fontId="37" fillId="20" borderId="85" applyNumberFormat="0" applyAlignment="0" applyProtection="0"/>
    <xf numFmtId="0" fontId="34" fillId="26" borderId="95" applyNumberFormat="0" applyAlignment="0" applyProtection="0"/>
    <xf numFmtId="0" fontId="37" fillId="30" borderId="89" applyNumberFormat="0" applyAlignment="0" applyProtection="0"/>
    <xf numFmtId="0" fontId="44" fillId="0" borderId="9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7" fillId="20" borderId="93" applyNumberFormat="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53" fillId="30" borderId="87" applyNumberFormat="0" applyAlignment="0" applyProtection="0"/>
    <xf numFmtId="0" fontId="34" fillId="11" borderId="83" applyNumberFormat="0" applyAlignment="0" applyProtection="0"/>
    <xf numFmtId="0" fontId="31" fillId="20" borderId="83" applyNumberFormat="0" applyAlignment="0" applyProtection="0"/>
    <xf numFmtId="0" fontId="37" fillId="30" borderId="89" applyNumberFormat="0" applyAlignment="0" applyProtection="0"/>
    <xf numFmtId="0" fontId="28" fillId="27" borderId="84" applyNumberFormat="0" applyFont="0" applyAlignment="0" applyProtection="0"/>
    <xf numFmtId="0" fontId="34" fillId="11" borderId="83" applyNumberFormat="0" applyAlignment="0" applyProtection="0"/>
    <xf numFmtId="0" fontId="14" fillId="27" borderId="92" applyNumberFormat="0" applyFont="0" applyAlignment="0" applyProtection="0"/>
    <xf numFmtId="0" fontId="34" fillId="11" borderId="95" applyNumberFormat="0" applyAlignment="0" applyProtection="0"/>
    <xf numFmtId="0" fontId="31" fillId="20" borderId="95" applyNumberFormat="0" applyAlignment="0" applyProtection="0"/>
    <xf numFmtId="0" fontId="14" fillId="27" borderId="92" applyNumberFormat="0" applyFont="0" applyAlignment="0" applyProtection="0"/>
    <xf numFmtId="0" fontId="31" fillId="20" borderId="95" applyNumberFormat="0" applyAlignment="0" applyProtection="0"/>
    <xf numFmtId="0" fontId="53" fillId="30" borderId="91" applyNumberFormat="0" applyAlignment="0" applyProtection="0"/>
    <xf numFmtId="0" fontId="14" fillId="27" borderId="96" applyNumberFormat="0" applyFont="0" applyAlignment="0" applyProtection="0"/>
    <xf numFmtId="0" fontId="44" fillId="0" borderId="90" applyNumberFormat="0" applyFill="0" applyAlignment="0" applyProtection="0"/>
    <xf numFmtId="0" fontId="34" fillId="11" borderId="95" applyNumberFormat="0" applyAlignment="0" applyProtection="0"/>
    <xf numFmtId="0" fontId="53" fillId="30" borderId="83" applyNumberFormat="0" applyAlignment="0" applyProtection="0"/>
    <xf numFmtId="0" fontId="31" fillId="20"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31" fillId="20" borderId="79" applyNumberFormat="0" applyAlignment="0" applyProtection="0"/>
    <xf numFmtId="0" fontId="31" fillId="20" borderId="79" applyNumberFormat="0" applyAlignment="0" applyProtection="0"/>
    <xf numFmtId="0" fontId="31" fillId="20" borderId="79" applyNumberFormat="0" applyAlignment="0" applyProtection="0"/>
    <xf numFmtId="0" fontId="31" fillId="20" borderId="79" applyNumberFormat="0" applyAlignment="0" applyProtection="0"/>
    <xf numFmtId="0" fontId="31" fillId="20" borderId="79" applyNumberFormat="0" applyAlignment="0" applyProtection="0"/>
    <xf numFmtId="0" fontId="31" fillId="20" borderId="79" applyNumberFormat="0" applyAlignment="0" applyProtection="0"/>
    <xf numFmtId="0" fontId="31" fillId="20" borderId="79" applyNumberFormat="0" applyAlignment="0" applyProtection="0"/>
    <xf numFmtId="0" fontId="31" fillId="20" borderId="79" applyNumberFormat="0" applyAlignment="0" applyProtection="0"/>
    <xf numFmtId="0" fontId="14" fillId="27" borderId="84" applyNumberFormat="0" applyFont="0" applyAlignment="0" applyProtection="0"/>
    <xf numFmtId="0" fontId="44" fillId="0" borderId="94" applyNumberFormat="0" applyFill="0" applyAlignment="0" applyProtection="0"/>
    <xf numFmtId="0" fontId="44" fillId="0" borderId="98" applyNumberFormat="0" applyFill="0" applyAlignment="0" applyProtection="0"/>
    <xf numFmtId="0" fontId="37" fillId="20" borderId="93" applyNumberFormat="0" applyAlignment="0" applyProtection="0"/>
    <xf numFmtId="0" fontId="34" fillId="26" borderId="83" applyNumberFormat="0" applyAlignment="0" applyProtection="0"/>
    <xf numFmtId="0" fontId="53" fillId="30" borderId="83" applyNumberFormat="0" applyAlignment="0" applyProtection="0"/>
    <xf numFmtId="0" fontId="44" fillId="0" borderId="94" applyNumberFormat="0" applyFill="0" applyAlignment="0" applyProtection="0"/>
    <xf numFmtId="0" fontId="37" fillId="20" borderId="89" applyNumberFormat="0" applyAlignment="0" applyProtection="0"/>
    <xf numFmtId="0" fontId="37" fillId="20" borderId="85" applyNumberFormat="0" applyAlignment="0" applyProtection="0"/>
    <xf numFmtId="0" fontId="28" fillId="27" borderId="84" applyNumberFormat="0" applyFont="0" applyAlignment="0" applyProtection="0"/>
    <xf numFmtId="0" fontId="34" fillId="11" borderId="83" applyNumberFormat="0" applyAlignment="0" applyProtection="0"/>
    <xf numFmtId="0" fontId="31" fillId="20" borderId="83" applyNumberFormat="0" applyAlignment="0" applyProtection="0"/>
    <xf numFmtId="0" fontId="34" fillId="11" borderId="87" applyNumberFormat="0" applyAlignment="0" applyProtection="0"/>
    <xf numFmtId="0" fontId="34" fillId="11" borderId="79" applyNumberFormat="0" applyAlignment="0" applyProtection="0"/>
    <xf numFmtId="0" fontId="34" fillId="11" borderId="79" applyNumberFormat="0" applyAlignment="0" applyProtection="0"/>
    <xf numFmtId="0" fontId="34" fillId="11" borderId="79" applyNumberFormat="0" applyAlignment="0" applyProtection="0"/>
    <xf numFmtId="0" fontId="34" fillId="11" borderId="79" applyNumberFormat="0" applyAlignment="0" applyProtection="0"/>
    <xf numFmtId="0" fontId="34" fillId="11" borderId="79" applyNumberFormat="0" applyAlignment="0" applyProtection="0"/>
    <xf numFmtId="0" fontId="34" fillId="11" borderId="79" applyNumberFormat="0" applyAlignment="0" applyProtection="0"/>
    <xf numFmtId="0" fontId="34" fillId="11" borderId="79" applyNumberFormat="0" applyAlignment="0" applyProtection="0"/>
    <xf numFmtId="0" fontId="34" fillId="11" borderId="79" applyNumberFormat="0" applyAlignment="0" applyProtection="0"/>
    <xf numFmtId="0" fontId="34" fillId="11" borderId="87" applyNumberFormat="0" applyAlignment="0" applyProtection="0"/>
    <xf numFmtId="0" fontId="44" fillId="0" borderId="90" applyNumberFormat="0" applyFill="0" applyAlignment="0" applyProtection="0"/>
    <xf numFmtId="0" fontId="37" fillId="20" borderId="97"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53" fillId="30" borderId="83" applyNumberFormat="0" applyAlignment="0" applyProtection="0"/>
    <xf numFmtId="0" fontId="31" fillId="20" borderId="8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27" borderId="84" applyNumberFormat="0" applyFont="0" applyAlignment="0" applyProtection="0"/>
    <xf numFmtId="0" fontId="1" fillId="0" borderId="0"/>
    <xf numFmtId="0" fontId="1" fillId="0" borderId="0"/>
    <xf numFmtId="0" fontId="31" fillId="20" borderId="83" applyNumberFormat="0" applyAlignment="0" applyProtection="0"/>
    <xf numFmtId="0" fontId="1" fillId="0" borderId="0"/>
    <xf numFmtId="0" fontId="1" fillId="0" borderId="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8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30" borderId="8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27" borderId="8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26" borderId="8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30" borderId="8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20" borderId="8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27" borderId="80" applyNumberFormat="0" applyFont="0" applyAlignment="0" applyProtection="0"/>
    <xf numFmtId="0" fontId="28" fillId="27" borderId="80" applyNumberFormat="0" applyFont="0" applyAlignment="0" applyProtection="0"/>
    <xf numFmtId="0" fontId="28" fillId="27" borderId="80" applyNumberFormat="0" applyFont="0" applyAlignment="0" applyProtection="0"/>
    <xf numFmtId="0" fontId="28"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28" fillId="27" borderId="80" applyNumberFormat="0" applyFont="0" applyAlignment="0" applyProtection="0"/>
    <xf numFmtId="0" fontId="28" fillId="27" borderId="80" applyNumberFormat="0" applyFont="0" applyAlignment="0" applyProtection="0"/>
    <xf numFmtId="0" fontId="28" fillId="27" borderId="80" applyNumberFormat="0" applyFont="0" applyAlignment="0" applyProtection="0"/>
    <xf numFmtId="0" fontId="28"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28"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14" fillId="27" borderId="80" applyNumberFormat="0" applyFont="0" applyAlignment="0" applyProtection="0"/>
    <xf numFmtId="0" fontId="31" fillId="20" borderId="87" applyNumberFormat="0" applyAlignment="0" applyProtection="0"/>
    <xf numFmtId="0" fontId="44" fillId="0" borderId="94" applyNumberFormat="0" applyFill="0" applyAlignment="0" applyProtection="0"/>
    <xf numFmtId="0" fontId="14" fillId="27" borderId="88" applyNumberFormat="0" applyFont="0" applyAlignment="0" applyProtection="0"/>
    <xf numFmtId="0" fontId="53" fillId="30" borderId="95" applyNumberFormat="0" applyAlignment="0" applyProtection="0"/>
    <xf numFmtId="0" fontId="44" fillId="0" borderId="90" applyNumberFormat="0" applyFill="0" applyAlignment="0" applyProtection="0"/>
    <xf numFmtId="0" fontId="44" fillId="0" borderId="90" applyNumberFormat="0" applyFill="0" applyAlignment="0" applyProtection="0"/>
    <xf numFmtId="0" fontId="44" fillId="0" borderId="98" applyNumberFormat="0" applyFill="0" applyAlignment="0" applyProtection="0"/>
    <xf numFmtId="0" fontId="44" fillId="0" borderId="90" applyNumberFormat="0" applyFill="0" applyAlignment="0" applyProtection="0"/>
    <xf numFmtId="0" fontId="28" fillId="27" borderId="88" applyNumberFormat="0" applyFont="0" applyAlignment="0" applyProtection="0"/>
    <xf numFmtId="0" fontId="44" fillId="0" borderId="82" applyNumberFormat="0" applyFill="0" applyAlignment="0" applyProtection="0"/>
    <xf numFmtId="0" fontId="44" fillId="0" borderId="82" applyNumberFormat="0" applyFill="0" applyAlignment="0" applyProtection="0"/>
    <xf numFmtId="0" fontId="44" fillId="0" borderId="82" applyNumberFormat="0" applyFill="0" applyAlignment="0" applyProtection="0"/>
    <xf numFmtId="0" fontId="44" fillId="0" borderId="82" applyNumberFormat="0" applyFill="0" applyAlignment="0" applyProtection="0"/>
    <xf numFmtId="0" fontId="44" fillId="0" borderId="82" applyNumberFormat="0" applyFill="0" applyAlignment="0" applyProtection="0"/>
    <xf numFmtId="0" fontId="44" fillId="0" borderId="82" applyNumberFormat="0" applyFill="0" applyAlignment="0" applyProtection="0"/>
    <xf numFmtId="0" fontId="44" fillId="0" borderId="82" applyNumberFormat="0" applyFill="0" applyAlignment="0" applyProtection="0"/>
    <xf numFmtId="0" fontId="44" fillId="0" borderId="8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30" borderId="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4" fillId="0" borderId="0" applyFont="0" applyFill="0" applyBorder="0" applyAlignment="0" applyProtection="0"/>
    <xf numFmtId="0" fontId="1" fillId="0" borderId="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1" fillId="20"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26" borderId="74" applyNumberFormat="0" applyAlignment="0" applyProtection="0"/>
    <xf numFmtId="0" fontId="34" fillId="26" borderId="74" applyNumberFormat="0" applyAlignment="0" applyProtection="0"/>
    <xf numFmtId="0" fontId="34" fillId="26" borderId="74" applyNumberFormat="0" applyAlignment="0" applyProtection="0"/>
    <xf numFmtId="0" fontId="34" fillId="26"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0" fontId="34" fillId="11" borderId="7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14"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28" fillId="27" borderId="75" applyNumberFormat="0" applyFon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30" borderId="76" applyNumberFormat="0" applyAlignment="0" applyProtection="0"/>
    <xf numFmtId="0" fontId="37" fillId="30" borderId="76" applyNumberFormat="0" applyAlignment="0" applyProtection="0"/>
    <xf numFmtId="0" fontId="37" fillId="30" borderId="76" applyNumberFormat="0" applyAlignment="0" applyProtection="0"/>
    <xf numFmtId="0" fontId="37" fillId="30" borderId="76" applyNumberFormat="0" applyAlignment="0" applyProtection="0"/>
    <xf numFmtId="0" fontId="37" fillId="30" borderId="76" applyNumberFormat="0" applyAlignment="0" applyProtection="0"/>
    <xf numFmtId="0" fontId="37" fillId="3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0" fontId="37" fillId="20" borderId="76"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0" fontId="44" fillId="0" borderId="77" applyNumberFormat="0" applyFill="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0" fontId="31" fillId="20" borderId="83" applyNumberFormat="0" applyAlignment="0" applyProtection="0"/>
    <xf numFmtId="0" fontId="34" fillId="11" borderId="83" applyNumberFormat="0" applyAlignment="0" applyProtection="0"/>
    <xf numFmtId="0" fontId="14" fillId="27" borderId="88"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44" fillId="0" borderId="86" applyNumberFormat="0" applyFill="0" applyAlignment="0" applyProtection="0"/>
    <xf numFmtId="0" fontId="44" fillId="0" borderId="86" applyNumberFormat="0" applyFill="0" applyAlignment="0" applyProtection="0"/>
    <xf numFmtId="0" fontId="34" fillId="11" borderId="91" applyNumberFormat="0" applyAlignment="0" applyProtection="0"/>
    <xf numFmtId="0" fontId="34" fillId="11" borderId="83" applyNumberFormat="0" applyAlignment="0" applyProtection="0"/>
    <xf numFmtId="0" fontId="34" fillId="11" borderId="83" applyNumberFormat="0" applyAlignment="0" applyProtection="0"/>
    <xf numFmtId="0" fontId="31" fillId="20" borderId="83" applyNumberFormat="0" applyAlignment="0" applyProtection="0"/>
    <xf numFmtId="0" fontId="37" fillId="20" borderId="85" applyNumberFormat="0" applyAlignment="0" applyProtection="0"/>
    <xf numFmtId="0" fontId="37" fillId="30" borderId="85" applyNumberFormat="0" applyAlignment="0" applyProtection="0"/>
    <xf numFmtId="0" fontId="31" fillId="20" borderId="83" applyNumberFormat="0" applyAlignment="0" applyProtection="0"/>
    <xf numFmtId="0" fontId="37" fillId="20" borderId="85" applyNumberFormat="0" applyAlignment="0" applyProtection="0"/>
    <xf numFmtId="0" fontId="34" fillId="26"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31" fillId="20" borderId="83"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31" fillId="20" borderId="83" applyNumberFormat="0" applyAlignment="0" applyProtection="0"/>
    <xf numFmtId="0" fontId="37" fillId="20" borderId="85" applyNumberFormat="0" applyAlignment="0" applyProtection="0"/>
    <xf numFmtId="0" fontId="34" fillId="11" borderId="83"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4" fillId="11" borderId="83" applyNumberFormat="0" applyAlignment="0" applyProtection="0"/>
    <xf numFmtId="0" fontId="44" fillId="0" borderId="86" applyNumberFormat="0" applyFill="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14" fillId="27" borderId="84" applyNumberFormat="0" applyFont="0" applyAlignment="0" applyProtection="0"/>
    <xf numFmtId="0" fontId="53" fillId="30" borderId="83"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4" fillId="11"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53" fillId="30" borderId="83" applyNumberFormat="0" applyAlignment="0" applyProtection="0"/>
    <xf numFmtId="0" fontId="34" fillId="26" borderId="83" applyNumberFormat="0" applyAlignment="0" applyProtection="0"/>
    <xf numFmtId="0" fontId="34" fillId="11" borderId="83" applyNumberForma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14" fillId="27" borderId="84" applyNumberFormat="0" applyFont="0" applyAlignment="0" applyProtection="0"/>
    <xf numFmtId="0" fontId="31" fillId="20" borderId="83" applyNumberFormat="0" applyAlignment="0" applyProtection="0"/>
    <xf numFmtId="0" fontId="37" fillId="30" borderId="85" applyNumberFormat="0" applyAlignment="0" applyProtection="0"/>
    <xf numFmtId="0" fontId="31" fillId="20"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4" fillId="11" borderId="83" applyNumberFormat="0" applyAlignment="0" applyProtection="0"/>
    <xf numFmtId="0" fontId="34" fillId="11" borderId="83" applyNumberFormat="0" applyAlignment="0" applyProtection="0"/>
    <xf numFmtId="0" fontId="34" fillId="26"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44" fillId="0" borderId="86" applyNumberFormat="0" applyFill="0" applyAlignment="0" applyProtection="0"/>
    <xf numFmtId="0" fontId="44" fillId="0" borderId="86" applyNumberFormat="0" applyFill="0" applyAlignment="0" applyProtection="0"/>
    <xf numFmtId="0" fontId="31" fillId="20"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28" fillId="27" borderId="84" applyNumberFormat="0" applyFont="0" applyAlignment="0" applyProtection="0"/>
    <xf numFmtId="0" fontId="37" fillId="30" borderId="85"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31" fillId="20" borderId="83" applyNumberFormat="0" applyAlignment="0" applyProtection="0"/>
    <xf numFmtId="0" fontId="28" fillId="27" borderId="84" applyNumberFormat="0" applyFont="0" applyAlignment="0" applyProtection="0"/>
    <xf numFmtId="0" fontId="37" fillId="20" borderId="97" applyNumberFormat="0" applyAlignment="0" applyProtection="0"/>
    <xf numFmtId="0" fontId="34" fillId="11"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44" fillId="0" borderId="86" applyNumberFormat="0" applyFill="0" applyAlignment="0" applyProtection="0"/>
    <xf numFmtId="0" fontId="44" fillId="0" borderId="86" applyNumberFormat="0" applyFill="0" applyAlignment="0" applyProtection="0"/>
    <xf numFmtId="0" fontId="14" fillId="27" borderId="84" applyNumberFormat="0" applyFont="0" applyAlignment="0" applyProtection="0"/>
    <xf numFmtId="0" fontId="44" fillId="0" borderId="86" applyNumberFormat="0" applyFill="0" applyAlignment="0" applyProtection="0"/>
    <xf numFmtId="0" fontId="34" fillId="11" borderId="83" applyNumberFormat="0" applyAlignment="0" applyProtection="0"/>
    <xf numFmtId="0" fontId="14" fillId="27" borderId="84" applyNumberFormat="0" applyFont="0" applyAlignment="0" applyProtection="0"/>
    <xf numFmtId="0" fontId="31" fillId="20"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95" applyNumberFormat="0" applyAlignment="0" applyProtection="0"/>
    <xf numFmtId="0" fontId="14" fillId="27" borderId="92" applyNumberFormat="0" applyFont="0" applyAlignment="0" applyProtection="0"/>
    <xf numFmtId="0" fontId="28" fillId="27" borderId="92" applyNumberFormat="0" applyFont="0" applyAlignment="0" applyProtection="0"/>
    <xf numFmtId="0" fontId="34" fillId="11" borderId="83" applyNumberFormat="0" applyAlignment="0" applyProtection="0"/>
    <xf numFmtId="0" fontId="37" fillId="20" borderId="93" applyNumberFormat="0" applyAlignment="0" applyProtection="0"/>
    <xf numFmtId="0" fontId="31" fillId="20" borderId="91" applyNumberFormat="0" applyAlignment="0" applyProtection="0"/>
    <xf numFmtId="0" fontId="37" fillId="20" borderId="85" applyNumberFormat="0" applyAlignment="0" applyProtection="0"/>
    <xf numFmtId="0" fontId="28" fillId="27" borderId="84" applyNumberFormat="0" applyFont="0" applyAlignment="0" applyProtection="0"/>
    <xf numFmtId="0" fontId="31" fillId="20" borderId="91" applyNumberFormat="0" applyAlignment="0" applyProtection="0"/>
    <xf numFmtId="0" fontId="34" fillId="11" borderId="83" applyNumberFormat="0" applyAlignment="0" applyProtection="0"/>
    <xf numFmtId="0" fontId="44" fillId="0" borderId="86" applyNumberFormat="0" applyFill="0" applyAlignment="0" applyProtection="0"/>
    <xf numFmtId="0" fontId="14" fillId="27" borderId="92" applyNumberFormat="0" applyFont="0" applyAlignment="0" applyProtection="0"/>
    <xf numFmtId="0" fontId="44" fillId="0" borderId="86" applyNumberFormat="0" applyFill="0" applyAlignment="0" applyProtection="0"/>
    <xf numFmtId="0" fontId="34" fillId="11" borderId="83" applyNumberFormat="0" applyAlignment="0" applyProtection="0"/>
    <xf numFmtId="0" fontId="31" fillId="20" borderId="83" applyNumberFormat="0" applyAlignment="0" applyProtection="0"/>
    <xf numFmtId="0" fontId="31" fillId="20" borderId="83" applyNumberFormat="0" applyAlignment="0" applyProtection="0"/>
    <xf numFmtId="0" fontId="37" fillId="20" borderId="85" applyNumberFormat="0" applyAlignment="0" applyProtection="0"/>
    <xf numFmtId="0" fontId="34" fillId="11" borderId="83" applyNumberFormat="0" applyAlignment="0" applyProtection="0"/>
    <xf numFmtId="0" fontId="37" fillId="20" borderId="89" applyNumberFormat="0" applyAlignment="0" applyProtection="0"/>
    <xf numFmtId="0" fontId="37" fillId="20" borderId="85" applyNumberFormat="0" applyAlignment="0" applyProtection="0"/>
    <xf numFmtId="0" fontId="31" fillId="20" borderId="83" applyNumberFormat="0" applyAlignment="0" applyProtection="0"/>
    <xf numFmtId="0" fontId="31" fillId="20" borderId="83" applyNumberFormat="0" applyAlignment="0" applyProtection="0"/>
    <xf numFmtId="0" fontId="53" fillId="30" borderId="83" applyNumberFormat="0" applyAlignment="0" applyProtection="0"/>
    <xf numFmtId="0" fontId="28" fillId="27" borderId="96" applyNumberFormat="0" applyFont="0" applyAlignment="0" applyProtection="0"/>
    <xf numFmtId="0" fontId="14" fillId="27" borderId="88" applyNumberFormat="0" applyFont="0" applyAlignment="0" applyProtection="0"/>
    <xf numFmtId="0" fontId="28" fillId="27" borderId="88" applyNumberFormat="0" applyFont="0" applyAlignment="0" applyProtection="0"/>
    <xf numFmtId="0" fontId="37" fillId="20" borderId="85" applyNumberFormat="0" applyAlignment="0" applyProtection="0"/>
    <xf numFmtId="0" fontId="34" fillId="11" borderId="83" applyNumberFormat="0" applyAlignment="0" applyProtection="0"/>
    <xf numFmtId="0" fontId="53" fillId="30" borderId="83" applyNumberFormat="0" applyAlignment="0" applyProtection="0"/>
    <xf numFmtId="0" fontId="31" fillId="20" borderId="83" applyNumberFormat="0" applyAlignment="0" applyProtection="0"/>
    <xf numFmtId="0" fontId="53" fillId="30" borderId="83" applyNumberFormat="0" applyAlignment="0" applyProtection="0"/>
    <xf numFmtId="0" fontId="31" fillId="20"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31" fillId="20" borderId="83" applyNumberFormat="0" applyAlignment="0" applyProtection="0"/>
    <xf numFmtId="0" fontId="37" fillId="30" borderId="85" applyNumberFormat="0" applyAlignment="0" applyProtection="0"/>
    <xf numFmtId="0" fontId="34" fillId="11" borderId="83" applyNumberFormat="0" applyAlignment="0" applyProtection="0"/>
    <xf numFmtId="0" fontId="44" fillId="0" borderId="94" applyNumberFormat="0" applyFill="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34" fillId="26" borderId="83" applyNumberFormat="0" applyAlignment="0" applyProtection="0"/>
    <xf numFmtId="0" fontId="28" fillId="27" borderId="88" applyNumberFormat="0" applyFon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44" fillId="0" borderId="86" applyNumberFormat="0" applyFill="0" applyAlignment="0" applyProtection="0"/>
    <xf numFmtId="0" fontId="37" fillId="20" borderId="97" applyNumberFormat="0" applyAlignment="0" applyProtection="0"/>
    <xf numFmtId="0" fontId="28" fillId="27" borderId="84" applyNumberFormat="0" applyFont="0" applyAlignment="0" applyProtection="0"/>
    <xf numFmtId="0" fontId="37" fillId="20" borderId="89" applyNumberFormat="0" applyAlignment="0" applyProtection="0"/>
    <xf numFmtId="0" fontId="37" fillId="20" borderId="85" applyNumberFormat="0" applyAlignment="0" applyProtection="0"/>
    <xf numFmtId="0" fontId="44" fillId="0" borderId="86" applyNumberFormat="0" applyFill="0" applyAlignment="0" applyProtection="0"/>
    <xf numFmtId="0" fontId="37" fillId="20" borderId="85" applyNumberFormat="0" applyAlignment="0" applyProtection="0"/>
    <xf numFmtId="0" fontId="31" fillId="20" borderId="91"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34" fillId="11" borderId="91" applyNumberFormat="0" applyAlignment="0" applyProtection="0"/>
    <xf numFmtId="0" fontId="34" fillId="26" borderId="91" applyNumberFormat="0" applyAlignment="0" applyProtection="0"/>
    <xf numFmtId="0" fontId="34" fillId="26" borderId="87" applyNumberFormat="0" applyAlignment="0" applyProtection="0"/>
    <xf numFmtId="0" fontId="31" fillId="20" borderId="83" applyNumberFormat="0" applyAlignment="0" applyProtection="0"/>
    <xf numFmtId="0" fontId="34" fillId="11" borderId="83" applyNumberFormat="0" applyAlignment="0" applyProtection="0"/>
    <xf numFmtId="0" fontId="34" fillId="11" borderId="83" applyNumberFormat="0" applyAlignment="0" applyProtection="0"/>
    <xf numFmtId="0" fontId="31" fillId="20"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31" fillId="20" borderId="91" applyNumberFormat="0" applyAlignment="0" applyProtection="0"/>
    <xf numFmtId="0" fontId="37" fillId="20" borderId="93" applyNumberFormat="0" applyAlignment="0" applyProtection="0"/>
    <xf numFmtId="0" fontId="44" fillId="0" borderId="86" applyNumberFormat="0" applyFill="0" applyAlignment="0" applyProtection="0"/>
    <xf numFmtId="0" fontId="34" fillId="26" borderId="83" applyNumberFormat="0" applyAlignment="0" applyProtection="0"/>
    <xf numFmtId="0" fontId="14" fillId="27" borderId="84" applyNumberFormat="0" applyFont="0" applyAlignment="0" applyProtection="0"/>
    <xf numFmtId="0" fontId="14" fillId="27" borderId="84" applyNumberFormat="0" applyFont="0" applyAlignment="0" applyProtection="0"/>
    <xf numFmtId="0" fontId="28" fillId="27" borderId="96" applyNumberFormat="0" applyFont="0" applyAlignment="0" applyProtection="0"/>
    <xf numFmtId="0" fontId="28" fillId="27" borderId="96"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14" fillId="27" borderId="84" applyNumberFormat="0" applyFont="0" applyAlignment="0" applyProtection="0"/>
    <xf numFmtId="0" fontId="37" fillId="20" borderId="85" applyNumberFormat="0" applyAlignment="0" applyProtection="0"/>
    <xf numFmtId="0" fontId="31" fillId="20" borderId="83" applyNumberFormat="0" applyAlignment="0" applyProtection="0"/>
    <xf numFmtId="0" fontId="31" fillId="20" borderId="83" applyNumberFormat="0" applyAlignment="0" applyProtection="0"/>
    <xf numFmtId="0" fontId="37" fillId="20" borderId="85" applyNumberFormat="0" applyAlignment="0" applyProtection="0"/>
    <xf numFmtId="0" fontId="37" fillId="20" borderId="85" applyNumberFormat="0" applyAlignment="0" applyProtection="0"/>
    <xf numFmtId="0" fontId="34" fillId="11" borderId="83" applyNumberFormat="0" applyAlignment="0" applyProtection="0"/>
    <xf numFmtId="0" fontId="44" fillId="0" borderId="86" applyNumberFormat="0" applyFill="0" applyAlignment="0" applyProtection="0"/>
    <xf numFmtId="0" fontId="53" fillId="30" borderId="95" applyNumberFormat="0" applyAlignment="0" applyProtection="0"/>
    <xf numFmtId="0" fontId="28" fillId="27" borderId="96" applyNumberFormat="0" applyFont="0" applyAlignment="0" applyProtection="0"/>
    <xf numFmtId="0" fontId="14" fillId="27" borderId="88" applyNumberFormat="0" applyFont="0" applyAlignment="0" applyProtection="0"/>
    <xf numFmtId="0" fontId="34" fillId="26" borderId="91" applyNumberFormat="0" applyAlignment="0" applyProtection="0"/>
    <xf numFmtId="0" fontId="34" fillId="11" borderId="91" applyNumberFormat="0" applyAlignment="0" applyProtection="0"/>
    <xf numFmtId="0" fontId="34" fillId="26" borderId="91" applyNumberFormat="0" applyAlignment="0" applyProtection="0"/>
    <xf numFmtId="0" fontId="28" fillId="27" borderId="88" applyNumberFormat="0" applyFont="0" applyAlignment="0" applyProtection="0"/>
    <xf numFmtId="0" fontId="31" fillId="20" borderId="83" applyNumberFormat="0" applyAlignment="0" applyProtection="0"/>
    <xf numFmtId="0" fontId="34" fillId="11" borderId="83" applyNumberFormat="0" applyAlignment="0" applyProtection="0"/>
    <xf numFmtId="0" fontId="44" fillId="0" borderId="94" applyNumberFormat="0" applyFill="0" applyAlignment="0" applyProtection="0"/>
    <xf numFmtId="0" fontId="37" fillId="20" borderId="85" applyNumberFormat="0" applyAlignment="0" applyProtection="0"/>
    <xf numFmtId="0" fontId="34" fillId="11" borderId="91" applyNumberFormat="0" applyAlignment="0" applyProtection="0"/>
    <xf numFmtId="0" fontId="31" fillId="20" borderId="91" applyNumberFormat="0" applyAlignment="0" applyProtection="0"/>
    <xf numFmtId="0" fontId="31" fillId="20" borderId="91" applyNumberFormat="0" applyAlignment="0" applyProtection="0"/>
    <xf numFmtId="0" fontId="37" fillId="20" borderId="97" applyNumberFormat="0" applyAlignment="0" applyProtection="0"/>
    <xf numFmtId="0" fontId="34" fillId="26" borderId="91" applyNumberFormat="0" applyAlignment="0" applyProtection="0"/>
    <xf numFmtId="0" fontId="31" fillId="20" borderId="87" applyNumberFormat="0" applyAlignment="0" applyProtection="0"/>
    <xf numFmtId="0" fontId="37" fillId="20" borderId="93" applyNumberFormat="0" applyAlignment="0" applyProtection="0"/>
    <xf numFmtId="0" fontId="53" fillId="30" borderId="83" applyNumberFormat="0" applyAlignment="0" applyProtection="0"/>
    <xf numFmtId="0" fontId="34" fillId="11" borderId="87" applyNumberFormat="0" applyAlignment="0" applyProtection="0"/>
    <xf numFmtId="0" fontId="34" fillId="11" borderId="83" applyNumberFormat="0" applyAlignment="0" applyProtection="0"/>
    <xf numFmtId="0" fontId="31" fillId="20" borderId="83" applyNumberFormat="0" applyAlignment="0" applyProtection="0"/>
    <xf numFmtId="0" fontId="31" fillId="20" borderId="83" applyNumberFormat="0" applyAlignment="0" applyProtection="0"/>
    <xf numFmtId="0" fontId="34" fillId="11" borderId="95" applyNumberFormat="0" applyAlignment="0" applyProtection="0"/>
    <xf numFmtId="0" fontId="28" fillId="27" borderId="84" applyNumberFormat="0" applyFont="0" applyAlignment="0" applyProtection="0"/>
    <xf numFmtId="0" fontId="37" fillId="20" borderId="85" applyNumberFormat="0" applyAlignment="0" applyProtection="0"/>
    <xf numFmtId="0" fontId="34" fillId="11" borderId="83" applyNumberFormat="0" applyAlignment="0" applyProtection="0"/>
    <xf numFmtId="0" fontId="44" fillId="0" borderId="86" applyNumberFormat="0" applyFill="0" applyAlignment="0" applyProtection="0"/>
    <xf numFmtId="0" fontId="37" fillId="20" borderId="85" applyNumberFormat="0" applyAlignment="0" applyProtection="0"/>
    <xf numFmtId="0" fontId="37" fillId="20" borderId="85"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31" fillId="20" borderId="83" applyNumberFormat="0" applyAlignment="0" applyProtection="0"/>
    <xf numFmtId="0" fontId="31" fillId="20" borderId="83" applyNumberFormat="0" applyAlignment="0" applyProtection="0"/>
    <xf numFmtId="0" fontId="34" fillId="26" borderId="83" applyNumberFormat="0" applyAlignment="0" applyProtection="0"/>
    <xf numFmtId="0" fontId="31" fillId="20" borderId="83" applyNumberFormat="0" applyAlignment="0" applyProtection="0"/>
    <xf numFmtId="0" fontId="34" fillId="11" borderId="83" applyNumberFormat="0" applyAlignment="0" applyProtection="0"/>
    <xf numFmtId="0" fontId="14" fillId="27" borderId="84" applyNumberFormat="0" applyFon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7" fillId="20" borderId="85" applyNumberFormat="0" applyAlignment="0" applyProtection="0"/>
    <xf numFmtId="0" fontId="37" fillId="20" borderId="85" applyNumberFormat="0" applyAlignment="0" applyProtection="0"/>
    <xf numFmtId="0" fontId="34" fillId="11" borderId="83" applyNumberFormat="0" applyAlignment="0" applyProtection="0"/>
    <xf numFmtId="0" fontId="34" fillId="11" borderId="83" applyNumberFormat="0" applyAlignment="0" applyProtection="0"/>
    <xf numFmtId="0" fontId="37" fillId="30" borderId="85" applyNumberFormat="0" applyAlignment="0" applyProtection="0"/>
    <xf numFmtId="0" fontId="31" fillId="20" borderId="83" applyNumberFormat="0" applyAlignment="0" applyProtection="0"/>
    <xf numFmtId="0" fontId="37" fillId="30" borderId="85" applyNumberFormat="0" applyAlignment="0" applyProtection="0"/>
    <xf numFmtId="0" fontId="31" fillId="20" borderId="83" applyNumberFormat="0" applyAlignment="0" applyProtection="0"/>
    <xf numFmtId="0" fontId="37" fillId="30" borderId="85"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44" fillId="0" borderId="94"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34" fillId="11" borderId="83" applyNumberFormat="0" applyAlignment="0" applyProtection="0"/>
    <xf numFmtId="0" fontId="34" fillId="26" borderId="91" applyNumberFormat="0" applyAlignment="0" applyProtection="0"/>
    <xf numFmtId="0" fontId="31" fillId="20"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97" applyNumberFormat="0" applyAlignment="0" applyProtection="0"/>
    <xf numFmtId="0" fontId="31" fillId="20" borderId="83" applyNumberFormat="0" applyAlignment="0" applyProtection="0"/>
    <xf numFmtId="0" fontId="34" fillId="11" borderId="83" applyNumberFormat="0" applyAlignment="0" applyProtection="0"/>
    <xf numFmtId="0" fontId="37" fillId="20" borderId="89" applyNumberFormat="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31" fillId="20" borderId="83" applyNumberFormat="0" applyAlignment="0" applyProtection="0"/>
    <xf numFmtId="0" fontId="53" fillId="30" borderId="83" applyNumberFormat="0" applyAlignment="0" applyProtection="0"/>
    <xf numFmtId="0" fontId="34" fillId="26" borderId="83" applyNumberFormat="0" applyAlignment="0" applyProtection="0"/>
    <xf numFmtId="0" fontId="34" fillId="11" borderId="83" applyNumberFormat="0" applyAlignment="0" applyProtection="0"/>
    <xf numFmtId="0" fontId="34" fillId="11" borderId="91" applyNumberFormat="0" applyAlignment="0" applyProtection="0"/>
    <xf numFmtId="0" fontId="31" fillId="20" borderId="91" applyNumberForma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4" fillId="11" borderId="87" applyNumberFormat="0" applyAlignment="0" applyProtection="0"/>
    <xf numFmtId="0" fontId="37" fillId="30" borderId="85" applyNumberFormat="0" applyAlignment="0" applyProtection="0"/>
    <xf numFmtId="0" fontId="44" fillId="0" borderId="86" applyNumberFormat="0" applyFill="0" applyAlignment="0" applyProtection="0"/>
    <xf numFmtId="0" fontId="44" fillId="0" borderId="94" applyNumberFormat="0" applyFill="0" applyAlignment="0" applyProtection="0"/>
    <xf numFmtId="0" fontId="44" fillId="0" borderId="98" applyNumberFormat="0" applyFill="0" applyAlignment="0" applyProtection="0"/>
    <xf numFmtId="0" fontId="37" fillId="20" borderId="85" applyNumberFormat="0" applyAlignment="0" applyProtection="0"/>
    <xf numFmtId="0" fontId="28" fillId="27" borderId="84" applyNumberFormat="0" applyFon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44" fillId="0" borderId="94"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4" fillId="11" borderId="91" applyNumberFormat="0" applyAlignment="0" applyProtection="0"/>
    <xf numFmtId="0" fontId="31" fillId="20" borderId="83" applyNumberFormat="0" applyAlignment="0" applyProtection="0"/>
    <xf numFmtId="0" fontId="53" fillId="30" borderId="83" applyNumberFormat="0" applyAlignment="0" applyProtection="0"/>
    <xf numFmtId="0" fontId="34" fillId="26" borderId="83" applyNumberFormat="0" applyAlignment="0" applyProtection="0"/>
    <xf numFmtId="0" fontId="34" fillId="11" borderId="83" applyNumberForma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34" fillId="11" borderId="87" applyNumberFormat="0" applyAlignment="0" applyProtection="0"/>
    <xf numFmtId="0" fontId="37" fillId="20" borderId="97" applyNumberFormat="0" applyAlignment="0" applyProtection="0"/>
    <xf numFmtId="0" fontId="34" fillId="11" borderId="95" applyNumberFormat="0" applyAlignment="0" applyProtection="0"/>
    <xf numFmtId="0" fontId="44" fillId="0" borderId="98" applyNumberFormat="0" applyFill="0" applyAlignment="0" applyProtection="0"/>
    <xf numFmtId="0" fontId="28" fillId="27" borderId="96" applyNumberFormat="0" applyFont="0" applyAlignment="0" applyProtection="0"/>
    <xf numFmtId="0" fontId="34" fillId="26" borderId="95"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34" fillId="11" borderId="95" applyNumberFormat="0" applyAlignment="0" applyProtection="0"/>
    <xf numFmtId="0" fontId="37" fillId="20" borderId="85" applyNumberFormat="0" applyAlignment="0" applyProtection="0"/>
    <xf numFmtId="0" fontId="34" fillId="26"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1" fillId="20" borderId="95" applyNumberFormat="0" applyAlignment="0" applyProtection="0"/>
    <xf numFmtId="0" fontId="37" fillId="20" borderId="85" applyNumberFormat="0" applyAlignment="0" applyProtection="0"/>
    <xf numFmtId="0" fontId="28" fillId="27" borderId="92" applyNumberFormat="0" applyFont="0" applyAlignment="0" applyProtection="0"/>
    <xf numFmtId="0" fontId="14" fillId="27" borderId="88" applyNumberFormat="0" applyFont="0" applyAlignment="0" applyProtection="0"/>
    <xf numFmtId="0" fontId="44" fillId="0" borderId="94" applyNumberFormat="0" applyFill="0" applyAlignment="0" applyProtection="0"/>
    <xf numFmtId="0" fontId="34" fillId="11" borderId="95" applyNumberFormat="0" applyAlignment="0" applyProtection="0"/>
    <xf numFmtId="0" fontId="31" fillId="20" borderId="83" applyNumberFormat="0" applyAlignment="0" applyProtection="0"/>
    <xf numFmtId="0" fontId="34" fillId="11" borderId="83" applyNumberFormat="0" applyAlignment="0" applyProtection="0"/>
    <xf numFmtId="0" fontId="31" fillId="20" borderId="87" applyNumberFormat="0" applyAlignment="0" applyProtection="0"/>
    <xf numFmtId="0" fontId="31" fillId="20" borderId="91" applyNumberFormat="0" applyAlignment="0" applyProtection="0"/>
    <xf numFmtId="0" fontId="31" fillId="20" borderId="83" applyNumberFormat="0" applyAlignment="0" applyProtection="0"/>
    <xf numFmtId="0" fontId="44" fillId="0" borderId="90" applyNumberFormat="0" applyFill="0" applyAlignment="0" applyProtection="0"/>
    <xf numFmtId="0" fontId="34" fillId="26" borderId="91" applyNumberFormat="0" applyAlignment="0" applyProtection="0"/>
    <xf numFmtId="0" fontId="31" fillId="20" borderId="87" applyNumberFormat="0" applyAlignment="0" applyProtection="0"/>
    <xf numFmtId="0" fontId="31" fillId="20" borderId="91" applyNumberFormat="0" applyAlignment="0" applyProtection="0"/>
    <xf numFmtId="0" fontId="34" fillId="11" borderId="87" applyNumberFormat="0" applyAlignment="0" applyProtection="0"/>
    <xf numFmtId="0" fontId="34" fillId="26" borderId="91"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8" applyNumberFormat="0" applyFont="0" applyAlignment="0" applyProtection="0"/>
    <xf numFmtId="0" fontId="37" fillId="30" borderId="97" applyNumberForma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37" fillId="20" borderId="93" applyNumberFormat="0" applyAlignment="0" applyProtection="0"/>
    <xf numFmtId="0" fontId="31" fillId="20" borderId="83" applyNumberFormat="0" applyAlignment="0" applyProtection="0"/>
    <xf numFmtId="0" fontId="31" fillId="20" borderId="83" applyNumberFormat="0" applyAlignment="0" applyProtection="0"/>
    <xf numFmtId="0" fontId="37" fillId="20" borderId="85" applyNumberFormat="0" applyAlignment="0" applyProtection="0"/>
    <xf numFmtId="0" fontId="34" fillId="11" borderId="83"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4" fillId="11" borderId="83" applyNumberFormat="0" applyAlignment="0" applyProtection="0"/>
    <xf numFmtId="0" fontId="44" fillId="0" borderId="86" applyNumberFormat="0" applyFill="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14" fillId="27" borderId="84" applyNumberFormat="0" applyFont="0" applyAlignment="0" applyProtection="0"/>
    <xf numFmtId="0" fontId="53" fillId="30" borderId="83"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4" fillId="11"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53" fillId="30" borderId="83" applyNumberFormat="0" applyAlignment="0" applyProtection="0"/>
    <xf numFmtId="0" fontId="34" fillId="26" borderId="83" applyNumberFormat="0" applyAlignment="0" applyProtection="0"/>
    <xf numFmtId="0" fontId="34" fillId="11" borderId="83" applyNumberForma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31" fillId="20" borderId="87" applyNumberFormat="0" applyAlignment="0" applyProtection="0"/>
    <xf numFmtId="0" fontId="37" fillId="30" borderId="97" applyNumberFormat="0" applyAlignment="0" applyProtection="0"/>
    <xf numFmtId="0" fontId="14" fillId="27" borderId="96" applyNumberFormat="0" applyFont="0" applyAlignment="0" applyProtection="0"/>
    <xf numFmtId="0" fontId="28" fillId="27" borderId="96" applyNumberFormat="0" applyFont="0" applyAlignment="0" applyProtection="0"/>
    <xf numFmtId="0" fontId="28" fillId="27" borderId="88" applyNumberFormat="0" applyFont="0" applyAlignment="0" applyProtection="0"/>
    <xf numFmtId="0" fontId="44" fillId="0" borderId="86" applyNumberFormat="0" applyFill="0" applyAlignment="0" applyProtection="0"/>
    <xf numFmtId="0" fontId="34" fillId="11" borderId="83" applyNumberFormat="0" applyAlignment="0" applyProtection="0"/>
    <xf numFmtId="0" fontId="28" fillId="27" borderId="84" applyNumberFormat="0" applyFont="0" applyAlignment="0" applyProtection="0"/>
    <xf numFmtId="0" fontId="34" fillId="26"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28" fillId="27" borderId="84" applyNumberFormat="0" applyFont="0" applyAlignment="0" applyProtection="0"/>
    <xf numFmtId="0" fontId="44" fillId="0" borderId="98" applyNumberFormat="0" applyFill="0" applyAlignment="0" applyProtection="0"/>
    <xf numFmtId="0" fontId="28" fillId="27" borderId="88" applyNumberFormat="0" applyFont="0" applyAlignment="0" applyProtection="0"/>
    <xf numFmtId="0" fontId="31" fillId="20" borderId="91" applyNumberFormat="0" applyAlignment="0" applyProtection="0"/>
    <xf numFmtId="0" fontId="31" fillId="20" borderId="87" applyNumberFormat="0" applyAlignment="0" applyProtection="0"/>
    <xf numFmtId="0" fontId="37" fillId="20" borderId="93" applyNumberFormat="0" applyAlignment="0" applyProtection="0"/>
    <xf numFmtId="0" fontId="31" fillId="20" borderId="83"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4" fillId="11" borderId="87" applyNumberFormat="0" applyAlignment="0" applyProtection="0"/>
    <xf numFmtId="0" fontId="37" fillId="20" borderId="93" applyNumberFormat="0" applyAlignment="0" applyProtection="0"/>
    <xf numFmtId="0" fontId="31" fillId="20" borderId="83" applyNumberFormat="0" applyAlignment="0" applyProtection="0"/>
    <xf numFmtId="0" fontId="31" fillId="20" borderId="83" applyNumberFormat="0" applyAlignment="0" applyProtection="0"/>
    <xf numFmtId="0" fontId="37" fillId="20" borderId="85" applyNumberFormat="0" applyAlignment="0" applyProtection="0"/>
    <xf numFmtId="0" fontId="31" fillId="20" borderId="83" applyNumberFormat="0" applyAlignment="0" applyProtection="0"/>
    <xf numFmtId="0" fontId="37" fillId="20" borderId="93" applyNumberFormat="0" applyAlignment="0" applyProtection="0"/>
    <xf numFmtId="0" fontId="34" fillId="11" borderId="91" applyNumberFormat="0" applyAlignment="0" applyProtection="0"/>
    <xf numFmtId="0" fontId="31" fillId="20" borderId="83" applyNumberFormat="0" applyAlignment="0" applyProtection="0"/>
    <xf numFmtId="0" fontId="31" fillId="20" borderId="83" applyNumberFormat="0" applyAlignment="0" applyProtection="0"/>
    <xf numFmtId="0" fontId="28" fillId="27" borderId="92" applyNumberFormat="0" applyFont="0" applyAlignment="0" applyProtection="0"/>
    <xf numFmtId="0" fontId="28" fillId="27" borderId="88"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37" fillId="30" borderId="97" applyNumberFormat="0" applyAlignment="0" applyProtection="0"/>
    <xf numFmtId="0" fontId="37" fillId="20" borderId="85" applyNumberFormat="0" applyAlignment="0" applyProtection="0"/>
    <xf numFmtId="0" fontId="34" fillId="26" borderId="83" applyNumberFormat="0" applyAlignment="0" applyProtection="0"/>
    <xf numFmtId="0" fontId="44" fillId="0" borderId="86" applyNumberFormat="0" applyFill="0" applyAlignment="0" applyProtection="0"/>
    <xf numFmtId="0" fontId="31" fillId="20" borderId="87" applyNumberFormat="0" applyAlignment="0" applyProtection="0"/>
    <xf numFmtId="0" fontId="44" fillId="0" borderId="86" applyNumberFormat="0" applyFill="0" applyAlignment="0" applyProtection="0"/>
    <xf numFmtId="0" fontId="31" fillId="20" borderId="91" applyNumberFormat="0" applyAlignment="0" applyProtection="0"/>
    <xf numFmtId="0" fontId="28" fillId="27" borderId="84" applyNumberFormat="0" applyFont="0" applyAlignment="0" applyProtection="0"/>
    <xf numFmtId="0" fontId="31" fillId="20" borderId="83" applyNumberFormat="0" applyAlignment="0" applyProtection="0"/>
    <xf numFmtId="0" fontId="28" fillId="27" borderId="84" applyNumberFormat="0" applyFont="0" applyAlignment="0" applyProtection="0"/>
    <xf numFmtId="0" fontId="37" fillId="30" borderId="85" applyNumberFormat="0" applyAlignment="0" applyProtection="0"/>
    <xf numFmtId="0" fontId="14"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31" fillId="20" borderId="83" applyNumberFormat="0" applyAlignment="0" applyProtection="0"/>
    <xf numFmtId="0" fontId="31" fillId="20" borderId="83"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44" fillId="0" borderId="86" applyNumberFormat="0" applyFill="0" applyAlignment="0" applyProtection="0"/>
    <xf numFmtId="0" fontId="34" fillId="11" borderId="83" applyNumberFormat="0" applyAlignment="0" applyProtection="0"/>
    <xf numFmtId="0" fontId="34" fillId="11" borderId="83" applyNumberFormat="0" applyAlignment="0" applyProtection="0"/>
    <xf numFmtId="0" fontId="44" fillId="0" borderId="86" applyNumberFormat="0" applyFill="0" applyAlignment="0" applyProtection="0"/>
    <xf numFmtId="0" fontId="14" fillId="27" borderId="84" applyNumberFormat="0" applyFont="0" applyAlignment="0" applyProtection="0"/>
    <xf numFmtId="0" fontId="37" fillId="20" borderId="85" applyNumberFormat="0" applyAlignment="0" applyProtection="0"/>
    <xf numFmtId="0" fontId="14" fillId="27" borderId="84" applyNumberFormat="0" applyFont="0" applyAlignment="0" applyProtection="0"/>
    <xf numFmtId="0" fontId="37" fillId="20" borderId="85" applyNumberFormat="0" applyAlignment="0" applyProtection="0"/>
    <xf numFmtId="0" fontId="34" fillId="11" borderId="83" applyNumberFormat="0" applyAlignment="0" applyProtection="0"/>
    <xf numFmtId="0" fontId="44" fillId="0" borderId="86" applyNumberFormat="0" applyFill="0" applyAlignment="0" applyProtection="0"/>
    <xf numFmtId="0" fontId="34" fillId="26" borderId="83" applyNumberFormat="0" applyAlignment="0" applyProtection="0"/>
    <xf numFmtId="0" fontId="31" fillId="20" borderId="83" applyNumberFormat="0" applyAlignment="0" applyProtection="0"/>
    <xf numFmtId="0" fontId="53" fillId="30" borderId="83" applyNumberFormat="0" applyAlignment="0" applyProtection="0"/>
    <xf numFmtId="0" fontId="53" fillId="30" borderId="83" applyNumberFormat="0" applyAlignment="0" applyProtection="0"/>
    <xf numFmtId="0" fontId="37" fillId="20" borderId="85" applyNumberFormat="0" applyAlignment="0" applyProtection="0"/>
    <xf numFmtId="0" fontId="34" fillId="11" borderId="83" applyNumberFormat="0" applyAlignment="0" applyProtection="0"/>
    <xf numFmtId="0" fontId="37" fillId="20" borderId="85" applyNumberFormat="0" applyAlignment="0" applyProtection="0"/>
    <xf numFmtId="0" fontId="28" fillId="27" borderId="84" applyNumberFormat="0" applyFont="0" applyAlignment="0" applyProtection="0"/>
    <xf numFmtId="0" fontId="37" fillId="30" borderId="85" applyNumberFormat="0" applyAlignment="0" applyProtection="0"/>
    <xf numFmtId="0" fontId="53" fillId="30" borderId="83"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34" fillId="11" borderId="83" applyNumberFormat="0" applyAlignment="0" applyProtection="0"/>
    <xf numFmtId="0" fontId="37" fillId="20" borderId="85" applyNumberFormat="0" applyAlignment="0" applyProtection="0"/>
    <xf numFmtId="0" fontId="37" fillId="20" borderId="85" applyNumberFormat="0" applyAlignment="0" applyProtection="0"/>
    <xf numFmtId="0" fontId="28" fillId="27" borderId="84" applyNumberFormat="0" applyFont="0" applyAlignment="0" applyProtection="0"/>
    <xf numFmtId="0" fontId="37" fillId="20" borderId="85" applyNumberFormat="0" applyAlignment="0" applyProtection="0"/>
    <xf numFmtId="0" fontId="37" fillId="20" borderId="85" applyNumberFormat="0" applyAlignment="0" applyProtection="0"/>
    <xf numFmtId="0" fontId="31" fillId="20"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34" fillId="11" borderId="83" applyNumberFormat="0" applyAlignment="0" applyProtection="0"/>
    <xf numFmtId="0" fontId="14" fillId="27" borderId="84" applyNumberFormat="0" applyFont="0" applyAlignment="0" applyProtection="0"/>
    <xf numFmtId="0" fontId="53" fillId="30" borderId="95" applyNumberFormat="0" applyAlignment="0" applyProtection="0"/>
    <xf numFmtId="0" fontId="31" fillId="20" borderId="91" applyNumberFormat="0" applyAlignment="0" applyProtection="0"/>
    <xf numFmtId="0" fontId="34" fillId="11" borderId="83" applyNumberFormat="0" applyAlignment="0" applyProtection="0"/>
    <xf numFmtId="0" fontId="37" fillId="20" borderId="85" applyNumberFormat="0" applyAlignment="0" applyProtection="0"/>
    <xf numFmtId="0" fontId="14" fillId="27" borderId="88" applyNumberFormat="0" applyFont="0" applyAlignment="0" applyProtection="0"/>
    <xf numFmtId="0" fontId="44" fillId="0" borderId="94" applyNumberFormat="0" applyFill="0" applyAlignment="0" applyProtection="0"/>
    <xf numFmtId="0" fontId="34" fillId="11" borderId="95" applyNumberFormat="0" applyAlignment="0" applyProtection="0"/>
    <xf numFmtId="0" fontId="37" fillId="20" borderId="85"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37" fillId="30" borderId="85" applyNumberFormat="0" applyAlignment="0" applyProtection="0"/>
    <xf numFmtId="0" fontId="31" fillId="20" borderId="91" applyNumberFormat="0" applyAlignment="0" applyProtection="0"/>
    <xf numFmtId="0" fontId="34" fillId="11" borderId="83" applyNumberFormat="0" applyAlignment="0" applyProtection="0"/>
    <xf numFmtId="0" fontId="31" fillId="20" borderId="83" applyNumberFormat="0" applyAlignment="0" applyProtection="0"/>
    <xf numFmtId="0" fontId="31" fillId="20" borderId="83" applyNumberFormat="0" applyAlignment="0" applyProtection="0"/>
    <xf numFmtId="0" fontId="34" fillId="11" borderId="91" applyNumberFormat="0" applyAlignment="0" applyProtection="0"/>
    <xf numFmtId="0" fontId="14" fillId="27" borderId="92" applyNumberFormat="0" applyFont="0" applyAlignment="0" applyProtection="0"/>
    <xf numFmtId="0" fontId="37" fillId="30" borderId="89" applyNumberFormat="0" applyAlignment="0" applyProtection="0"/>
    <xf numFmtId="0" fontId="14" fillId="27" borderId="96" applyNumberFormat="0" applyFont="0" applyAlignment="0" applyProtection="0"/>
    <xf numFmtId="0" fontId="28" fillId="27" borderId="92" applyNumberFormat="0" applyFont="0" applyAlignment="0" applyProtection="0"/>
    <xf numFmtId="0" fontId="31" fillId="20" borderId="91" applyNumberFormat="0" applyAlignment="0" applyProtection="0"/>
    <xf numFmtId="0" fontId="44" fillId="0" borderId="94" applyNumberFormat="0" applyFill="0" applyAlignment="0" applyProtection="0"/>
    <xf numFmtId="0" fontId="34" fillId="11" borderId="83" applyNumberFormat="0" applyAlignment="0" applyProtection="0"/>
    <xf numFmtId="0" fontId="44" fillId="0" borderId="94" applyNumberFormat="0" applyFill="0" applyAlignment="0" applyProtection="0"/>
    <xf numFmtId="0" fontId="31" fillId="20" borderId="95" applyNumberFormat="0" applyAlignment="0" applyProtection="0"/>
    <xf numFmtId="0" fontId="14" fillId="27" borderId="92" applyNumberFormat="0" applyFont="0" applyAlignment="0" applyProtection="0"/>
    <xf numFmtId="0" fontId="28" fillId="27" borderId="96" applyNumberFormat="0" applyFont="0" applyAlignment="0" applyProtection="0"/>
    <xf numFmtId="0" fontId="28" fillId="27" borderId="96" applyNumberFormat="0" applyFont="0" applyAlignment="0" applyProtection="0"/>
    <xf numFmtId="0" fontId="34" fillId="26" borderId="95" applyNumberFormat="0" applyAlignment="0" applyProtection="0"/>
    <xf numFmtId="0" fontId="37" fillId="30" borderId="97" applyNumberFormat="0" applyAlignment="0" applyProtection="0"/>
    <xf numFmtId="0" fontId="31" fillId="20" borderId="95" applyNumberFormat="0" applyAlignment="0" applyProtection="0"/>
    <xf numFmtId="0" fontId="37" fillId="20" borderId="93" applyNumberFormat="0" applyAlignment="0" applyProtection="0"/>
    <xf numFmtId="0" fontId="34" fillId="11" borderId="91" applyNumberFormat="0" applyAlignment="0" applyProtection="0"/>
    <xf numFmtId="0" fontId="37" fillId="20" borderId="89" applyNumberFormat="0" applyAlignment="0" applyProtection="0"/>
    <xf numFmtId="0" fontId="37" fillId="20" borderId="85" applyNumberFormat="0" applyAlignment="0" applyProtection="0"/>
    <xf numFmtId="0" fontId="34" fillId="11" borderId="83" applyNumberFormat="0" applyAlignment="0" applyProtection="0"/>
    <xf numFmtId="0" fontId="34" fillId="11" borderId="91" applyNumberFormat="0" applyAlignment="0" applyProtection="0"/>
    <xf numFmtId="0" fontId="37" fillId="20" borderId="93" applyNumberFormat="0" applyAlignment="0" applyProtection="0"/>
    <xf numFmtId="0" fontId="28" fillId="27" borderId="84" applyNumberFormat="0" applyFont="0" applyAlignment="0" applyProtection="0"/>
    <xf numFmtId="0" fontId="44" fillId="0" borderId="90" applyNumberFormat="0" applyFill="0" applyAlignment="0" applyProtection="0"/>
    <xf numFmtId="0" fontId="31" fillId="20" borderId="87" applyNumberFormat="0" applyAlignment="0" applyProtection="0"/>
    <xf numFmtId="0" fontId="34" fillId="11" borderId="87" applyNumberFormat="0" applyAlignment="0" applyProtection="0"/>
    <xf numFmtId="0" fontId="37" fillId="20" borderId="89" applyNumberFormat="0" applyAlignment="0" applyProtection="0"/>
    <xf numFmtId="0" fontId="37" fillId="20" borderId="93" applyNumberFormat="0" applyAlignment="0" applyProtection="0"/>
    <xf numFmtId="0" fontId="34" fillId="26" borderId="83" applyNumberFormat="0" applyAlignment="0" applyProtection="0"/>
    <xf numFmtId="0" fontId="28" fillId="27" borderId="88" applyNumberFormat="0" applyFont="0" applyAlignment="0" applyProtection="0"/>
    <xf numFmtId="0" fontId="37" fillId="30" borderId="97" applyNumberFormat="0" applyAlignment="0" applyProtection="0"/>
    <xf numFmtId="0" fontId="31" fillId="20" borderId="83" applyNumberFormat="0" applyAlignment="0" applyProtection="0"/>
    <xf numFmtId="0" fontId="28" fillId="27" borderId="84" applyNumberFormat="0" applyFont="0" applyAlignment="0" applyProtection="0"/>
    <xf numFmtId="0" fontId="31" fillId="20" borderId="83" applyNumberFormat="0" applyAlignment="0" applyProtection="0"/>
    <xf numFmtId="0" fontId="34" fillId="11" borderId="83" applyNumberFormat="0" applyAlignment="0" applyProtection="0"/>
    <xf numFmtId="0" fontId="34" fillId="11" borderId="91" applyNumberFormat="0" applyAlignment="0" applyProtection="0"/>
    <xf numFmtId="0" fontId="14" fillId="27" borderId="84" applyNumberFormat="0" applyFont="0" applyAlignment="0" applyProtection="0"/>
    <xf numFmtId="0" fontId="37" fillId="20" borderId="85" applyNumberFormat="0" applyAlignment="0" applyProtection="0"/>
    <xf numFmtId="0" fontId="28" fillId="27" borderId="84" applyNumberFormat="0" applyFont="0" applyAlignment="0" applyProtection="0"/>
    <xf numFmtId="0" fontId="31" fillId="20" borderId="83" applyNumberFormat="0" applyAlignment="0" applyProtection="0"/>
    <xf numFmtId="0" fontId="37" fillId="20" borderId="85" applyNumberFormat="0" applyAlignment="0" applyProtection="0"/>
    <xf numFmtId="0" fontId="37" fillId="30" borderId="85" applyNumberFormat="0" applyAlignment="0" applyProtection="0"/>
    <xf numFmtId="0" fontId="14" fillId="27" borderId="84" applyNumberFormat="0" applyFont="0" applyAlignment="0" applyProtection="0"/>
    <xf numFmtId="0" fontId="31" fillId="20" borderId="83" applyNumberFormat="0" applyAlignment="0" applyProtection="0"/>
    <xf numFmtId="0" fontId="37" fillId="20" borderId="85" applyNumberFormat="0" applyAlignment="0" applyProtection="0"/>
    <xf numFmtId="0" fontId="34" fillId="26" borderId="83" applyNumberFormat="0" applyAlignment="0" applyProtection="0"/>
    <xf numFmtId="0" fontId="37" fillId="30" borderId="85" applyNumberFormat="0" applyAlignment="0" applyProtection="0"/>
    <xf numFmtId="0" fontId="34" fillId="11" borderId="83" applyNumberFormat="0" applyAlignment="0" applyProtection="0"/>
    <xf numFmtId="0" fontId="53" fillId="30" borderId="83" applyNumberFormat="0" applyAlignment="0" applyProtection="0"/>
    <xf numFmtId="0" fontId="37" fillId="30" borderId="85" applyNumberFormat="0" applyAlignment="0" applyProtection="0"/>
    <xf numFmtId="0" fontId="37" fillId="20" borderId="85" applyNumberFormat="0" applyAlignment="0" applyProtection="0"/>
    <xf numFmtId="0" fontId="14" fillId="27" borderId="84" applyNumberFormat="0" applyFont="0" applyAlignment="0" applyProtection="0"/>
    <xf numFmtId="0" fontId="37" fillId="20" borderId="85" applyNumberFormat="0" applyAlignment="0" applyProtection="0"/>
    <xf numFmtId="0" fontId="37" fillId="20" borderId="85"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31" fillId="20" borderId="83" applyNumberFormat="0" applyAlignment="0" applyProtection="0"/>
    <xf numFmtId="0" fontId="34" fillId="26" borderId="83" applyNumberFormat="0" applyAlignment="0" applyProtection="0"/>
    <xf numFmtId="0" fontId="34" fillId="11" borderId="83" applyNumberFormat="0" applyAlignment="0" applyProtection="0"/>
    <xf numFmtId="0" fontId="34" fillId="26" borderId="83" applyNumberFormat="0" applyAlignment="0" applyProtection="0"/>
    <xf numFmtId="0" fontId="28" fillId="27" borderId="84" applyNumberFormat="0" applyFont="0" applyAlignment="0" applyProtection="0"/>
    <xf numFmtId="0" fontId="31" fillId="20" borderId="83" applyNumberFormat="0" applyAlignment="0" applyProtection="0"/>
    <xf numFmtId="0" fontId="37" fillId="20" borderId="85" applyNumberFormat="0" applyAlignment="0" applyProtection="0"/>
    <xf numFmtId="0" fontId="34" fillId="11" borderId="83" applyNumberFormat="0" applyAlignment="0" applyProtection="0"/>
    <xf numFmtId="0" fontId="44" fillId="0" borderId="86" applyNumberFormat="0" applyFill="0" applyAlignment="0" applyProtection="0"/>
    <xf numFmtId="0" fontId="31" fillId="20" borderId="83" applyNumberFormat="0" applyAlignment="0" applyProtection="0"/>
    <xf numFmtId="0" fontId="14" fillId="27" borderId="84" applyNumberFormat="0" applyFont="0" applyAlignment="0" applyProtection="0"/>
    <xf numFmtId="0" fontId="37" fillId="20" borderId="85" applyNumberFormat="0" applyAlignment="0" applyProtection="0"/>
    <xf numFmtId="0" fontId="31" fillId="20" borderId="83" applyNumberFormat="0" applyAlignment="0" applyProtection="0"/>
    <xf numFmtId="0" fontId="37" fillId="20" borderId="85" applyNumberFormat="0" applyAlignment="0" applyProtection="0"/>
    <xf numFmtId="0" fontId="37" fillId="30" borderId="85" applyNumberFormat="0" applyAlignment="0" applyProtection="0"/>
    <xf numFmtId="0" fontId="31" fillId="20" borderId="83" applyNumberFormat="0" applyAlignment="0" applyProtection="0"/>
    <xf numFmtId="0" fontId="34" fillId="11" borderId="83" applyNumberFormat="0" applyAlignment="0" applyProtection="0"/>
    <xf numFmtId="0" fontId="37" fillId="30" borderId="85" applyNumberFormat="0" applyAlignment="0" applyProtection="0"/>
    <xf numFmtId="0" fontId="37" fillId="20" borderId="85" applyNumberFormat="0" applyAlignment="0" applyProtection="0"/>
    <xf numFmtId="0" fontId="37" fillId="20" borderId="85" applyNumberFormat="0" applyAlignment="0" applyProtection="0"/>
    <xf numFmtId="0" fontId="34" fillId="11" borderId="83" applyNumberFormat="0" applyAlignment="0" applyProtection="0"/>
    <xf numFmtId="0" fontId="34" fillId="11" borderId="83"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1" fillId="20" borderId="83" applyNumberFormat="0" applyAlignment="0" applyProtection="0"/>
    <xf numFmtId="0" fontId="44" fillId="0" borderId="86" applyNumberFormat="0" applyFill="0" applyAlignment="0" applyProtection="0"/>
    <xf numFmtId="0" fontId="37" fillId="30" borderId="85" applyNumberFormat="0" applyAlignment="0" applyProtection="0"/>
    <xf numFmtId="0" fontId="31" fillId="20" borderId="83" applyNumberFormat="0" applyAlignment="0" applyProtection="0"/>
    <xf numFmtId="0" fontId="37" fillId="20" borderId="85"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44" fillId="0" borderId="86" applyNumberFormat="0" applyFill="0" applyAlignment="0" applyProtection="0"/>
    <xf numFmtId="0" fontId="53" fillId="30" borderId="83" applyNumberFormat="0" applyAlignment="0" applyProtection="0"/>
    <xf numFmtId="0" fontId="37" fillId="20" borderId="85" applyNumberFormat="0" applyAlignment="0" applyProtection="0"/>
    <xf numFmtId="0" fontId="31" fillId="20" borderId="83" applyNumberFormat="0" applyAlignment="0" applyProtection="0"/>
    <xf numFmtId="0" fontId="44" fillId="0" borderId="86" applyNumberFormat="0" applyFill="0" applyAlignment="0" applyProtection="0"/>
    <xf numFmtId="0" fontId="37" fillId="20" borderId="85"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31" fillId="20"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37" fillId="20" borderId="85" applyNumberFormat="0" applyAlignment="0" applyProtection="0"/>
    <xf numFmtId="0" fontId="53" fillId="30" borderId="83" applyNumberFormat="0" applyAlignment="0" applyProtection="0"/>
    <xf numFmtId="0" fontId="34" fillId="11" borderId="83"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44" fillId="0" borderId="86" applyNumberFormat="0" applyFill="0" applyAlignment="0" applyProtection="0"/>
    <xf numFmtId="0" fontId="44" fillId="0" borderId="86" applyNumberFormat="0" applyFill="0" applyAlignment="0" applyProtection="0"/>
    <xf numFmtId="0" fontId="34" fillId="11" borderId="83" applyNumberFormat="0" applyAlignment="0" applyProtection="0"/>
    <xf numFmtId="0" fontId="37" fillId="20" borderId="85" applyNumberFormat="0" applyAlignment="0" applyProtection="0"/>
    <xf numFmtId="0" fontId="31" fillId="20" borderId="83" applyNumberFormat="0" applyAlignment="0" applyProtection="0"/>
    <xf numFmtId="0" fontId="34" fillId="11" borderId="83"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31" fillId="20" borderId="83" applyNumberFormat="0" applyAlignment="0" applyProtection="0"/>
    <xf numFmtId="0" fontId="34" fillId="11" borderId="83" applyNumberFormat="0" applyAlignment="0" applyProtection="0"/>
    <xf numFmtId="0" fontId="34" fillId="11" borderId="83" applyNumberFormat="0" applyAlignment="0" applyProtection="0"/>
    <xf numFmtId="0" fontId="37" fillId="30" borderId="85"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37" fillId="20" borderId="85" applyNumberFormat="0" applyAlignment="0" applyProtection="0"/>
    <xf numFmtId="0" fontId="28" fillId="27" borderId="84" applyNumberFormat="0" applyFont="0" applyAlignment="0" applyProtection="0"/>
    <xf numFmtId="0" fontId="34" fillId="26" borderId="83" applyNumberFormat="0" applyAlignment="0" applyProtection="0"/>
    <xf numFmtId="0" fontId="31" fillId="20" borderId="83" applyNumberFormat="0" applyAlignment="0" applyProtection="0"/>
    <xf numFmtId="0" fontId="37" fillId="30" borderId="85" applyNumberFormat="0" applyAlignment="0" applyProtection="0"/>
    <xf numFmtId="0" fontId="28" fillId="27" borderId="84" applyNumberFormat="0" applyFont="0" applyAlignment="0" applyProtection="0"/>
    <xf numFmtId="0" fontId="37" fillId="20" borderId="85" applyNumberFormat="0" applyAlignment="0" applyProtection="0"/>
    <xf numFmtId="0" fontId="37" fillId="20" borderId="85" applyNumberFormat="0" applyAlignment="0" applyProtection="0"/>
    <xf numFmtId="0" fontId="34" fillId="11" borderId="83" applyNumberFormat="0" applyAlignment="0" applyProtection="0"/>
    <xf numFmtId="0" fontId="37" fillId="20" borderId="85" applyNumberFormat="0" applyAlignment="0" applyProtection="0"/>
    <xf numFmtId="0" fontId="37" fillId="20" borderId="85" applyNumberFormat="0" applyAlignment="0" applyProtection="0"/>
    <xf numFmtId="0" fontId="44" fillId="0" borderId="86" applyNumberFormat="0" applyFill="0" applyAlignment="0" applyProtection="0"/>
    <xf numFmtId="0" fontId="14" fillId="27" borderId="84" applyNumberFormat="0" applyFont="0" applyAlignment="0" applyProtection="0"/>
    <xf numFmtId="0" fontId="28" fillId="27" borderId="84" applyNumberFormat="0" applyFont="0" applyAlignment="0" applyProtection="0"/>
    <xf numFmtId="0" fontId="34" fillId="11"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44" fillId="0" borderId="86" applyNumberFormat="0" applyFill="0" applyAlignment="0" applyProtection="0"/>
    <xf numFmtId="0" fontId="31" fillId="20" borderId="83" applyNumberFormat="0" applyAlignment="0" applyProtection="0"/>
    <xf numFmtId="0" fontId="28" fillId="27" borderId="84" applyNumberFormat="0" applyFont="0" applyAlignment="0" applyProtection="0"/>
    <xf numFmtId="0" fontId="53" fillId="30" borderId="83" applyNumberFormat="0" applyAlignment="0" applyProtection="0"/>
    <xf numFmtId="0" fontId="34" fillId="11"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34" fillId="11" borderId="83" applyNumberFormat="0" applyAlignment="0" applyProtection="0"/>
    <xf numFmtId="0" fontId="44" fillId="0" borderId="86" applyNumberFormat="0" applyFill="0" applyAlignment="0" applyProtection="0"/>
    <xf numFmtId="0" fontId="53" fillId="30" borderId="83" applyNumberFormat="0" applyAlignment="0" applyProtection="0"/>
    <xf numFmtId="0" fontId="34" fillId="11"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31" fillId="20" borderId="83" applyNumberFormat="0" applyAlignment="0" applyProtection="0"/>
    <xf numFmtId="0" fontId="44" fillId="0" borderId="86" applyNumberFormat="0" applyFill="0" applyAlignment="0" applyProtection="0"/>
    <xf numFmtId="0" fontId="34" fillId="11" borderId="83" applyNumberFormat="0" applyAlignment="0" applyProtection="0"/>
    <xf numFmtId="0" fontId="44" fillId="0" borderId="86" applyNumberFormat="0" applyFill="0" applyAlignment="0" applyProtection="0"/>
    <xf numFmtId="0" fontId="34" fillId="11" borderId="83" applyNumberFormat="0" applyAlignment="0" applyProtection="0"/>
    <xf numFmtId="0" fontId="34" fillId="11"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31" fillId="20" borderId="83" applyNumberFormat="0" applyAlignment="0" applyProtection="0"/>
    <xf numFmtId="0" fontId="37" fillId="20" borderId="85" applyNumberFormat="0" applyAlignment="0" applyProtection="0"/>
    <xf numFmtId="0" fontId="28" fillId="27" borderId="84" applyNumberFormat="0" applyFont="0" applyAlignment="0" applyProtection="0"/>
    <xf numFmtId="0" fontId="34" fillId="26" borderId="83" applyNumberFormat="0" applyAlignment="0" applyProtection="0"/>
    <xf numFmtId="0" fontId="37" fillId="20" borderId="85" applyNumberFormat="0" applyAlignment="0" applyProtection="0"/>
    <xf numFmtId="0" fontId="34" fillId="11" borderId="83"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14" fillId="27" borderId="84" applyNumberFormat="0" applyFont="0" applyAlignment="0" applyProtection="0"/>
    <xf numFmtId="0" fontId="34" fillId="11" borderId="83" applyNumberFormat="0" applyAlignment="0" applyProtection="0"/>
    <xf numFmtId="0" fontId="37" fillId="20" borderId="85" applyNumberFormat="0" applyAlignment="0" applyProtection="0"/>
    <xf numFmtId="0" fontId="44" fillId="0" borderId="86" applyNumberFormat="0" applyFill="0" applyAlignment="0" applyProtection="0"/>
    <xf numFmtId="0" fontId="14" fillId="27" borderId="84" applyNumberFormat="0" applyFont="0" applyAlignment="0" applyProtection="0"/>
    <xf numFmtId="0" fontId="34" fillId="11" borderId="83"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53" fillId="30" borderId="83" applyNumberFormat="0" applyAlignment="0" applyProtection="0"/>
    <xf numFmtId="0" fontId="44" fillId="0" borderId="86" applyNumberFormat="0" applyFill="0" applyAlignment="0" applyProtection="0"/>
    <xf numFmtId="0" fontId="44" fillId="0" borderId="86" applyNumberFormat="0" applyFill="0" applyAlignment="0" applyProtection="0"/>
    <xf numFmtId="0" fontId="37" fillId="20" borderId="85" applyNumberFormat="0" applyAlignment="0" applyProtection="0"/>
    <xf numFmtId="0" fontId="44" fillId="0" borderId="86" applyNumberFormat="0" applyFill="0" applyAlignment="0" applyProtection="0"/>
    <xf numFmtId="0" fontId="28" fillId="27" borderId="84" applyNumberFormat="0" applyFont="0" applyAlignment="0" applyProtection="0"/>
    <xf numFmtId="0" fontId="37" fillId="20" borderId="85" applyNumberFormat="0" applyAlignment="0" applyProtection="0"/>
    <xf numFmtId="0" fontId="34" fillId="11" borderId="83" applyNumberFormat="0" applyAlignment="0" applyProtection="0"/>
    <xf numFmtId="0" fontId="37" fillId="20" borderId="85" applyNumberFormat="0" applyAlignment="0" applyProtection="0"/>
    <xf numFmtId="0" fontId="28" fillId="27" borderId="84" applyNumberFormat="0" applyFont="0" applyAlignment="0" applyProtection="0"/>
    <xf numFmtId="0" fontId="37" fillId="20" borderId="85" applyNumberFormat="0" applyAlignment="0" applyProtection="0"/>
    <xf numFmtId="0" fontId="34" fillId="11" borderId="83" applyNumberFormat="0" applyAlignment="0" applyProtection="0"/>
    <xf numFmtId="0" fontId="28" fillId="27" borderId="84" applyNumberFormat="0" applyFont="0" applyAlignment="0" applyProtection="0"/>
    <xf numFmtId="0" fontId="37" fillId="30" borderId="85" applyNumberFormat="0" applyAlignment="0" applyProtection="0"/>
    <xf numFmtId="0" fontId="34" fillId="26" borderId="83" applyNumberForma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20" borderId="85" applyNumberFormat="0" applyAlignment="0" applyProtection="0"/>
    <xf numFmtId="0" fontId="53" fillId="30" borderId="83" applyNumberFormat="0" applyAlignment="0" applyProtection="0"/>
    <xf numFmtId="0" fontId="34" fillId="11" borderId="83" applyNumberFormat="0" applyAlignment="0" applyProtection="0"/>
    <xf numFmtId="0" fontId="44" fillId="0" borderId="86" applyNumberFormat="0" applyFill="0" applyAlignment="0" applyProtection="0"/>
    <xf numFmtId="0" fontId="37" fillId="30" borderId="85"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44" fillId="0" borderId="86" applyNumberFormat="0" applyFill="0" applyAlignment="0" applyProtection="0"/>
    <xf numFmtId="0" fontId="44" fillId="0" borderId="86" applyNumberFormat="0" applyFill="0" applyAlignment="0" applyProtection="0"/>
    <xf numFmtId="0" fontId="34" fillId="11" borderId="83" applyNumberFormat="0" applyAlignment="0" applyProtection="0"/>
    <xf numFmtId="0" fontId="31" fillId="20" borderId="83" applyNumberFormat="0" applyAlignment="0" applyProtection="0"/>
    <xf numFmtId="0" fontId="44" fillId="0" borderId="86" applyNumberFormat="0" applyFill="0" applyAlignment="0" applyProtection="0"/>
    <xf numFmtId="0" fontId="37" fillId="30" borderId="85" applyNumberFormat="0" applyAlignment="0" applyProtection="0"/>
    <xf numFmtId="0" fontId="28" fillId="27" borderId="84" applyNumberFormat="0" applyFont="0" applyAlignment="0" applyProtection="0"/>
    <xf numFmtId="0" fontId="31" fillId="20" borderId="83" applyNumberFormat="0" applyAlignment="0" applyProtection="0"/>
    <xf numFmtId="0" fontId="34" fillId="26" borderId="83" applyNumberFormat="0" applyAlignment="0" applyProtection="0"/>
    <xf numFmtId="0" fontId="28" fillId="27" borderId="84" applyNumberFormat="0" applyFont="0" applyAlignment="0" applyProtection="0"/>
    <xf numFmtId="0" fontId="34" fillId="11" borderId="83" applyNumberFormat="0" applyAlignment="0" applyProtection="0"/>
    <xf numFmtId="0" fontId="53" fillId="30" borderId="83" applyNumberFormat="0" applyAlignment="0" applyProtection="0"/>
    <xf numFmtId="0" fontId="31" fillId="20" borderId="83"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4" fillId="11" borderId="83" applyNumberFormat="0" applyAlignment="0" applyProtection="0"/>
    <xf numFmtId="0" fontId="14"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44" fillId="0" borderId="86" applyNumberFormat="0" applyFill="0" applyAlignment="0" applyProtection="0"/>
    <xf numFmtId="0" fontId="31" fillId="20" borderId="83" applyNumberFormat="0" applyAlignment="0" applyProtection="0"/>
    <xf numFmtId="0" fontId="44" fillId="0" borderId="86" applyNumberFormat="0" applyFill="0" applyAlignment="0" applyProtection="0"/>
    <xf numFmtId="0" fontId="31" fillId="20" borderId="83" applyNumberFormat="0" applyAlignment="0" applyProtection="0"/>
    <xf numFmtId="0" fontId="44" fillId="0" borderId="86" applyNumberFormat="0" applyFill="0" applyAlignment="0" applyProtection="0"/>
    <xf numFmtId="0" fontId="34" fillId="11" borderId="83" applyNumberFormat="0" applyAlignment="0" applyProtection="0"/>
    <xf numFmtId="0" fontId="44" fillId="0" borderId="86" applyNumberFormat="0" applyFill="0" applyAlignment="0" applyProtection="0"/>
    <xf numFmtId="0" fontId="34" fillId="11" borderId="83" applyNumberFormat="0" applyAlignment="0" applyProtection="0"/>
    <xf numFmtId="0" fontId="31" fillId="20" borderId="83" applyNumberFormat="0" applyAlignment="0" applyProtection="0"/>
    <xf numFmtId="0" fontId="31" fillId="20" borderId="83" applyNumberFormat="0" applyAlignment="0" applyProtection="0"/>
    <xf numFmtId="0" fontId="37" fillId="30" borderId="85" applyNumberFormat="0" applyAlignment="0" applyProtection="0"/>
    <xf numFmtId="0" fontId="31" fillId="20" borderId="83" applyNumberFormat="0" applyAlignment="0" applyProtection="0"/>
    <xf numFmtId="0" fontId="37" fillId="20" borderId="85" applyNumberFormat="0" applyAlignment="0" applyProtection="0"/>
    <xf numFmtId="0" fontId="31" fillId="20" borderId="83" applyNumberFormat="0" applyAlignment="0" applyProtection="0"/>
    <xf numFmtId="0" fontId="37" fillId="20" borderId="85" applyNumberFormat="0" applyAlignment="0" applyProtection="0"/>
    <xf numFmtId="0" fontId="31" fillId="20" borderId="83" applyNumberFormat="0" applyAlignment="0" applyProtection="0"/>
    <xf numFmtId="0" fontId="37" fillId="20" borderId="85" applyNumberFormat="0" applyAlignment="0" applyProtection="0"/>
    <xf numFmtId="0" fontId="37" fillId="30" borderId="85" applyNumberFormat="0" applyAlignment="0" applyProtection="0"/>
    <xf numFmtId="0" fontId="34" fillId="11" borderId="83" applyNumberForma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37" fillId="20" borderId="85" applyNumberFormat="0" applyAlignment="0" applyProtection="0"/>
    <xf numFmtId="0" fontId="34" fillId="11" borderId="83" applyNumberFormat="0" applyAlignment="0" applyProtection="0"/>
    <xf numFmtId="0" fontId="28" fillId="27" borderId="84" applyNumberFormat="0" applyFont="0" applyAlignment="0" applyProtection="0"/>
    <xf numFmtId="0" fontId="31" fillId="20" borderId="83" applyNumberFormat="0" applyAlignment="0" applyProtection="0"/>
    <xf numFmtId="0" fontId="28"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44" fillId="0" borderId="86" applyNumberFormat="0" applyFill="0" applyAlignment="0" applyProtection="0"/>
    <xf numFmtId="0" fontId="31" fillId="20" borderId="83" applyNumberFormat="0" applyAlignment="0" applyProtection="0"/>
    <xf numFmtId="0" fontId="53" fillId="30" borderId="83" applyNumberFormat="0" applyAlignment="0" applyProtection="0"/>
    <xf numFmtId="0" fontId="34" fillId="26" borderId="83" applyNumberFormat="0" applyAlignment="0" applyProtection="0"/>
    <xf numFmtId="0" fontId="34" fillId="11" borderId="83" applyNumberFormat="0" applyAlignment="0" applyProtection="0"/>
    <xf numFmtId="0" fontId="14"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30" borderId="85" applyNumberFormat="0" applyAlignment="0" applyProtection="0"/>
    <xf numFmtId="0" fontId="44" fillId="0" borderId="86" applyNumberFormat="0" applyFill="0" applyAlignment="0" applyProtection="0"/>
    <xf numFmtId="0" fontId="34" fillId="11" borderId="95" applyNumberFormat="0" applyAlignment="0" applyProtection="0"/>
    <xf numFmtId="0" fontId="37" fillId="20" borderId="93" applyNumberFormat="0" applyAlignment="0" applyProtection="0"/>
    <xf numFmtId="0" fontId="34" fillId="11" borderId="91" applyNumberFormat="0" applyAlignment="0" applyProtection="0"/>
    <xf numFmtId="0" fontId="14" fillId="27" borderId="92" applyNumberFormat="0" applyFont="0" applyAlignment="0" applyProtection="0"/>
    <xf numFmtId="0" fontId="37" fillId="20" borderId="93" applyNumberFormat="0" applyAlignment="0" applyProtection="0"/>
    <xf numFmtId="0" fontId="37" fillId="20" borderId="97" applyNumberFormat="0" applyAlignment="0" applyProtection="0"/>
    <xf numFmtId="0" fontId="37" fillId="20" borderId="97" applyNumberFormat="0" applyAlignment="0" applyProtection="0"/>
    <xf numFmtId="0" fontId="31" fillId="20" borderId="91" applyNumberFormat="0" applyAlignment="0" applyProtection="0"/>
    <xf numFmtId="0" fontId="34" fillId="11" borderId="87" applyNumberFormat="0" applyAlignment="0" applyProtection="0"/>
    <xf numFmtId="0" fontId="44" fillId="0" borderId="94" applyNumberFormat="0" applyFill="0" applyAlignment="0" applyProtection="0"/>
    <xf numFmtId="0" fontId="31" fillId="20" borderId="87" applyNumberFormat="0" applyAlignment="0" applyProtection="0"/>
    <xf numFmtId="0" fontId="31" fillId="20" borderId="87" applyNumberFormat="0" applyAlignment="0" applyProtection="0"/>
    <xf numFmtId="0" fontId="28" fillId="27" borderId="92" applyNumberFormat="0" applyFont="0" applyAlignment="0" applyProtection="0"/>
    <xf numFmtId="0" fontId="31" fillId="20" borderId="87" applyNumberFormat="0" applyAlignment="0" applyProtection="0"/>
    <xf numFmtId="0" fontId="53" fillId="30" borderId="91" applyNumberFormat="0" applyAlignment="0" applyProtection="0"/>
    <xf numFmtId="0" fontId="37" fillId="30" borderId="89" applyNumberFormat="0" applyAlignment="0" applyProtection="0"/>
    <xf numFmtId="0" fontId="34" fillId="11" borderId="91" applyNumberFormat="0" applyAlignment="0" applyProtection="0"/>
    <xf numFmtId="0" fontId="31" fillId="20" borderId="87" applyNumberFormat="0" applyAlignment="0" applyProtection="0"/>
    <xf numFmtId="0" fontId="34" fillId="11" borderId="87" applyNumberFormat="0" applyAlignment="0" applyProtection="0"/>
    <xf numFmtId="0" fontId="31" fillId="20" borderId="91" applyNumberFormat="0" applyAlignment="0" applyProtection="0"/>
    <xf numFmtId="0" fontId="14" fillId="27" borderId="96" applyNumberFormat="0" applyFont="0" applyAlignment="0" applyProtection="0"/>
    <xf numFmtId="0" fontId="34" fillId="11" borderId="95" applyNumberFormat="0" applyAlignment="0" applyProtection="0"/>
    <xf numFmtId="0" fontId="14" fillId="27" borderId="96" applyNumberFormat="0" applyFont="0" applyAlignment="0" applyProtection="0"/>
    <xf numFmtId="0" fontId="31" fillId="20" borderId="91" applyNumberFormat="0" applyAlignment="0" applyProtection="0"/>
    <xf numFmtId="0" fontId="14" fillId="27" borderId="92" applyNumberFormat="0" applyFont="0" applyAlignment="0" applyProtection="0"/>
    <xf numFmtId="0" fontId="34" fillId="11" borderId="95" applyNumberFormat="0" applyAlignment="0" applyProtection="0"/>
    <xf numFmtId="0" fontId="14" fillId="27" borderId="88" applyNumberFormat="0" applyFont="0" applyAlignment="0" applyProtection="0"/>
    <xf numFmtId="0" fontId="37" fillId="20" borderId="93" applyNumberFormat="0" applyAlignment="0" applyProtection="0"/>
    <xf numFmtId="0" fontId="14" fillId="27" borderId="92" applyNumberFormat="0" applyFont="0" applyAlignment="0" applyProtection="0"/>
    <xf numFmtId="0" fontId="34" fillId="11" borderId="91" applyNumberFormat="0" applyAlignment="0" applyProtection="0"/>
    <xf numFmtId="0" fontId="37" fillId="20" borderId="93" applyNumberFormat="0" applyAlignment="0" applyProtection="0"/>
    <xf numFmtId="0" fontId="34" fillId="11" borderId="91" applyNumberFormat="0" applyAlignment="0" applyProtection="0"/>
    <xf numFmtId="0" fontId="44" fillId="0" borderId="94" applyNumberFormat="0" applyFill="0" applyAlignment="0" applyProtection="0"/>
    <xf numFmtId="0" fontId="34" fillId="11" borderId="95" applyNumberFormat="0" applyAlignment="0" applyProtection="0"/>
    <xf numFmtId="0" fontId="37" fillId="20" borderId="93" applyNumberFormat="0" applyAlignment="0" applyProtection="0"/>
    <xf numFmtId="0" fontId="44" fillId="0" borderId="90" applyNumberFormat="0" applyFill="0" applyAlignment="0" applyProtection="0"/>
    <xf numFmtId="0" fontId="28" fillId="27" borderId="92" applyNumberFormat="0" applyFont="0" applyAlignment="0" applyProtection="0"/>
    <xf numFmtId="0" fontId="34" fillId="11" borderId="87" applyNumberFormat="0" applyAlignment="0" applyProtection="0"/>
    <xf numFmtId="0" fontId="31" fillId="20" borderId="91" applyNumberFormat="0" applyAlignment="0" applyProtection="0"/>
    <xf numFmtId="0" fontId="31" fillId="20" borderId="95" applyNumberFormat="0" applyAlignment="0" applyProtection="0"/>
    <xf numFmtId="0" fontId="37" fillId="20" borderId="93" applyNumberFormat="0" applyAlignment="0" applyProtection="0"/>
    <xf numFmtId="0" fontId="28" fillId="27" borderId="96" applyNumberFormat="0" applyFont="0" applyAlignment="0" applyProtection="0"/>
    <xf numFmtId="0" fontId="37" fillId="30" borderId="93" applyNumberFormat="0" applyAlignment="0" applyProtection="0"/>
    <xf numFmtId="0" fontId="44" fillId="0" borderId="98" applyNumberFormat="0" applyFill="0" applyAlignment="0" applyProtection="0"/>
    <xf numFmtId="0" fontId="14" fillId="27" borderId="92" applyNumberFormat="0" applyFont="0" applyAlignment="0" applyProtection="0"/>
    <xf numFmtId="0" fontId="37" fillId="20" borderId="93" applyNumberFormat="0" applyAlignment="0" applyProtection="0"/>
    <xf numFmtId="0" fontId="53" fillId="30" borderId="91" applyNumberFormat="0" applyAlignment="0" applyProtection="0"/>
    <xf numFmtId="0" fontId="37" fillId="20" borderId="93" applyNumberFormat="0" applyAlignment="0" applyProtection="0"/>
    <xf numFmtId="0" fontId="34" fillId="11" borderId="87" applyNumberFormat="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34" fillId="11" borderId="91" applyNumberFormat="0" applyAlignment="0" applyProtection="0"/>
    <xf numFmtId="0" fontId="34" fillId="11" borderId="87" applyNumberFormat="0" applyAlignment="0" applyProtection="0"/>
    <xf numFmtId="0" fontId="34" fillId="11" borderId="95" applyNumberFormat="0" applyAlignment="0" applyProtection="0"/>
    <xf numFmtId="0" fontId="31" fillId="20" borderId="91" applyNumberFormat="0" applyAlignment="0" applyProtection="0"/>
    <xf numFmtId="0" fontId="34" fillId="11" borderId="95" applyNumberFormat="0" applyAlignment="0" applyProtection="0"/>
    <xf numFmtId="0" fontId="34" fillId="11" borderId="91" applyNumberFormat="0" applyAlignment="0" applyProtection="0"/>
    <xf numFmtId="0" fontId="14" fillId="27" borderId="88" applyNumberFormat="0" applyFont="0" applyAlignment="0" applyProtection="0"/>
    <xf numFmtId="0" fontId="28" fillId="27" borderId="92" applyNumberFormat="0" applyFont="0" applyAlignment="0" applyProtection="0"/>
    <xf numFmtId="0" fontId="44" fillId="0" borderId="98" applyNumberFormat="0" applyFill="0" applyAlignment="0" applyProtection="0"/>
    <xf numFmtId="0" fontId="37" fillId="20" borderId="93" applyNumberFormat="0" applyAlignment="0" applyProtection="0"/>
    <xf numFmtId="0" fontId="44" fillId="0" borderId="94" applyNumberFormat="0" applyFill="0" applyAlignment="0" applyProtection="0"/>
    <xf numFmtId="0" fontId="37" fillId="20" borderId="97" applyNumberFormat="0" applyAlignment="0" applyProtection="0"/>
    <xf numFmtId="0" fontId="44" fillId="0" borderId="94" applyNumberFormat="0" applyFill="0" applyAlignment="0" applyProtection="0"/>
    <xf numFmtId="0" fontId="44" fillId="0" borderId="94" applyNumberFormat="0" applyFill="0" applyAlignment="0" applyProtection="0"/>
    <xf numFmtId="0" fontId="37" fillId="20" borderId="89" applyNumberFormat="0" applyAlignment="0" applyProtection="0"/>
    <xf numFmtId="0" fontId="34" fillId="11" borderId="91" applyNumberFormat="0" applyAlignment="0" applyProtection="0"/>
    <xf numFmtId="0" fontId="37" fillId="20" borderId="97" applyNumberFormat="0" applyAlignment="0" applyProtection="0"/>
    <xf numFmtId="0" fontId="28" fillId="27" borderId="88" applyNumberFormat="0" applyFont="0" applyAlignment="0" applyProtection="0"/>
    <xf numFmtId="0" fontId="44" fillId="0" borderId="94" applyNumberFormat="0" applyFill="0" applyAlignment="0" applyProtection="0"/>
    <xf numFmtId="0" fontId="34" fillId="11" borderId="91"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14" fillId="27" borderId="92" applyNumberFormat="0" applyFont="0" applyAlignment="0" applyProtection="0"/>
    <xf numFmtId="0" fontId="44" fillId="0" borderId="98" applyNumberFormat="0" applyFill="0" applyAlignment="0" applyProtection="0"/>
    <xf numFmtId="0" fontId="34" fillId="11" borderId="87" applyNumberFormat="0" applyAlignment="0" applyProtection="0"/>
    <xf numFmtId="0" fontId="34" fillId="11" borderId="95" applyNumberFormat="0" applyAlignment="0" applyProtection="0"/>
    <xf numFmtId="0" fontId="31" fillId="20" borderId="95" applyNumberFormat="0" applyAlignment="0" applyProtection="0"/>
    <xf numFmtId="0" fontId="28" fillId="27" borderId="88" applyNumberFormat="0" applyFont="0" applyAlignment="0" applyProtection="0"/>
    <xf numFmtId="0" fontId="37" fillId="20" borderId="93" applyNumberFormat="0" applyAlignment="0" applyProtection="0"/>
    <xf numFmtId="0" fontId="34" fillId="11" borderId="87" applyNumberFormat="0" applyAlignment="0" applyProtection="0"/>
    <xf numFmtId="0" fontId="37" fillId="20" borderId="89" applyNumberFormat="0" applyAlignment="0" applyProtection="0"/>
    <xf numFmtId="0" fontId="31" fillId="20" borderId="87" applyNumberFormat="0" applyAlignment="0" applyProtection="0"/>
    <xf numFmtId="0" fontId="34" fillId="26" borderId="91" applyNumberFormat="0" applyAlignment="0" applyProtection="0"/>
    <xf numFmtId="0" fontId="37" fillId="20" borderId="89" applyNumberFormat="0" applyAlignment="0" applyProtection="0"/>
    <xf numFmtId="0" fontId="53" fillId="30" borderId="91" applyNumberFormat="0" applyAlignment="0" applyProtection="0"/>
    <xf numFmtId="0" fontId="37" fillId="20" borderId="93" applyNumberFormat="0" applyAlignment="0" applyProtection="0"/>
    <xf numFmtId="0" fontId="28" fillId="27" borderId="88" applyNumberFormat="0" applyFont="0" applyAlignment="0" applyProtection="0"/>
    <xf numFmtId="0" fontId="28" fillId="27" borderId="92" applyNumberFormat="0" applyFont="0" applyAlignment="0" applyProtection="0"/>
    <xf numFmtId="0" fontId="34" fillId="11" borderId="91" applyNumberFormat="0" applyAlignment="0" applyProtection="0"/>
    <xf numFmtId="0" fontId="31" fillId="20" borderId="91" applyNumberFormat="0" applyAlignment="0" applyProtection="0"/>
    <xf numFmtId="0" fontId="14"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14" fillId="27" borderId="96" applyNumberFormat="0" applyFont="0" applyAlignment="0" applyProtection="0"/>
    <xf numFmtId="0" fontId="37" fillId="20" borderId="93" applyNumberFormat="0" applyAlignment="0" applyProtection="0"/>
    <xf numFmtId="0" fontId="28" fillId="27" borderId="88" applyNumberFormat="0" applyFont="0" applyAlignment="0" applyProtection="0"/>
    <xf numFmtId="0" fontId="31" fillId="20" borderId="91" applyNumberFormat="0" applyAlignment="0" applyProtection="0"/>
    <xf numFmtId="0" fontId="34" fillId="11" borderId="87" applyNumberFormat="0" applyAlignment="0" applyProtection="0"/>
    <xf numFmtId="0" fontId="31" fillId="20" borderId="91" applyNumberFormat="0" applyAlignment="0" applyProtection="0"/>
    <xf numFmtId="0" fontId="31" fillId="20" borderId="91" applyNumberFormat="0" applyAlignment="0" applyProtection="0"/>
    <xf numFmtId="0" fontId="31" fillId="20" borderId="95" applyNumberFormat="0" applyAlignment="0" applyProtection="0"/>
    <xf numFmtId="0" fontId="14" fillId="27" borderId="92" applyNumberFormat="0" applyFont="0" applyAlignment="0" applyProtection="0"/>
    <xf numFmtId="0" fontId="44" fillId="0" borderId="98" applyNumberFormat="0" applyFill="0" applyAlignment="0" applyProtection="0"/>
    <xf numFmtId="0" fontId="28" fillId="27" borderId="92" applyNumberFormat="0" applyFont="0" applyAlignment="0" applyProtection="0"/>
    <xf numFmtId="0" fontId="37" fillId="20" borderId="97" applyNumberFormat="0" applyAlignment="0" applyProtection="0"/>
    <xf numFmtId="0" fontId="53" fillId="30" borderId="91" applyNumberFormat="0" applyAlignment="0" applyProtection="0"/>
    <xf numFmtId="0" fontId="34" fillId="11" borderId="91" applyNumberFormat="0" applyAlignment="0" applyProtection="0"/>
    <xf numFmtId="0" fontId="14" fillId="27" borderId="88" applyNumberFormat="0" applyFont="0" applyAlignment="0" applyProtection="0"/>
    <xf numFmtId="0" fontId="44" fillId="0" borderId="94" applyNumberFormat="0" applyFill="0" applyAlignment="0" applyProtection="0"/>
    <xf numFmtId="0" fontId="34" fillId="11" borderId="95" applyNumberFormat="0" applyAlignment="0" applyProtection="0"/>
    <xf numFmtId="0" fontId="34" fillId="11" borderId="87" applyNumberFormat="0" applyAlignment="0" applyProtection="0"/>
    <xf numFmtId="0" fontId="37" fillId="20" borderId="93" applyNumberFormat="0" applyAlignment="0" applyProtection="0"/>
    <xf numFmtId="0" fontId="44" fillId="0" borderId="90" applyNumberFormat="0" applyFill="0" applyAlignment="0" applyProtection="0"/>
    <xf numFmtId="0" fontId="34" fillId="26" borderId="95" applyNumberFormat="0" applyAlignment="0" applyProtection="0"/>
    <xf numFmtId="0" fontId="37" fillId="20" borderId="93" applyNumberFormat="0" applyAlignment="0" applyProtection="0"/>
    <xf numFmtId="0" fontId="37" fillId="20" borderId="93" applyNumberFormat="0" applyAlignment="0" applyProtection="0"/>
    <xf numFmtId="0" fontId="34" fillId="11" borderId="87" applyNumberFormat="0" applyAlignment="0" applyProtection="0"/>
    <xf numFmtId="0" fontId="44" fillId="0" borderId="90" applyNumberFormat="0" applyFill="0" applyAlignment="0" applyProtection="0"/>
    <xf numFmtId="0" fontId="44" fillId="0" borderId="98" applyNumberFormat="0" applyFill="0" applyAlignment="0" applyProtection="0"/>
    <xf numFmtId="0" fontId="34" fillId="11" borderId="91" applyNumberFormat="0" applyAlignment="0" applyProtection="0"/>
    <xf numFmtId="0" fontId="34" fillId="11" borderId="95" applyNumberFormat="0" applyAlignment="0" applyProtection="0"/>
    <xf numFmtId="0" fontId="44" fillId="0" borderId="90" applyNumberFormat="0" applyFill="0" applyAlignment="0" applyProtection="0"/>
    <xf numFmtId="0" fontId="31" fillId="20" borderId="95"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44" fillId="0" borderId="94" applyNumberFormat="0" applyFill="0" applyAlignment="0" applyProtection="0"/>
    <xf numFmtId="0" fontId="31" fillId="20" borderId="95" applyNumberFormat="0" applyAlignment="0" applyProtection="0"/>
    <xf numFmtId="0" fontId="34" fillId="11" borderId="95" applyNumberFormat="0" applyAlignment="0" applyProtection="0"/>
    <xf numFmtId="0" fontId="37" fillId="30" borderId="97" applyNumberFormat="0" applyAlignment="0" applyProtection="0"/>
    <xf numFmtId="0" fontId="31" fillId="20" borderId="91" applyNumberFormat="0" applyAlignment="0" applyProtection="0"/>
    <xf numFmtId="0" fontId="14" fillId="27" borderId="92" applyNumberFormat="0" applyFont="0" applyAlignment="0" applyProtection="0"/>
    <xf numFmtId="0" fontId="31" fillId="20" borderId="95" applyNumberFormat="0" applyAlignment="0" applyProtection="0"/>
    <xf numFmtId="0" fontId="37" fillId="30" borderId="93" applyNumberFormat="0" applyAlignment="0" applyProtection="0"/>
    <xf numFmtId="0" fontId="28" fillId="27" borderId="92" applyNumberFormat="0" applyFont="0" applyAlignment="0" applyProtection="0"/>
    <xf numFmtId="0" fontId="31" fillId="20" borderId="91" applyNumberFormat="0" applyAlignment="0" applyProtection="0"/>
    <xf numFmtId="0" fontId="34" fillId="11" borderId="91" applyNumberFormat="0" applyAlignment="0" applyProtection="0"/>
    <xf numFmtId="0" fontId="44" fillId="0" borderId="94" applyNumberFormat="0" applyFill="0" applyAlignment="0" applyProtection="0"/>
    <xf numFmtId="0" fontId="31" fillId="20" borderId="91" applyNumberFormat="0" applyAlignment="0" applyProtection="0"/>
    <xf numFmtId="0" fontId="34" fillId="11" borderId="91" applyNumberFormat="0" applyAlignment="0" applyProtection="0"/>
    <xf numFmtId="0" fontId="44" fillId="0" borderId="94" applyNumberFormat="0" applyFill="0" applyAlignment="0" applyProtection="0"/>
    <xf numFmtId="0" fontId="31" fillId="20" borderId="91" applyNumberFormat="0" applyAlignment="0" applyProtection="0"/>
    <xf numFmtId="0" fontId="34" fillId="11" borderId="91" applyNumberFormat="0" applyAlignment="0" applyProtection="0"/>
    <xf numFmtId="0" fontId="28" fillId="27" borderId="96" applyNumberFormat="0" applyFont="0" applyAlignment="0" applyProtection="0"/>
    <xf numFmtId="0" fontId="37" fillId="20" borderId="97" applyNumberFormat="0" applyAlignment="0" applyProtection="0"/>
    <xf numFmtId="0" fontId="14" fillId="27" borderId="96" applyNumberFormat="0" applyFont="0" applyAlignment="0" applyProtection="0"/>
    <xf numFmtId="0" fontId="31" fillId="20" borderId="95" applyNumberFormat="0" applyAlignment="0" applyProtection="0"/>
    <xf numFmtId="0" fontId="37" fillId="20" borderId="97" applyNumberFormat="0" applyAlignment="0" applyProtection="0"/>
    <xf numFmtId="0" fontId="37" fillId="20" borderId="97" applyNumberFormat="0" applyAlignment="0" applyProtection="0"/>
    <xf numFmtId="0" fontId="28" fillId="27" borderId="96" applyNumberFormat="0" applyFont="0" applyAlignment="0" applyProtection="0"/>
    <xf numFmtId="0" fontId="31" fillId="20" borderId="91" applyNumberFormat="0" applyAlignment="0" applyProtection="0"/>
    <xf numFmtId="0" fontId="31" fillId="20" borderId="91" applyNumberFormat="0" applyAlignment="0" applyProtection="0"/>
    <xf numFmtId="0" fontId="34" fillId="11" borderId="91" applyNumberFormat="0" applyAlignment="0" applyProtection="0"/>
    <xf numFmtId="0" fontId="34" fillId="11" borderId="91" applyNumberFormat="0" applyAlignment="0" applyProtection="0"/>
    <xf numFmtId="0" fontId="34" fillId="11" borderId="91" applyNumberFormat="0" applyAlignment="0" applyProtection="0"/>
    <xf numFmtId="0" fontId="44" fillId="0" borderId="98" applyNumberFormat="0" applyFill="0" applyAlignment="0" applyProtection="0"/>
    <xf numFmtId="0" fontId="34" fillId="11" borderId="95" applyNumberFormat="0" applyAlignment="0" applyProtection="0"/>
    <xf numFmtId="0" fontId="14" fillId="27" borderId="92" applyNumberFormat="0" applyFont="0" applyAlignment="0" applyProtection="0"/>
    <xf numFmtId="0" fontId="28"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4" fillId="11" borderId="95" applyNumberFormat="0" applyAlignment="0" applyProtection="0"/>
    <xf numFmtId="0" fontId="44" fillId="0" borderId="98" applyNumberFormat="0" applyFill="0" applyAlignment="0" applyProtection="0"/>
    <xf numFmtId="0" fontId="44" fillId="0" borderId="98" applyNumberFormat="0" applyFill="0" applyAlignment="0" applyProtection="0"/>
    <xf numFmtId="0" fontId="37" fillId="20" borderId="97" applyNumberFormat="0" applyAlignment="0" applyProtection="0"/>
    <xf numFmtId="0" fontId="44" fillId="0" borderId="94" applyNumberFormat="0" applyFill="0" applyAlignment="0" applyProtection="0"/>
    <xf numFmtId="0" fontId="44" fillId="0" borderId="94" applyNumberFormat="0" applyFill="0" applyAlignment="0" applyProtection="0"/>
    <xf numFmtId="0" fontId="34" fillId="11" borderId="95" applyNumberFormat="0" applyAlignment="0" applyProtection="0"/>
    <xf numFmtId="0" fontId="44" fillId="0" borderId="98" applyNumberFormat="0" applyFill="0" applyAlignment="0" applyProtection="0"/>
    <xf numFmtId="0" fontId="37" fillId="20" borderId="97" applyNumberFormat="0" applyAlignment="0" applyProtection="0"/>
    <xf numFmtId="0" fontId="53" fillId="30" borderId="95" applyNumberFormat="0" applyAlignment="0" applyProtection="0"/>
    <xf numFmtId="0" fontId="31" fillId="20" borderId="95" applyNumberFormat="0" applyAlignment="0" applyProtection="0"/>
    <xf numFmtId="0" fontId="31" fillId="20" borderId="95" applyNumberFormat="0" applyAlignment="0" applyProtection="0"/>
    <xf numFmtId="0" fontId="37" fillId="20" borderId="97" applyNumberFormat="0" applyAlignment="0" applyProtection="0"/>
    <xf numFmtId="0" fontId="37" fillId="30" borderId="97" applyNumberFormat="0" applyAlignment="0" applyProtection="0"/>
    <xf numFmtId="0" fontId="44" fillId="0" borderId="98" applyNumberFormat="0" applyFill="0" applyAlignment="0" applyProtection="0"/>
    <xf numFmtId="0" fontId="34" fillId="11" borderId="95" applyNumberFormat="0" applyAlignment="0" applyProtection="0"/>
    <xf numFmtId="0" fontId="34" fillId="11" borderId="95" applyNumberFormat="0" applyAlignment="0" applyProtection="0"/>
    <xf numFmtId="0" fontId="28" fillId="27" borderId="96" applyNumberFormat="0" applyFont="0" applyAlignment="0" applyProtection="0"/>
    <xf numFmtId="0" fontId="34" fillId="26" borderId="95" applyNumberFormat="0" applyAlignment="0" applyProtection="0"/>
    <xf numFmtId="0" fontId="28" fillId="27" borderId="96" applyNumberFormat="0" applyFont="0" applyAlignment="0" applyProtection="0"/>
    <xf numFmtId="0" fontId="14" fillId="27" borderId="96" applyNumberFormat="0" applyFont="0" applyAlignment="0" applyProtection="0"/>
    <xf numFmtId="0" fontId="31" fillId="20" borderId="87" applyNumberFormat="0" applyAlignment="0" applyProtection="0"/>
    <xf numFmtId="0" fontId="34" fillId="11" borderId="87" applyNumberFormat="0" applyAlignment="0" applyProtection="0"/>
    <xf numFmtId="0" fontId="34" fillId="11" borderId="87" applyNumberFormat="0" applyAlignment="0" applyProtection="0"/>
    <xf numFmtId="0" fontId="31" fillId="20" borderId="87" applyNumberFormat="0" applyAlignment="0" applyProtection="0"/>
    <xf numFmtId="0" fontId="31" fillId="20" borderId="87"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44" fillId="0" borderId="94" applyNumberFormat="0" applyFill="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14" fillId="27" borderId="92" applyNumberFormat="0" applyFont="0" applyAlignment="0" applyProtection="0"/>
    <xf numFmtId="0" fontId="31" fillId="20" borderId="91" applyNumberFormat="0" applyAlignment="0" applyProtection="0"/>
    <xf numFmtId="0" fontId="53" fillId="30" borderId="91" applyNumberFormat="0" applyAlignment="0" applyProtection="0"/>
    <xf numFmtId="0" fontId="37" fillId="20" borderId="93" applyNumberFormat="0" applyAlignment="0" applyProtection="0"/>
    <xf numFmtId="0" fontId="34" fillId="11" borderId="91" applyNumberFormat="0" applyAlignment="0" applyProtection="0"/>
    <xf numFmtId="0" fontId="14" fillId="27" borderId="92" applyNumberFormat="0" applyFont="0" applyAlignment="0" applyProtection="0"/>
    <xf numFmtId="0" fontId="34" fillId="11" borderId="91" applyNumberFormat="0" applyAlignment="0" applyProtection="0"/>
    <xf numFmtId="0" fontId="31" fillId="20" borderId="95" applyNumberFormat="0" applyAlignment="0" applyProtection="0"/>
    <xf numFmtId="0" fontId="31" fillId="20" borderId="91" applyNumberForma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1" fillId="20" borderId="91" applyNumberFormat="0" applyAlignment="0" applyProtection="0"/>
    <xf numFmtId="0" fontId="44" fillId="0" borderId="94" applyNumberFormat="0" applyFill="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44" fillId="0" borderId="94" applyNumberFormat="0" applyFill="0" applyAlignment="0" applyProtection="0"/>
    <xf numFmtId="0" fontId="34" fillId="11" borderId="91" applyNumberFormat="0" applyAlignment="0" applyProtection="0"/>
    <xf numFmtId="0" fontId="53" fillId="30" borderId="95" applyNumberFormat="0" applyAlignment="0" applyProtection="0"/>
    <xf numFmtId="0" fontId="44" fillId="0" borderId="94" applyNumberFormat="0" applyFill="0" applyAlignment="0" applyProtection="0"/>
    <xf numFmtId="0" fontId="34" fillId="11" borderId="91" applyNumberFormat="0" applyAlignment="0" applyProtection="0"/>
    <xf numFmtId="0" fontId="34" fillId="11" borderId="91" applyNumberFormat="0" applyAlignment="0" applyProtection="0"/>
    <xf numFmtId="0" fontId="37" fillId="20" borderId="93" applyNumberFormat="0" applyAlignment="0" applyProtection="0"/>
    <xf numFmtId="0" fontId="28" fillId="27" borderId="92" applyNumberFormat="0" applyFont="0" applyAlignment="0" applyProtection="0"/>
    <xf numFmtId="0" fontId="34" fillId="11" borderId="91" applyNumberFormat="0" applyAlignment="0" applyProtection="0"/>
    <xf numFmtId="0" fontId="14" fillId="27" borderId="96" applyNumberFormat="0" applyFont="0" applyAlignment="0" applyProtection="0"/>
    <xf numFmtId="0" fontId="34" fillId="11" borderId="95" applyNumberFormat="0" applyAlignment="0" applyProtection="0"/>
    <xf numFmtId="0" fontId="34" fillId="11" borderId="91" applyNumberFormat="0" applyAlignment="0" applyProtection="0"/>
    <xf numFmtId="0" fontId="37" fillId="20" borderId="93" applyNumberFormat="0" applyAlignment="0" applyProtection="0"/>
    <xf numFmtId="0" fontId="31" fillId="20" borderId="91" applyNumberFormat="0" applyAlignment="0" applyProtection="0"/>
    <xf numFmtId="0" fontId="31" fillId="20" borderId="95"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34" fillId="26" borderId="91" applyNumberFormat="0" applyAlignment="0" applyProtection="0"/>
    <xf numFmtId="0" fontId="44" fillId="0" borderId="98" applyNumberFormat="0" applyFill="0" applyAlignment="0" applyProtection="0"/>
    <xf numFmtId="0" fontId="37" fillId="20" borderId="93" applyNumberFormat="0" applyAlignment="0" applyProtection="0"/>
    <xf numFmtId="0" fontId="31" fillId="20" borderId="91" applyNumberFormat="0" applyAlignment="0" applyProtection="0"/>
    <xf numFmtId="0" fontId="28" fillId="27" borderId="92" applyNumberFormat="0" applyFont="0" applyAlignment="0" applyProtection="0"/>
    <xf numFmtId="0" fontId="34" fillId="11" borderId="91" applyNumberFormat="0" applyAlignment="0" applyProtection="0"/>
    <xf numFmtId="0" fontId="31" fillId="20" borderId="91" applyNumberFormat="0" applyAlignment="0" applyProtection="0"/>
    <xf numFmtId="0" fontId="37" fillId="20" borderId="93" applyNumberFormat="0" applyAlignment="0" applyProtection="0"/>
    <xf numFmtId="0" fontId="31" fillId="20" borderId="91" applyNumberFormat="0" applyAlignment="0" applyProtection="0"/>
    <xf numFmtId="0" fontId="37" fillId="20" borderId="97" applyNumberFormat="0" applyAlignment="0" applyProtection="0"/>
    <xf numFmtId="0" fontId="31" fillId="20" borderId="91" applyNumberFormat="0" applyAlignment="0" applyProtection="0"/>
    <xf numFmtId="0" fontId="53" fillId="30" borderId="91" applyNumberFormat="0" applyAlignment="0" applyProtection="0"/>
    <xf numFmtId="0" fontId="44" fillId="0" borderId="94" applyNumberFormat="0" applyFill="0" applyAlignment="0" applyProtection="0"/>
    <xf numFmtId="0" fontId="28" fillId="27" borderId="96" applyNumberFormat="0" applyFont="0" applyAlignment="0" applyProtection="0"/>
    <xf numFmtId="0" fontId="53" fillId="30" borderId="91" applyNumberFormat="0" applyAlignment="0" applyProtection="0"/>
    <xf numFmtId="0" fontId="34" fillId="11" borderId="91" applyNumberFormat="0" applyAlignment="0" applyProtection="0"/>
    <xf numFmtId="0" fontId="34" fillId="11" borderId="95" applyNumberFormat="0" applyAlignment="0" applyProtection="0"/>
    <xf numFmtId="0" fontId="37" fillId="30" borderId="93" applyNumberFormat="0" applyAlignment="0" applyProtection="0"/>
    <xf numFmtId="0" fontId="31" fillId="20" borderId="91" applyNumberFormat="0" applyAlignment="0" applyProtection="0"/>
    <xf numFmtId="0" fontId="31" fillId="20" borderId="91" applyNumberFormat="0" applyAlignment="0" applyProtection="0"/>
    <xf numFmtId="0" fontId="44" fillId="0" borderId="98" applyNumberFormat="0" applyFill="0" applyAlignment="0" applyProtection="0"/>
    <xf numFmtId="0" fontId="34" fillId="11" borderId="91" applyNumberFormat="0" applyAlignment="0" applyProtection="0"/>
    <xf numFmtId="0" fontId="31" fillId="20" borderId="95" applyNumberFormat="0" applyAlignment="0" applyProtection="0"/>
    <xf numFmtId="0" fontId="34" fillId="11" borderId="91" applyNumberFormat="0" applyAlignment="0" applyProtection="0"/>
    <xf numFmtId="0" fontId="31" fillId="20" borderId="95" applyNumberFormat="0" applyAlignment="0" applyProtection="0"/>
    <xf numFmtId="0" fontId="28" fillId="27" borderId="96" applyNumberFormat="0" applyFont="0" applyAlignment="0" applyProtection="0"/>
    <xf numFmtId="0" fontId="34" fillId="11" borderId="91" applyNumberFormat="0" applyAlignment="0" applyProtection="0"/>
    <xf numFmtId="0" fontId="14" fillId="27" borderId="92" applyNumberFormat="0" applyFont="0" applyAlignment="0" applyProtection="0"/>
    <xf numFmtId="0" fontId="37" fillId="20" borderId="97" applyNumberFormat="0" applyAlignment="0" applyProtection="0"/>
    <xf numFmtId="0" fontId="28" fillId="27" borderId="96" applyNumberFormat="0" applyFont="0" applyAlignment="0" applyProtection="0"/>
    <xf numFmtId="0" fontId="44" fillId="0" borderId="94" applyNumberFormat="0" applyFill="0" applyAlignment="0" applyProtection="0"/>
    <xf numFmtId="0" fontId="37" fillId="30" borderId="93" applyNumberForma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28" fillId="27" borderId="92" applyNumberFormat="0" applyFont="0" applyAlignment="0" applyProtection="0"/>
    <xf numFmtId="0" fontId="37" fillId="30" borderId="97"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6" applyNumberFormat="0" applyFont="0" applyAlignment="0" applyProtection="0"/>
    <xf numFmtId="0" fontId="34" fillId="11" borderId="91" applyNumberFormat="0" applyAlignment="0" applyProtection="0"/>
    <xf numFmtId="0" fontId="34" fillId="11" borderId="91" applyNumberFormat="0" applyAlignment="0" applyProtection="0"/>
    <xf numFmtId="0" fontId="34" fillId="26" borderId="91"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31" fillId="20" borderId="91" applyNumberFormat="0" applyAlignment="0" applyProtection="0"/>
    <xf numFmtId="0" fontId="34" fillId="11" borderId="95" applyNumberFormat="0" applyAlignment="0" applyProtection="0"/>
    <xf numFmtId="0" fontId="37" fillId="20" borderId="97" applyNumberFormat="0" applyAlignment="0" applyProtection="0"/>
    <xf numFmtId="0" fontId="34" fillId="11" borderId="91" applyNumberFormat="0" applyAlignment="0" applyProtection="0"/>
    <xf numFmtId="0" fontId="28" fillId="27" borderId="88" applyNumberFormat="0" applyFont="0" applyAlignment="0" applyProtection="0"/>
    <xf numFmtId="0" fontId="31" fillId="20" borderId="87" applyNumberFormat="0" applyAlignment="0" applyProtection="0"/>
    <xf numFmtId="0" fontId="44" fillId="0" borderId="90" applyNumberFormat="0" applyFill="0" applyAlignment="0" applyProtection="0"/>
    <xf numFmtId="0" fontId="31" fillId="20" borderId="87" applyNumberFormat="0" applyAlignment="0" applyProtection="0"/>
    <xf numFmtId="0" fontId="53" fillId="30" borderId="87" applyNumberFormat="0" applyAlignment="0" applyProtection="0"/>
    <xf numFmtId="0" fontId="31" fillId="20" borderId="87" applyNumberFormat="0" applyAlignment="0" applyProtection="0"/>
    <xf numFmtId="0" fontId="34" fillId="11" borderId="87" applyNumberFormat="0" applyAlignment="0" applyProtection="0"/>
    <xf numFmtId="0" fontId="28" fillId="27" borderId="88" applyNumberFormat="0" applyFont="0" applyAlignment="0" applyProtection="0"/>
    <xf numFmtId="0" fontId="37" fillId="30" borderId="89" applyNumberFormat="0" applyAlignment="0" applyProtection="0"/>
    <xf numFmtId="0" fontId="44" fillId="0" borderId="90" applyNumberFormat="0" applyFill="0" applyAlignment="0" applyProtection="0"/>
    <xf numFmtId="0" fontId="28" fillId="27" borderId="88" applyNumberFormat="0" applyFont="0" applyAlignment="0" applyProtection="0"/>
    <xf numFmtId="0" fontId="31" fillId="20" borderId="87" applyNumberFormat="0" applyAlignment="0" applyProtection="0"/>
    <xf numFmtId="0" fontId="44" fillId="0" borderId="90" applyNumberFormat="0" applyFill="0" applyAlignment="0" applyProtection="0"/>
    <xf numFmtId="0" fontId="34" fillId="11" borderId="87" applyNumberFormat="0" applyAlignment="0" applyProtection="0"/>
    <xf numFmtId="0" fontId="31" fillId="20" borderId="91" applyNumberFormat="0" applyAlignment="0" applyProtection="0"/>
    <xf numFmtId="0" fontId="34" fillId="26" borderId="91" applyNumberFormat="0" applyAlignment="0" applyProtection="0"/>
    <xf numFmtId="0" fontId="37" fillId="20" borderId="89" applyNumberFormat="0" applyAlignment="0" applyProtection="0"/>
    <xf numFmtId="0" fontId="44" fillId="0" borderId="94" applyNumberFormat="0" applyFill="0" applyAlignment="0" applyProtection="0"/>
    <xf numFmtId="0" fontId="34" fillId="26" borderId="87" applyNumberFormat="0" applyAlignment="0" applyProtection="0"/>
    <xf numFmtId="0" fontId="34" fillId="26" borderId="87" applyNumberFormat="0" applyAlignment="0" applyProtection="0"/>
    <xf numFmtId="0" fontId="28" fillId="27" borderId="88" applyNumberFormat="0" applyFont="0" applyAlignment="0" applyProtection="0"/>
    <xf numFmtId="0" fontId="31" fillId="20" borderId="87" applyNumberFormat="0" applyAlignment="0" applyProtection="0"/>
    <xf numFmtId="0" fontId="44" fillId="0" borderId="90" applyNumberFormat="0" applyFill="0" applyAlignment="0" applyProtection="0"/>
    <xf numFmtId="0" fontId="37" fillId="30" borderId="89" applyNumberFormat="0" applyAlignment="0" applyProtection="0"/>
    <xf numFmtId="0" fontId="28" fillId="27" borderId="88" applyNumberFormat="0" applyFont="0" applyAlignment="0" applyProtection="0"/>
    <xf numFmtId="0" fontId="28" fillId="27" borderId="92" applyNumberFormat="0" applyFont="0" applyAlignment="0" applyProtection="0"/>
    <xf numFmtId="0" fontId="37" fillId="20" borderId="89" applyNumberFormat="0" applyAlignment="0" applyProtection="0"/>
    <xf numFmtId="0" fontId="31" fillId="20" borderId="87" applyNumberFormat="0" applyAlignment="0" applyProtection="0"/>
    <xf numFmtId="0" fontId="28" fillId="27" borderId="88" applyNumberFormat="0" applyFont="0" applyAlignment="0" applyProtection="0"/>
    <xf numFmtId="0" fontId="34" fillId="11" borderId="87" applyNumberFormat="0" applyAlignment="0" applyProtection="0"/>
    <xf numFmtId="0" fontId="44" fillId="0" borderId="90" applyNumberFormat="0" applyFill="0" applyAlignment="0" applyProtection="0"/>
    <xf numFmtId="0" fontId="31" fillId="20" borderId="95" applyNumberFormat="0" applyAlignment="0" applyProtection="0"/>
    <xf numFmtId="0" fontId="34" fillId="11" borderId="91" applyNumberFormat="0" applyAlignment="0" applyProtection="0"/>
    <xf numFmtId="0" fontId="28" fillId="27" borderId="96" applyNumberFormat="0" applyFont="0" applyAlignment="0" applyProtection="0"/>
    <xf numFmtId="0" fontId="31" fillId="20" borderId="95" applyNumberFormat="0" applyAlignment="0" applyProtection="0"/>
    <xf numFmtId="0" fontId="34" fillId="11" borderId="95"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53" fillId="30" borderId="95" applyNumberFormat="0" applyAlignment="0" applyProtection="0"/>
    <xf numFmtId="0" fontId="44" fillId="0" borderId="98" applyNumberFormat="0" applyFill="0" applyAlignment="0" applyProtection="0"/>
    <xf numFmtId="0" fontId="28" fillId="27" borderId="92"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31" fillId="20" borderId="87" applyNumberFormat="0" applyAlignment="0" applyProtection="0"/>
    <xf numFmtId="0" fontId="44" fillId="0" borderId="94" applyNumberFormat="0" applyFill="0" applyAlignment="0" applyProtection="0"/>
    <xf numFmtId="0" fontId="37" fillId="20" borderId="89" applyNumberFormat="0" applyAlignment="0" applyProtection="0"/>
    <xf numFmtId="0" fontId="37" fillId="20" borderId="97"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53" fillId="30" borderId="87" applyNumberFormat="0" applyAlignment="0" applyProtection="0"/>
    <xf numFmtId="0" fontId="28" fillId="27" borderId="88" applyNumberFormat="0" applyFont="0" applyAlignment="0" applyProtection="0"/>
    <xf numFmtId="0" fontId="44" fillId="0" borderId="90" applyNumberFormat="0" applyFill="0" applyAlignment="0" applyProtection="0"/>
    <xf numFmtId="0" fontId="44" fillId="0" borderId="90" applyNumberFormat="0" applyFill="0" applyAlignment="0" applyProtection="0"/>
    <xf numFmtId="0" fontId="37" fillId="20" borderId="89" applyNumberFormat="0" applyAlignment="0" applyProtection="0"/>
    <xf numFmtId="0" fontId="28" fillId="27" borderId="88" applyNumberFormat="0" applyFont="0" applyAlignment="0" applyProtection="0"/>
    <xf numFmtId="0" fontId="53" fillId="30" borderId="87" applyNumberFormat="0" applyAlignment="0" applyProtection="0"/>
    <xf numFmtId="0" fontId="31" fillId="20" borderId="87" applyNumberFormat="0" applyAlignment="0" applyProtection="0"/>
    <xf numFmtId="0" fontId="28" fillId="27" borderId="88" applyNumberFormat="0" applyFont="0" applyAlignment="0" applyProtection="0"/>
    <xf numFmtId="0" fontId="44" fillId="0" borderId="90" applyNumberFormat="0" applyFill="0" applyAlignment="0" applyProtection="0"/>
    <xf numFmtId="0" fontId="28" fillId="27" borderId="88" applyNumberFormat="0" applyFont="0" applyAlignment="0" applyProtection="0"/>
    <xf numFmtId="0" fontId="14" fillId="27" borderId="88" applyNumberFormat="0" applyFont="0" applyAlignment="0" applyProtection="0"/>
    <xf numFmtId="0" fontId="28" fillId="27" borderId="88" applyNumberFormat="0" applyFont="0" applyAlignment="0" applyProtection="0"/>
    <xf numFmtId="0" fontId="31" fillId="20" borderId="87" applyNumberFormat="0" applyAlignment="0" applyProtection="0"/>
    <xf numFmtId="0" fontId="34" fillId="11" borderId="87" applyNumberFormat="0" applyAlignment="0" applyProtection="0"/>
    <xf numFmtId="0" fontId="44" fillId="0" borderId="90" applyNumberFormat="0" applyFill="0" applyAlignment="0" applyProtection="0"/>
    <xf numFmtId="0" fontId="37" fillId="20" borderId="89" applyNumberFormat="0" applyAlignment="0" applyProtection="0"/>
    <xf numFmtId="0" fontId="53" fillId="30" borderId="87" applyNumberFormat="0" applyAlignment="0" applyProtection="0"/>
    <xf numFmtId="0" fontId="14" fillId="27" borderId="88" applyNumberFormat="0" applyFont="0" applyAlignment="0" applyProtection="0"/>
    <xf numFmtId="0" fontId="44" fillId="0" borderId="90" applyNumberFormat="0" applyFill="0" applyAlignment="0" applyProtection="0"/>
    <xf numFmtId="0" fontId="37" fillId="20" borderId="89" applyNumberFormat="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31" fillId="20" borderId="95" applyNumberFormat="0" applyAlignment="0" applyProtection="0"/>
    <xf numFmtId="0" fontId="34" fillId="11" borderId="87" applyNumberFormat="0" applyAlignment="0" applyProtection="0"/>
    <xf numFmtId="0" fontId="44" fillId="0" borderId="90" applyNumberFormat="0" applyFill="0" applyAlignment="0" applyProtection="0"/>
    <xf numFmtId="0" fontId="37" fillId="30" borderId="89" applyNumberFormat="0" applyAlignment="0" applyProtection="0"/>
    <xf numFmtId="0" fontId="37" fillId="20" borderId="93" applyNumberFormat="0" applyAlignment="0" applyProtection="0"/>
    <xf numFmtId="0" fontId="31" fillId="20" borderId="91" applyNumberFormat="0" applyAlignment="0" applyProtection="0"/>
    <xf numFmtId="0" fontId="14" fillId="27" borderId="88" applyNumberFormat="0" applyFont="0" applyAlignment="0" applyProtection="0"/>
    <xf numFmtId="0" fontId="53" fillId="30" borderId="87" applyNumberFormat="0" applyAlignment="0" applyProtection="0"/>
    <xf numFmtId="0" fontId="31" fillId="20" borderId="87" applyNumberFormat="0" applyAlignment="0" applyProtection="0"/>
    <xf numFmtId="0" fontId="31" fillId="20" borderId="87" applyNumberFormat="0" applyAlignment="0" applyProtection="0"/>
    <xf numFmtId="0" fontId="28" fillId="27" borderId="88" applyNumberFormat="0" applyFont="0" applyAlignment="0" applyProtection="0"/>
    <xf numFmtId="0" fontId="37" fillId="20" borderId="89" applyNumberFormat="0" applyAlignment="0" applyProtection="0"/>
    <xf numFmtId="0" fontId="28" fillId="27" borderId="88" applyNumberFormat="0" applyFont="0" applyAlignment="0" applyProtection="0"/>
    <xf numFmtId="0" fontId="31" fillId="20" borderId="87" applyNumberFormat="0" applyAlignment="0" applyProtection="0"/>
    <xf numFmtId="0" fontId="44" fillId="0" borderId="90" applyNumberFormat="0" applyFill="0" applyAlignment="0" applyProtection="0"/>
    <xf numFmtId="0" fontId="31" fillId="20" borderId="91" applyNumberFormat="0" applyAlignment="0" applyProtection="0"/>
    <xf numFmtId="0" fontId="28" fillId="27" borderId="88" applyNumberFormat="0" applyFont="0" applyAlignment="0" applyProtection="0"/>
    <xf numFmtId="0" fontId="34" fillId="11" borderId="87" applyNumberFormat="0" applyAlignment="0" applyProtection="0"/>
    <xf numFmtId="0" fontId="37" fillId="20" borderId="89" applyNumberFormat="0" applyAlignment="0" applyProtection="0"/>
    <xf numFmtId="0" fontId="44" fillId="0" borderId="90" applyNumberFormat="0" applyFill="0" applyAlignment="0" applyProtection="0"/>
    <xf numFmtId="0" fontId="28" fillId="27" borderId="88" applyNumberFormat="0" applyFont="0" applyAlignment="0" applyProtection="0"/>
    <xf numFmtId="0" fontId="28" fillId="27" borderId="88" applyNumberFormat="0" applyFont="0" applyAlignment="0" applyProtection="0"/>
    <xf numFmtId="0" fontId="44" fillId="0" borderId="90" applyNumberFormat="0" applyFill="0" applyAlignment="0" applyProtection="0"/>
    <xf numFmtId="0" fontId="37" fillId="20" borderId="89" applyNumberFormat="0" applyAlignment="0" applyProtection="0"/>
    <xf numFmtId="0" fontId="28" fillId="27" borderId="88" applyNumberFormat="0" applyFont="0" applyAlignment="0" applyProtection="0"/>
    <xf numFmtId="0" fontId="44" fillId="0" borderId="90" applyNumberFormat="0" applyFill="0" applyAlignment="0" applyProtection="0"/>
    <xf numFmtId="0" fontId="28" fillId="27" borderId="88" applyNumberFormat="0" applyFont="0" applyAlignment="0" applyProtection="0"/>
    <xf numFmtId="0" fontId="31" fillId="20" borderId="87" applyNumberFormat="0" applyAlignment="0" applyProtection="0"/>
    <xf numFmtId="0" fontId="34" fillId="11" borderId="87" applyNumberFormat="0" applyAlignment="0" applyProtection="0"/>
    <xf numFmtId="0" fontId="28" fillId="27" borderId="88" applyNumberFormat="0" applyFont="0" applyAlignment="0" applyProtection="0"/>
    <xf numFmtId="0" fontId="14" fillId="27" borderId="88" applyNumberFormat="0" applyFont="0" applyAlignment="0" applyProtection="0"/>
    <xf numFmtId="0" fontId="44" fillId="0" borderId="90" applyNumberFormat="0" applyFill="0" applyAlignment="0" applyProtection="0"/>
    <xf numFmtId="0" fontId="31" fillId="20" borderId="87" applyNumberFormat="0" applyAlignment="0" applyProtection="0"/>
    <xf numFmtId="0" fontId="37" fillId="20" borderId="89" applyNumberFormat="0" applyAlignment="0" applyProtection="0"/>
    <xf numFmtId="0" fontId="31" fillId="20" borderId="87" applyNumberFormat="0" applyAlignment="0" applyProtection="0"/>
    <xf numFmtId="0" fontId="37" fillId="20" borderId="89" applyNumberFormat="0" applyAlignment="0" applyProtection="0"/>
    <xf numFmtId="0" fontId="31" fillId="20" borderId="87" applyNumberFormat="0" applyAlignment="0" applyProtection="0"/>
    <xf numFmtId="0" fontId="34" fillId="11" borderId="87" applyNumberFormat="0" applyAlignment="0" applyProtection="0"/>
    <xf numFmtId="0" fontId="37" fillId="30" borderId="89" applyNumberFormat="0" applyAlignment="0" applyProtection="0"/>
    <xf numFmtId="0" fontId="34" fillId="11" borderId="87" applyNumberFormat="0" applyAlignment="0" applyProtection="0"/>
    <xf numFmtId="0" fontId="44" fillId="0" borderId="90" applyNumberFormat="0" applyFill="0" applyAlignment="0" applyProtection="0"/>
    <xf numFmtId="0" fontId="34" fillId="11" borderId="87" applyNumberFormat="0" applyAlignment="0" applyProtection="0"/>
    <xf numFmtId="0" fontId="37" fillId="20" borderId="89" applyNumberFormat="0" applyAlignment="0" applyProtection="0"/>
    <xf numFmtId="0" fontId="34" fillId="11" borderId="87" applyNumberFormat="0" applyAlignment="0" applyProtection="0"/>
    <xf numFmtId="0" fontId="31" fillId="20" borderId="87" applyNumberFormat="0" applyAlignment="0" applyProtection="0"/>
    <xf numFmtId="0" fontId="37" fillId="30" borderId="89" applyNumberFormat="0" applyAlignment="0" applyProtection="0"/>
    <xf numFmtId="0" fontId="37" fillId="20" borderId="89" applyNumberFormat="0" applyAlignment="0" applyProtection="0"/>
    <xf numFmtId="0" fontId="28" fillId="27" borderId="88" applyNumberFormat="0" applyFont="0" applyAlignment="0" applyProtection="0"/>
    <xf numFmtId="0" fontId="31" fillId="20" borderId="87" applyNumberFormat="0" applyAlignment="0" applyProtection="0"/>
    <xf numFmtId="0" fontId="34" fillId="11" borderId="91" applyNumberFormat="0" applyAlignment="0" applyProtection="0"/>
    <xf numFmtId="0" fontId="31" fillId="20" borderId="87" applyNumberFormat="0" applyAlignment="0" applyProtection="0"/>
    <xf numFmtId="0" fontId="31" fillId="20" borderId="91" applyNumberFormat="0" applyAlignment="0" applyProtection="0"/>
    <xf numFmtId="0" fontId="37" fillId="30" borderId="93" applyNumberFormat="0" applyAlignment="0" applyProtection="0"/>
    <xf numFmtId="0" fontId="53" fillId="30" borderId="91" applyNumberFormat="0" applyAlignment="0" applyProtection="0"/>
    <xf numFmtId="0" fontId="37" fillId="20" borderId="89" applyNumberFormat="0" applyAlignment="0" applyProtection="0"/>
    <xf numFmtId="0" fontId="31" fillId="20" borderId="87" applyNumberFormat="0" applyAlignment="0" applyProtection="0"/>
    <xf numFmtId="0" fontId="34" fillId="26" borderId="87" applyNumberFormat="0" applyAlignment="0" applyProtection="0"/>
    <xf numFmtId="0" fontId="14" fillId="27" borderId="92" applyNumberFormat="0" applyFont="0" applyAlignment="0" applyProtection="0"/>
    <xf numFmtId="0" fontId="44" fillId="0" borderId="90" applyNumberFormat="0" applyFill="0" applyAlignment="0" applyProtection="0"/>
    <xf numFmtId="0" fontId="37" fillId="30" borderId="89" applyNumberFormat="0" applyAlignment="0" applyProtection="0"/>
    <xf numFmtId="0" fontId="14" fillId="27" borderId="88" applyNumberFormat="0" applyFont="0" applyAlignment="0" applyProtection="0"/>
    <xf numFmtId="0" fontId="53" fillId="30" borderId="87" applyNumberFormat="0" applyAlignment="0" applyProtection="0"/>
    <xf numFmtId="0" fontId="31" fillId="20" borderId="87" applyNumberFormat="0" applyAlignment="0" applyProtection="0"/>
    <xf numFmtId="0" fontId="44" fillId="0" borderId="90" applyNumberFormat="0" applyFill="0" applyAlignment="0" applyProtection="0"/>
    <xf numFmtId="0" fontId="37" fillId="20" borderId="89" applyNumberFormat="0" applyAlignment="0" applyProtection="0"/>
    <xf numFmtId="0" fontId="34" fillId="11" borderId="87" applyNumberFormat="0" applyAlignment="0" applyProtection="0"/>
    <xf numFmtId="0" fontId="37" fillId="20" borderId="89" applyNumberFormat="0" applyAlignment="0" applyProtection="0"/>
    <xf numFmtId="0" fontId="34" fillId="11" borderId="91" applyNumberFormat="0" applyAlignment="0" applyProtection="0"/>
    <xf numFmtId="0" fontId="28" fillId="27" borderId="88" applyNumberFormat="0" applyFont="0" applyAlignment="0" applyProtection="0"/>
    <xf numFmtId="0" fontId="14" fillId="27" borderId="88" applyNumberFormat="0" applyFont="0" applyAlignment="0" applyProtection="0"/>
    <xf numFmtId="0" fontId="28" fillId="27" borderId="96" applyNumberFormat="0" applyFont="0" applyAlignment="0" applyProtection="0"/>
    <xf numFmtId="0" fontId="34" fillId="11" borderId="87" applyNumberFormat="0" applyAlignment="0" applyProtection="0"/>
    <xf numFmtId="0" fontId="31" fillId="20" borderId="87" applyNumberFormat="0" applyAlignment="0" applyProtection="0"/>
    <xf numFmtId="0" fontId="28" fillId="27" borderId="88" applyNumberFormat="0" applyFont="0" applyAlignment="0" applyProtection="0"/>
    <xf numFmtId="0" fontId="31" fillId="20" borderId="87" applyNumberFormat="0" applyAlignment="0" applyProtection="0"/>
    <xf numFmtId="0" fontId="28" fillId="27" borderId="88" applyNumberFormat="0" applyFont="0" applyAlignment="0" applyProtection="0"/>
    <xf numFmtId="0" fontId="34" fillId="26" borderId="91" applyNumberFormat="0" applyAlignment="0" applyProtection="0"/>
    <xf numFmtId="0" fontId="31" fillId="20" borderId="87" applyNumberFormat="0" applyAlignment="0" applyProtection="0"/>
    <xf numFmtId="0" fontId="37" fillId="20" borderId="89" applyNumberFormat="0" applyAlignment="0" applyProtection="0"/>
    <xf numFmtId="0" fontId="34" fillId="11" borderId="87" applyNumberFormat="0" applyAlignment="0" applyProtection="0"/>
    <xf numFmtId="0" fontId="31" fillId="20" borderId="87" applyNumberFormat="0" applyAlignment="0" applyProtection="0"/>
    <xf numFmtId="0" fontId="28" fillId="27" borderId="92" applyNumberFormat="0" applyFont="0" applyAlignment="0" applyProtection="0"/>
    <xf numFmtId="0" fontId="37" fillId="20" borderId="93" applyNumberFormat="0" applyAlignment="0" applyProtection="0"/>
    <xf numFmtId="0" fontId="28" fillId="27" borderId="92" applyNumberFormat="0" applyFont="0" applyAlignment="0" applyProtection="0"/>
    <xf numFmtId="0" fontId="34" fillId="11" borderId="91" applyNumberFormat="0" applyAlignment="0" applyProtection="0"/>
    <xf numFmtId="0" fontId="28" fillId="27" borderId="92" applyNumberFormat="0" applyFont="0" applyAlignment="0" applyProtection="0"/>
    <xf numFmtId="0" fontId="14" fillId="27" borderId="92" applyNumberFormat="0" applyFont="0" applyAlignment="0" applyProtection="0"/>
    <xf numFmtId="0" fontId="34" fillId="11" borderId="91" applyNumberFormat="0" applyAlignment="0" applyProtection="0"/>
    <xf numFmtId="0" fontId="28" fillId="27" borderId="96" applyNumberFormat="0" applyFont="0" applyAlignment="0" applyProtection="0"/>
    <xf numFmtId="0" fontId="34" fillId="11" borderId="87"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53" fillId="30" borderId="83" applyNumberFormat="0" applyAlignment="0" applyProtection="0"/>
    <xf numFmtId="0" fontId="53" fillId="30" borderId="83" applyNumberFormat="0" applyAlignment="0" applyProtection="0"/>
    <xf numFmtId="0" fontId="53" fillId="30" borderId="83" applyNumberFormat="0" applyAlignment="0" applyProtection="0"/>
    <xf numFmtId="0" fontId="53" fillId="3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1" fillId="20"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26" borderId="83" applyNumberFormat="0" applyAlignment="0" applyProtection="0"/>
    <xf numFmtId="0" fontId="34" fillId="26" borderId="83" applyNumberFormat="0" applyAlignment="0" applyProtection="0"/>
    <xf numFmtId="0" fontId="34" fillId="26" borderId="83" applyNumberFormat="0" applyAlignment="0" applyProtection="0"/>
    <xf numFmtId="0" fontId="34" fillId="26"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4" fillId="11" borderId="83" applyNumberFormat="0" applyAlignment="0" applyProtection="0"/>
    <xf numFmtId="0" fontId="37" fillId="20" borderId="97" applyNumberFormat="0" applyAlignment="0" applyProtection="0"/>
    <xf numFmtId="0" fontId="34" fillId="11" borderId="95" applyNumberFormat="0" applyAlignment="0" applyProtection="0"/>
    <xf numFmtId="0" fontId="44" fillId="0" borderId="98" applyNumberFormat="0" applyFill="0" applyAlignment="0" applyProtection="0"/>
    <xf numFmtId="0" fontId="31" fillId="20" borderId="95" applyNumberFormat="0" applyAlignment="0" applyProtection="0"/>
    <xf numFmtId="0" fontId="31" fillId="20" borderId="95" applyNumberFormat="0" applyAlignment="0" applyProtection="0"/>
    <xf numFmtId="0" fontId="34" fillId="11" borderId="95" applyNumberFormat="0" applyAlignment="0" applyProtection="0"/>
    <xf numFmtId="0" fontId="28" fillId="27" borderId="92" applyNumberFormat="0" applyFont="0" applyAlignment="0" applyProtection="0"/>
    <xf numFmtId="0" fontId="14" fillId="27" borderId="92" applyNumberFormat="0" applyFont="0" applyAlignment="0" applyProtection="0"/>
    <xf numFmtId="0" fontId="28" fillId="27" borderId="92" applyNumberFormat="0" applyFont="0" applyAlignment="0" applyProtection="0"/>
    <xf numFmtId="0" fontId="37" fillId="30" borderId="97" applyNumberForma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37" fillId="20" borderId="93" applyNumberFormat="0" applyAlignment="0" applyProtection="0"/>
    <xf numFmtId="0" fontId="14" fillId="27" borderId="92" applyNumberFormat="0" applyFont="0" applyAlignment="0" applyProtection="0"/>
    <xf numFmtId="0" fontId="37" fillId="20" borderId="93" applyNumberFormat="0" applyAlignment="0" applyProtection="0"/>
    <xf numFmtId="0" fontId="37" fillId="20" borderId="97" applyNumberFormat="0" applyAlignment="0" applyProtection="0"/>
    <xf numFmtId="0" fontId="31" fillId="20" borderId="95" applyNumberFormat="0" applyAlignment="0" applyProtection="0"/>
    <xf numFmtId="0" fontId="37" fillId="20" borderId="97"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37" fillId="20" borderId="93" applyNumberFormat="0" applyAlignment="0" applyProtection="0"/>
    <xf numFmtId="0" fontId="37" fillId="20" borderId="97" applyNumberFormat="0" applyAlignment="0" applyProtection="0"/>
    <xf numFmtId="0" fontId="34" fillId="11" borderId="95" applyNumberFormat="0" applyAlignment="0" applyProtection="0"/>
    <xf numFmtId="0" fontId="34" fillId="11" borderId="95" applyNumberFormat="0" applyAlignment="0" applyProtection="0"/>
    <xf numFmtId="0" fontId="28" fillId="27" borderId="96" applyNumberFormat="0" applyFont="0" applyAlignment="0" applyProtection="0"/>
    <xf numFmtId="0" fontId="53" fillId="30" borderId="95" applyNumberFormat="0" applyAlignment="0" applyProtection="0"/>
    <xf numFmtId="0" fontId="28" fillId="27" borderId="96" applyNumberFormat="0" applyFont="0" applyAlignment="0" applyProtection="0"/>
    <xf numFmtId="0" fontId="37" fillId="30" borderId="97" applyNumberFormat="0" applyAlignment="0" applyProtection="0"/>
    <xf numFmtId="0" fontId="28" fillId="27" borderId="96" applyNumberFormat="0" applyFont="0" applyAlignment="0" applyProtection="0"/>
    <xf numFmtId="0" fontId="31" fillId="20" borderId="95" applyNumberFormat="0" applyAlignment="0" applyProtection="0"/>
    <xf numFmtId="0" fontId="44" fillId="0" borderId="98" applyNumberFormat="0" applyFill="0" applyAlignment="0" applyProtection="0"/>
    <xf numFmtId="0" fontId="31" fillId="20" borderId="95" applyNumberFormat="0" applyAlignment="0" applyProtection="0"/>
    <xf numFmtId="0" fontId="34" fillId="11" borderId="95" applyNumberFormat="0" applyAlignment="0" applyProtection="0"/>
    <xf numFmtId="0" fontId="31" fillId="20" borderId="95" applyNumberFormat="0" applyAlignment="0" applyProtection="0"/>
    <xf numFmtId="0" fontId="34" fillId="11" borderId="95" applyNumberFormat="0" applyAlignment="0" applyProtection="0"/>
    <xf numFmtId="0" fontId="37" fillId="20" borderId="97" applyNumberFormat="0" applyAlignment="0" applyProtection="0"/>
    <xf numFmtId="0" fontId="34" fillId="26" borderId="95" applyNumberFormat="0" applyAlignment="0" applyProtection="0"/>
    <xf numFmtId="0" fontId="44" fillId="0" borderId="98" applyNumberFormat="0" applyFill="0" applyAlignment="0" applyProtection="0"/>
    <xf numFmtId="0" fontId="34" fillId="11" borderId="91" applyNumberFormat="0" applyAlignment="0" applyProtection="0"/>
    <xf numFmtId="0" fontId="31" fillId="20" borderId="91" applyNumberFormat="0" applyAlignment="0" applyProtection="0"/>
    <xf numFmtId="0" fontId="28" fillId="27" borderId="96" applyNumberFormat="0" applyFon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34" fillId="26" borderId="91" applyNumberFormat="0" applyAlignment="0" applyProtection="0"/>
    <xf numFmtId="0" fontId="34" fillId="11" borderId="91" applyNumberFormat="0" applyAlignment="0" applyProtection="0"/>
    <xf numFmtId="0" fontId="34" fillId="11" borderId="91" applyNumberFormat="0" applyAlignment="0" applyProtection="0"/>
    <xf numFmtId="0" fontId="34" fillId="26" borderId="91" applyNumberFormat="0" applyAlignment="0" applyProtection="0"/>
    <xf numFmtId="0" fontId="34" fillId="11" borderId="91" applyNumberFormat="0" applyAlignment="0" applyProtection="0"/>
    <xf numFmtId="0" fontId="34" fillId="11" borderId="91" applyNumberFormat="0" applyAlignment="0" applyProtection="0"/>
    <xf numFmtId="0" fontId="44" fillId="0" borderId="98" applyNumberFormat="0" applyFill="0" applyAlignment="0" applyProtection="0"/>
    <xf numFmtId="0" fontId="14" fillId="27" borderId="96" applyNumberFormat="0" applyFont="0" applyAlignment="0" applyProtection="0"/>
    <xf numFmtId="0" fontId="14" fillId="27" borderId="96" applyNumberFormat="0" applyFont="0" applyAlignment="0" applyProtection="0"/>
    <xf numFmtId="0" fontId="14" fillId="27" borderId="96" applyNumberFormat="0" applyFont="0" applyAlignment="0" applyProtection="0"/>
    <xf numFmtId="0" fontId="31" fillId="20" borderId="95" applyNumberFormat="0" applyAlignment="0" applyProtection="0"/>
    <xf numFmtId="0" fontId="34" fillId="11" borderId="95" applyNumberFormat="0" applyAlignment="0" applyProtection="0"/>
    <xf numFmtId="0" fontId="31" fillId="20" borderId="95" applyNumberFormat="0" applyAlignment="0" applyProtection="0"/>
    <xf numFmtId="0" fontId="28" fillId="27" borderId="96" applyNumberFormat="0" applyFont="0" applyAlignment="0" applyProtection="0"/>
    <xf numFmtId="0" fontId="34" fillId="11" borderId="95" applyNumberFormat="0" applyAlignment="0" applyProtection="0"/>
    <xf numFmtId="0" fontId="37" fillId="20" borderId="97" applyNumberFormat="0" applyAlignment="0" applyProtection="0"/>
    <xf numFmtId="0" fontId="31" fillId="20" borderId="95" applyNumberFormat="0" applyAlignment="0" applyProtection="0"/>
    <xf numFmtId="0" fontId="31" fillId="20" borderId="95" applyNumberFormat="0" applyAlignment="0" applyProtection="0"/>
    <xf numFmtId="0" fontId="28" fillId="27" borderId="96" applyNumberFormat="0" applyFont="0" applyAlignment="0" applyProtection="0"/>
    <xf numFmtId="0" fontId="28" fillId="27" borderId="92" applyNumberFormat="0" applyFont="0" applyAlignment="0" applyProtection="0"/>
    <xf numFmtId="0" fontId="28" fillId="27" borderId="96" applyNumberFormat="0" applyFont="0" applyAlignment="0" applyProtection="0"/>
    <xf numFmtId="0" fontId="31" fillId="20" borderId="95" applyNumberFormat="0" applyAlignment="0" applyProtection="0"/>
    <xf numFmtId="0" fontId="44" fillId="0" borderId="98" applyNumberFormat="0" applyFill="0" applyAlignment="0" applyProtection="0"/>
    <xf numFmtId="0" fontId="37" fillId="30" borderId="97" applyNumberFormat="0" applyAlignment="0" applyProtection="0"/>
    <xf numFmtId="0" fontId="31" fillId="20" borderId="91"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31" fillId="20" borderId="91" applyNumberFormat="0" applyAlignment="0" applyProtection="0"/>
    <xf numFmtId="0" fontId="53" fillId="30"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14" fillId="27" borderId="92" applyNumberFormat="0" applyFont="0" applyAlignment="0" applyProtection="0"/>
    <xf numFmtId="0" fontId="44" fillId="0" borderId="94" applyNumberFormat="0" applyFill="0" applyAlignment="0" applyProtection="0"/>
    <xf numFmtId="0" fontId="34" fillId="11" borderId="91" applyNumberFormat="0" applyAlignment="0" applyProtection="0"/>
    <xf numFmtId="0" fontId="34" fillId="11" borderId="95" applyNumberFormat="0" applyAlignment="0" applyProtection="0"/>
    <xf numFmtId="0" fontId="37" fillId="20" borderId="93" applyNumberFormat="0" applyAlignment="0" applyProtection="0"/>
    <xf numFmtId="0" fontId="37" fillId="20" borderId="93" applyNumberFormat="0" applyAlignment="0" applyProtection="0"/>
    <xf numFmtId="0" fontId="28" fillId="27" borderId="92" applyNumberFormat="0" applyFont="0" applyAlignment="0" applyProtection="0"/>
    <xf numFmtId="0" fontId="31" fillId="20" borderId="91" applyNumberFormat="0" applyAlignment="0" applyProtection="0"/>
    <xf numFmtId="0" fontId="37" fillId="20" borderId="93" applyNumberFormat="0" applyAlignment="0" applyProtection="0"/>
    <xf numFmtId="0" fontId="31" fillId="20" borderId="91"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28" fillId="27" borderId="92" applyNumberFormat="0" applyFont="0" applyAlignment="0" applyProtection="0"/>
    <xf numFmtId="0" fontId="14" fillId="27" borderId="92" applyNumberFormat="0" applyFont="0" applyAlignment="0" applyProtection="0"/>
    <xf numFmtId="0" fontId="37" fillId="30" borderId="93" applyNumberFormat="0" applyAlignment="0" applyProtection="0"/>
    <xf numFmtId="0" fontId="53" fillId="30" borderId="91" applyNumberFormat="0" applyAlignment="0" applyProtection="0"/>
    <xf numFmtId="0" fontId="37" fillId="20" borderId="93" applyNumberFormat="0" applyAlignment="0" applyProtection="0"/>
    <xf numFmtId="0" fontId="31" fillId="20" borderId="95" applyNumberFormat="0" applyAlignment="0" applyProtection="0"/>
    <xf numFmtId="0" fontId="14" fillId="27" borderId="96" applyNumberFormat="0" applyFont="0" applyAlignment="0" applyProtection="0"/>
    <xf numFmtId="0" fontId="28" fillId="27" borderId="92" applyNumberFormat="0" applyFont="0" applyAlignment="0" applyProtection="0"/>
    <xf numFmtId="0" fontId="44" fillId="0" borderId="94" applyNumberFormat="0" applyFill="0" applyAlignment="0" applyProtection="0"/>
    <xf numFmtId="0" fontId="37" fillId="20" borderId="93" applyNumberFormat="0" applyAlignment="0" applyProtection="0"/>
    <xf numFmtId="0" fontId="28" fillId="27" borderId="92" applyNumberFormat="0" applyFont="0" applyAlignment="0" applyProtection="0"/>
    <xf numFmtId="0" fontId="34" fillId="11"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44" fillId="0" borderId="90" applyNumberFormat="0" applyFill="0" applyAlignment="0" applyProtection="0"/>
    <xf numFmtId="0" fontId="44" fillId="0" borderId="90" applyNumberFormat="0" applyFill="0" applyAlignment="0" applyProtection="0"/>
    <xf numFmtId="0" fontId="44" fillId="0" borderId="90" applyNumberFormat="0" applyFill="0" applyAlignment="0" applyProtection="0"/>
    <xf numFmtId="0" fontId="31" fillId="20" borderId="91" applyNumberFormat="0" applyAlignment="0" applyProtection="0"/>
    <xf numFmtId="0" fontId="44" fillId="0" borderId="90" applyNumberFormat="0" applyFill="0" applyAlignment="0" applyProtection="0"/>
    <xf numFmtId="0" fontId="37" fillId="20" borderId="93" applyNumberFormat="0" applyAlignment="0" applyProtection="0"/>
    <xf numFmtId="0" fontId="31" fillId="20" borderId="91" applyNumberFormat="0" applyAlignment="0" applyProtection="0"/>
    <xf numFmtId="0" fontId="14" fillId="27" borderId="88" applyNumberFormat="0" applyFont="0" applyAlignment="0" applyProtection="0"/>
    <xf numFmtId="0" fontId="14" fillId="27" borderId="88" applyNumberFormat="0" applyFont="0" applyAlignment="0" applyProtection="0"/>
    <xf numFmtId="0" fontId="14" fillId="27" borderId="88" applyNumberFormat="0" applyFont="0" applyAlignment="0" applyProtection="0"/>
    <xf numFmtId="0" fontId="28" fillId="27" borderId="88" applyNumberFormat="0" applyFont="0" applyAlignment="0" applyProtection="0"/>
    <xf numFmtId="0" fontId="14" fillId="27" borderId="88" applyNumberFormat="0" applyFont="0" applyAlignment="0" applyProtection="0"/>
    <xf numFmtId="0" fontId="14" fillId="27" borderId="88" applyNumberFormat="0" applyFont="0" applyAlignment="0" applyProtection="0"/>
    <xf numFmtId="0" fontId="14" fillId="27" borderId="88" applyNumberFormat="0" applyFont="0" applyAlignment="0" applyProtection="0"/>
    <xf numFmtId="0" fontId="14" fillId="27" borderId="88" applyNumberFormat="0" applyFont="0" applyAlignment="0" applyProtection="0"/>
    <xf numFmtId="0" fontId="14" fillId="27" borderId="88" applyNumberFormat="0" applyFont="0" applyAlignment="0" applyProtection="0"/>
    <xf numFmtId="0" fontId="28" fillId="27" borderId="88" applyNumberFormat="0" applyFont="0" applyAlignment="0" applyProtection="0"/>
    <xf numFmtId="0" fontId="14" fillId="27" borderId="88" applyNumberFormat="0" applyFont="0" applyAlignment="0" applyProtection="0"/>
    <xf numFmtId="0" fontId="28" fillId="27" borderId="88" applyNumberFormat="0" applyFont="0" applyAlignment="0" applyProtection="0"/>
    <xf numFmtId="0" fontId="28" fillId="27" borderId="88" applyNumberFormat="0" applyFont="0" applyAlignment="0" applyProtection="0"/>
    <xf numFmtId="0" fontId="28" fillId="27" borderId="88" applyNumberFormat="0" applyFont="0" applyAlignment="0" applyProtection="0"/>
    <xf numFmtId="0" fontId="34" fillId="26" borderId="91" applyNumberFormat="0" applyAlignment="0" applyProtection="0"/>
    <xf numFmtId="0" fontId="28" fillId="27" borderId="92" applyNumberFormat="0" applyFont="0" applyAlignment="0" applyProtection="0"/>
    <xf numFmtId="0" fontId="31" fillId="20" borderId="95" applyNumberFormat="0" applyAlignment="0" applyProtection="0"/>
    <xf numFmtId="0" fontId="31" fillId="20" borderId="95" applyNumberFormat="0" applyAlignment="0" applyProtection="0"/>
    <xf numFmtId="0" fontId="28" fillId="27" borderId="92" applyNumberFormat="0" applyFont="0" applyAlignment="0" applyProtection="0"/>
    <xf numFmtId="0" fontId="37" fillId="20" borderId="93"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14" fillId="27" borderId="92" applyNumberFormat="0" applyFont="0" applyAlignment="0" applyProtection="0"/>
    <xf numFmtId="0" fontId="37" fillId="30" borderId="93" applyNumberFormat="0" applyAlignment="0" applyProtection="0"/>
    <xf numFmtId="0" fontId="31" fillId="20" borderId="91" applyNumberFormat="0" applyAlignment="0" applyProtection="0"/>
    <xf numFmtId="0" fontId="34" fillId="11" borderId="91" applyNumberFormat="0" applyAlignment="0" applyProtection="0"/>
    <xf numFmtId="0" fontId="37" fillId="20" borderId="97" applyNumberFormat="0" applyAlignment="0" applyProtection="0"/>
    <xf numFmtId="0" fontId="28" fillId="27" borderId="96" applyNumberFormat="0" applyFont="0" applyAlignment="0" applyProtection="0"/>
    <xf numFmtId="0" fontId="34" fillId="11" borderId="91" applyNumberFormat="0" applyAlignment="0" applyProtection="0"/>
    <xf numFmtId="0" fontId="44" fillId="0" borderId="94" applyNumberFormat="0" applyFill="0" applyAlignment="0" applyProtection="0"/>
    <xf numFmtId="0" fontId="34" fillId="11" borderId="91" applyNumberFormat="0" applyAlignment="0" applyProtection="0"/>
    <xf numFmtId="0" fontId="31" fillId="20" borderId="91" applyNumberFormat="0" applyAlignment="0" applyProtection="0"/>
    <xf numFmtId="0" fontId="37" fillId="20" borderId="93" applyNumberFormat="0" applyAlignment="0" applyProtection="0"/>
    <xf numFmtId="0" fontId="37" fillId="20" borderId="93" applyNumberFormat="0" applyAlignment="0" applyProtection="0"/>
    <xf numFmtId="0" fontId="31" fillId="20" borderId="91" applyNumberFormat="0" applyAlignment="0" applyProtection="0"/>
    <xf numFmtId="0" fontId="28" fillId="27" borderId="92" applyNumberFormat="0" applyFont="0" applyAlignment="0" applyProtection="0"/>
    <xf numFmtId="0" fontId="37" fillId="30" borderId="93" applyNumberFormat="0" applyAlignment="0" applyProtection="0"/>
    <xf numFmtId="0" fontId="37" fillId="20" borderId="93" applyNumberFormat="0" applyAlignment="0" applyProtection="0"/>
    <xf numFmtId="0" fontId="31" fillId="20" borderId="91" applyNumberFormat="0" applyAlignment="0" applyProtection="0"/>
    <xf numFmtId="0" fontId="34" fillId="11"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4" fillId="26"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53" fillId="30"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37" fillId="30" borderId="93" applyNumberFormat="0" applyAlignment="0" applyProtection="0"/>
    <xf numFmtId="0" fontId="44" fillId="0" borderId="94" applyNumberFormat="0" applyFill="0" applyAlignment="0" applyProtection="0"/>
    <xf numFmtId="0" fontId="31" fillId="20" borderId="91" applyNumberFormat="0" applyAlignment="0" applyProtection="0"/>
    <xf numFmtId="0" fontId="31" fillId="20" borderId="91" applyNumberFormat="0" applyAlignment="0" applyProtection="0"/>
    <xf numFmtId="0" fontId="37" fillId="30" borderId="93" applyNumberFormat="0" applyAlignment="0" applyProtection="0"/>
    <xf numFmtId="0" fontId="37" fillId="20" borderId="93" applyNumberFormat="0" applyAlignment="0" applyProtection="0"/>
    <xf numFmtId="0" fontId="53" fillId="30" borderId="91" applyNumberFormat="0" applyAlignment="0" applyProtection="0"/>
    <xf numFmtId="0" fontId="28" fillId="27" borderId="92" applyNumberFormat="0" applyFont="0" applyAlignment="0" applyProtection="0"/>
    <xf numFmtId="0" fontId="37" fillId="20" borderId="97" applyNumberFormat="0" applyAlignment="0" applyProtection="0"/>
    <xf numFmtId="0" fontId="34" fillId="11" borderId="95" applyNumberFormat="0" applyAlignment="0" applyProtection="0"/>
    <xf numFmtId="0" fontId="37" fillId="30" borderId="97" applyNumberFormat="0" applyAlignment="0" applyProtection="0"/>
    <xf numFmtId="0" fontId="31" fillId="20" borderId="95" applyNumberFormat="0" applyAlignment="0" applyProtection="0"/>
    <xf numFmtId="0" fontId="31" fillId="20" borderId="91" applyNumberFormat="0" applyAlignment="0" applyProtection="0"/>
    <xf numFmtId="0" fontId="31" fillId="20" borderId="91" applyNumberFormat="0" applyAlignment="0" applyProtection="0"/>
    <xf numFmtId="0" fontId="34" fillId="11" borderId="91" applyNumberFormat="0" applyAlignment="0" applyProtection="0"/>
    <xf numFmtId="0" fontId="34" fillId="11" borderId="91" applyNumberFormat="0" applyAlignment="0" applyProtection="0"/>
    <xf numFmtId="0" fontId="34" fillId="11" borderId="95" applyNumberFormat="0" applyAlignment="0" applyProtection="0"/>
    <xf numFmtId="0" fontId="28" fillId="27" borderId="96" applyNumberFormat="0" applyFont="0" applyAlignment="0" applyProtection="0"/>
    <xf numFmtId="0" fontId="44" fillId="0" borderId="98" applyNumberFormat="0" applyFill="0" applyAlignment="0" applyProtection="0"/>
    <xf numFmtId="0" fontId="31" fillId="20" borderId="95" applyNumberFormat="0" applyAlignment="0" applyProtection="0"/>
    <xf numFmtId="0" fontId="34" fillId="11" borderId="95" applyNumberFormat="0" applyAlignment="0" applyProtection="0"/>
    <xf numFmtId="0" fontId="31" fillId="20" borderId="95" applyNumberFormat="0" applyAlignment="0" applyProtection="0"/>
    <xf numFmtId="0" fontId="44" fillId="0" borderId="98" applyNumberFormat="0" applyFill="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37" fillId="30" borderId="97" applyNumberFormat="0" applyAlignment="0" applyProtection="0"/>
    <xf numFmtId="0" fontId="37" fillId="20" borderId="93" applyNumberFormat="0" applyAlignment="0" applyProtection="0"/>
    <xf numFmtId="0" fontId="37" fillId="20" borderId="93" applyNumberFormat="0" applyAlignment="0" applyProtection="0"/>
    <xf numFmtId="0" fontId="44" fillId="0" borderId="98" applyNumberFormat="0" applyFill="0" applyAlignment="0" applyProtection="0"/>
    <xf numFmtId="0" fontId="34" fillId="11" borderId="95" applyNumberFormat="0" applyAlignment="0" applyProtection="0"/>
    <xf numFmtId="0" fontId="37" fillId="20" borderId="97" applyNumberFormat="0" applyAlignment="0" applyProtection="0"/>
    <xf numFmtId="0" fontId="34" fillId="11" borderId="95" applyNumberFormat="0" applyAlignment="0" applyProtection="0"/>
    <xf numFmtId="0" fontId="44" fillId="0" borderId="98" applyNumberFormat="0" applyFill="0" applyAlignment="0" applyProtection="0"/>
    <xf numFmtId="0" fontId="44" fillId="0" borderId="94" applyNumberFormat="0" applyFill="0" applyAlignment="0" applyProtection="0"/>
    <xf numFmtId="0" fontId="37" fillId="20" borderId="97" applyNumberFormat="0" applyAlignment="0" applyProtection="0"/>
    <xf numFmtId="0" fontId="28" fillId="27" borderId="96" applyNumberFormat="0" applyFont="0" applyAlignment="0" applyProtection="0"/>
    <xf numFmtId="0" fontId="44" fillId="0" borderId="98" applyNumberFormat="0" applyFill="0" applyAlignment="0" applyProtection="0"/>
    <xf numFmtId="0" fontId="34" fillId="26" borderId="95" applyNumberFormat="0" applyAlignment="0" applyProtection="0"/>
    <xf numFmtId="0" fontId="28" fillId="27" borderId="96" applyNumberFormat="0" applyFont="0" applyAlignment="0" applyProtection="0"/>
    <xf numFmtId="0" fontId="34" fillId="11" borderId="95" applyNumberFormat="0" applyAlignment="0" applyProtection="0"/>
    <xf numFmtId="0" fontId="37" fillId="20" borderId="97" applyNumberFormat="0" applyAlignment="0" applyProtection="0"/>
    <xf numFmtId="0" fontId="28" fillId="27" borderId="96" applyNumberFormat="0" applyFont="0" applyAlignment="0" applyProtection="0"/>
    <xf numFmtId="0" fontId="31" fillId="20" borderId="95"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34" fillId="11" borderId="95" applyNumberFormat="0" applyAlignment="0" applyProtection="0"/>
    <xf numFmtId="0" fontId="28" fillId="27" borderId="96" applyNumberFormat="0" applyFont="0" applyAlignment="0" applyProtection="0"/>
    <xf numFmtId="0" fontId="37" fillId="20" borderId="97" applyNumberFormat="0" applyAlignment="0" applyProtection="0"/>
    <xf numFmtId="0" fontId="37" fillId="20" borderId="97" applyNumberFormat="0" applyAlignment="0" applyProtection="0"/>
    <xf numFmtId="0" fontId="31" fillId="20" borderId="91" applyNumberFormat="0" applyAlignment="0" applyProtection="0"/>
    <xf numFmtId="0" fontId="44" fillId="0" borderId="98" applyNumberFormat="0" applyFill="0" applyAlignment="0" applyProtection="0"/>
    <xf numFmtId="0" fontId="14" fillId="27" borderId="96" applyNumberFormat="0" applyFont="0" applyAlignment="0" applyProtection="0"/>
    <xf numFmtId="0" fontId="14" fillId="27" borderId="96" applyNumberFormat="0" applyFont="0" applyAlignment="0" applyProtection="0"/>
    <xf numFmtId="0" fontId="31" fillId="20" borderId="87" applyNumberFormat="0" applyAlignment="0" applyProtection="0"/>
    <xf numFmtId="0" fontId="34" fillId="11" borderId="87" applyNumberFormat="0" applyAlignment="0" applyProtection="0"/>
    <xf numFmtId="0" fontId="34" fillId="11" borderId="87" applyNumberFormat="0" applyAlignment="0" applyProtection="0"/>
    <xf numFmtId="0" fontId="34" fillId="11" borderId="87" applyNumberFormat="0" applyAlignment="0" applyProtection="0"/>
    <xf numFmtId="0" fontId="31" fillId="20" borderId="87" applyNumberFormat="0" applyAlignment="0" applyProtection="0"/>
    <xf numFmtId="0" fontId="31" fillId="20" borderId="87" applyNumberFormat="0" applyAlignment="0" applyProtection="0"/>
    <xf numFmtId="0" fontId="28"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37" fillId="20" borderId="93" applyNumberFormat="0" applyAlignment="0" applyProtection="0"/>
    <xf numFmtId="0" fontId="44" fillId="0" borderId="98" applyNumberFormat="0" applyFill="0" applyAlignment="0" applyProtection="0"/>
    <xf numFmtId="0" fontId="34" fillId="11" borderId="95" applyNumberFormat="0" applyAlignment="0" applyProtection="0"/>
    <xf numFmtId="0" fontId="34" fillId="11" borderId="91" applyNumberFormat="0" applyAlignment="0" applyProtection="0"/>
    <xf numFmtId="0" fontId="31" fillId="20" borderId="91" applyNumberFormat="0" applyAlignment="0" applyProtection="0"/>
    <xf numFmtId="0" fontId="28" fillId="27" borderId="92" applyNumberFormat="0" applyFont="0" applyAlignment="0" applyProtection="0"/>
    <xf numFmtId="0" fontId="34" fillId="11" borderId="91" applyNumberFormat="0" applyAlignment="0" applyProtection="0"/>
    <xf numFmtId="0" fontId="31" fillId="20" borderId="95" applyNumberFormat="0" applyAlignment="0" applyProtection="0"/>
    <xf numFmtId="0" fontId="44" fillId="0" borderId="98" applyNumberFormat="0" applyFill="0" applyAlignment="0" applyProtection="0"/>
    <xf numFmtId="0" fontId="28" fillId="27" borderId="92" applyNumberFormat="0" applyFont="0" applyAlignment="0" applyProtection="0"/>
    <xf numFmtId="0" fontId="44" fillId="0" borderId="98" applyNumberFormat="0" applyFill="0" applyAlignment="0" applyProtection="0"/>
    <xf numFmtId="0" fontId="34" fillId="11" borderId="91"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37" fillId="20" borderId="93" applyNumberFormat="0" applyAlignment="0" applyProtection="0"/>
    <xf numFmtId="0" fontId="28" fillId="27" borderId="92" applyNumberFormat="0" applyFont="0" applyAlignment="0" applyProtection="0"/>
    <xf numFmtId="0" fontId="14" fillId="27" borderId="96" applyNumberFormat="0" applyFont="0" applyAlignment="0" applyProtection="0"/>
    <xf numFmtId="0" fontId="44" fillId="0" borderId="94" applyNumberFormat="0" applyFill="0" applyAlignment="0" applyProtection="0"/>
    <xf numFmtId="0" fontId="44" fillId="0" borderId="94" applyNumberFormat="0" applyFill="0" applyAlignment="0" applyProtection="0"/>
    <xf numFmtId="0" fontId="31" fillId="20" borderId="91" applyNumberFormat="0" applyAlignment="0" applyProtection="0"/>
    <xf numFmtId="0" fontId="44" fillId="0" borderId="94" applyNumberFormat="0" applyFill="0" applyAlignment="0" applyProtection="0"/>
    <xf numFmtId="0" fontId="14" fillId="27" borderId="92" applyNumberFormat="0" applyFont="0" applyAlignment="0" applyProtection="0"/>
    <xf numFmtId="0" fontId="37" fillId="20" borderId="93" applyNumberFormat="0" applyAlignment="0" applyProtection="0"/>
    <xf numFmtId="0" fontId="31" fillId="20" borderId="91" applyNumberFormat="0" applyAlignment="0" applyProtection="0"/>
    <xf numFmtId="0" fontId="31" fillId="20" borderId="91" applyNumberFormat="0" applyAlignment="0" applyProtection="0"/>
    <xf numFmtId="0" fontId="28" fillId="27" borderId="92" applyNumberFormat="0" applyFont="0" applyAlignment="0" applyProtection="0"/>
    <xf numFmtId="0" fontId="44" fillId="0" borderId="98" applyNumberFormat="0" applyFill="0" applyAlignment="0" applyProtection="0"/>
    <xf numFmtId="0" fontId="28" fillId="27" borderId="92" applyNumberFormat="0" applyFont="0" applyAlignment="0" applyProtection="0"/>
    <xf numFmtId="0" fontId="44" fillId="0" borderId="98" applyNumberFormat="0" applyFill="0" applyAlignment="0" applyProtection="0"/>
    <xf numFmtId="0" fontId="28" fillId="27" borderId="96" applyNumberFormat="0" applyFont="0" applyAlignment="0" applyProtection="0"/>
    <xf numFmtId="0" fontId="34" fillId="26" borderId="91" applyNumberFormat="0" applyAlignment="0" applyProtection="0"/>
    <xf numFmtId="0" fontId="28" fillId="27" borderId="92" applyNumberFormat="0" applyFont="0" applyAlignment="0" applyProtection="0"/>
    <xf numFmtId="0" fontId="31" fillId="20" borderId="91" applyNumberFormat="0" applyAlignment="0" applyProtection="0"/>
    <xf numFmtId="0" fontId="34" fillId="11" borderId="91" applyNumberFormat="0" applyAlignment="0" applyProtection="0"/>
    <xf numFmtId="0" fontId="34" fillId="11" borderId="91" applyNumberFormat="0" applyAlignment="0" applyProtection="0"/>
    <xf numFmtId="0" fontId="14" fillId="27" borderId="92" applyNumberFormat="0" applyFont="0" applyAlignment="0" applyProtection="0"/>
    <xf numFmtId="0" fontId="53" fillId="30" borderId="91" applyNumberFormat="0" applyAlignment="0" applyProtection="0"/>
    <xf numFmtId="0" fontId="37" fillId="20" borderId="93" applyNumberFormat="0" applyAlignment="0" applyProtection="0"/>
    <xf numFmtId="0" fontId="34" fillId="11" borderId="91" applyNumberFormat="0" applyAlignment="0" applyProtection="0"/>
    <xf numFmtId="0" fontId="44" fillId="0" borderId="94" applyNumberFormat="0" applyFill="0" applyAlignment="0" applyProtection="0"/>
    <xf numFmtId="0" fontId="31" fillId="20" borderId="91" applyNumberFormat="0" applyAlignment="0" applyProtection="0"/>
    <xf numFmtId="0" fontId="44" fillId="0" borderId="94" applyNumberFormat="0" applyFill="0" applyAlignment="0" applyProtection="0"/>
    <xf numFmtId="0" fontId="28" fillId="27" borderId="96" applyNumberFormat="0" applyFont="0" applyAlignment="0" applyProtection="0"/>
    <xf numFmtId="0" fontId="34" fillId="11"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1" fillId="20" borderId="91" applyNumberFormat="0" applyAlignment="0" applyProtection="0"/>
    <xf numFmtId="0" fontId="37" fillId="20" borderId="93" applyNumberFormat="0" applyAlignment="0" applyProtection="0"/>
    <xf numFmtId="0" fontId="37" fillId="30" borderId="93" applyNumberFormat="0" applyAlignment="0" applyProtection="0"/>
    <xf numFmtId="0" fontId="34" fillId="11"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44" fillId="0" borderId="94" applyNumberFormat="0" applyFill="0" applyAlignment="0" applyProtection="0"/>
    <xf numFmtId="0" fontId="44" fillId="0" borderId="98" applyNumberFormat="0" applyFill="0" applyAlignment="0" applyProtection="0"/>
    <xf numFmtId="0" fontId="31" fillId="20" borderId="95" applyNumberFormat="0" applyAlignment="0" applyProtection="0"/>
    <xf numFmtId="0" fontId="37" fillId="20" borderId="93" applyNumberFormat="0" applyAlignment="0" applyProtection="0"/>
    <xf numFmtId="0" fontId="31" fillId="20" borderId="91" applyNumberFormat="0" applyAlignment="0" applyProtection="0"/>
    <xf numFmtId="0" fontId="28" fillId="27" borderId="92" applyNumberFormat="0" applyFont="0" applyAlignment="0" applyProtection="0"/>
    <xf numFmtId="0" fontId="37" fillId="30" borderId="93" applyNumberFormat="0" applyAlignment="0" applyProtection="0"/>
    <xf numFmtId="0" fontId="31" fillId="20" borderId="91" applyNumberFormat="0" applyAlignment="0" applyProtection="0"/>
    <xf numFmtId="0" fontId="28" fillId="27" borderId="96" applyNumberFormat="0" applyFont="0" applyAlignment="0" applyProtection="0"/>
    <xf numFmtId="0" fontId="37" fillId="20" borderId="97" applyNumberFormat="0" applyAlignment="0" applyProtection="0"/>
    <xf numFmtId="0" fontId="44" fillId="0" borderId="98" applyNumberFormat="0" applyFill="0" applyAlignment="0" applyProtection="0"/>
    <xf numFmtId="0" fontId="34" fillId="11" borderId="91" applyNumberFormat="0" applyAlignment="0" applyProtection="0"/>
    <xf numFmtId="0" fontId="34" fillId="11" borderId="95" applyNumberFormat="0" applyAlignment="0" applyProtection="0"/>
    <xf numFmtId="0" fontId="44" fillId="0" borderId="94" applyNumberFormat="0" applyFill="0" applyAlignment="0" applyProtection="0"/>
    <xf numFmtId="0" fontId="14" fillId="27" borderId="92" applyNumberFormat="0" applyFont="0" applyAlignment="0" applyProtection="0"/>
    <xf numFmtId="0" fontId="31" fillId="20" borderId="91" applyNumberFormat="0" applyAlignment="0" applyProtection="0"/>
    <xf numFmtId="0" fontId="31" fillId="20" borderId="95" applyNumberFormat="0" applyAlignment="0" applyProtection="0"/>
    <xf numFmtId="0" fontId="37" fillId="30" borderId="93" applyNumberFormat="0" applyAlignment="0" applyProtection="0"/>
    <xf numFmtId="0" fontId="37" fillId="30" borderId="93" applyNumberFormat="0" applyAlignment="0" applyProtection="0"/>
    <xf numFmtId="0" fontId="34" fillId="11"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53" fillId="30" borderId="95" applyNumberFormat="0" applyAlignment="0" applyProtection="0"/>
    <xf numFmtId="0" fontId="37" fillId="20" borderId="93" applyNumberFormat="0" applyAlignment="0" applyProtection="0"/>
    <xf numFmtId="0" fontId="34" fillId="11" borderId="95" applyNumberFormat="0" applyAlignment="0" applyProtection="0"/>
    <xf numFmtId="0" fontId="28" fillId="27" borderId="92" applyNumberFormat="0" applyFont="0" applyAlignment="0" applyProtection="0"/>
    <xf numFmtId="0" fontId="31" fillId="20" borderId="91" applyNumberFormat="0" applyAlignment="0" applyProtection="0"/>
    <xf numFmtId="0" fontId="44" fillId="0" borderId="98" applyNumberFormat="0" applyFill="0" applyAlignment="0" applyProtection="0"/>
    <xf numFmtId="0" fontId="44" fillId="0" borderId="94" applyNumberFormat="0" applyFill="0" applyAlignment="0" applyProtection="0"/>
    <xf numFmtId="0" fontId="31" fillId="20" borderId="91" applyNumberFormat="0" applyAlignment="0" applyProtection="0"/>
    <xf numFmtId="0" fontId="44" fillId="0" borderId="94" applyNumberFormat="0" applyFill="0" applyAlignment="0" applyProtection="0"/>
    <xf numFmtId="0" fontId="34" fillId="11" borderId="91" applyNumberFormat="0" applyAlignment="0" applyProtection="0"/>
    <xf numFmtId="0" fontId="34" fillId="26" borderId="91" applyNumberFormat="0" applyAlignment="0" applyProtection="0"/>
    <xf numFmtId="0" fontId="37" fillId="20" borderId="93" applyNumberFormat="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14" fillId="27" borderId="96" applyNumberFormat="0" applyFont="0" applyAlignment="0" applyProtection="0"/>
    <xf numFmtId="0" fontId="14" fillId="27" borderId="92" applyNumberFormat="0" applyFont="0" applyAlignment="0" applyProtection="0"/>
    <xf numFmtId="0" fontId="37" fillId="20" borderId="97" applyNumberFormat="0" applyAlignment="0" applyProtection="0"/>
    <xf numFmtId="0" fontId="31" fillId="20" borderId="91" applyNumberFormat="0" applyAlignment="0" applyProtection="0"/>
    <xf numFmtId="0" fontId="44" fillId="0" borderId="98" applyNumberFormat="0" applyFill="0" applyAlignment="0" applyProtection="0"/>
    <xf numFmtId="0" fontId="14" fillId="27" borderId="92" applyNumberFormat="0" applyFont="0" applyAlignment="0" applyProtection="0"/>
    <xf numFmtId="0" fontId="31" fillId="20" borderId="91"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34" fillId="26" borderId="91" applyNumberFormat="0" applyAlignment="0" applyProtection="0"/>
    <xf numFmtId="0" fontId="37" fillId="30" borderId="93" applyNumberFormat="0" applyAlignment="0" applyProtection="0"/>
    <xf numFmtId="0" fontId="31" fillId="20" borderId="95" applyNumberFormat="0" applyAlignment="0" applyProtection="0"/>
    <xf numFmtId="0" fontId="31" fillId="20" borderId="91" applyNumberFormat="0" applyAlignment="0" applyProtection="0"/>
    <xf numFmtId="0" fontId="28" fillId="27" borderId="92" applyNumberFormat="0" applyFont="0" applyAlignment="0" applyProtection="0"/>
    <xf numFmtId="0" fontId="34" fillId="26" borderId="91" applyNumberFormat="0" applyAlignment="0" applyProtection="0"/>
    <xf numFmtId="0" fontId="44" fillId="0" borderId="94" applyNumberFormat="0" applyFill="0" applyAlignment="0" applyProtection="0"/>
    <xf numFmtId="0" fontId="31" fillId="20" borderId="91" applyNumberFormat="0" applyAlignment="0" applyProtection="0"/>
    <xf numFmtId="0" fontId="31" fillId="20" borderId="91" applyNumberFormat="0" applyAlignment="0" applyProtection="0"/>
    <xf numFmtId="0" fontId="37" fillId="30" borderId="93" applyNumberFormat="0" applyAlignment="0" applyProtection="0"/>
    <xf numFmtId="0" fontId="44" fillId="0" borderId="94" applyNumberFormat="0" applyFill="0" applyAlignment="0" applyProtection="0"/>
    <xf numFmtId="0" fontId="44" fillId="0" borderId="98" applyNumberFormat="0" applyFill="0" applyAlignment="0" applyProtection="0"/>
    <xf numFmtId="0" fontId="34" fillId="11" borderId="91" applyNumberFormat="0" applyAlignment="0" applyProtection="0"/>
    <xf numFmtId="0" fontId="37" fillId="30" borderId="97" applyNumberFormat="0" applyAlignment="0" applyProtection="0"/>
    <xf numFmtId="0" fontId="44" fillId="0" borderId="98" applyNumberFormat="0" applyFill="0" applyAlignment="0" applyProtection="0"/>
    <xf numFmtId="0" fontId="53" fillId="30" borderId="91" applyNumberFormat="0" applyAlignment="0" applyProtection="0"/>
    <xf numFmtId="0" fontId="44" fillId="0" borderId="94" applyNumberFormat="0" applyFill="0" applyAlignment="0" applyProtection="0"/>
    <xf numFmtId="0" fontId="34" fillId="11"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37" fillId="20" borderId="97" applyNumberFormat="0" applyAlignment="0" applyProtection="0"/>
    <xf numFmtId="0" fontId="44" fillId="0" borderId="94" applyNumberFormat="0" applyFill="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28" fillId="27" borderId="92" applyNumberFormat="0" applyFon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44" fillId="0" borderId="94" applyNumberFormat="0" applyFill="0" applyAlignment="0" applyProtection="0"/>
    <xf numFmtId="0" fontId="37" fillId="20" borderId="93" applyNumberFormat="0" applyAlignment="0" applyProtection="0"/>
    <xf numFmtId="0" fontId="28" fillId="27" borderId="92" applyNumberFormat="0" applyFont="0" applyAlignment="0" applyProtection="0"/>
    <xf numFmtId="0" fontId="34" fillId="11" borderId="95" applyNumberFormat="0" applyAlignment="0" applyProtection="0"/>
    <xf numFmtId="0" fontId="34" fillId="11" borderId="95" applyNumberFormat="0" applyAlignment="0" applyProtection="0"/>
    <xf numFmtId="0" fontId="34" fillId="11" borderId="95" applyNumberFormat="0" applyAlignment="0" applyProtection="0"/>
    <xf numFmtId="0" fontId="37" fillId="30" borderId="89" applyNumberFormat="0" applyAlignment="0" applyProtection="0"/>
    <xf numFmtId="0" fontId="31" fillId="20" borderId="91" applyNumberFormat="0" applyAlignment="0" applyProtection="0"/>
    <xf numFmtId="0" fontId="31" fillId="20" borderId="91" applyNumberFormat="0" applyAlignment="0" applyProtection="0"/>
    <xf numFmtId="0" fontId="28" fillId="27" borderId="92" applyNumberFormat="0" applyFont="0" applyAlignment="0" applyProtection="0"/>
    <xf numFmtId="0" fontId="44" fillId="0" borderId="90" applyNumberFormat="0" applyFill="0" applyAlignment="0" applyProtection="0"/>
    <xf numFmtId="0" fontId="53" fillId="30" borderId="87" applyNumberFormat="0" applyAlignment="0" applyProtection="0"/>
    <xf numFmtId="0" fontId="14" fillId="27" borderId="88" applyNumberFormat="0" applyFont="0" applyAlignment="0" applyProtection="0"/>
    <xf numFmtId="0" fontId="34" fillId="26" borderId="87" applyNumberFormat="0" applyAlignment="0" applyProtection="0"/>
    <xf numFmtId="0" fontId="28" fillId="27" borderId="88" applyNumberFormat="0" applyFont="0" applyAlignment="0" applyProtection="0"/>
    <xf numFmtId="0" fontId="37" fillId="20" borderId="89" applyNumberFormat="0" applyAlignment="0" applyProtection="0"/>
    <xf numFmtId="0" fontId="37" fillId="30" borderId="89" applyNumberFormat="0" applyAlignment="0" applyProtection="0"/>
    <xf numFmtId="0" fontId="34" fillId="11" borderId="87" applyNumberFormat="0" applyAlignment="0" applyProtection="0"/>
    <xf numFmtId="0" fontId="34" fillId="11" borderId="87" applyNumberFormat="0" applyAlignment="0" applyProtection="0"/>
    <xf numFmtId="0" fontId="44" fillId="0" borderId="90" applyNumberFormat="0" applyFill="0" applyAlignment="0" applyProtection="0"/>
    <xf numFmtId="0" fontId="28" fillId="27" borderId="88" applyNumberFormat="0" applyFont="0" applyAlignment="0" applyProtection="0"/>
    <xf numFmtId="0" fontId="34" fillId="11" borderId="87" applyNumberFormat="0" applyAlignment="0" applyProtection="0"/>
    <xf numFmtId="0" fontId="37" fillId="20" borderId="89" applyNumberFormat="0" applyAlignment="0" applyProtection="0"/>
    <xf numFmtId="0" fontId="44" fillId="0" borderId="90" applyNumberFormat="0" applyFill="0" applyAlignment="0" applyProtection="0"/>
    <xf numFmtId="0" fontId="14" fillId="27" borderId="88" applyNumberFormat="0" applyFont="0" applyAlignment="0" applyProtection="0"/>
    <xf numFmtId="0" fontId="31" fillId="20" borderId="87" applyNumberFormat="0" applyAlignment="0" applyProtection="0"/>
    <xf numFmtId="0" fontId="31" fillId="20" borderId="87" applyNumberFormat="0" applyAlignment="0" applyProtection="0"/>
    <xf numFmtId="0" fontId="37" fillId="20" borderId="89" applyNumberFormat="0" applyAlignment="0" applyProtection="0"/>
    <xf numFmtId="0" fontId="31" fillId="20" borderId="87" applyNumberFormat="0" applyAlignment="0" applyProtection="0"/>
    <xf numFmtId="0" fontId="34" fillId="11" borderId="87" applyNumberFormat="0" applyAlignment="0" applyProtection="0"/>
    <xf numFmtId="0" fontId="34" fillId="11" borderId="87" applyNumberFormat="0" applyAlignment="0" applyProtection="0"/>
    <xf numFmtId="0" fontId="31" fillId="20" borderId="87" applyNumberFormat="0" applyAlignment="0" applyProtection="0"/>
    <xf numFmtId="0" fontId="37" fillId="20" borderId="89" applyNumberFormat="0" applyAlignment="0" applyProtection="0"/>
    <xf numFmtId="0" fontId="34" fillId="11" borderId="87" applyNumberFormat="0" applyAlignment="0" applyProtection="0"/>
    <xf numFmtId="0" fontId="37" fillId="20" borderId="89" applyNumberFormat="0" applyAlignment="0" applyProtection="0"/>
    <xf numFmtId="0" fontId="34" fillId="11" borderId="87" applyNumberFormat="0" applyAlignment="0" applyProtection="0"/>
    <xf numFmtId="0" fontId="28" fillId="27" borderId="88" applyNumberFormat="0" applyFont="0" applyAlignment="0" applyProtection="0"/>
    <xf numFmtId="0" fontId="37" fillId="20" borderId="89" applyNumberFormat="0" applyAlignment="0" applyProtection="0"/>
    <xf numFmtId="0" fontId="37" fillId="30" borderId="89" applyNumberFormat="0" applyAlignment="0" applyProtection="0"/>
    <xf numFmtId="0" fontId="14" fillId="27" borderId="88" applyNumberFormat="0" applyFont="0" applyAlignment="0" applyProtection="0"/>
    <xf numFmtId="0" fontId="31" fillId="20" borderId="87" applyNumberFormat="0" applyAlignment="0" applyProtection="0"/>
    <xf numFmtId="0" fontId="31" fillId="20" borderId="95" applyNumberFormat="0" applyAlignment="0" applyProtection="0"/>
    <xf numFmtId="0" fontId="31" fillId="20" borderId="87" applyNumberFormat="0" applyAlignment="0" applyProtection="0"/>
    <xf numFmtId="0" fontId="37" fillId="20" borderId="93" applyNumberFormat="0" applyAlignment="0" applyProtection="0"/>
    <xf numFmtId="0" fontId="34" fillId="11" borderId="95" applyNumberFormat="0" applyAlignment="0" applyProtection="0"/>
    <xf numFmtId="0" fontId="28" fillId="27" borderId="88" applyNumberFormat="0" applyFont="0" applyAlignment="0" applyProtection="0"/>
    <xf numFmtId="0" fontId="34" fillId="11" borderId="91" applyNumberFormat="0" applyAlignment="0" applyProtection="0"/>
    <xf numFmtId="0" fontId="31" fillId="20" borderId="91" applyNumberFormat="0" applyAlignment="0" applyProtection="0"/>
    <xf numFmtId="0" fontId="31" fillId="20" borderId="91" applyNumberFormat="0" applyAlignment="0" applyProtection="0"/>
    <xf numFmtId="0" fontId="37" fillId="20" borderId="89" applyNumberFormat="0" applyAlignment="0" applyProtection="0"/>
    <xf numFmtId="0" fontId="28" fillId="27" borderId="92" applyNumberFormat="0" applyFont="0" applyAlignment="0" applyProtection="0"/>
    <xf numFmtId="0" fontId="31" fillId="20" borderId="87" applyNumberFormat="0" applyAlignment="0" applyProtection="0"/>
    <xf numFmtId="0" fontId="37" fillId="30" borderId="89" applyNumberFormat="0" applyAlignment="0" applyProtection="0"/>
    <xf numFmtId="0" fontId="44" fillId="0" borderId="90" applyNumberFormat="0" applyFill="0" applyAlignment="0" applyProtection="0"/>
    <xf numFmtId="0" fontId="34" fillId="11" borderId="87" applyNumberFormat="0" applyAlignment="0" applyProtection="0"/>
    <xf numFmtId="0" fontId="14" fillId="27" borderId="88" applyNumberFormat="0" applyFont="0" applyAlignment="0" applyProtection="0"/>
    <xf numFmtId="0" fontId="53" fillId="30" borderId="87" applyNumberFormat="0" applyAlignment="0" applyProtection="0"/>
    <xf numFmtId="0" fontId="34" fillId="11" borderId="87" applyNumberFormat="0" applyAlignment="0" applyProtection="0"/>
    <xf numFmtId="0" fontId="28" fillId="27" borderId="88" applyNumberFormat="0" applyFont="0" applyAlignment="0" applyProtection="0"/>
    <xf numFmtId="0" fontId="37" fillId="20" borderId="89" applyNumberFormat="0" applyAlignment="0" applyProtection="0"/>
    <xf numFmtId="0" fontId="34" fillId="11" borderId="87" applyNumberFormat="0" applyAlignment="0" applyProtection="0"/>
    <xf numFmtId="0" fontId="28" fillId="27" borderId="92" applyNumberFormat="0" applyFont="0" applyAlignment="0" applyProtection="0"/>
    <xf numFmtId="0" fontId="44" fillId="0" borderId="90" applyNumberFormat="0" applyFill="0" applyAlignment="0" applyProtection="0"/>
    <xf numFmtId="0" fontId="34" fillId="11" borderId="91" applyNumberFormat="0" applyAlignment="0" applyProtection="0"/>
    <xf numFmtId="0" fontId="37" fillId="30" borderId="93" applyNumberFormat="0" applyAlignment="0" applyProtection="0"/>
    <xf numFmtId="0" fontId="14" fillId="27" borderId="88" applyNumberFormat="0" applyFont="0" applyAlignment="0" applyProtection="0"/>
    <xf numFmtId="0" fontId="28" fillId="27" borderId="92" applyNumberFormat="0" applyFont="0" applyAlignment="0" applyProtection="0"/>
    <xf numFmtId="0" fontId="31" fillId="20" borderId="87" applyNumberFormat="0" applyAlignment="0" applyProtection="0"/>
    <xf numFmtId="0" fontId="44" fillId="0" borderId="90" applyNumberFormat="0" applyFill="0" applyAlignment="0" applyProtection="0"/>
    <xf numFmtId="0" fontId="28" fillId="27" borderId="88" applyNumberFormat="0" applyFont="0" applyAlignment="0" applyProtection="0"/>
    <xf numFmtId="0" fontId="37" fillId="20" borderId="89" applyNumberFormat="0" applyAlignment="0" applyProtection="0"/>
    <xf numFmtId="0" fontId="31" fillId="20" borderId="87" applyNumberFormat="0" applyAlignment="0" applyProtection="0"/>
    <xf numFmtId="0" fontId="28" fillId="27" borderId="88" applyNumberFormat="0" applyFont="0" applyAlignment="0" applyProtection="0"/>
    <xf numFmtId="0" fontId="37" fillId="20" borderId="89" applyNumberFormat="0" applyAlignment="0" applyProtection="0"/>
    <xf numFmtId="0" fontId="34" fillId="11" borderId="87" applyNumberFormat="0" applyAlignment="0" applyProtection="0"/>
    <xf numFmtId="0" fontId="34" fillId="11" borderId="91" applyNumberFormat="0" applyAlignment="0" applyProtection="0"/>
    <xf numFmtId="0" fontId="14" fillId="27" borderId="92" applyNumberFormat="0" applyFont="0" applyAlignment="0" applyProtection="0"/>
    <xf numFmtId="0" fontId="31" fillId="20" borderId="91" applyNumberFormat="0" applyAlignment="0" applyProtection="0"/>
    <xf numFmtId="0" fontId="34" fillId="26" borderId="95"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44" fillId="0" borderId="94" applyNumberFormat="0" applyFill="0" applyAlignment="0" applyProtection="0"/>
    <xf numFmtId="0" fontId="34" fillId="11" borderId="95" applyNumberFormat="0" applyAlignment="0" applyProtection="0"/>
    <xf numFmtId="0" fontId="44" fillId="0" borderId="94" applyNumberFormat="0" applyFill="0" applyAlignment="0" applyProtection="0"/>
    <xf numFmtId="0" fontId="37" fillId="20" borderId="93" applyNumberFormat="0" applyAlignment="0" applyProtection="0"/>
    <xf numFmtId="0" fontId="37" fillId="30" borderId="93" applyNumberFormat="0" applyAlignment="0" applyProtection="0"/>
    <xf numFmtId="0" fontId="34" fillId="11" borderId="91" applyNumberFormat="0" applyAlignment="0" applyProtection="0"/>
    <xf numFmtId="0" fontId="34" fillId="11" borderId="95" applyNumberFormat="0" applyAlignment="0" applyProtection="0"/>
    <xf numFmtId="0" fontId="34" fillId="11" borderId="95" applyNumberFormat="0" applyAlignment="0" applyProtection="0"/>
    <xf numFmtId="0" fontId="14" fillId="27" borderId="92" applyNumberFormat="0" applyFont="0" applyAlignment="0" applyProtection="0"/>
    <xf numFmtId="0" fontId="14" fillId="27" borderId="92" applyNumberFormat="0" applyFont="0" applyAlignment="0" applyProtection="0"/>
    <xf numFmtId="0" fontId="34" fillId="26" borderId="91" applyNumberFormat="0" applyAlignment="0" applyProtection="0"/>
    <xf numFmtId="0" fontId="34" fillId="11" borderId="91" applyNumberFormat="0" applyAlignment="0" applyProtection="0"/>
    <xf numFmtId="0" fontId="37" fillId="20" borderId="93" applyNumberFormat="0" applyAlignment="0" applyProtection="0"/>
    <xf numFmtId="0" fontId="37" fillId="30" borderId="93" applyNumberFormat="0" applyAlignment="0" applyProtection="0"/>
    <xf numFmtId="0" fontId="28" fillId="27" borderId="96" applyNumberFormat="0" applyFont="0" applyAlignment="0" applyProtection="0"/>
    <xf numFmtId="0" fontId="34" fillId="26" borderId="95" applyNumberFormat="0" applyAlignment="0" applyProtection="0"/>
    <xf numFmtId="0" fontId="28" fillId="27" borderId="92" applyNumberFormat="0" applyFont="0" applyAlignment="0" applyProtection="0"/>
    <xf numFmtId="0" fontId="34" fillId="26" borderId="95" applyNumberFormat="0" applyAlignment="0" applyProtection="0"/>
    <xf numFmtId="0" fontId="44" fillId="0" borderId="98" applyNumberFormat="0" applyFill="0" applyAlignment="0" applyProtection="0"/>
    <xf numFmtId="0" fontId="44" fillId="0" borderId="94" applyNumberFormat="0" applyFill="0" applyAlignment="0" applyProtection="0"/>
    <xf numFmtId="0" fontId="34" fillId="11" borderId="91" applyNumberFormat="0" applyAlignment="0" applyProtection="0"/>
    <xf numFmtId="0" fontId="28" fillId="27" borderId="92" applyNumberFormat="0" applyFont="0" applyAlignment="0" applyProtection="0"/>
    <xf numFmtId="0" fontId="53" fillId="30" borderId="91" applyNumberFormat="0" applyAlignment="0" applyProtection="0"/>
    <xf numFmtId="0" fontId="14" fillId="27" borderId="96" applyNumberFormat="0" applyFont="0" applyAlignment="0" applyProtection="0"/>
    <xf numFmtId="0" fontId="34" fillId="11"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14"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28" fillId="27" borderId="84" applyNumberFormat="0" applyFon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9" applyNumberFormat="0" applyAlignment="0" applyProtection="0"/>
    <xf numFmtId="0" fontId="37" fillId="20" borderId="89" applyNumberFormat="0" applyAlignment="0" applyProtection="0"/>
    <xf numFmtId="0" fontId="37" fillId="20" borderId="89" applyNumberFormat="0" applyAlignment="0" applyProtection="0"/>
    <xf numFmtId="0" fontId="34" fillId="11" borderId="87" applyNumberFormat="0" applyAlignment="0" applyProtection="0"/>
    <xf numFmtId="0" fontId="28" fillId="27" borderId="88" applyNumberFormat="0" applyFont="0" applyAlignment="0" applyProtection="0"/>
    <xf numFmtId="0" fontId="31" fillId="20" borderId="87" applyNumberFormat="0" applyAlignment="0" applyProtection="0"/>
    <xf numFmtId="0" fontId="34" fillId="11" borderId="87" applyNumberFormat="0" applyAlignment="0" applyProtection="0"/>
    <xf numFmtId="0" fontId="37" fillId="30" borderId="89" applyNumberFormat="0" applyAlignment="0" applyProtection="0"/>
    <xf numFmtId="0" fontId="28" fillId="27" borderId="88" applyNumberFormat="0" applyFont="0" applyAlignment="0" applyProtection="0"/>
    <xf numFmtId="0" fontId="34" fillId="11" borderId="87" applyNumberFormat="0" applyAlignment="0" applyProtection="0"/>
    <xf numFmtId="0" fontId="34" fillId="11" borderId="87" applyNumberFormat="0" applyAlignment="0" applyProtection="0"/>
    <xf numFmtId="0" fontId="31" fillId="20" borderId="87" applyNumberFormat="0" applyAlignment="0" applyProtection="0"/>
    <xf numFmtId="0" fontId="34" fillId="11" borderId="87" applyNumberFormat="0" applyAlignment="0" applyProtection="0"/>
    <xf numFmtId="0" fontId="31" fillId="20" borderId="87" applyNumberFormat="0" applyAlignment="0" applyProtection="0"/>
    <xf numFmtId="0" fontId="34" fillId="11" borderId="87" applyNumberFormat="0" applyAlignment="0" applyProtection="0"/>
    <xf numFmtId="0" fontId="37" fillId="20" borderId="89" applyNumberFormat="0" applyAlignment="0" applyProtection="0"/>
    <xf numFmtId="0" fontId="14" fillId="27" borderId="88" applyNumberFormat="0" applyFont="0" applyAlignment="0" applyProtection="0"/>
    <xf numFmtId="0" fontId="37" fillId="20" borderId="89" applyNumberFormat="0" applyAlignment="0" applyProtection="0"/>
    <xf numFmtId="0" fontId="31" fillId="20" borderId="87" applyNumberFormat="0" applyAlignment="0" applyProtection="0"/>
    <xf numFmtId="0" fontId="31" fillId="20" borderId="87" applyNumberFormat="0" applyAlignment="0" applyProtection="0"/>
    <xf numFmtId="0" fontId="34" fillId="11" borderId="87" applyNumberFormat="0" applyAlignment="0" applyProtection="0"/>
    <xf numFmtId="0" fontId="34" fillId="26" borderId="87" applyNumberFormat="0" applyAlignment="0" applyProtection="0"/>
    <xf numFmtId="0" fontId="37" fillId="20" borderId="93" applyNumberFormat="0" applyAlignment="0" applyProtection="0"/>
    <xf numFmtId="0" fontId="31" fillId="20" borderId="87" applyNumberFormat="0" applyAlignment="0" applyProtection="0"/>
    <xf numFmtId="0" fontId="34" fillId="11" borderId="87" applyNumberFormat="0" applyAlignment="0" applyProtection="0"/>
    <xf numFmtId="0" fontId="44" fillId="0" borderId="90" applyNumberFormat="0" applyFill="0" applyAlignment="0" applyProtection="0"/>
    <xf numFmtId="0" fontId="44" fillId="0" borderId="90" applyNumberFormat="0" applyFill="0" applyAlignment="0" applyProtection="0"/>
    <xf numFmtId="0" fontId="14" fillId="27" borderId="88" applyNumberFormat="0" applyFont="0" applyAlignment="0" applyProtection="0"/>
    <xf numFmtId="0" fontId="28" fillId="27" borderId="92" applyNumberFormat="0" applyFont="0" applyAlignment="0" applyProtection="0"/>
    <xf numFmtId="0" fontId="31" fillId="20" borderId="87" applyNumberFormat="0" applyAlignment="0" applyProtection="0"/>
    <xf numFmtId="0" fontId="34" fillId="11" borderId="87" applyNumberFormat="0" applyAlignment="0" applyProtection="0"/>
    <xf numFmtId="0" fontId="31" fillId="20" borderId="87" applyNumberFormat="0" applyAlignment="0" applyProtection="0"/>
    <xf numFmtId="0" fontId="34" fillId="11" borderId="95" applyNumberFormat="0" applyAlignment="0" applyProtection="0"/>
    <xf numFmtId="0" fontId="28" fillId="27" borderId="88" applyNumberFormat="0" applyFont="0" applyAlignment="0" applyProtection="0"/>
    <xf numFmtId="0" fontId="31" fillId="20" borderId="91" applyNumberFormat="0" applyAlignment="0" applyProtection="0"/>
    <xf numFmtId="0" fontId="44" fillId="0" borderId="94" applyNumberFormat="0" applyFill="0" applyAlignment="0" applyProtection="0"/>
    <xf numFmtId="0" fontId="14" fillId="27" borderId="96" applyNumberFormat="0" applyFont="0" applyAlignment="0" applyProtection="0"/>
    <xf numFmtId="0" fontId="53" fillId="30" borderId="87" applyNumberFormat="0" applyAlignment="0" applyProtection="0"/>
    <xf numFmtId="0" fontId="28" fillId="27" borderId="96" applyNumberFormat="0" applyFont="0" applyAlignment="0" applyProtection="0"/>
    <xf numFmtId="0" fontId="28" fillId="27" borderId="92" applyNumberFormat="0" applyFont="0" applyAlignment="0" applyProtection="0"/>
    <xf numFmtId="0" fontId="14" fillId="27" borderId="88" applyNumberFormat="0" applyFont="0" applyAlignment="0" applyProtection="0"/>
    <xf numFmtId="0" fontId="31" fillId="20" borderId="87" applyNumberFormat="0" applyAlignment="0" applyProtection="0"/>
    <xf numFmtId="0" fontId="34" fillId="26" borderId="87" applyNumberFormat="0" applyAlignment="0" applyProtection="0"/>
    <xf numFmtId="0" fontId="44" fillId="0" borderId="94" applyNumberFormat="0" applyFill="0" applyAlignment="0" applyProtection="0"/>
    <xf numFmtId="0" fontId="37" fillId="20" borderId="89" applyNumberFormat="0" applyAlignment="0" applyProtection="0"/>
    <xf numFmtId="0" fontId="28" fillId="27" borderId="88" applyNumberFormat="0" applyFont="0" applyAlignment="0" applyProtection="0"/>
    <xf numFmtId="0" fontId="34" fillId="11" borderId="87"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30" borderId="85" applyNumberFormat="0" applyAlignment="0" applyProtection="0"/>
    <xf numFmtId="0" fontId="37" fillId="30" borderId="85" applyNumberFormat="0" applyAlignment="0" applyProtection="0"/>
    <xf numFmtId="0" fontId="37" fillId="30" borderId="85" applyNumberFormat="0" applyAlignment="0" applyProtection="0"/>
    <xf numFmtId="0" fontId="37" fillId="30" borderId="85" applyNumberFormat="0" applyAlignment="0" applyProtection="0"/>
    <xf numFmtId="0" fontId="37" fillId="30" borderId="85" applyNumberFormat="0" applyAlignment="0" applyProtection="0"/>
    <xf numFmtId="0" fontId="37" fillId="3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7" fillId="20" borderId="85" applyNumberFormat="0" applyAlignment="0" applyProtection="0"/>
    <xf numFmtId="0" fontId="34" fillId="11" borderId="87" applyNumberFormat="0" applyAlignment="0" applyProtection="0"/>
    <xf numFmtId="0" fontId="37" fillId="30" borderId="89" applyNumberFormat="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86" applyNumberFormat="0" applyFill="0" applyAlignment="0" applyProtection="0"/>
    <xf numFmtId="0" fontId="44" fillId="0" borderId="90" applyNumberFormat="0" applyFill="0" applyAlignment="0" applyProtection="0"/>
    <xf numFmtId="0" fontId="31" fillId="20" borderId="87" applyNumberFormat="0" applyAlignment="0" applyProtection="0"/>
    <xf numFmtId="0" fontId="28" fillId="27" borderId="88" applyNumberFormat="0" applyFont="0" applyAlignment="0" applyProtection="0"/>
    <xf numFmtId="0" fontId="44" fillId="0" borderId="90" applyNumberFormat="0" applyFill="0" applyAlignment="0" applyProtection="0"/>
    <xf numFmtId="0" fontId="37" fillId="20" borderId="89" applyNumberFormat="0" applyAlignment="0" applyProtection="0"/>
    <xf numFmtId="0" fontId="28" fillId="27" borderId="88" applyNumberFormat="0" applyFont="0" applyAlignment="0" applyProtection="0"/>
    <xf numFmtId="0" fontId="37" fillId="20" borderId="89" applyNumberFormat="0" applyAlignment="0" applyProtection="0"/>
    <xf numFmtId="0" fontId="53" fillId="30" borderId="87" applyNumberFormat="0" applyAlignment="0" applyProtection="0"/>
    <xf numFmtId="0" fontId="44" fillId="0" borderId="90" applyNumberFormat="0" applyFill="0" applyAlignment="0" applyProtection="0"/>
    <xf numFmtId="0" fontId="44" fillId="0" borderId="94" applyNumberFormat="0" applyFill="0" applyAlignment="0" applyProtection="0"/>
    <xf numFmtId="0" fontId="31" fillId="20" borderId="87" applyNumberFormat="0" applyAlignment="0" applyProtection="0"/>
    <xf numFmtId="0" fontId="34" fillId="11" borderId="87" applyNumberFormat="0" applyAlignment="0" applyProtection="0"/>
    <xf numFmtId="0" fontId="53" fillId="30" borderId="87" applyNumberFormat="0" applyAlignment="0" applyProtection="0"/>
    <xf numFmtId="0" fontId="34" fillId="26" borderId="87" applyNumberFormat="0" applyAlignment="0" applyProtection="0"/>
    <xf numFmtId="0" fontId="28" fillId="27" borderId="88" applyNumberFormat="0" applyFont="0" applyAlignment="0" applyProtection="0"/>
    <xf numFmtId="0" fontId="37" fillId="20" borderId="89" applyNumberFormat="0" applyAlignment="0" applyProtection="0"/>
    <xf numFmtId="0" fontId="31" fillId="20" borderId="91" applyNumberFormat="0" applyAlignment="0" applyProtection="0"/>
    <xf numFmtId="0" fontId="34" fillId="11" borderId="87" applyNumberFormat="0" applyAlignment="0" applyProtection="0"/>
    <xf numFmtId="0" fontId="28" fillId="27" borderId="92" applyNumberFormat="0" applyFont="0" applyAlignment="0" applyProtection="0"/>
    <xf numFmtId="0" fontId="31" fillId="20" borderId="91" applyNumberFormat="0" applyAlignment="0" applyProtection="0"/>
    <xf numFmtId="0" fontId="37" fillId="20" borderId="89" applyNumberFormat="0" applyAlignment="0" applyProtection="0"/>
    <xf numFmtId="0" fontId="44" fillId="0" borderId="90" applyNumberFormat="0" applyFill="0" applyAlignment="0" applyProtection="0"/>
    <xf numFmtId="0" fontId="31" fillId="20" borderId="87" applyNumberFormat="0" applyAlignment="0" applyProtection="0"/>
    <xf numFmtId="0" fontId="34" fillId="11" borderId="87" applyNumberFormat="0" applyAlignment="0" applyProtection="0"/>
    <xf numFmtId="0" fontId="28" fillId="27" borderId="88" applyNumberFormat="0" applyFont="0" applyAlignment="0" applyProtection="0"/>
    <xf numFmtId="0" fontId="34" fillId="11" borderId="87" applyNumberFormat="0" applyAlignment="0" applyProtection="0"/>
    <xf numFmtId="0" fontId="34" fillId="11" borderId="91" applyNumberFormat="0" applyAlignment="0" applyProtection="0"/>
    <xf numFmtId="0" fontId="37" fillId="20" borderId="89" applyNumberFormat="0" applyAlignment="0" applyProtection="0"/>
    <xf numFmtId="0" fontId="37" fillId="20" borderId="89" applyNumberFormat="0" applyAlignment="0" applyProtection="0"/>
    <xf numFmtId="0" fontId="34" fillId="26" borderId="87" applyNumberFormat="0" applyAlignment="0" applyProtection="0"/>
    <xf numFmtId="0" fontId="31" fillId="20" borderId="87" applyNumberFormat="0" applyAlignment="0" applyProtection="0"/>
    <xf numFmtId="0" fontId="53" fillId="30" borderId="91" applyNumberFormat="0" applyAlignment="0" applyProtection="0"/>
    <xf numFmtId="0" fontId="53" fillId="30" borderId="91" applyNumberFormat="0" applyAlignment="0" applyProtection="0"/>
    <xf numFmtId="0" fontId="37" fillId="20" borderId="89" applyNumberFormat="0" applyAlignment="0" applyProtection="0"/>
    <xf numFmtId="0" fontId="37" fillId="30" borderId="89" applyNumberFormat="0" applyAlignment="0" applyProtection="0"/>
    <xf numFmtId="0" fontId="14" fillId="27" borderId="88" applyNumberFormat="0" applyFont="0" applyAlignment="0" applyProtection="0"/>
    <xf numFmtId="0" fontId="34" fillId="26" borderId="87" applyNumberFormat="0" applyAlignment="0" applyProtection="0"/>
    <xf numFmtId="0" fontId="31" fillId="20" borderId="87" applyNumberFormat="0" applyAlignment="0" applyProtection="0"/>
    <xf numFmtId="0" fontId="53" fillId="30" borderId="87" applyNumberFormat="0" applyAlignment="0" applyProtection="0"/>
    <xf numFmtId="0" fontId="28" fillId="27" borderId="88" applyNumberFormat="0" applyFont="0" applyAlignment="0" applyProtection="0"/>
    <xf numFmtId="0" fontId="37" fillId="20" borderId="89" applyNumberFormat="0" applyAlignment="0" applyProtection="0"/>
    <xf numFmtId="0" fontId="37" fillId="30" borderId="89" applyNumberFormat="0" applyAlignment="0" applyProtection="0"/>
    <xf numFmtId="0" fontId="14" fillId="27" borderId="88" applyNumberFormat="0" applyFont="0" applyAlignment="0" applyProtection="0"/>
    <xf numFmtId="0" fontId="37" fillId="20" borderId="89" applyNumberFormat="0" applyAlignment="0" applyProtection="0"/>
    <xf numFmtId="0" fontId="44" fillId="0" borderId="90" applyNumberFormat="0" applyFill="0" applyAlignment="0" applyProtection="0"/>
    <xf numFmtId="0" fontId="44" fillId="0" borderId="90" applyNumberFormat="0" applyFill="0" applyAlignment="0" applyProtection="0"/>
    <xf numFmtId="0" fontId="34" fillId="11" borderId="87" applyNumberFormat="0" applyAlignment="0" applyProtection="0"/>
    <xf numFmtId="0" fontId="44" fillId="0" borderId="90" applyNumberFormat="0" applyFill="0" applyAlignment="0" applyProtection="0"/>
    <xf numFmtId="0" fontId="31" fillId="20" borderId="87" applyNumberFormat="0" applyAlignment="0" applyProtection="0"/>
    <xf numFmtId="0" fontId="28" fillId="27" borderId="88" applyNumberFormat="0" applyFont="0" applyAlignment="0" applyProtection="0"/>
    <xf numFmtId="0" fontId="34" fillId="11" borderId="87" applyNumberFormat="0" applyAlignment="0" applyProtection="0"/>
    <xf numFmtId="0" fontId="28" fillId="27" borderId="88" applyNumberFormat="0" applyFont="0" applyAlignment="0" applyProtection="0"/>
    <xf numFmtId="0" fontId="34" fillId="11" borderId="87" applyNumberFormat="0" applyAlignment="0" applyProtection="0"/>
    <xf numFmtId="0" fontId="31" fillId="20" borderId="87" applyNumberFormat="0" applyAlignment="0" applyProtection="0"/>
    <xf numFmtId="0" fontId="37" fillId="20" borderId="89" applyNumberFormat="0" applyAlignment="0" applyProtection="0"/>
    <xf numFmtId="0" fontId="34" fillId="11" borderId="87" applyNumberFormat="0" applyAlignment="0" applyProtection="0"/>
    <xf numFmtId="0" fontId="44" fillId="0" borderId="90" applyNumberFormat="0" applyFill="0" applyAlignment="0" applyProtection="0"/>
    <xf numFmtId="0" fontId="31" fillId="20" borderId="87" applyNumberFormat="0" applyAlignment="0" applyProtection="0"/>
    <xf numFmtId="0" fontId="28" fillId="27" borderId="88" applyNumberFormat="0" applyFont="0" applyAlignment="0" applyProtection="0"/>
    <xf numFmtId="0" fontId="28" fillId="27" borderId="88" applyNumberFormat="0" applyFont="0" applyAlignment="0" applyProtection="0"/>
    <xf numFmtId="0" fontId="37" fillId="20" borderId="89" applyNumberFormat="0" applyAlignment="0" applyProtection="0"/>
    <xf numFmtId="0" fontId="34" fillId="11" borderId="87" applyNumberFormat="0" applyAlignment="0" applyProtection="0"/>
    <xf numFmtId="0" fontId="14" fillId="27" borderId="88" applyNumberFormat="0" applyFont="0" applyAlignment="0" applyProtection="0"/>
    <xf numFmtId="0" fontId="28" fillId="27" borderId="92" applyNumberFormat="0" applyFont="0" applyAlignment="0" applyProtection="0"/>
    <xf numFmtId="0" fontId="34" fillId="11" borderId="87" applyNumberFormat="0" applyAlignment="0" applyProtection="0"/>
    <xf numFmtId="0" fontId="31" fillId="20" borderId="91" applyNumberFormat="0" applyAlignment="0" applyProtection="0"/>
    <xf numFmtId="0" fontId="28" fillId="27" borderId="92" applyNumberFormat="0" applyFont="0" applyAlignment="0" applyProtection="0"/>
    <xf numFmtId="0" fontId="28" fillId="27" borderId="88" applyNumberFormat="0" applyFont="0" applyAlignment="0" applyProtection="0"/>
    <xf numFmtId="0" fontId="34" fillId="26" borderId="91" applyNumberFormat="0" applyAlignment="0" applyProtection="0"/>
    <xf numFmtId="0" fontId="31" fillId="20" borderId="87" applyNumberFormat="0" applyAlignment="0" applyProtection="0"/>
    <xf numFmtId="0" fontId="34" fillId="11" borderId="87" applyNumberFormat="0" applyAlignment="0" applyProtection="0"/>
    <xf numFmtId="0" fontId="34" fillId="11" borderId="91" applyNumberFormat="0" applyAlignment="0" applyProtection="0"/>
    <xf numFmtId="0" fontId="34" fillId="11" borderId="87" applyNumberFormat="0" applyAlignment="0" applyProtection="0"/>
    <xf numFmtId="0" fontId="28" fillId="27" borderId="88" applyNumberFormat="0" applyFont="0" applyAlignment="0" applyProtection="0"/>
    <xf numFmtId="0" fontId="44" fillId="0" borderId="94" applyNumberFormat="0" applyFill="0" applyAlignment="0" applyProtection="0"/>
    <xf numFmtId="0" fontId="37" fillId="20" borderId="89" applyNumberFormat="0" applyAlignment="0" applyProtection="0"/>
    <xf numFmtId="0" fontId="31" fillId="20" borderId="91" applyNumberFormat="0" applyAlignment="0" applyProtection="0"/>
    <xf numFmtId="0" fontId="31" fillId="20" borderId="95" applyNumberFormat="0" applyAlignment="0" applyProtection="0"/>
    <xf numFmtId="0" fontId="34" fillId="26" borderId="87" applyNumberFormat="0" applyAlignment="0" applyProtection="0"/>
    <xf numFmtId="0" fontId="28" fillId="27" borderId="88" applyNumberFormat="0" applyFont="0" applyAlignment="0" applyProtection="0"/>
    <xf numFmtId="0" fontId="37" fillId="20" borderId="89" applyNumberFormat="0" applyAlignment="0" applyProtection="0"/>
    <xf numFmtId="0" fontId="34" fillId="11" borderId="87" applyNumberFormat="0" applyAlignment="0" applyProtection="0"/>
    <xf numFmtId="0" fontId="37" fillId="20" borderId="93" applyNumberFormat="0" applyAlignment="0" applyProtection="0"/>
    <xf numFmtId="0" fontId="28" fillId="27" borderId="88" applyNumberFormat="0" applyFont="0" applyAlignment="0" applyProtection="0"/>
    <xf numFmtId="0" fontId="31" fillId="20" borderId="87" applyNumberFormat="0" applyAlignment="0" applyProtection="0"/>
    <xf numFmtId="0" fontId="34" fillId="11" borderId="87" applyNumberFormat="0" applyAlignment="0" applyProtection="0"/>
    <xf numFmtId="0" fontId="34" fillId="11" borderId="87" applyNumberFormat="0" applyAlignment="0" applyProtection="0"/>
    <xf numFmtId="0" fontId="37" fillId="20" borderId="89" applyNumberFormat="0" applyAlignment="0" applyProtection="0"/>
    <xf numFmtId="0" fontId="37" fillId="30" borderId="89" applyNumberFormat="0" applyAlignment="0" applyProtection="0"/>
    <xf numFmtId="0" fontId="44" fillId="0" borderId="90" applyNumberFormat="0" applyFill="0" applyAlignment="0" applyProtection="0"/>
    <xf numFmtId="0" fontId="44" fillId="0" borderId="94" applyNumberFormat="0" applyFill="0" applyAlignment="0" applyProtection="0"/>
    <xf numFmtId="0" fontId="28" fillId="27" borderId="92" applyNumberFormat="0" applyFont="0" applyAlignment="0" applyProtection="0"/>
    <xf numFmtId="0" fontId="34" fillId="11" borderId="91" applyNumberFormat="0" applyAlignment="0" applyProtection="0"/>
    <xf numFmtId="0" fontId="31" fillId="20" borderId="91" applyNumberFormat="0" applyAlignment="0" applyProtection="0"/>
    <xf numFmtId="0" fontId="53" fillId="30" borderId="87" applyNumberFormat="0" applyAlignment="0" applyProtection="0"/>
    <xf numFmtId="0" fontId="34" fillId="26" borderId="87" applyNumberFormat="0" applyAlignment="0" applyProtection="0"/>
    <xf numFmtId="0" fontId="31" fillId="20" borderId="87" applyNumberFormat="0" applyAlignment="0" applyProtection="0"/>
    <xf numFmtId="0" fontId="44" fillId="0" borderId="94" applyNumberFormat="0" applyFill="0" applyAlignment="0" applyProtection="0"/>
    <xf numFmtId="0" fontId="37" fillId="20" borderId="89" applyNumberFormat="0" applyAlignment="0" applyProtection="0"/>
    <xf numFmtId="0" fontId="44" fillId="0" borderId="90" applyNumberFormat="0" applyFill="0" applyAlignment="0" applyProtection="0"/>
    <xf numFmtId="0" fontId="34" fillId="11" borderId="95" applyNumberFormat="0" applyAlignment="0" applyProtection="0"/>
    <xf numFmtId="0" fontId="34" fillId="11" borderId="91" applyNumberFormat="0" applyAlignment="0" applyProtection="0"/>
    <xf numFmtId="0" fontId="37" fillId="20" borderId="89" applyNumberFormat="0" applyAlignment="0" applyProtection="0"/>
    <xf numFmtId="0" fontId="34" fillId="11" borderId="91" applyNumberFormat="0" applyAlignment="0" applyProtection="0"/>
    <xf numFmtId="0" fontId="34" fillId="11" borderId="87" applyNumberFormat="0" applyAlignment="0" applyProtection="0"/>
    <xf numFmtId="0" fontId="44" fillId="0" borderId="90" applyNumberFormat="0" applyFill="0" applyAlignment="0" applyProtection="0"/>
    <xf numFmtId="0" fontId="28" fillId="27" borderId="88" applyNumberFormat="0" applyFont="0" applyAlignment="0" applyProtection="0"/>
    <xf numFmtId="0" fontId="28" fillId="27" borderId="92" applyNumberFormat="0" applyFont="0" applyAlignment="0" applyProtection="0"/>
    <xf numFmtId="0" fontId="14" fillId="27" borderId="92" applyNumberFormat="0" applyFont="0" applyAlignment="0" applyProtection="0"/>
    <xf numFmtId="0" fontId="28" fillId="27" borderId="92" applyNumberFormat="0" applyFont="0" applyAlignment="0" applyProtection="0"/>
    <xf numFmtId="0" fontId="37" fillId="20" borderId="93" applyNumberFormat="0" applyAlignment="0" applyProtection="0"/>
    <xf numFmtId="0" fontId="37" fillId="30" borderId="93" applyNumberFormat="0" applyAlignment="0" applyProtection="0"/>
    <xf numFmtId="0" fontId="37" fillId="20" borderId="93" applyNumberFormat="0" applyAlignment="0" applyProtection="0"/>
    <xf numFmtId="0" fontId="37" fillId="20" borderId="93" applyNumberFormat="0" applyAlignment="0" applyProtection="0"/>
    <xf numFmtId="0" fontId="31" fillId="20" borderId="91" applyNumberFormat="0" applyAlignment="0" applyProtection="0"/>
    <xf numFmtId="0" fontId="31" fillId="20" borderId="95" applyNumberFormat="0" applyAlignment="0" applyProtection="0"/>
    <xf numFmtId="0" fontId="53" fillId="30" borderId="91" applyNumberFormat="0" applyAlignment="0" applyProtection="0"/>
    <xf numFmtId="0" fontId="34" fillId="11" borderId="91" applyNumberFormat="0" applyAlignment="0" applyProtection="0"/>
    <xf numFmtId="0" fontId="37" fillId="20" borderId="93" applyNumberFormat="0" applyAlignment="0" applyProtection="0"/>
    <xf numFmtId="0" fontId="37" fillId="20" borderId="93" applyNumberFormat="0" applyAlignment="0" applyProtection="0"/>
    <xf numFmtId="0" fontId="31" fillId="20" borderId="91" applyNumberFormat="0" applyAlignment="0" applyProtection="0"/>
    <xf numFmtId="0" fontId="14" fillId="27" borderId="92" applyNumberFormat="0" applyFont="0" applyAlignment="0" applyProtection="0"/>
    <xf numFmtId="0" fontId="37" fillId="20" borderId="97" applyNumberFormat="0" applyAlignment="0" applyProtection="0"/>
    <xf numFmtId="0" fontId="37" fillId="20" borderId="93" applyNumberFormat="0" applyAlignment="0" applyProtection="0"/>
    <xf numFmtId="0" fontId="34" fillId="11" borderId="91" applyNumberFormat="0" applyAlignment="0" applyProtection="0"/>
    <xf numFmtId="0" fontId="37" fillId="20" borderId="93" applyNumberFormat="0" applyAlignment="0" applyProtection="0"/>
    <xf numFmtId="0" fontId="31" fillId="20" borderId="91" applyNumberFormat="0" applyAlignment="0" applyProtection="0"/>
    <xf numFmtId="0" fontId="14" fillId="27" borderId="96" applyNumberFormat="0" applyFont="0" applyAlignment="0" applyProtection="0"/>
    <xf numFmtId="0" fontId="37" fillId="30" borderId="93" applyNumberFormat="0" applyAlignment="0" applyProtection="0"/>
    <xf numFmtId="0" fontId="37" fillId="20" borderId="93" applyNumberFormat="0" applyAlignment="0" applyProtection="0"/>
    <xf numFmtId="0" fontId="31" fillId="20" borderId="95" applyNumberFormat="0" applyAlignment="0" applyProtection="0"/>
    <xf numFmtId="0" fontId="53" fillId="30" borderId="95" applyNumberFormat="0" applyAlignment="0" applyProtection="0"/>
    <xf numFmtId="0" fontId="37" fillId="30" borderId="93" applyNumberFormat="0" applyAlignment="0" applyProtection="0"/>
    <xf numFmtId="0" fontId="37" fillId="20" borderId="93" applyNumberFormat="0" applyAlignment="0" applyProtection="0"/>
    <xf numFmtId="0" fontId="31" fillId="20" borderId="95" applyNumberFormat="0" applyAlignment="0" applyProtection="0"/>
    <xf numFmtId="0" fontId="37" fillId="20" borderId="93" applyNumberFormat="0" applyAlignment="0" applyProtection="0"/>
    <xf numFmtId="0" fontId="31" fillId="20" borderId="91" applyNumberFormat="0" applyAlignment="0" applyProtection="0"/>
    <xf numFmtId="0" fontId="14" fillId="27" borderId="92" applyNumberFormat="0" applyFont="0" applyAlignment="0" applyProtection="0"/>
    <xf numFmtId="0" fontId="34" fillId="11" borderId="91" applyNumberFormat="0" applyAlignment="0" applyProtection="0"/>
    <xf numFmtId="0" fontId="34" fillId="11"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37" fillId="30" borderId="93" applyNumberFormat="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28" fillId="27" borderId="96" applyNumberFormat="0" applyFont="0" applyAlignment="0" applyProtection="0"/>
    <xf numFmtId="0" fontId="28" fillId="27" borderId="92" applyNumberFormat="0" applyFont="0" applyAlignment="0" applyProtection="0"/>
    <xf numFmtId="0" fontId="34" fillId="11" borderId="91" applyNumberFormat="0" applyAlignment="0" applyProtection="0"/>
    <xf numFmtId="0" fontId="53" fillId="30" borderId="91"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53" fillId="30" borderId="91" applyNumberFormat="0" applyAlignment="0" applyProtection="0"/>
    <xf numFmtId="0" fontId="37" fillId="20" borderId="93" applyNumberFormat="0" applyAlignment="0" applyProtection="0"/>
    <xf numFmtId="0" fontId="31" fillId="20" borderId="91" applyNumberFormat="0" applyAlignment="0" applyProtection="0"/>
    <xf numFmtId="0" fontId="34" fillId="11" borderId="91" applyNumberFormat="0" applyAlignment="0" applyProtection="0"/>
    <xf numFmtId="0" fontId="14" fillId="27" borderId="92" applyNumberFormat="0" applyFont="0" applyAlignment="0" applyProtection="0"/>
    <xf numFmtId="0" fontId="28" fillId="27" borderId="96" applyNumberFormat="0" applyFont="0" applyAlignment="0" applyProtection="0"/>
    <xf numFmtId="0" fontId="28"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34" fillId="11" borderId="91" applyNumberFormat="0" applyAlignment="0" applyProtection="0"/>
    <xf numFmtId="0" fontId="34" fillId="11" borderId="91" applyNumberFormat="0" applyAlignment="0" applyProtection="0"/>
    <xf numFmtId="0" fontId="34" fillId="11" borderId="91" applyNumberForma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44" fillId="0" borderId="98" applyNumberFormat="0" applyFill="0" applyAlignment="0" applyProtection="0"/>
    <xf numFmtId="0" fontId="34" fillId="11" borderId="95" applyNumberFormat="0" applyAlignment="0" applyProtection="0"/>
    <xf numFmtId="0" fontId="31" fillId="20" borderId="95" applyNumberFormat="0" applyAlignment="0" applyProtection="0"/>
    <xf numFmtId="0" fontId="28" fillId="27" borderId="96" applyNumberFormat="0" applyFont="0" applyAlignment="0" applyProtection="0"/>
    <xf numFmtId="0" fontId="14" fillId="27" borderId="96" applyNumberFormat="0" applyFont="0" applyAlignment="0" applyProtection="0"/>
    <xf numFmtId="0" fontId="31" fillId="20" borderId="95" applyNumberFormat="0" applyAlignment="0" applyProtection="0"/>
    <xf numFmtId="0" fontId="14" fillId="27" borderId="96" applyNumberFormat="0" applyFont="0" applyAlignment="0" applyProtection="0"/>
    <xf numFmtId="0" fontId="14" fillId="27" borderId="96" applyNumberFormat="0" applyFont="0" applyAlignment="0" applyProtection="0"/>
    <xf numFmtId="0" fontId="53" fillId="30" borderId="95" applyNumberFormat="0" applyAlignment="0" applyProtection="0"/>
    <xf numFmtId="0" fontId="34" fillId="11" borderId="95" applyNumberFormat="0" applyAlignment="0" applyProtection="0"/>
    <xf numFmtId="0" fontId="28" fillId="27" borderId="96" applyNumberFormat="0" applyFont="0" applyAlignment="0" applyProtection="0"/>
    <xf numFmtId="0" fontId="44" fillId="0" borderId="98" applyNumberFormat="0" applyFill="0" applyAlignment="0" applyProtection="0"/>
    <xf numFmtId="0" fontId="34" fillId="11" borderId="95" applyNumberFormat="0" applyAlignment="0" applyProtection="0"/>
    <xf numFmtId="0" fontId="34" fillId="11" borderId="95" applyNumberFormat="0" applyAlignment="0" applyProtection="0"/>
    <xf numFmtId="0" fontId="37" fillId="20" borderId="97" applyNumberFormat="0" applyAlignment="0" applyProtection="0"/>
    <xf numFmtId="0" fontId="53" fillId="30" borderId="95" applyNumberFormat="0" applyAlignment="0" applyProtection="0"/>
    <xf numFmtId="0" fontId="37" fillId="20" borderId="97" applyNumberFormat="0" applyAlignment="0" applyProtection="0"/>
    <xf numFmtId="0" fontId="44" fillId="0" borderId="94" applyNumberFormat="0" applyFill="0" applyAlignment="0" applyProtection="0"/>
    <xf numFmtId="0" fontId="37" fillId="20" borderId="97" applyNumberFormat="0" applyAlignment="0" applyProtection="0"/>
    <xf numFmtId="0" fontId="28" fillId="27" borderId="92" applyNumberFormat="0" applyFont="0" applyAlignment="0" applyProtection="0"/>
    <xf numFmtId="0" fontId="34" fillId="11" borderId="91" applyNumberFormat="0" applyAlignment="0" applyProtection="0"/>
    <xf numFmtId="0" fontId="14" fillId="27" borderId="92" applyNumberFormat="0" applyFont="0" applyAlignment="0" applyProtection="0"/>
    <xf numFmtId="0" fontId="44" fillId="0" borderId="94" applyNumberFormat="0" applyFill="0" applyAlignment="0" applyProtection="0"/>
    <xf numFmtId="0" fontId="31" fillId="20" borderId="91" applyNumberFormat="0" applyAlignment="0" applyProtection="0"/>
    <xf numFmtId="0" fontId="28" fillId="27" borderId="92" applyNumberFormat="0" applyFon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37" fillId="20" borderId="93" applyNumberFormat="0" applyAlignment="0" applyProtection="0"/>
    <xf numFmtId="0" fontId="37" fillId="20" borderId="93" applyNumberFormat="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37" fillId="20" borderId="93" applyNumberFormat="0" applyAlignment="0" applyProtection="0"/>
    <xf numFmtId="0" fontId="44" fillId="0" borderId="94" applyNumberFormat="0" applyFill="0" applyAlignment="0" applyProtection="0"/>
    <xf numFmtId="0" fontId="34" fillId="11" borderId="91" applyNumberFormat="0" applyAlignment="0" applyProtection="0"/>
    <xf numFmtId="0" fontId="31" fillId="20" borderId="91"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37" fillId="30" borderId="93" applyNumberFormat="0" applyAlignment="0" applyProtection="0"/>
    <xf numFmtId="0" fontId="31" fillId="20"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44" fillId="0" borderId="94" applyNumberFormat="0" applyFill="0" applyAlignment="0" applyProtection="0"/>
    <xf numFmtId="0" fontId="37" fillId="30" borderId="93" applyNumberFormat="0" applyAlignment="0" applyProtection="0"/>
    <xf numFmtId="0" fontId="53" fillId="30" borderId="91" applyNumberFormat="0" applyAlignment="0" applyProtection="0"/>
    <xf numFmtId="0" fontId="37" fillId="20" borderId="93" applyNumberFormat="0" applyAlignment="0" applyProtection="0"/>
    <xf numFmtId="0" fontId="37" fillId="20" borderId="93" applyNumberFormat="0" applyAlignment="0" applyProtection="0"/>
    <xf numFmtId="0" fontId="37" fillId="30" borderId="93" applyNumberFormat="0" applyAlignment="0" applyProtection="0"/>
    <xf numFmtId="0" fontId="34" fillId="11"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44" fillId="0" borderId="94" applyNumberFormat="0" applyFill="0" applyAlignment="0" applyProtection="0"/>
    <xf numFmtId="0" fontId="44" fillId="0" borderId="94" applyNumberFormat="0" applyFill="0" applyAlignment="0" applyProtection="0"/>
    <xf numFmtId="0" fontId="28" fillId="27" borderId="92" applyNumberFormat="0" applyFont="0" applyAlignment="0" applyProtection="0"/>
    <xf numFmtId="0" fontId="14" fillId="27" borderId="92" applyNumberFormat="0" applyFont="0" applyAlignment="0" applyProtection="0"/>
    <xf numFmtId="0" fontId="34" fillId="11" borderId="91" applyNumberFormat="0" applyAlignment="0" applyProtection="0"/>
    <xf numFmtId="0" fontId="37" fillId="20" borderId="93" applyNumberFormat="0" applyAlignment="0" applyProtection="0"/>
    <xf numFmtId="0" fontId="14" fillId="27" borderId="92" applyNumberFormat="0" applyFont="0" applyAlignment="0" applyProtection="0"/>
    <xf numFmtId="0" fontId="34" fillId="11" borderId="91" applyNumberFormat="0" applyAlignment="0" applyProtection="0"/>
    <xf numFmtId="0" fontId="34" fillId="11" borderId="91" applyNumberFormat="0" applyAlignment="0" applyProtection="0"/>
    <xf numFmtId="0" fontId="34" fillId="11" borderId="91" applyNumberFormat="0" applyAlignment="0" applyProtection="0"/>
    <xf numFmtId="0" fontId="44" fillId="0" borderId="94" applyNumberFormat="0" applyFill="0" applyAlignment="0" applyProtection="0"/>
    <xf numFmtId="0" fontId="53" fillId="30" borderId="91" applyNumberFormat="0" applyAlignment="0" applyProtection="0"/>
    <xf numFmtId="0" fontId="44" fillId="0" borderId="94" applyNumberFormat="0" applyFill="0" applyAlignment="0" applyProtection="0"/>
    <xf numFmtId="0" fontId="34" fillId="11" borderId="91" applyNumberFormat="0" applyAlignment="0" applyProtection="0"/>
    <xf numFmtId="0" fontId="34" fillId="11" borderId="91" applyNumberFormat="0" applyAlignment="0" applyProtection="0"/>
    <xf numFmtId="0" fontId="31" fillId="20" borderId="91" applyNumberFormat="0" applyAlignment="0" applyProtection="0"/>
    <xf numFmtId="0" fontId="28" fillId="27" borderId="92" applyNumberFormat="0" applyFont="0" applyAlignment="0" applyProtection="0"/>
    <xf numFmtId="0" fontId="31" fillId="20" borderId="91" applyNumberFormat="0" applyAlignment="0" applyProtection="0"/>
    <xf numFmtId="0" fontId="34" fillId="11" borderId="91" applyNumberFormat="0" applyAlignment="0" applyProtection="0"/>
    <xf numFmtId="0" fontId="44" fillId="0" borderId="94" applyNumberFormat="0" applyFill="0" applyAlignment="0" applyProtection="0"/>
    <xf numFmtId="0" fontId="14" fillId="27" borderId="92" applyNumberFormat="0" applyFont="0" applyAlignment="0" applyProtection="0"/>
    <xf numFmtId="0" fontId="37" fillId="20" borderId="93" applyNumberFormat="0" applyAlignment="0" applyProtection="0"/>
    <xf numFmtId="0" fontId="34" fillId="11" borderId="91" applyNumberFormat="0" applyAlignment="0" applyProtection="0"/>
    <xf numFmtId="0" fontId="37" fillId="20" borderId="93" applyNumberFormat="0" applyAlignment="0" applyProtection="0"/>
    <xf numFmtId="0" fontId="31" fillId="20" borderId="91" applyNumberFormat="0" applyAlignment="0" applyProtection="0"/>
    <xf numFmtId="0" fontId="37" fillId="20" borderId="93" applyNumberFormat="0" applyAlignment="0" applyProtection="0"/>
    <xf numFmtId="0" fontId="31" fillId="20" borderId="91" applyNumberFormat="0" applyAlignment="0" applyProtection="0"/>
    <xf numFmtId="0" fontId="28" fillId="27" borderId="92" applyNumberFormat="0" applyFont="0" applyAlignment="0" applyProtection="0"/>
    <xf numFmtId="0" fontId="37" fillId="30" borderId="93" applyNumberFormat="0" applyAlignment="0" applyProtection="0"/>
    <xf numFmtId="0" fontId="28" fillId="27" borderId="92" applyNumberFormat="0" applyFont="0" applyAlignment="0" applyProtection="0"/>
    <xf numFmtId="0" fontId="34" fillId="11" borderId="91" applyNumberFormat="0" applyAlignment="0" applyProtection="0"/>
    <xf numFmtId="0" fontId="34" fillId="11" borderId="91" applyNumberFormat="0" applyAlignment="0" applyProtection="0"/>
    <xf numFmtId="0" fontId="37" fillId="20" borderId="93" applyNumberFormat="0" applyAlignment="0" applyProtection="0"/>
    <xf numFmtId="0" fontId="31" fillId="20"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31" fillId="20" borderId="91" applyNumberFormat="0" applyAlignment="0" applyProtection="0"/>
    <xf numFmtId="0" fontId="53" fillId="30"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31" fillId="20" borderId="91" applyNumberFormat="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53" fillId="30" borderId="91"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37" fillId="30" borderId="93" applyNumberFormat="0" applyAlignment="0" applyProtection="0"/>
    <xf numFmtId="0" fontId="28" fillId="27" borderId="92" applyNumberFormat="0" applyFont="0" applyAlignment="0" applyProtection="0"/>
    <xf numFmtId="0" fontId="31" fillId="20" borderId="91" applyNumberFormat="0" applyAlignment="0" applyProtection="0"/>
    <xf numFmtId="0" fontId="37" fillId="30" borderId="93" applyNumberFormat="0" applyAlignment="0" applyProtection="0"/>
    <xf numFmtId="0" fontId="37" fillId="20" borderId="93" applyNumberFormat="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34" fillId="11" borderId="91" applyNumberFormat="0" applyAlignment="0" applyProtection="0"/>
    <xf numFmtId="0" fontId="44" fillId="0" borderId="94" applyNumberFormat="0" applyFill="0" applyAlignment="0" applyProtection="0"/>
    <xf numFmtId="0" fontId="31" fillId="20" borderId="91" applyNumberFormat="0" applyAlignment="0" applyProtection="0"/>
    <xf numFmtId="0" fontId="34" fillId="26"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28" fillId="27" borderId="92" applyNumberFormat="0" applyFont="0" applyAlignment="0" applyProtection="0"/>
    <xf numFmtId="0" fontId="31" fillId="20" borderId="91" applyNumberFormat="0" applyAlignment="0" applyProtection="0"/>
    <xf numFmtId="0" fontId="14" fillId="27" borderId="92" applyNumberFormat="0" applyFont="0" applyAlignment="0" applyProtection="0"/>
    <xf numFmtId="0" fontId="37" fillId="30" borderId="93" applyNumberFormat="0" applyAlignment="0" applyProtection="0"/>
    <xf numFmtId="0" fontId="37" fillId="20" borderId="93" applyNumberFormat="0" applyAlignment="0" applyProtection="0"/>
    <xf numFmtId="0" fontId="37" fillId="20" borderId="93" applyNumberFormat="0" applyAlignment="0" applyProtection="0"/>
    <xf numFmtId="0" fontId="34" fillId="26" borderId="91" applyNumberFormat="0" applyAlignment="0" applyProtection="0"/>
    <xf numFmtId="0" fontId="37" fillId="30" borderId="93" applyNumberFormat="0" applyAlignment="0" applyProtection="0"/>
    <xf numFmtId="0" fontId="31" fillId="20" borderId="91" applyNumberFormat="0" applyAlignment="0" applyProtection="0"/>
    <xf numFmtId="0" fontId="37" fillId="20" borderId="93" applyNumberFormat="0" applyAlignment="0" applyProtection="0"/>
    <xf numFmtId="0" fontId="28" fillId="27" borderId="92" applyNumberFormat="0" applyFont="0" applyAlignment="0" applyProtection="0"/>
    <xf numFmtId="0" fontId="31" fillId="20" borderId="91" applyNumberFormat="0" applyAlignment="0" applyProtection="0"/>
    <xf numFmtId="0" fontId="31" fillId="20" borderId="91" applyNumberFormat="0" applyAlignment="0" applyProtection="0"/>
    <xf numFmtId="0" fontId="34" fillId="26" borderId="91" applyNumberFormat="0" applyAlignment="0" applyProtection="0"/>
    <xf numFmtId="0" fontId="28" fillId="27" borderId="92" applyNumberFormat="0" applyFont="0" applyAlignment="0" applyProtection="0"/>
    <xf numFmtId="0" fontId="44" fillId="0" borderId="98" applyNumberFormat="0" applyFill="0" applyAlignment="0" applyProtection="0"/>
    <xf numFmtId="0" fontId="37" fillId="20" borderId="93" applyNumberFormat="0" applyAlignment="0" applyProtection="0"/>
    <xf numFmtId="0" fontId="37" fillId="20" borderId="93" applyNumberFormat="0" applyAlignment="0" applyProtection="0"/>
    <xf numFmtId="0" fontId="28" fillId="27" borderId="96" applyNumberFormat="0" applyFont="0" applyAlignment="0" applyProtection="0"/>
    <xf numFmtId="0" fontId="31" fillId="20" borderId="91" applyNumberFormat="0" applyAlignment="0" applyProtection="0"/>
    <xf numFmtId="0" fontId="34" fillId="11" borderId="91" applyNumberFormat="0" applyAlignment="0" applyProtection="0"/>
    <xf numFmtId="0" fontId="37" fillId="30" borderId="93" applyNumberFormat="0" applyAlignment="0" applyProtection="0"/>
    <xf numFmtId="0" fontId="28" fillId="27" borderId="92" applyNumberFormat="0" applyFon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4" fillId="11" borderId="91" applyNumberFormat="0" applyAlignment="0" applyProtection="0"/>
    <xf numFmtId="0" fontId="14" fillId="27" borderId="92" applyNumberFormat="0" applyFont="0" applyAlignment="0" applyProtection="0"/>
    <xf numFmtId="0" fontId="28" fillId="27" borderId="92" applyNumberFormat="0" applyFont="0" applyAlignment="0" applyProtection="0"/>
    <xf numFmtId="0" fontId="37" fillId="20" borderId="93" applyNumberFormat="0" applyAlignment="0" applyProtection="0"/>
    <xf numFmtId="0" fontId="37" fillId="20" borderId="93" applyNumberFormat="0" applyAlignment="0" applyProtection="0"/>
    <xf numFmtId="0" fontId="28" fillId="27" borderId="92" applyNumberFormat="0" applyFont="0" applyAlignment="0" applyProtection="0"/>
    <xf numFmtId="0" fontId="34" fillId="11" borderId="91" applyNumberFormat="0" applyAlignment="0" applyProtection="0"/>
    <xf numFmtId="0" fontId="53" fillId="30" borderId="91" applyNumberFormat="0" applyAlignment="0" applyProtection="0"/>
    <xf numFmtId="0" fontId="28" fillId="27" borderId="92" applyNumberFormat="0" applyFont="0" applyAlignment="0" applyProtection="0"/>
    <xf numFmtId="0" fontId="53" fillId="30" borderId="91" applyNumberFormat="0" applyAlignment="0" applyProtection="0"/>
    <xf numFmtId="0" fontId="53" fillId="30" borderId="91" applyNumberFormat="0" applyAlignment="0" applyProtection="0"/>
    <xf numFmtId="0" fontId="34" fillId="26" borderId="91" applyNumberFormat="0" applyAlignment="0" applyProtection="0"/>
    <xf numFmtId="0" fontId="34" fillId="11" borderId="91" applyNumberFormat="0" applyAlignment="0" applyProtection="0"/>
    <xf numFmtId="0" fontId="37" fillId="20" borderId="93" applyNumberFormat="0" applyAlignment="0" applyProtection="0"/>
    <xf numFmtId="0" fontId="34" fillId="11"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31" fillId="20" borderId="91" applyNumberFormat="0" applyAlignment="0" applyProtection="0"/>
    <xf numFmtId="0" fontId="28" fillId="27" borderId="92" applyNumberFormat="0" applyFont="0" applyAlignment="0" applyProtection="0"/>
    <xf numFmtId="0" fontId="14" fillId="27" borderId="92" applyNumberFormat="0" applyFont="0" applyAlignment="0" applyProtection="0"/>
    <xf numFmtId="0" fontId="37" fillId="30" borderId="93"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28" fillId="27" borderId="92" applyNumberFormat="0" applyFont="0" applyAlignment="0" applyProtection="0"/>
    <xf numFmtId="0" fontId="37" fillId="20" borderId="93" applyNumberFormat="0" applyAlignment="0" applyProtection="0"/>
    <xf numFmtId="0" fontId="14" fillId="27" borderId="92" applyNumberFormat="0" applyFont="0" applyAlignment="0" applyProtection="0"/>
    <xf numFmtId="0" fontId="37" fillId="20" borderId="97" applyNumberFormat="0" applyAlignment="0" applyProtection="0"/>
    <xf numFmtId="0" fontId="44" fillId="0" borderId="94" applyNumberFormat="0" applyFill="0" applyAlignment="0" applyProtection="0"/>
    <xf numFmtId="0" fontId="37" fillId="20" borderId="93" applyNumberFormat="0" applyAlignment="0" applyProtection="0"/>
    <xf numFmtId="0" fontId="31" fillId="20" borderId="91"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34" fillId="11" borderId="95" applyNumberFormat="0" applyAlignment="0" applyProtection="0"/>
    <xf numFmtId="0" fontId="28" fillId="27" borderId="96" applyNumberFormat="0" applyFont="0" applyAlignment="0" applyProtection="0"/>
    <xf numFmtId="0" fontId="28" fillId="27" borderId="92" applyNumberFormat="0" applyFont="0" applyAlignment="0" applyProtection="0"/>
    <xf numFmtId="0" fontId="44" fillId="0" borderId="94" applyNumberFormat="0" applyFill="0" applyAlignment="0" applyProtection="0"/>
    <xf numFmtId="0" fontId="37" fillId="30" borderId="93" applyNumberFormat="0" applyAlignment="0" applyProtection="0"/>
    <xf numFmtId="0" fontId="44" fillId="0" borderId="94" applyNumberFormat="0" applyFill="0" applyAlignment="0" applyProtection="0"/>
    <xf numFmtId="0" fontId="34" fillId="11" borderId="91" applyNumberFormat="0" applyAlignment="0" applyProtection="0"/>
    <xf numFmtId="0" fontId="14" fillId="27" borderId="92" applyNumberFormat="0" applyFon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14" fillId="27" borderId="92" applyNumberFormat="0" applyFont="0" applyAlignment="0" applyProtection="0"/>
    <xf numFmtId="0" fontId="37" fillId="30" borderId="93"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34" fillId="11" borderId="91" applyNumberFormat="0" applyAlignment="0" applyProtection="0"/>
    <xf numFmtId="0" fontId="37" fillId="20" borderId="93" applyNumberFormat="0" applyAlignment="0" applyProtection="0"/>
    <xf numFmtId="0" fontId="53" fillId="30" borderId="91" applyNumberFormat="0" applyAlignment="0" applyProtection="0"/>
    <xf numFmtId="0" fontId="44" fillId="0" borderId="94" applyNumberFormat="0" applyFill="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34" fillId="11" borderId="91" applyNumberFormat="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44" fillId="0" borderId="94" applyNumberFormat="0" applyFill="0" applyAlignment="0" applyProtection="0"/>
    <xf numFmtId="0" fontId="37" fillId="20" borderId="93" applyNumberFormat="0" applyAlignment="0" applyProtection="0"/>
    <xf numFmtId="0" fontId="31" fillId="20" borderId="91" applyNumberFormat="0" applyAlignment="0" applyProtection="0"/>
    <xf numFmtId="0" fontId="14" fillId="27" borderId="92" applyNumberFormat="0" applyFont="0" applyAlignment="0" applyProtection="0"/>
    <xf numFmtId="0" fontId="37" fillId="30" borderId="93" applyNumberFormat="0" applyAlignment="0" applyProtection="0"/>
    <xf numFmtId="0" fontId="28" fillId="27" borderId="92" applyNumberFormat="0" applyFont="0" applyAlignment="0" applyProtection="0"/>
    <xf numFmtId="0" fontId="34" fillId="11" borderId="91" applyNumberFormat="0" applyAlignment="0" applyProtection="0"/>
    <xf numFmtId="0" fontId="31" fillId="20" borderId="91" applyNumberFormat="0" applyAlignment="0" applyProtection="0"/>
    <xf numFmtId="0" fontId="14" fillId="27" borderId="96" applyNumberFormat="0" applyFont="0" applyAlignment="0" applyProtection="0"/>
    <xf numFmtId="0" fontId="37" fillId="20" borderId="93" applyNumberFormat="0" applyAlignment="0" applyProtection="0"/>
    <xf numFmtId="0" fontId="34" fillId="11"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53" fillId="30" borderId="91" applyNumberFormat="0" applyAlignment="0" applyProtection="0"/>
    <xf numFmtId="0" fontId="28" fillId="27" borderId="92" applyNumberFormat="0" applyFont="0" applyAlignment="0" applyProtection="0"/>
    <xf numFmtId="0" fontId="34" fillId="11" borderId="91" applyNumberFormat="0" applyAlignment="0" applyProtection="0"/>
    <xf numFmtId="0" fontId="44" fillId="0" borderId="94" applyNumberFormat="0" applyFill="0" applyAlignment="0" applyProtection="0"/>
    <xf numFmtId="0" fontId="14" fillId="27" borderId="92" applyNumberFormat="0" applyFont="0" applyAlignment="0" applyProtection="0"/>
    <xf numFmtId="0" fontId="34" fillId="11" borderId="91" applyNumberForma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37" fillId="20" borderId="93"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34" fillId="11" borderId="91" applyNumberFormat="0" applyAlignment="0" applyProtection="0"/>
    <xf numFmtId="0" fontId="37" fillId="30" borderId="93" applyNumberFormat="0" applyAlignment="0" applyProtection="0"/>
    <xf numFmtId="0" fontId="34" fillId="11" borderId="91" applyNumberFormat="0" applyAlignment="0" applyProtection="0"/>
    <xf numFmtId="0" fontId="31" fillId="20" borderId="91" applyNumberFormat="0" applyAlignment="0" applyProtection="0"/>
    <xf numFmtId="0" fontId="37" fillId="20" borderId="93" applyNumberFormat="0" applyAlignment="0" applyProtection="0"/>
    <xf numFmtId="0" fontId="31" fillId="20" borderId="91" applyNumberFormat="0" applyAlignment="0" applyProtection="0"/>
    <xf numFmtId="0" fontId="44" fillId="0" borderId="98" applyNumberFormat="0" applyFill="0" applyAlignment="0" applyProtection="0"/>
    <xf numFmtId="0" fontId="31" fillId="20" borderId="91" applyNumberFormat="0" applyAlignment="0" applyProtection="0"/>
    <xf numFmtId="0" fontId="44" fillId="0" borderId="94" applyNumberFormat="0" applyFill="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7" fillId="30" borderId="97" applyNumberFormat="0" applyAlignment="0" applyProtection="0"/>
    <xf numFmtId="0" fontId="34" fillId="11" borderId="91" applyNumberFormat="0" applyAlignment="0" applyProtection="0"/>
    <xf numFmtId="0" fontId="44" fillId="0" borderId="94" applyNumberFormat="0" applyFill="0" applyAlignment="0" applyProtection="0"/>
    <xf numFmtId="0" fontId="31" fillId="20" borderId="95" applyNumberFormat="0" applyAlignment="0" applyProtection="0"/>
    <xf numFmtId="0" fontId="34" fillId="26" borderId="91" applyNumberFormat="0" applyAlignment="0" applyProtection="0"/>
    <xf numFmtId="0" fontId="31" fillId="20" borderId="91" applyNumberFormat="0" applyAlignment="0" applyProtection="0"/>
    <xf numFmtId="0" fontId="31" fillId="20" borderId="91" applyNumberFormat="0" applyAlignment="0" applyProtection="0"/>
    <xf numFmtId="0" fontId="31" fillId="20" borderId="91" applyNumberFormat="0" applyAlignment="0" applyProtection="0"/>
    <xf numFmtId="0" fontId="37" fillId="20" borderId="93" applyNumberFormat="0" applyAlignment="0" applyProtection="0"/>
    <xf numFmtId="0" fontId="53" fillId="30" borderId="91" applyNumberFormat="0" applyAlignment="0" applyProtection="0"/>
    <xf numFmtId="0" fontId="37" fillId="20" borderId="93" applyNumberFormat="0" applyAlignment="0" applyProtection="0"/>
    <xf numFmtId="0" fontId="53" fillId="30" borderId="91" applyNumberFormat="0" applyAlignment="0" applyProtection="0"/>
    <xf numFmtId="0" fontId="31" fillId="20" borderId="91" applyNumberFormat="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37" fillId="20" borderId="93" applyNumberFormat="0" applyAlignment="0" applyProtection="0"/>
    <xf numFmtId="0" fontId="28" fillId="27" borderId="92" applyNumberFormat="0" applyFont="0" applyAlignment="0" applyProtection="0"/>
    <xf numFmtId="0" fontId="14" fillId="27" borderId="92" applyNumberFormat="0" applyFon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14" fillId="27" borderId="92" applyNumberFormat="0" applyFont="0" applyAlignment="0" applyProtection="0"/>
    <xf numFmtId="0" fontId="44" fillId="0" borderId="94" applyNumberFormat="0" applyFill="0" applyAlignment="0" applyProtection="0"/>
    <xf numFmtId="0" fontId="34" fillId="11" borderId="91" applyNumberFormat="0" applyAlignment="0" applyProtection="0"/>
    <xf numFmtId="0" fontId="37" fillId="30" borderId="93"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44" fillId="0" borderId="94" applyNumberFormat="0" applyFill="0" applyAlignment="0" applyProtection="0"/>
    <xf numFmtId="0" fontId="37" fillId="20" borderId="93" applyNumberForma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34" fillId="11" borderId="91" applyNumberFormat="0" applyAlignment="0" applyProtection="0"/>
    <xf numFmtId="0" fontId="14" fillId="27" borderId="92" applyNumberFormat="0" applyFont="0" applyAlignment="0" applyProtection="0"/>
    <xf numFmtId="0" fontId="34" fillId="11" borderId="91" applyNumberFormat="0" applyAlignment="0" applyProtection="0"/>
    <xf numFmtId="0" fontId="37" fillId="20" borderId="93" applyNumberFormat="0" applyAlignment="0" applyProtection="0"/>
    <xf numFmtId="0" fontId="14" fillId="27" borderId="92" applyNumberFormat="0" applyFont="0" applyAlignment="0" applyProtection="0"/>
    <xf numFmtId="0" fontId="28" fillId="27" borderId="92" applyNumberFormat="0" applyFont="0" applyAlignment="0" applyProtection="0"/>
    <xf numFmtId="0" fontId="31" fillId="20" borderId="91" applyNumberFormat="0" applyAlignment="0" applyProtection="0"/>
    <xf numFmtId="0" fontId="37" fillId="20" borderId="93" applyNumberFormat="0" applyAlignment="0" applyProtection="0"/>
    <xf numFmtId="0" fontId="37" fillId="30" borderId="93" applyNumberFormat="0" applyAlignment="0" applyProtection="0"/>
    <xf numFmtId="0" fontId="28" fillId="27" borderId="92" applyNumberFormat="0" applyFont="0" applyAlignment="0" applyProtection="0"/>
    <xf numFmtId="0" fontId="28" fillId="27" borderId="92" applyNumberFormat="0" applyFont="0" applyAlignment="0" applyProtection="0"/>
    <xf numFmtId="0" fontId="34" fillId="11" borderId="91" applyNumberFormat="0" applyAlignment="0" applyProtection="0"/>
    <xf numFmtId="0" fontId="37" fillId="20" borderId="93" applyNumberFormat="0" applyAlignment="0" applyProtection="0"/>
    <xf numFmtId="0" fontId="31" fillId="20" borderId="91" applyNumberFormat="0" applyAlignment="0" applyProtection="0"/>
    <xf numFmtId="0" fontId="14" fillId="27" borderId="92" applyNumberFormat="0" applyFont="0" applyAlignment="0" applyProtection="0"/>
    <xf numFmtId="0" fontId="31" fillId="20" borderId="91" applyNumberFormat="0" applyAlignment="0" applyProtection="0"/>
    <xf numFmtId="0" fontId="37" fillId="20" borderId="93" applyNumberFormat="0" applyAlignment="0" applyProtection="0"/>
    <xf numFmtId="0" fontId="28" fillId="27" borderId="92" applyNumberFormat="0" applyFont="0" applyAlignment="0" applyProtection="0"/>
    <xf numFmtId="0" fontId="31" fillId="20" borderId="91" applyNumberFormat="0" applyAlignment="0" applyProtection="0"/>
    <xf numFmtId="0" fontId="34" fillId="11" borderId="91" applyNumberFormat="0" applyAlignment="0" applyProtection="0"/>
    <xf numFmtId="0" fontId="34" fillId="11" borderId="91" applyNumberFormat="0" applyAlignment="0" applyProtection="0"/>
    <xf numFmtId="0" fontId="37" fillId="20" borderId="93" applyNumberFormat="0" applyAlignment="0" applyProtection="0"/>
    <xf numFmtId="0" fontId="37" fillId="20" borderId="93" applyNumberFormat="0" applyAlignment="0" applyProtection="0"/>
    <xf numFmtId="0" fontId="31" fillId="20" borderId="91" applyNumberFormat="0" applyAlignment="0" applyProtection="0"/>
    <xf numFmtId="0" fontId="31" fillId="20" borderId="91" applyNumberFormat="0" applyAlignment="0" applyProtection="0"/>
    <xf numFmtId="0" fontId="37" fillId="20" borderId="93" applyNumberFormat="0" applyAlignment="0" applyProtection="0"/>
    <xf numFmtId="0" fontId="34" fillId="11" borderId="91" applyNumberFormat="0" applyAlignment="0" applyProtection="0"/>
    <xf numFmtId="0" fontId="28" fillId="27" borderId="96" applyNumberFormat="0" applyFont="0" applyAlignment="0" applyProtection="0"/>
    <xf numFmtId="0" fontId="31" fillId="20"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34" fillId="11" borderId="91" applyNumberFormat="0" applyAlignment="0" applyProtection="0"/>
    <xf numFmtId="0" fontId="37" fillId="20" borderId="93" applyNumberFormat="0" applyAlignment="0" applyProtection="0"/>
    <xf numFmtId="0" fontId="14" fillId="27" borderId="92" applyNumberFormat="0" applyFont="0" applyAlignment="0" applyProtection="0"/>
    <xf numFmtId="0" fontId="37" fillId="20" borderId="93" applyNumberFormat="0" applyAlignment="0" applyProtection="0"/>
    <xf numFmtId="0" fontId="31" fillId="20" borderId="91" applyNumberFormat="0" applyAlignment="0" applyProtection="0"/>
    <xf numFmtId="0" fontId="31" fillId="20" borderId="91" applyNumberFormat="0" applyAlignment="0" applyProtection="0"/>
    <xf numFmtId="0" fontId="34" fillId="11" borderId="91" applyNumberFormat="0" applyAlignment="0" applyProtection="0"/>
    <xf numFmtId="0" fontId="37" fillId="30" borderId="93" applyNumberFormat="0" applyAlignment="0" applyProtection="0"/>
    <xf numFmtId="0" fontId="31" fillId="20"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34" fillId="11" borderId="91" applyNumberFormat="0" applyAlignment="0" applyProtection="0"/>
    <xf numFmtId="0" fontId="44" fillId="0" borderId="94" applyNumberFormat="0" applyFill="0" applyAlignment="0" applyProtection="0"/>
    <xf numFmtId="0" fontId="34" fillId="11"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53" fillId="30" borderId="91" applyNumberFormat="0" applyAlignment="0" applyProtection="0"/>
    <xf numFmtId="0" fontId="14" fillId="27" borderId="92" applyNumberFormat="0" applyFont="0" applyAlignment="0" applyProtection="0"/>
    <xf numFmtId="0" fontId="34" fillId="26" borderId="91" applyNumberFormat="0" applyAlignment="0" applyProtection="0"/>
    <xf numFmtId="0" fontId="31" fillId="20" borderId="91"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34" fillId="11" borderId="91" applyNumberFormat="0" applyAlignment="0" applyProtection="0"/>
    <xf numFmtId="0" fontId="34" fillId="11" borderId="91" applyNumberFormat="0" applyAlignment="0" applyProtection="0"/>
    <xf numFmtId="0" fontId="37" fillId="20" borderId="93" applyNumberFormat="0" applyAlignment="0" applyProtection="0"/>
    <xf numFmtId="0" fontId="37" fillId="30" borderId="93" applyNumberFormat="0" applyAlignment="0" applyProtection="0"/>
    <xf numFmtId="0" fontId="28" fillId="27" borderId="92" applyNumberFormat="0" applyFont="0" applyAlignment="0" applyProtection="0"/>
    <xf numFmtId="0" fontId="53" fillId="30" borderId="91" applyNumberFormat="0" applyAlignment="0" applyProtection="0"/>
    <xf numFmtId="0" fontId="34" fillId="26" borderId="91" applyNumberFormat="0" applyAlignment="0" applyProtection="0"/>
    <xf numFmtId="0" fontId="31" fillId="20" borderId="91" applyNumberFormat="0" applyAlignment="0" applyProtection="0"/>
    <xf numFmtId="0" fontId="37" fillId="20" borderId="93" applyNumberFormat="0" applyAlignment="0" applyProtection="0"/>
    <xf numFmtId="0" fontId="31" fillId="20" borderId="95" applyNumberFormat="0" applyAlignment="0" applyProtection="0"/>
    <xf numFmtId="0" fontId="44" fillId="0" borderId="94" applyNumberFormat="0" applyFill="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1" fillId="20" borderId="91" applyNumberFormat="0" applyAlignment="0" applyProtection="0"/>
    <xf numFmtId="0" fontId="37" fillId="20" borderId="93" applyNumberFormat="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4" fillId="11" borderId="91" applyNumberFormat="0" applyAlignment="0" applyProtection="0"/>
    <xf numFmtId="0" fontId="37" fillId="20" borderId="93" applyNumberFormat="0" applyAlignment="0" applyProtection="0"/>
    <xf numFmtId="0" fontId="37" fillId="30" borderId="93" applyNumberFormat="0" applyAlignment="0" applyProtection="0"/>
    <xf numFmtId="0" fontId="34" fillId="26" borderId="91" applyNumberFormat="0" applyAlignment="0" applyProtection="0"/>
    <xf numFmtId="0" fontId="34" fillId="11" borderId="91" applyNumberFormat="0" applyAlignment="0" applyProtection="0"/>
    <xf numFmtId="0" fontId="31" fillId="20" borderId="91" applyNumberFormat="0" applyAlignment="0" applyProtection="0"/>
    <xf numFmtId="0" fontId="37" fillId="20" borderId="93" applyNumberFormat="0" applyAlignment="0" applyProtection="0"/>
    <xf numFmtId="0" fontId="37" fillId="20" borderId="93" applyNumberFormat="0" applyAlignment="0" applyProtection="0"/>
    <xf numFmtId="0" fontId="31" fillId="20" borderId="91" applyNumberFormat="0" applyAlignment="0" applyProtection="0"/>
    <xf numFmtId="0" fontId="37" fillId="20" borderId="93" applyNumberFormat="0" applyAlignment="0" applyProtection="0"/>
    <xf numFmtId="0" fontId="31" fillId="20" borderId="91" applyNumberFormat="0" applyAlignment="0" applyProtection="0"/>
    <xf numFmtId="0" fontId="28" fillId="27" borderId="92" applyNumberFormat="0" applyFont="0" applyAlignment="0" applyProtection="0"/>
    <xf numFmtId="0" fontId="44" fillId="0" borderId="94" applyNumberFormat="0" applyFill="0" applyAlignment="0" applyProtection="0"/>
    <xf numFmtId="0" fontId="14" fillId="27" borderId="92" applyNumberFormat="0" applyFont="0" applyAlignment="0" applyProtection="0"/>
    <xf numFmtId="0" fontId="53" fillId="30" borderId="91" applyNumberFormat="0" applyAlignment="0" applyProtection="0"/>
    <xf numFmtId="0" fontId="31" fillId="20" borderId="91" applyNumberForma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4" fillId="11" borderId="91" applyNumberFormat="0" applyAlignment="0" applyProtection="0"/>
    <xf numFmtId="0" fontId="31" fillId="20" borderId="91" applyNumberFormat="0" applyAlignment="0" applyProtection="0"/>
    <xf numFmtId="0" fontId="34" fillId="11" borderId="91" applyNumberFormat="0" applyAlignment="0" applyProtection="0"/>
    <xf numFmtId="0" fontId="28" fillId="27" borderId="92" applyNumberFormat="0" applyFont="0" applyAlignment="0" applyProtection="0"/>
    <xf numFmtId="0" fontId="34" fillId="11" borderId="91" applyNumberFormat="0" applyAlignment="0" applyProtection="0"/>
    <xf numFmtId="0" fontId="34" fillId="11" borderId="91" applyNumberFormat="0" applyAlignment="0" applyProtection="0"/>
    <xf numFmtId="0" fontId="14" fillId="27" borderId="92" applyNumberFormat="0" applyFont="0" applyAlignment="0" applyProtection="0"/>
    <xf numFmtId="0" fontId="31" fillId="20" borderId="91" applyNumberFormat="0" applyAlignment="0" applyProtection="0"/>
    <xf numFmtId="0" fontId="31" fillId="20" borderId="91" applyNumberFormat="0" applyAlignment="0" applyProtection="0"/>
    <xf numFmtId="0" fontId="37" fillId="30" borderId="93" applyNumberFormat="0" applyAlignment="0" applyProtection="0"/>
    <xf numFmtId="0" fontId="44" fillId="0" borderId="94" applyNumberFormat="0" applyFill="0" applyAlignment="0" applyProtection="0"/>
    <xf numFmtId="0" fontId="28" fillId="27" borderId="92" applyNumberFormat="0" applyFont="0" applyAlignment="0" applyProtection="0"/>
    <xf numFmtId="0" fontId="31" fillId="20" borderId="91" applyNumberFormat="0" applyAlignment="0" applyProtection="0"/>
    <xf numFmtId="0" fontId="34" fillId="11" borderId="91" applyNumberFormat="0" applyAlignment="0" applyProtection="0"/>
    <xf numFmtId="0" fontId="34" fillId="11" borderId="91" applyNumberFormat="0" applyAlignment="0" applyProtection="0"/>
    <xf numFmtId="0" fontId="37" fillId="30" borderId="97" applyNumberFormat="0" applyAlignment="0" applyProtection="0"/>
    <xf numFmtId="0" fontId="44" fillId="0" borderId="98" applyNumberFormat="0" applyFill="0" applyAlignment="0" applyProtection="0"/>
    <xf numFmtId="0" fontId="31" fillId="20" borderId="91" applyNumberFormat="0" applyAlignment="0" applyProtection="0"/>
    <xf numFmtId="0" fontId="34" fillId="11" borderId="91" applyNumberFormat="0" applyAlignment="0" applyProtection="0"/>
    <xf numFmtId="0" fontId="34" fillId="11" borderId="91" applyNumberFormat="0" applyAlignment="0" applyProtection="0"/>
    <xf numFmtId="0" fontId="37" fillId="20" borderId="93" applyNumberFormat="0" applyAlignment="0" applyProtection="0"/>
    <xf numFmtId="0" fontId="28" fillId="27" borderId="92" applyNumberFormat="0" applyFont="0" applyAlignment="0" applyProtection="0"/>
    <xf numFmtId="0" fontId="37" fillId="20" borderId="93" applyNumberFormat="0" applyAlignment="0" applyProtection="0"/>
    <xf numFmtId="0" fontId="37" fillId="20" borderId="93" applyNumberFormat="0" applyAlignment="0" applyProtection="0"/>
    <xf numFmtId="0" fontId="34" fillId="11" borderId="95" applyNumberFormat="0" applyAlignment="0" applyProtection="0"/>
    <xf numFmtId="0" fontId="37" fillId="30" borderId="93" applyNumberFormat="0" applyAlignment="0" applyProtection="0"/>
    <xf numFmtId="0" fontId="53" fillId="30" borderId="91" applyNumberFormat="0" applyAlignment="0" applyProtection="0"/>
    <xf numFmtId="0" fontId="34" fillId="26" borderId="91" applyNumberFormat="0" applyAlignment="0" applyProtection="0"/>
    <xf numFmtId="0" fontId="28" fillId="27" borderId="92" applyNumberFormat="0" applyFont="0" applyAlignment="0" applyProtection="0"/>
    <xf numFmtId="0" fontId="34" fillId="11" borderId="91" applyNumberFormat="0" applyAlignment="0" applyProtection="0"/>
    <xf numFmtId="0" fontId="37" fillId="20" borderId="93" applyNumberFormat="0" applyAlignment="0" applyProtection="0"/>
    <xf numFmtId="0" fontId="34" fillId="26" borderId="91" applyNumberFormat="0" applyAlignment="0" applyProtection="0"/>
    <xf numFmtId="0" fontId="28" fillId="27" borderId="92" applyNumberFormat="0" applyFont="0" applyAlignment="0" applyProtection="0"/>
    <xf numFmtId="0" fontId="37" fillId="20" borderId="93" applyNumberFormat="0" applyAlignment="0" applyProtection="0"/>
    <xf numFmtId="0" fontId="34" fillId="11" borderId="91" applyNumberFormat="0" applyAlignment="0" applyProtection="0"/>
    <xf numFmtId="0" fontId="28" fillId="27" borderId="96" applyNumberFormat="0" applyFont="0" applyAlignment="0" applyProtection="0"/>
    <xf numFmtId="0" fontId="37" fillId="20" borderId="93" applyNumberFormat="0" applyAlignment="0" applyProtection="0"/>
    <xf numFmtId="0" fontId="44" fillId="0" borderId="94" applyNumberFormat="0" applyFill="0" applyAlignment="0" applyProtection="0"/>
    <xf numFmtId="0" fontId="31" fillId="20" borderId="91" applyNumberFormat="0" applyAlignment="0" applyProtection="0"/>
    <xf numFmtId="0" fontId="34" fillId="11" borderId="91" applyNumberFormat="0" applyAlignment="0" applyProtection="0"/>
    <xf numFmtId="0" fontId="34" fillId="26" borderId="95" applyNumberFormat="0" applyAlignment="0" applyProtection="0"/>
    <xf numFmtId="0" fontId="34" fillId="11" borderId="91" applyNumberFormat="0" applyAlignment="0" applyProtection="0"/>
    <xf numFmtId="0" fontId="44" fillId="0" borderId="94" applyNumberFormat="0" applyFill="0" applyAlignment="0" applyProtection="0"/>
    <xf numFmtId="0" fontId="34" fillId="11" borderId="91" applyNumberFormat="0" applyAlignment="0" applyProtection="0"/>
    <xf numFmtId="0" fontId="37" fillId="20" borderId="97" applyNumberFormat="0" applyAlignment="0" applyProtection="0"/>
    <xf numFmtId="0" fontId="34" fillId="11" borderId="95" applyNumberFormat="0" applyAlignment="0" applyProtection="0"/>
    <xf numFmtId="0" fontId="31" fillId="20" borderId="95" applyNumberFormat="0" applyAlignment="0" applyProtection="0"/>
    <xf numFmtId="0" fontId="37" fillId="30" borderId="97" applyNumberFormat="0" applyAlignment="0" applyProtection="0"/>
    <xf numFmtId="0" fontId="14" fillId="27" borderId="96" applyNumberFormat="0" applyFont="0" applyAlignment="0" applyProtection="0"/>
    <xf numFmtId="0" fontId="44" fillId="0" borderId="98" applyNumberFormat="0" applyFill="0" applyAlignment="0" applyProtection="0"/>
    <xf numFmtId="0" fontId="14" fillId="27" borderId="96" applyNumberFormat="0" applyFont="0" applyAlignment="0" applyProtection="0"/>
    <xf numFmtId="0" fontId="34" fillId="11" borderId="95" applyNumberFormat="0" applyAlignment="0" applyProtection="0"/>
    <xf numFmtId="0" fontId="31" fillId="20" borderId="95"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34" fillId="26" borderId="95" applyNumberFormat="0" applyAlignment="0" applyProtection="0"/>
    <xf numFmtId="0" fontId="53" fillId="30" borderId="95"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28" fillId="27" borderId="96" applyNumberFormat="0" applyFont="0" applyAlignment="0" applyProtection="0"/>
    <xf numFmtId="0" fontId="37" fillId="20" borderId="97" applyNumberFormat="0" applyAlignment="0" applyProtection="0"/>
    <xf numFmtId="0" fontId="34" fillId="11" borderId="95" applyNumberFormat="0" applyAlignment="0" applyProtection="0"/>
    <xf numFmtId="0" fontId="44" fillId="0" borderId="98" applyNumberFormat="0" applyFill="0" applyAlignment="0" applyProtection="0"/>
    <xf numFmtId="0" fontId="34" fillId="11" borderId="95" applyNumberFormat="0" applyAlignment="0" applyProtection="0"/>
    <xf numFmtId="0" fontId="37" fillId="20" borderId="97" applyNumberFormat="0" applyAlignment="0" applyProtection="0"/>
    <xf numFmtId="0" fontId="37" fillId="20" borderId="97" applyNumberFormat="0" applyAlignment="0" applyProtection="0"/>
    <xf numFmtId="0" fontId="34" fillId="11" borderId="95" applyNumberFormat="0" applyAlignment="0" applyProtection="0"/>
    <xf numFmtId="0" fontId="34" fillId="11" borderId="95" applyNumberFormat="0" applyAlignment="0" applyProtection="0"/>
    <xf numFmtId="0" fontId="14" fillId="27" borderId="96" applyNumberFormat="0" applyFont="0" applyAlignment="0" applyProtection="0"/>
    <xf numFmtId="0" fontId="28" fillId="27" borderId="96" applyNumberFormat="0" applyFont="0" applyAlignment="0" applyProtection="0"/>
    <xf numFmtId="0" fontId="34" fillId="11" borderId="95" applyNumberFormat="0" applyAlignment="0" applyProtection="0"/>
    <xf numFmtId="0" fontId="14" fillId="27" borderId="96" applyNumberFormat="0" applyFont="0" applyAlignment="0" applyProtection="0"/>
    <xf numFmtId="0" fontId="31" fillId="20" borderId="95" applyNumberFormat="0" applyAlignment="0" applyProtection="0"/>
    <xf numFmtId="0" fontId="37" fillId="20" borderId="97" applyNumberFormat="0" applyAlignment="0" applyProtection="0"/>
    <xf numFmtId="0" fontId="31" fillId="20" borderId="95" applyNumberFormat="0" applyAlignment="0" applyProtection="0"/>
    <xf numFmtId="0" fontId="14" fillId="27" borderId="96" applyNumberFormat="0" applyFont="0" applyAlignment="0" applyProtection="0"/>
    <xf numFmtId="0" fontId="31" fillId="20" borderId="95" applyNumberFormat="0" applyAlignment="0" applyProtection="0"/>
    <xf numFmtId="0" fontId="31" fillId="20" borderId="95" applyNumberFormat="0" applyAlignment="0" applyProtection="0"/>
    <xf numFmtId="0" fontId="37" fillId="20" borderId="97" applyNumberFormat="0" applyAlignment="0" applyProtection="0"/>
    <xf numFmtId="0" fontId="37" fillId="20" borderId="97" applyNumberFormat="0" applyAlignment="0" applyProtection="0"/>
    <xf numFmtId="0" fontId="44" fillId="0" borderId="98" applyNumberFormat="0" applyFill="0" applyAlignment="0" applyProtection="0"/>
    <xf numFmtId="0" fontId="37" fillId="20" borderId="97" applyNumberFormat="0" applyAlignment="0" applyProtection="0"/>
    <xf numFmtId="0" fontId="31" fillId="20" borderId="95"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34" fillId="11" borderId="95"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53" fillId="30" borderId="95" applyNumberFormat="0" applyAlignment="0" applyProtection="0"/>
    <xf numFmtId="0" fontId="37" fillId="20" borderId="97" applyNumberFormat="0" applyAlignment="0" applyProtection="0"/>
    <xf numFmtId="0" fontId="31" fillId="20" borderId="95" applyNumberFormat="0" applyAlignment="0" applyProtection="0"/>
    <xf numFmtId="0" fontId="37" fillId="20" borderId="97" applyNumberFormat="0" applyAlignment="0" applyProtection="0"/>
    <xf numFmtId="0" fontId="44" fillId="0" borderId="98" applyNumberFormat="0" applyFill="0" applyAlignment="0" applyProtection="0"/>
    <xf numFmtId="0" fontId="14" fillId="27" borderId="92" applyNumberFormat="0" applyFont="0" applyAlignment="0" applyProtection="0"/>
    <xf numFmtId="0" fontId="28" fillId="27" borderId="92" applyNumberFormat="0" applyFont="0" applyAlignment="0" applyProtection="0"/>
    <xf numFmtId="0" fontId="14" fillId="27" borderId="92" applyNumberFormat="0" applyFont="0" applyAlignment="0" applyProtection="0"/>
    <xf numFmtId="0" fontId="28"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28"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14"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28" fillId="27" borderId="92" applyNumberFormat="0" applyFon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4" fillId="11" borderId="95" applyNumberFormat="0" applyAlignment="0" applyProtection="0"/>
    <xf numFmtId="0" fontId="37" fillId="30" borderId="97" applyNumberFormat="0" applyAlignment="0" applyProtection="0"/>
    <xf numFmtId="0" fontId="28" fillId="27" borderId="96" applyNumberFormat="0" applyFont="0" applyAlignment="0" applyProtection="0"/>
    <xf numFmtId="0" fontId="34" fillId="11" borderId="95" applyNumberFormat="0" applyAlignment="0" applyProtection="0"/>
    <xf numFmtId="0" fontId="31" fillId="20" borderId="95" applyNumberFormat="0" applyAlignment="0" applyProtection="0"/>
    <xf numFmtId="0" fontId="31" fillId="20" borderId="95" applyNumberFormat="0" applyAlignment="0" applyProtection="0"/>
    <xf numFmtId="0" fontId="34" fillId="11" borderId="95" applyNumberFormat="0" applyAlignment="0" applyProtection="0"/>
    <xf numFmtId="0" fontId="28" fillId="27" borderId="96" applyNumberFormat="0" applyFont="0" applyAlignment="0" applyProtection="0"/>
    <xf numFmtId="0" fontId="31" fillId="20" borderId="95" applyNumberFormat="0" applyAlignment="0" applyProtection="0"/>
    <xf numFmtId="0" fontId="34" fillId="11" borderId="95" applyNumberFormat="0" applyAlignment="0" applyProtection="0"/>
    <xf numFmtId="0" fontId="28" fillId="27" borderId="96" applyNumberFormat="0" applyFont="0" applyAlignment="0" applyProtection="0"/>
    <xf numFmtId="0" fontId="37" fillId="30" borderId="97" applyNumberFormat="0" applyAlignment="0" applyProtection="0"/>
    <xf numFmtId="0" fontId="31" fillId="20" borderId="95" applyNumberFormat="0" applyAlignment="0" applyProtection="0"/>
    <xf numFmtId="0" fontId="44" fillId="0" borderId="98" applyNumberFormat="0" applyFill="0" applyAlignment="0" applyProtection="0"/>
    <xf numFmtId="0" fontId="34" fillId="11" borderId="95" applyNumberFormat="0" applyAlignment="0" applyProtection="0"/>
    <xf numFmtId="0" fontId="14" fillId="27" borderId="96" applyNumberFormat="0" applyFont="0" applyAlignment="0" applyProtection="0"/>
    <xf numFmtId="0" fontId="31" fillId="20" borderId="95" applyNumberFormat="0" applyAlignment="0" applyProtection="0"/>
    <xf numFmtId="0" fontId="34" fillId="11" borderId="95" applyNumberFormat="0" applyAlignment="0" applyProtection="0"/>
    <xf numFmtId="0" fontId="31" fillId="20" borderId="95" applyNumberFormat="0" applyAlignment="0" applyProtection="0"/>
    <xf numFmtId="0" fontId="28" fillId="27" borderId="96" applyNumberFormat="0" applyFont="0" applyAlignment="0" applyProtection="0"/>
    <xf numFmtId="0" fontId="34" fillId="26" borderId="95" applyNumberFormat="0" applyAlignment="0" applyProtection="0"/>
    <xf numFmtId="0" fontId="31" fillId="20" borderId="95" applyNumberFormat="0" applyAlignment="0" applyProtection="0"/>
    <xf numFmtId="0" fontId="31" fillId="20" borderId="95" applyNumberFormat="0" applyAlignment="0" applyProtection="0"/>
    <xf numFmtId="0" fontId="34" fillId="11" borderId="95" applyNumberFormat="0" applyAlignment="0" applyProtection="0"/>
    <xf numFmtId="0" fontId="14" fillId="27" borderId="96" applyNumberFormat="0" applyFont="0" applyAlignment="0" applyProtection="0"/>
    <xf numFmtId="0" fontId="44" fillId="0" borderId="98" applyNumberFormat="0" applyFill="0" applyAlignment="0" applyProtection="0"/>
    <xf numFmtId="0" fontId="28" fillId="27" borderId="96" applyNumberFormat="0" applyFont="0" applyAlignment="0" applyProtection="0"/>
    <xf numFmtId="0" fontId="34" fillId="11" borderId="95" applyNumberFormat="0" applyAlignment="0" applyProtection="0"/>
    <xf numFmtId="0" fontId="28" fillId="27" borderId="96" applyNumberFormat="0" applyFont="0" applyAlignment="0" applyProtection="0"/>
    <xf numFmtId="0" fontId="31" fillId="20" borderId="95" applyNumberFormat="0" applyAlignment="0" applyProtection="0"/>
    <xf numFmtId="0" fontId="34" fillId="11" borderId="95" applyNumberFormat="0" applyAlignment="0" applyProtection="0"/>
    <xf numFmtId="0" fontId="37" fillId="20" borderId="97" applyNumberFormat="0" applyAlignment="0" applyProtection="0"/>
    <xf numFmtId="0" fontId="34" fillId="26" borderId="95" applyNumberFormat="0" applyAlignment="0" applyProtection="0"/>
    <xf numFmtId="0" fontId="37" fillId="20" borderId="97" applyNumberFormat="0" applyAlignment="0" applyProtection="0"/>
    <xf numFmtId="0" fontId="34" fillId="11" borderId="95" applyNumberFormat="0" applyAlignment="0" applyProtection="0"/>
    <xf numFmtId="0" fontId="14" fillId="27" borderId="96" applyNumberFormat="0" applyFon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30" borderId="93" applyNumberFormat="0" applyAlignment="0" applyProtection="0"/>
    <xf numFmtId="0" fontId="37" fillId="30" borderId="93" applyNumberFormat="0" applyAlignment="0" applyProtection="0"/>
    <xf numFmtId="0" fontId="37" fillId="30" borderId="93" applyNumberFormat="0" applyAlignment="0" applyProtection="0"/>
    <xf numFmtId="0" fontId="37" fillId="30" borderId="93" applyNumberFormat="0" applyAlignment="0" applyProtection="0"/>
    <xf numFmtId="0" fontId="37" fillId="30" borderId="93" applyNumberFormat="0" applyAlignment="0" applyProtection="0"/>
    <xf numFmtId="0" fontId="37" fillId="3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20" borderId="93" applyNumberFormat="0" applyAlignment="0" applyProtection="0"/>
    <xf numFmtId="0" fontId="37" fillId="30" borderId="97" applyNumberFormat="0" applyAlignment="0" applyProtection="0"/>
    <xf numFmtId="0" fontId="44" fillId="0" borderId="98"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44" fillId="0" borderId="94" applyNumberFormat="0" applyFill="0" applyAlignment="0" applyProtection="0"/>
    <xf numFmtId="0" fontId="37" fillId="20" borderId="97" applyNumberFormat="0" applyAlignment="0" applyProtection="0"/>
    <xf numFmtId="0" fontId="34" fillId="11" borderId="95" applyNumberFormat="0" applyAlignment="0" applyProtection="0"/>
    <xf numFmtId="0" fontId="37" fillId="20" borderId="97" applyNumberFormat="0" applyAlignment="0" applyProtection="0"/>
    <xf numFmtId="0" fontId="14" fillId="27" borderId="96" applyNumberFormat="0" applyFont="0" applyAlignment="0" applyProtection="0"/>
    <xf numFmtId="0" fontId="44" fillId="0" borderId="98" applyNumberFormat="0" applyFill="0" applyAlignment="0" applyProtection="0"/>
    <xf numFmtId="0" fontId="28" fillId="27" borderId="96" applyNumberFormat="0" applyFont="0" applyAlignment="0" applyProtection="0"/>
    <xf numFmtId="0" fontId="31" fillId="20" borderId="95" applyNumberFormat="0" applyAlignment="0" applyProtection="0"/>
    <xf numFmtId="0" fontId="34" fillId="11" borderId="95" applyNumberFormat="0" applyAlignment="0" applyProtection="0"/>
    <xf numFmtId="0" fontId="37" fillId="20" borderId="97" applyNumberFormat="0" applyAlignment="0" applyProtection="0"/>
    <xf numFmtId="0" fontId="44" fillId="0" borderId="98" applyNumberFormat="0" applyFill="0" applyAlignment="0" applyProtection="0"/>
    <xf numFmtId="0" fontId="37" fillId="20" borderId="97" applyNumberFormat="0" applyAlignment="0" applyProtection="0"/>
    <xf numFmtId="0" fontId="31" fillId="20" borderId="95" applyNumberFormat="0" applyAlignment="0" applyProtection="0"/>
    <xf numFmtId="0" fontId="14" fillId="27" borderId="96" applyNumberFormat="0" applyFont="0" applyAlignment="0" applyProtection="0"/>
    <xf numFmtId="0" fontId="34" fillId="11" borderId="95" applyNumberFormat="0" applyAlignment="0" applyProtection="0"/>
    <xf numFmtId="0" fontId="53" fillId="30" borderId="95" applyNumberFormat="0" applyAlignment="0" applyProtection="0"/>
    <xf numFmtId="0" fontId="28" fillId="27" borderId="96" applyNumberFormat="0" applyFont="0" applyAlignment="0" applyProtection="0"/>
    <xf numFmtId="0" fontId="28" fillId="27" borderId="96" applyNumberFormat="0" applyFont="0" applyAlignment="0" applyProtection="0"/>
    <xf numFmtId="0" fontId="31" fillId="20" borderId="95" applyNumberFormat="0" applyAlignment="0" applyProtection="0"/>
    <xf numFmtId="0" fontId="37" fillId="20" borderId="97" applyNumberFormat="0" applyAlignment="0" applyProtection="0"/>
    <xf numFmtId="0" fontId="44" fillId="0" borderId="98" applyNumberFormat="0" applyFill="0" applyAlignment="0" applyProtection="0"/>
    <xf numFmtId="0" fontId="37" fillId="20" borderId="97" applyNumberFormat="0" applyAlignment="0" applyProtection="0"/>
    <xf numFmtId="0" fontId="44" fillId="0" borderId="98" applyNumberFormat="0" applyFill="0" applyAlignment="0" applyProtection="0"/>
    <xf numFmtId="0" fontId="14" fillId="27" borderId="96" applyNumberFormat="0" applyFont="0" applyAlignment="0" applyProtection="0"/>
    <xf numFmtId="0" fontId="28" fillId="27" borderId="96" applyNumberFormat="0" applyFont="0" applyAlignment="0" applyProtection="0"/>
    <xf numFmtId="0" fontId="34" fillId="26" borderId="95" applyNumberFormat="0" applyAlignment="0" applyProtection="0"/>
    <xf numFmtId="0" fontId="31" fillId="20" borderId="95" applyNumberFormat="0" applyAlignment="0" applyProtection="0"/>
    <xf numFmtId="0" fontId="44" fillId="0" borderId="98" applyNumberFormat="0" applyFill="0" applyAlignment="0" applyProtection="0"/>
    <xf numFmtId="0" fontId="44" fillId="0" borderId="98" applyNumberFormat="0" applyFill="0" applyAlignment="0" applyProtection="0"/>
    <xf numFmtId="0" fontId="34" fillId="11" borderId="95" applyNumberFormat="0" applyAlignment="0" applyProtection="0"/>
    <xf numFmtId="0" fontId="14" fillId="27" borderId="96" applyNumberFormat="0" applyFont="0" applyAlignment="0" applyProtection="0"/>
    <xf numFmtId="0" fontId="28" fillId="27" borderId="96" applyNumberFormat="0" applyFont="0" applyAlignment="0" applyProtection="0"/>
    <xf numFmtId="0" fontId="31" fillId="20" borderId="95" applyNumberFormat="0" applyAlignment="0" applyProtection="0"/>
    <xf numFmtId="0" fontId="44" fillId="0" borderId="98" applyNumberFormat="0" applyFill="0" applyAlignment="0" applyProtection="0"/>
    <xf numFmtId="0" fontId="28" fillId="27" borderId="96" applyNumberFormat="0" applyFont="0" applyAlignment="0" applyProtection="0"/>
    <xf numFmtId="0" fontId="14" fillId="27" borderId="96" applyNumberFormat="0" applyFont="0" applyAlignment="0" applyProtection="0"/>
    <xf numFmtId="0" fontId="37" fillId="20" borderId="97" applyNumberFormat="0" applyAlignment="0" applyProtection="0"/>
    <xf numFmtId="0" fontId="28" fillId="27" borderId="96" applyNumberFormat="0" applyFont="0" applyAlignment="0" applyProtection="0"/>
    <xf numFmtId="0" fontId="37" fillId="20" borderId="97" applyNumberFormat="0" applyAlignment="0" applyProtection="0"/>
    <xf numFmtId="0" fontId="31" fillId="20" borderId="95" applyNumberFormat="0" applyAlignment="0" applyProtection="0"/>
    <xf numFmtId="0" fontId="34" fillId="11" borderId="95" applyNumberFormat="0" applyAlignment="0" applyProtection="0"/>
    <xf numFmtId="0" fontId="31" fillId="20" borderId="95" applyNumberFormat="0" applyAlignment="0" applyProtection="0"/>
    <xf numFmtId="0" fontId="37" fillId="20" borderId="97" applyNumberFormat="0" applyAlignment="0" applyProtection="0"/>
    <xf numFmtId="0" fontId="37" fillId="30" borderId="97" applyNumberFormat="0" applyAlignment="0" applyProtection="0"/>
    <xf numFmtId="0" fontId="34" fillId="11" borderId="95" applyNumberFormat="0" applyAlignment="0" applyProtection="0"/>
    <xf numFmtId="0" fontId="34" fillId="11" borderId="95" applyNumberFormat="0" applyAlignment="0" applyProtection="0"/>
    <xf numFmtId="0" fontId="37" fillId="20" borderId="97" applyNumberFormat="0" applyAlignment="0" applyProtection="0"/>
    <xf numFmtId="0" fontId="37" fillId="20" borderId="97" applyNumberFormat="0" applyAlignment="0" applyProtection="0"/>
    <xf numFmtId="0" fontId="34" fillId="11" borderId="95" applyNumberFormat="0" applyAlignment="0" applyProtection="0"/>
    <xf numFmtId="0" fontId="31" fillId="20" borderId="95" applyNumberFormat="0" applyAlignment="0" applyProtection="0"/>
    <xf numFmtId="0" fontId="37" fillId="30" borderId="97" applyNumberFormat="0" applyAlignment="0" applyProtection="0"/>
    <xf numFmtId="0" fontId="31" fillId="20" borderId="95" applyNumberFormat="0" applyAlignment="0" applyProtection="0"/>
    <xf numFmtId="0" fontId="37" fillId="20" borderId="97" applyNumberFormat="0" applyAlignment="0" applyProtection="0"/>
    <xf numFmtId="0" fontId="34" fillId="26" borderId="95" applyNumberFormat="0" applyAlignment="0" applyProtection="0"/>
    <xf numFmtId="0" fontId="31" fillId="20" borderId="95" applyNumberFormat="0" applyAlignment="0" applyProtection="0"/>
    <xf numFmtId="0" fontId="44" fillId="0" borderId="98" applyNumberFormat="0" applyFill="0" applyAlignment="0" applyProtection="0"/>
    <xf numFmtId="0" fontId="31" fillId="20" borderId="95" applyNumberFormat="0" applyAlignment="0" applyProtection="0"/>
    <xf numFmtId="0" fontId="34" fillId="11" borderId="95" applyNumberFormat="0" applyAlignment="0" applyProtection="0"/>
    <xf numFmtId="0" fontId="14" fillId="27" borderId="96" applyNumberFormat="0" applyFont="0" applyAlignment="0" applyProtection="0"/>
    <xf numFmtId="0" fontId="53" fillId="30" borderId="95" applyNumberFormat="0" applyAlignment="0" applyProtection="0"/>
    <xf numFmtId="0" fontId="37" fillId="20" borderId="97" applyNumberFormat="0" applyAlignment="0" applyProtection="0"/>
    <xf numFmtId="0" fontId="44" fillId="0" borderId="98" applyNumberFormat="0" applyFill="0" applyAlignment="0" applyProtection="0"/>
    <xf numFmtId="0" fontId="31" fillId="20" borderId="95" applyNumberFormat="0" applyAlignment="0" applyProtection="0"/>
    <xf numFmtId="0" fontId="34" fillId="11" borderId="95" applyNumberFormat="0" applyAlignment="0" applyProtection="0"/>
    <xf numFmtId="0" fontId="34" fillId="11" borderId="95" applyNumberFormat="0" applyAlignment="0" applyProtection="0"/>
    <xf numFmtId="0" fontId="37" fillId="20" borderId="97" applyNumberFormat="0" applyAlignment="0" applyProtection="0"/>
    <xf numFmtId="0" fontId="14" fillId="27" borderId="96" applyNumberFormat="0" applyFont="0" applyAlignment="0" applyProtection="0"/>
    <xf numFmtId="0" fontId="28" fillId="27" borderId="96" applyNumberFormat="0" applyFont="0" applyAlignment="0" applyProtection="0"/>
    <xf numFmtId="0" fontId="31" fillId="20" borderId="95" applyNumberFormat="0" applyAlignment="0" applyProtection="0"/>
    <xf numFmtId="0" fontId="31" fillId="20" borderId="95" applyNumberFormat="0" applyAlignment="0" applyProtection="0"/>
    <xf numFmtId="0" fontId="28" fillId="27" borderId="96" applyNumberFormat="0" applyFont="0" applyAlignment="0" applyProtection="0"/>
    <xf numFmtId="0" fontId="31" fillId="20" borderId="95" applyNumberFormat="0" applyAlignment="0" applyProtection="0"/>
    <xf numFmtId="0" fontId="31" fillId="20" borderId="95" applyNumberFormat="0" applyAlignment="0" applyProtection="0"/>
    <xf numFmtId="0" fontId="28" fillId="27" borderId="96" applyNumberFormat="0" applyFont="0" applyAlignment="0" applyProtection="0"/>
    <xf numFmtId="0" fontId="31" fillId="20" borderId="95" applyNumberFormat="0" applyAlignment="0" applyProtection="0"/>
    <xf numFmtId="0" fontId="28" fillId="27" borderId="96" applyNumberFormat="0" applyFont="0" applyAlignment="0" applyProtection="0"/>
    <xf numFmtId="0" fontId="37" fillId="20" borderId="97" applyNumberFormat="0" applyAlignment="0" applyProtection="0"/>
    <xf numFmtId="0" fontId="34" fillId="11" borderId="95" applyNumberFormat="0" applyAlignment="0" applyProtection="0"/>
  </cellStyleXfs>
  <cellXfs count="945">
    <xf numFmtId="0" fontId="0" fillId="0" borderId="0" xfId="0"/>
    <xf numFmtId="0" fontId="15" fillId="0" borderId="0" xfId="0" applyFont="1"/>
    <xf numFmtId="0" fontId="0" fillId="0" borderId="9" xfId="0" applyBorder="1" applyAlignment="1">
      <alignment horizontal="center" vertical="center"/>
    </xf>
    <xf numFmtId="0" fontId="21" fillId="0" borderId="0" xfId="0" applyFont="1" applyAlignment="1">
      <alignment vertical="center" wrapText="1"/>
    </xf>
    <xf numFmtId="167" fontId="0" fillId="0" borderId="9" xfId="0" applyNumberFormat="1" applyBorder="1" applyAlignment="1">
      <alignment horizontal="center" vertical="center"/>
    </xf>
    <xf numFmtId="167" fontId="17" fillId="0" borderId="1" xfId="0" applyNumberFormat="1" applyFont="1" applyBorder="1" applyAlignment="1">
      <alignment horizontal="center" vertical="center"/>
    </xf>
    <xf numFmtId="167" fontId="17" fillId="0" borderId="10" xfId="0" applyNumberFormat="1" applyFont="1" applyBorder="1" applyAlignment="1">
      <alignment horizontal="center" vertical="center"/>
    </xf>
    <xf numFmtId="167" fontId="19" fillId="0" borderId="9" xfId="0" applyNumberFormat="1" applyFont="1" applyBorder="1" applyAlignment="1">
      <alignment horizontal="center" vertical="center"/>
    </xf>
    <xf numFmtId="164" fontId="14" fillId="0" borderId="0" xfId="59" applyFont="1" applyFill="1" applyAlignment="1" applyProtection="1">
      <alignment horizontal="center" vertical="center"/>
    </xf>
    <xf numFmtId="164" fontId="14" fillId="0" borderId="0" xfId="59" applyFont="1" applyFill="1" applyBorder="1" applyAlignment="1" applyProtection="1">
      <alignment vertical="center"/>
    </xf>
    <xf numFmtId="164" fontId="15" fillId="0" borderId="0" xfId="59" applyFont="1" applyFill="1" applyBorder="1" applyAlignment="1" applyProtection="1">
      <alignment vertical="center" wrapText="1"/>
    </xf>
    <xf numFmtId="164" fontId="61" fillId="0" borderId="0" xfId="59" applyFont="1" applyFill="1" applyBorder="1" applyAlignment="1" applyProtection="1">
      <alignment horizontal="center" vertical="center"/>
    </xf>
    <xf numFmtId="164" fontId="15" fillId="0" borderId="0" xfId="59" applyFont="1" applyFill="1" applyBorder="1" applyAlignment="1" applyProtection="1">
      <alignment horizontal="center" vertical="center"/>
    </xf>
    <xf numFmtId="164" fontId="14" fillId="0" borderId="0" xfId="59" applyFont="1" applyFill="1" applyAlignment="1" applyProtection="1">
      <alignment horizontal="center" vertical="center" wrapText="1"/>
    </xf>
    <xf numFmtId="164" fontId="14" fillId="0" borderId="0" xfId="59" applyFont="1" applyFill="1" applyBorder="1" applyAlignment="1" applyProtection="1">
      <alignment horizontal="center" vertical="center" wrapText="1"/>
    </xf>
    <xf numFmtId="164" fontId="15" fillId="0" borderId="0" xfId="59" applyFont="1" applyFill="1" applyAlignment="1" applyProtection="1">
      <alignment horizontal="center" vertical="center"/>
    </xf>
    <xf numFmtId="164" fontId="14" fillId="0" borderId="6" xfId="59" applyFont="1" applyFill="1" applyBorder="1" applyAlignment="1" applyProtection="1">
      <alignment horizontal="center" vertical="center"/>
    </xf>
    <xf numFmtId="164" fontId="19" fillId="0" borderId="0" xfId="59" applyFont="1" applyFill="1" applyBorder="1" applyAlignment="1" applyProtection="1">
      <alignment horizontal="center" vertical="center" wrapText="1"/>
    </xf>
    <xf numFmtId="164" fontId="14" fillId="0" borderId="0" xfId="59" applyFont="1" applyFill="1" applyBorder="1" applyAlignment="1" applyProtection="1">
      <alignment horizontal="center" vertical="center"/>
    </xf>
    <xf numFmtId="164" fontId="14" fillId="0" borderId="0" xfId="59" applyFont="1" applyFill="1" applyBorder="1" applyAlignment="1" applyProtection="1">
      <alignment vertical="center" wrapText="1"/>
    </xf>
    <xf numFmtId="164" fontId="16" fillId="0" borderId="0" xfId="59" applyFont="1" applyFill="1" applyBorder="1" applyAlignment="1" applyProtection="1">
      <alignment horizontal="center" vertical="center"/>
    </xf>
    <xf numFmtId="164" fontId="19" fillId="0" borderId="0" xfId="59" applyFont="1" applyFill="1" applyBorder="1" applyAlignment="1" applyProtection="1">
      <alignment horizontal="center" vertical="center"/>
    </xf>
    <xf numFmtId="164" fontId="19" fillId="0" borderId="0" xfId="59" applyFont="1" applyFill="1" applyAlignment="1" applyProtection="1">
      <alignment horizontal="center" vertical="center"/>
    </xf>
    <xf numFmtId="164" fontId="65" fillId="0" borderId="0" xfId="59" applyFont="1" applyFill="1" applyBorder="1" applyAlignment="1" applyProtection="1">
      <alignment vertical="center" wrapText="1"/>
    </xf>
    <xf numFmtId="164" fontId="14" fillId="0" borderId="17" xfId="59" applyFont="1" applyFill="1" applyBorder="1" applyAlignment="1" applyProtection="1">
      <alignment horizontal="center" vertical="center"/>
    </xf>
    <xf numFmtId="164" fontId="19" fillId="0" borderId="17" xfId="59" applyFont="1" applyFill="1" applyBorder="1" applyAlignment="1" applyProtection="1">
      <alignment horizontal="center" vertical="center"/>
    </xf>
    <xf numFmtId="164" fontId="14" fillId="0" borderId="0" xfId="59" applyFont="1" applyFill="1" applyBorder="1" applyAlignment="1" applyProtection="1">
      <alignment horizontal="left" vertical="center" wrapText="1"/>
    </xf>
    <xf numFmtId="10" fontId="16" fillId="35" borderId="66" xfId="2" applyNumberFormat="1" applyFont="1" applyFill="1" applyBorder="1" applyAlignment="1" applyProtection="1">
      <alignment horizontal="center" vertical="center"/>
    </xf>
    <xf numFmtId="164" fontId="16" fillId="35" borderId="66" xfId="59" applyFont="1" applyFill="1" applyBorder="1" applyAlignment="1" applyProtection="1">
      <alignment vertical="center"/>
    </xf>
    <xf numFmtId="164" fontId="21" fillId="0" borderId="0" xfId="59" applyFont="1" applyFill="1" applyBorder="1" applyAlignment="1" applyProtection="1">
      <alignment vertical="center"/>
    </xf>
    <xf numFmtId="164" fontId="14" fillId="0" borderId="0" xfId="59" applyFont="1" applyFill="1" applyBorder="1" applyAlignment="1" applyProtection="1">
      <alignment horizontal="left" vertical="center"/>
    </xf>
    <xf numFmtId="9" fontId="14" fillId="0" borderId="0" xfId="59" applyNumberFormat="1" applyFont="1" applyFill="1" applyBorder="1" applyAlignment="1" applyProtection="1">
      <alignment horizontal="right" vertical="center"/>
    </xf>
    <xf numFmtId="164" fontId="74" fillId="0" borderId="0" xfId="59" applyFont="1" applyFill="1" applyBorder="1" applyAlignment="1" applyProtection="1">
      <alignment vertical="center"/>
    </xf>
    <xf numFmtId="164" fontId="75" fillId="0" borderId="0" xfId="59" applyFont="1" applyFill="1" applyBorder="1" applyAlignment="1" applyProtection="1">
      <alignment vertical="center"/>
    </xf>
    <xf numFmtId="164" fontId="21" fillId="0" borderId="0" xfId="59" applyFont="1" applyFill="1" applyAlignment="1" applyProtection="1">
      <alignment horizontal="center" vertical="center"/>
    </xf>
    <xf numFmtId="164" fontId="24" fillId="0" borderId="0" xfId="59" applyFont="1" applyFill="1" applyBorder="1" applyAlignment="1" applyProtection="1">
      <alignment horizontal="center" vertical="center"/>
    </xf>
    <xf numFmtId="10" fontId="24" fillId="0" borderId="0" xfId="59" applyNumberFormat="1" applyFont="1" applyFill="1" applyBorder="1" applyAlignment="1" applyProtection="1">
      <alignment horizontal="center" vertical="center"/>
    </xf>
    <xf numFmtId="164" fontId="25" fillId="0" borderId="0" xfId="59" applyFont="1" applyFill="1" applyBorder="1" applyAlignment="1" applyProtection="1">
      <alignment vertical="center" wrapText="1"/>
    </xf>
    <xf numFmtId="164" fontId="25" fillId="0" borderId="0" xfId="59" applyFont="1" applyFill="1" applyBorder="1" applyAlignment="1" applyProtection="1">
      <alignment horizontal="center" vertical="center" wrapText="1"/>
    </xf>
    <xf numFmtId="164" fontId="27" fillId="0" borderId="0" xfId="59" applyFont="1" applyFill="1" applyBorder="1" applyAlignment="1" applyProtection="1">
      <alignment vertical="center" wrapText="1"/>
    </xf>
    <xf numFmtId="164" fontId="24" fillId="0" borderId="0" xfId="59" applyFont="1" applyFill="1" applyBorder="1" applyAlignment="1" applyProtection="1">
      <alignment vertical="center" wrapText="1"/>
    </xf>
    <xf numFmtId="164" fontId="27" fillId="0" borderId="0" xfId="59" applyFont="1" applyFill="1" applyBorder="1" applyAlignment="1" applyProtection="1">
      <alignment horizontal="center" vertical="center" wrapText="1"/>
    </xf>
    <xf numFmtId="0" fontId="14" fillId="0" borderId="0" xfId="0" applyFont="1" applyAlignment="1">
      <alignment vertical="center" wrapText="1"/>
    </xf>
    <xf numFmtId="171" fontId="15" fillId="0" borderId="0" xfId="59" applyNumberFormat="1" applyFont="1" applyFill="1" applyBorder="1" applyAlignment="1" applyProtection="1">
      <alignment horizontal="center" vertical="center" wrapText="1"/>
    </xf>
    <xf numFmtId="164" fontId="78" fillId="0" borderId="0" xfId="59" applyFont="1" applyFill="1" applyAlignment="1" applyProtection="1">
      <alignment vertical="center"/>
    </xf>
    <xf numFmtId="171" fontId="15" fillId="0" borderId="0" xfId="59" applyNumberFormat="1" applyFont="1" applyFill="1" applyBorder="1" applyAlignment="1" applyProtection="1">
      <alignment vertical="center"/>
    </xf>
    <xf numFmtId="164" fontId="15" fillId="0" borderId="0" xfId="59" applyFont="1" applyFill="1" applyBorder="1" applyAlignment="1" applyProtection="1">
      <alignment vertical="center"/>
    </xf>
    <xf numFmtId="171" fontId="15" fillId="0" borderId="0" xfId="59" applyNumberFormat="1" applyFont="1" applyFill="1" applyBorder="1" applyAlignment="1" applyProtection="1">
      <alignment horizontal="center" vertical="center"/>
    </xf>
    <xf numFmtId="171" fontId="15" fillId="0" borderId="0" xfId="59" applyNumberFormat="1" applyFont="1" applyFill="1" applyBorder="1" applyAlignment="1" applyProtection="1">
      <alignment vertical="center" textRotation="90"/>
    </xf>
    <xf numFmtId="164" fontId="15" fillId="0" borderId="0" xfId="59" applyFont="1" applyFill="1" applyBorder="1" applyAlignment="1" applyProtection="1">
      <alignment horizontal="center" vertical="center" wrapText="1"/>
    </xf>
    <xf numFmtId="164" fontId="16" fillId="0" borderId="0" xfId="59" applyFont="1" applyFill="1" applyBorder="1" applyAlignment="1" applyProtection="1">
      <alignment vertical="center" wrapText="1"/>
    </xf>
    <xf numFmtId="164" fontId="16" fillId="0" borderId="0" xfId="59" applyFont="1" applyFill="1" applyBorder="1" applyAlignment="1" applyProtection="1">
      <alignment horizontal="center" vertical="center" wrapText="1"/>
    </xf>
    <xf numFmtId="164" fontId="78" fillId="0" borderId="0" xfId="59" applyFont="1" applyFill="1" applyBorder="1" applyAlignment="1" applyProtection="1">
      <alignment vertical="center"/>
    </xf>
    <xf numFmtId="0" fontId="16" fillId="0" borderId="0" xfId="0" quotePrefix="1" applyFont="1" applyAlignment="1" applyProtection="1">
      <alignment vertical="center" wrapText="1"/>
      <protection locked="0"/>
    </xf>
    <xf numFmtId="0" fontId="16" fillId="0" borderId="0" xfId="0" quotePrefix="1" applyFont="1" applyAlignment="1" applyProtection="1">
      <alignment horizontal="center" vertical="center" wrapText="1"/>
      <protection locked="0"/>
    </xf>
    <xf numFmtId="9" fontId="15" fillId="0" borderId="0" xfId="2" applyFont="1" applyFill="1" applyBorder="1" applyAlignment="1" applyProtection="1">
      <alignment vertical="center"/>
      <protection locked="0"/>
    </xf>
    <xf numFmtId="0" fontId="15" fillId="0" borderId="0" xfId="0" applyFont="1" applyAlignment="1" applyProtection="1">
      <alignment vertical="center" wrapText="1"/>
      <protection locked="0"/>
    </xf>
    <xf numFmtId="0" fontId="15" fillId="0" borderId="0" xfId="0" applyFont="1" applyAlignment="1" applyProtection="1">
      <alignment horizontal="center" vertical="center" wrapText="1"/>
      <protection locked="0"/>
    </xf>
    <xf numFmtId="176" fontId="15" fillId="0" borderId="0" xfId="36" applyNumberFormat="1" applyFont="1" applyFill="1" applyBorder="1" applyAlignment="1" applyProtection="1">
      <alignment vertical="center"/>
      <protection locked="0"/>
    </xf>
    <xf numFmtId="0" fontId="15" fillId="0" borderId="0" xfId="0" quotePrefix="1" applyFont="1" applyAlignment="1" applyProtection="1">
      <alignment vertical="center" wrapText="1"/>
      <protection locked="0"/>
    </xf>
    <xf numFmtId="0" fontId="15" fillId="0" borderId="0" xfId="0" quotePrefix="1" applyFont="1" applyAlignment="1" applyProtection="1">
      <alignment horizontal="center" vertical="center" wrapText="1"/>
      <protection locked="0"/>
    </xf>
    <xf numFmtId="0" fontId="15" fillId="0" borderId="0" xfId="36" applyNumberFormat="1" applyFont="1" applyFill="1" applyBorder="1" applyAlignment="1" applyProtection="1">
      <alignment vertical="center"/>
      <protection locked="0"/>
    </xf>
    <xf numFmtId="0" fontId="15" fillId="0" borderId="0" xfId="0" applyFont="1" applyAlignment="1">
      <alignment vertical="center" wrapText="1" shrinkToFit="1"/>
    </xf>
    <xf numFmtId="0" fontId="15" fillId="0" borderId="0" xfId="0" applyFont="1" applyAlignment="1">
      <alignment horizontal="center" vertical="center" wrapText="1" shrinkToFit="1"/>
    </xf>
    <xf numFmtId="0" fontId="15" fillId="0" borderId="0" xfId="0" applyFont="1" applyAlignment="1" applyProtection="1">
      <alignment vertical="center"/>
      <protection locked="0"/>
    </xf>
    <xf numFmtId="0" fontId="15" fillId="0" borderId="0" xfId="0" quotePrefix="1" applyFont="1" applyAlignment="1" applyProtection="1">
      <alignment vertical="center"/>
      <protection locked="0"/>
    </xf>
    <xf numFmtId="166" fontId="15" fillId="0" borderId="0" xfId="0" applyNumberFormat="1" applyFont="1" applyAlignment="1">
      <alignment vertical="center"/>
    </xf>
    <xf numFmtId="0" fontId="15" fillId="0" borderId="0" xfId="0" applyFont="1" applyAlignment="1">
      <alignment vertical="center"/>
    </xf>
    <xf numFmtId="164" fontId="20" fillId="0" borderId="0" xfId="59" applyFont="1" applyFill="1" applyAlignment="1" applyProtection="1">
      <alignment vertical="center"/>
    </xf>
    <xf numFmtId="164" fontId="20" fillId="0" borderId="0" xfId="59" quotePrefix="1" applyFont="1" applyFill="1" applyAlignment="1" applyProtection="1">
      <alignment vertical="center"/>
    </xf>
    <xf numFmtId="164" fontId="20" fillId="0" borderId="0" xfId="59" applyFont="1" applyFill="1" applyAlignment="1" applyProtection="1">
      <alignment vertical="center" wrapText="1"/>
    </xf>
    <xf numFmtId="164" fontId="81" fillId="0" borderId="0" xfId="59" applyFont="1" applyFill="1" applyAlignment="1" applyProtection="1">
      <alignment vertical="center" wrapText="1"/>
    </xf>
    <xf numFmtId="164" fontId="19" fillId="0" borderId="0" xfId="59" applyFont="1" applyFill="1" applyAlignment="1" applyProtection="1">
      <alignment vertical="center" wrapText="1"/>
    </xf>
    <xf numFmtId="164" fontId="82" fillId="0" borderId="0" xfId="59" quotePrefix="1" applyFont="1" applyFill="1" applyAlignment="1" applyProtection="1">
      <alignment vertical="center"/>
    </xf>
    <xf numFmtId="164" fontId="80" fillId="0" borderId="0" xfId="59" applyFont="1" applyFill="1" applyAlignment="1" applyProtection="1">
      <alignment vertical="center"/>
    </xf>
    <xf numFmtId="164" fontId="20" fillId="0" borderId="0" xfId="59" applyFont="1" applyFill="1" applyAlignment="1" applyProtection="1">
      <alignment vertical="center" wrapText="1" shrinkToFit="1"/>
    </xf>
    <xf numFmtId="164" fontId="19" fillId="0" borderId="0" xfId="59" applyFont="1" applyFill="1" applyAlignment="1" applyProtection="1">
      <alignment vertical="center"/>
    </xf>
    <xf numFmtId="164" fontId="20" fillId="0" borderId="0" xfId="59" applyFont="1" applyFill="1" applyBorder="1" applyAlignment="1" applyProtection="1">
      <alignment vertical="center" wrapText="1" shrinkToFit="1"/>
    </xf>
    <xf numFmtId="164" fontId="20" fillId="0" borderId="0" xfId="59" applyFont="1" applyFill="1" applyBorder="1" applyAlignment="1" applyProtection="1">
      <alignment vertical="center"/>
    </xf>
    <xf numFmtId="171" fontId="78" fillId="0" borderId="0" xfId="59" applyNumberFormat="1" applyFont="1" applyFill="1" applyBorder="1" applyAlignment="1" applyProtection="1">
      <alignment horizontal="center" vertical="center"/>
    </xf>
    <xf numFmtId="171" fontId="19" fillId="0" borderId="0" xfId="59" applyNumberFormat="1" applyFont="1" applyFill="1" applyBorder="1" applyAlignment="1" applyProtection="1">
      <alignment horizontal="center" vertical="center"/>
    </xf>
    <xf numFmtId="171" fontId="78" fillId="0" borderId="0" xfId="59" applyNumberFormat="1" applyFont="1" applyFill="1" applyAlignment="1" applyProtection="1">
      <alignment horizontal="center" vertical="center"/>
    </xf>
    <xf numFmtId="171" fontId="81" fillId="0" borderId="0" xfId="59" applyNumberFormat="1" applyFont="1" applyFill="1" applyAlignment="1" applyProtection="1">
      <alignment horizontal="center" vertical="center" wrapText="1"/>
    </xf>
    <xf numFmtId="171" fontId="19" fillId="0" borderId="0" xfId="59" applyNumberFormat="1" applyFont="1" applyFill="1" applyAlignment="1" applyProtection="1">
      <alignment horizontal="center" vertical="center" wrapText="1"/>
    </xf>
    <xf numFmtId="171" fontId="82" fillId="0" borderId="0" xfId="59" quotePrefix="1" applyNumberFormat="1" applyFont="1" applyFill="1" applyAlignment="1" applyProtection="1">
      <alignment horizontal="center" vertical="center"/>
    </xf>
    <xf numFmtId="171" fontId="19" fillId="0" borderId="0" xfId="59" applyNumberFormat="1" applyFont="1" applyFill="1" applyAlignment="1" applyProtection="1">
      <alignment horizontal="center" vertical="center"/>
    </xf>
    <xf numFmtId="164" fontId="16" fillId="0" borderId="63" xfId="59" applyFont="1" applyFill="1" applyBorder="1" applyAlignment="1" applyProtection="1">
      <alignment vertical="center"/>
    </xf>
    <xf numFmtId="164" fontId="16" fillId="0" borderId="68" xfId="59" applyFont="1" applyFill="1" applyBorder="1" applyAlignment="1" applyProtection="1">
      <alignment horizontal="center" vertical="center"/>
    </xf>
    <xf numFmtId="0" fontId="24" fillId="0" borderId="0" xfId="208" applyFont="1" applyAlignment="1">
      <alignment vertical="center"/>
    </xf>
    <xf numFmtId="0" fontId="26" fillId="0" borderId="0" xfId="208" applyFont="1" applyAlignment="1">
      <alignment horizontal="center" vertical="center"/>
    </xf>
    <xf numFmtId="0" fontId="24" fillId="0" borderId="0" xfId="208" applyFont="1" applyAlignment="1">
      <alignment horizontal="justify" vertical="center"/>
    </xf>
    <xf numFmtId="0" fontId="24" fillId="0" borderId="0" xfId="208" applyFont="1" applyAlignment="1">
      <alignment horizontal="left" vertical="center" indent="11"/>
    </xf>
    <xf numFmtId="0" fontId="24" fillId="0" borderId="0" xfId="208" applyFont="1" applyAlignment="1">
      <alignment horizontal="left" vertical="center" indent="7"/>
    </xf>
    <xf numFmtId="0" fontId="14" fillId="0" borderId="0" xfId="208" applyAlignment="1">
      <alignment vertical="center"/>
    </xf>
    <xf numFmtId="0" fontId="19" fillId="0" borderId="0" xfId="208" applyFont="1" applyAlignment="1">
      <alignment horizontal="justify" vertical="center"/>
    </xf>
    <xf numFmtId="0" fontId="14" fillId="0" borderId="0" xfId="208" applyAlignment="1">
      <alignment horizontal="justify" vertical="center"/>
    </xf>
    <xf numFmtId="0" fontId="91" fillId="0" borderId="0" xfId="208" applyFont="1" applyAlignment="1">
      <alignment horizontal="justify" vertical="center"/>
    </xf>
    <xf numFmtId="0" fontId="92" fillId="0" borderId="0" xfId="208" applyFont="1" applyAlignment="1">
      <alignment horizontal="justify" vertical="center"/>
    </xf>
    <xf numFmtId="0" fontId="92" fillId="0" borderId="0" xfId="208" applyFont="1" applyAlignment="1">
      <alignment vertical="center"/>
    </xf>
    <xf numFmtId="0" fontId="92" fillId="0" borderId="0" xfId="208" applyFont="1" applyAlignment="1">
      <alignment horizontal="left" vertical="center" indent="11"/>
    </xf>
    <xf numFmtId="0" fontId="92" fillId="0" borderId="0" xfId="208" applyFont="1" applyAlignment="1">
      <alignment horizontal="left" vertical="center" indent="7"/>
    </xf>
    <xf numFmtId="0" fontId="91" fillId="0" borderId="0" xfId="208" applyFont="1" applyAlignment="1">
      <alignment horizontal="left" vertical="center" indent="7"/>
    </xf>
    <xf numFmtId="1" fontId="24" fillId="0" borderId="0" xfId="208" applyNumberFormat="1" applyFont="1" applyAlignment="1">
      <alignment horizontal="center" vertical="center"/>
    </xf>
    <xf numFmtId="1" fontId="24" fillId="0" borderId="7" xfId="208" applyNumberFormat="1" applyFont="1" applyBorder="1" applyAlignment="1">
      <alignment horizontal="center" vertical="center"/>
    </xf>
    <xf numFmtId="43" fontId="94" fillId="29" borderId="15" xfId="3383" applyNumberFormat="1" applyFont="1" applyFill="1" applyBorder="1" applyAlignment="1">
      <alignment vertical="center"/>
    </xf>
    <xf numFmtId="43" fontId="47" fillId="0" borderId="18" xfId="3383" applyNumberFormat="1" applyFont="1" applyBorder="1"/>
    <xf numFmtId="43" fontId="47" fillId="0" borderId="15" xfId="3383" applyNumberFormat="1" applyFont="1" applyBorder="1"/>
    <xf numFmtId="1" fontId="47" fillId="4" borderId="0" xfId="3383" applyNumberFormat="1" applyFont="1" applyFill="1" applyAlignment="1">
      <alignment horizontal="center"/>
    </xf>
    <xf numFmtId="0" fontId="24" fillId="0" borderId="1" xfId="208" applyFont="1" applyBorder="1" applyAlignment="1">
      <alignment horizontal="center" vertical="center"/>
    </xf>
    <xf numFmtId="4" fontId="14" fillId="4" borderId="0" xfId="59" applyNumberFormat="1" applyFont="1" applyFill="1" applyBorder="1" applyAlignment="1">
      <alignment vertical="center"/>
    </xf>
    <xf numFmtId="4" fontId="19" fillId="4" borderId="0" xfId="208" applyNumberFormat="1" applyFont="1" applyFill="1" applyAlignment="1">
      <alignment vertical="center"/>
    </xf>
    <xf numFmtId="4" fontId="14" fillId="4" borderId="0" xfId="208" applyNumberFormat="1" applyFill="1" applyAlignment="1">
      <alignment vertical="center"/>
    </xf>
    <xf numFmtId="4" fontId="92" fillId="4" borderId="0" xfId="208" applyNumberFormat="1" applyFont="1" applyFill="1" applyAlignment="1">
      <alignment vertical="center"/>
    </xf>
    <xf numFmtId="178" fontId="14" fillId="0" borderId="0" xfId="59" applyNumberFormat="1" applyFont="1" applyBorder="1" applyAlignment="1">
      <alignment vertical="center"/>
    </xf>
    <xf numFmtId="178" fontId="19" fillId="0" borderId="0" xfId="208" applyNumberFormat="1" applyFont="1" applyAlignment="1">
      <alignment vertical="center"/>
    </xf>
    <xf numFmtId="178" fontId="14" fillId="0" borderId="0" xfId="208" applyNumberFormat="1" applyAlignment="1">
      <alignment vertical="center"/>
    </xf>
    <xf numFmtId="178" fontId="92" fillId="0" borderId="0" xfId="208" applyNumberFormat="1" applyFont="1" applyAlignment="1">
      <alignment vertical="center"/>
    </xf>
    <xf numFmtId="178" fontId="19" fillId="0" borderId="0" xfId="36" applyNumberFormat="1" applyFont="1" applyBorder="1" applyAlignment="1">
      <alignment vertical="center"/>
    </xf>
    <xf numFmtId="178" fontId="14" fillId="0" borderId="0" xfId="36" applyNumberFormat="1" applyFont="1" applyBorder="1" applyAlignment="1">
      <alignment vertical="center"/>
    </xf>
    <xf numFmtId="3" fontId="26" fillId="3" borderId="15" xfId="59" applyNumberFormat="1" applyFont="1" applyFill="1" applyBorder="1" applyAlignment="1">
      <alignment horizontal="center" vertical="center"/>
    </xf>
    <xf numFmtId="178" fontId="14" fillId="0" borderId="0" xfId="208" applyNumberFormat="1" applyAlignment="1">
      <alignment horizontal="center" vertical="center"/>
    </xf>
    <xf numFmtId="0" fontId="22" fillId="0" borderId="0" xfId="1" applyFont="1" applyBorder="1" applyAlignment="1" applyProtection="1">
      <alignment horizontal="justify" vertical="center"/>
    </xf>
    <xf numFmtId="177" fontId="73" fillId="28" borderId="7" xfId="6339" applyNumberFormat="1" applyFont="1" applyFill="1" applyBorder="1" applyAlignment="1">
      <alignment horizontal="center" vertical="center"/>
    </xf>
    <xf numFmtId="164" fontId="24" fillId="36" borderId="66" xfId="59" applyFont="1" applyFill="1" applyBorder="1" applyAlignment="1" applyProtection="1">
      <alignment vertical="center"/>
    </xf>
    <xf numFmtId="164" fontId="14" fillId="0" borderId="100" xfId="59" applyFont="1" applyFill="1" applyBorder="1" applyAlignment="1" applyProtection="1">
      <alignment horizontal="left" vertical="center"/>
    </xf>
    <xf numFmtId="164" fontId="14" fillId="0" borderId="106" xfId="59" applyFont="1" applyFill="1" applyBorder="1" applyAlignment="1" applyProtection="1">
      <alignment vertical="center"/>
    </xf>
    <xf numFmtId="10" fontId="45" fillId="28" borderId="99" xfId="0" applyNumberFormat="1" applyFont="1" applyFill="1" applyBorder="1" applyAlignment="1">
      <alignment horizontal="center" vertical="center"/>
    </xf>
    <xf numFmtId="164" fontId="15" fillId="0" borderId="99" xfId="59" applyFont="1" applyFill="1" applyBorder="1" applyAlignment="1" applyProtection="1">
      <alignment vertical="center"/>
    </xf>
    <xf numFmtId="10" fontId="15" fillId="0" borderId="104" xfId="2" applyNumberFormat="1" applyFont="1" applyFill="1" applyBorder="1" applyAlignment="1" applyProtection="1">
      <alignment horizontal="center" vertical="center"/>
    </xf>
    <xf numFmtId="164" fontId="15" fillId="0" borderId="104" xfId="59" applyFont="1" applyFill="1" applyBorder="1" applyAlignment="1" applyProtection="1">
      <alignment vertical="center"/>
    </xf>
    <xf numFmtId="164" fontId="14" fillId="0" borderId="100" xfId="59" applyFont="1" applyFill="1" applyBorder="1" applyAlignment="1" applyProtection="1">
      <alignment vertical="center"/>
    </xf>
    <xf numFmtId="164" fontId="14" fillId="0" borderId="101" xfId="59" applyFont="1" applyFill="1" applyBorder="1" applyAlignment="1" applyProtection="1">
      <alignment vertical="center"/>
    </xf>
    <xf numFmtId="10" fontId="15" fillId="0" borderId="99" xfId="2" applyNumberFormat="1" applyFont="1" applyFill="1" applyBorder="1" applyAlignment="1" applyProtection="1">
      <alignment horizontal="center" vertical="center" wrapText="1"/>
    </xf>
    <xf numFmtId="164" fontId="24" fillId="0" borderId="100" xfId="59" applyFont="1" applyFill="1" applyBorder="1" applyAlignment="1" applyProtection="1">
      <alignment vertical="center"/>
    </xf>
    <xf numFmtId="164" fontId="24" fillId="0" borderId="101" xfId="59" applyFont="1" applyFill="1" applyBorder="1" applyAlignment="1" applyProtection="1">
      <alignment vertical="center"/>
    </xf>
    <xf numFmtId="9" fontId="14" fillId="0" borderId="106" xfId="59" applyNumberFormat="1" applyFont="1" applyFill="1" applyBorder="1" applyAlignment="1" applyProtection="1">
      <alignment horizontal="center" vertical="center"/>
    </xf>
    <xf numFmtId="164" fontId="14" fillId="0" borderId="106" xfId="59" applyFont="1" applyFill="1" applyBorder="1" applyAlignment="1" applyProtection="1">
      <alignment horizontal="center" vertical="center"/>
    </xf>
    <xf numFmtId="10" fontId="45" fillId="28" borderId="99" xfId="59" applyNumberFormat="1" applyFont="1" applyFill="1" applyBorder="1" applyAlignment="1" applyProtection="1">
      <alignment horizontal="center" vertical="center"/>
      <protection locked="0"/>
    </xf>
    <xf numFmtId="164" fontId="15" fillId="0" borderId="99" xfId="59" applyFont="1" applyFill="1" applyBorder="1" applyAlignment="1" applyProtection="1">
      <alignment vertical="center"/>
      <protection locked="0"/>
    </xf>
    <xf numFmtId="1" fontId="24" fillId="0" borderId="99" xfId="208" applyNumberFormat="1" applyFont="1" applyBorder="1" applyAlignment="1">
      <alignment horizontal="center" vertical="center"/>
    </xf>
    <xf numFmtId="177" fontId="73" fillId="28" borderId="99" xfId="6339" applyNumberFormat="1" applyFont="1" applyFill="1" applyBorder="1" applyAlignment="1">
      <alignment horizontal="center" vertical="center"/>
    </xf>
    <xf numFmtId="0" fontId="24" fillId="0" borderId="99" xfId="208" applyFont="1" applyBorder="1" applyAlignment="1">
      <alignment horizontal="center" vertical="center"/>
    </xf>
    <xf numFmtId="4" fontId="73" fillId="28" borderId="99" xfId="210" applyNumberFormat="1" applyFont="1" applyFill="1" applyBorder="1" applyAlignment="1">
      <alignment horizontal="center" vertical="center"/>
    </xf>
    <xf numFmtId="1" fontId="95" fillId="0" borderId="99" xfId="0" applyNumberFormat="1" applyFont="1" applyBorder="1" applyAlignment="1">
      <alignment horizontal="center" vertical="center" wrapText="1"/>
    </xf>
    <xf numFmtId="1" fontId="95" fillId="4" borderId="99" xfId="0" applyNumberFormat="1" applyFont="1" applyFill="1" applyBorder="1" applyAlignment="1">
      <alignment horizontal="center" vertical="center" wrapText="1"/>
    </xf>
    <xf numFmtId="0" fontId="0" fillId="0" borderId="99" xfId="0" applyBorder="1" applyAlignment="1">
      <alignment horizontal="center" vertical="center"/>
    </xf>
    <xf numFmtId="167" fontId="0" fillId="0" borderId="99" xfId="0" applyNumberFormat="1" applyBorder="1" applyAlignment="1">
      <alignment horizontal="center" vertical="center"/>
    </xf>
    <xf numFmtId="167" fontId="19" fillId="0" borderId="99" xfId="0" applyNumberFormat="1" applyFont="1" applyBorder="1" applyAlignment="1">
      <alignment horizontal="center" vertical="center"/>
    </xf>
    <xf numFmtId="167" fontId="14" fillId="0" borderId="99" xfId="0" applyNumberFormat="1" applyFont="1" applyBorder="1" applyAlignment="1">
      <alignment horizontal="center" vertical="center"/>
    </xf>
    <xf numFmtId="0" fontId="45" fillId="28" borderId="102" xfId="59" applyNumberFormat="1" applyFont="1" applyFill="1" applyBorder="1" applyAlignment="1" applyProtection="1">
      <alignment horizontal="center" vertical="center" wrapText="1"/>
      <protection locked="0"/>
    </xf>
    <xf numFmtId="164" fontId="15" fillId="0" borderId="100" xfId="59" applyFont="1" applyFill="1" applyBorder="1" applyAlignment="1" applyProtection="1">
      <alignment horizontal="center" vertical="center" wrapText="1"/>
    </xf>
    <xf numFmtId="3" fontId="19" fillId="40" borderId="72" xfId="59" applyNumberFormat="1" applyFont="1" applyFill="1" applyBorder="1" applyAlignment="1" applyProtection="1">
      <alignment horizontal="center" vertical="center"/>
      <protection hidden="1"/>
    </xf>
    <xf numFmtId="0" fontId="19" fillId="40" borderId="72" xfId="59" applyNumberFormat="1" applyFont="1" applyFill="1" applyBorder="1" applyAlignment="1" applyProtection="1">
      <alignment horizontal="center" vertical="center" wrapText="1"/>
      <protection hidden="1"/>
    </xf>
    <xf numFmtId="164" fontId="14" fillId="0" borderId="0" xfId="59" applyFont="1" applyFill="1" applyAlignment="1" applyProtection="1">
      <alignment vertical="center"/>
    </xf>
    <xf numFmtId="164" fontId="62" fillId="0" borderId="0" xfId="59" applyFont="1" applyFill="1" applyBorder="1" applyAlignment="1" applyProtection="1">
      <alignment vertical="center" wrapText="1"/>
    </xf>
    <xf numFmtId="164" fontId="64" fillId="0" borderId="99" xfId="59" applyFont="1" applyFill="1" applyBorder="1" applyAlignment="1" applyProtection="1">
      <alignment vertical="center" wrapText="1"/>
    </xf>
    <xf numFmtId="164" fontId="64" fillId="0" borderId="99" xfId="59" applyFont="1" applyFill="1" applyBorder="1" applyAlignment="1" applyProtection="1">
      <alignment vertical="center"/>
    </xf>
    <xf numFmtId="164" fontId="16" fillId="0" borderId="8" xfId="59" applyFont="1" applyFill="1" applyBorder="1" applyAlignment="1" applyProtection="1">
      <alignment vertical="center"/>
    </xf>
    <xf numFmtId="164" fontId="16" fillId="0" borderId="63" xfId="59" applyFont="1" applyFill="1" applyBorder="1" applyAlignment="1" applyProtection="1">
      <alignment horizontal="center" vertical="center"/>
    </xf>
    <xf numFmtId="164" fontId="15" fillId="0" borderId="4" xfId="59" applyFont="1" applyFill="1" applyBorder="1" applyAlignment="1">
      <alignment horizontal="center" vertical="center"/>
    </xf>
    <xf numFmtId="9" fontId="45" fillId="37" borderId="99" xfId="2" applyFont="1" applyFill="1" applyBorder="1" applyAlignment="1" applyProtection="1">
      <alignment horizontal="center" vertical="center" wrapText="1"/>
      <protection locked="0"/>
    </xf>
    <xf numFmtId="9" fontId="15" fillId="4" borderId="1" xfId="2" applyFont="1" applyFill="1" applyBorder="1" applyAlignment="1" applyProtection="1">
      <alignment horizontal="center" vertical="center" wrapText="1"/>
      <protection locked="0"/>
    </xf>
    <xf numFmtId="164" fontId="14" fillId="0" borderId="13" xfId="59" applyFont="1" applyFill="1" applyBorder="1" applyAlignment="1" applyProtection="1">
      <alignment vertical="center"/>
    </xf>
    <xf numFmtId="164" fontId="14" fillId="0" borderId="13" xfId="59" applyFont="1" applyFill="1" applyBorder="1" applyAlignment="1" applyProtection="1">
      <alignment horizontal="center" vertical="center"/>
    </xf>
    <xf numFmtId="164" fontId="16" fillId="0" borderId="13" xfId="59" applyFont="1" applyFill="1" applyBorder="1" applyAlignment="1" applyProtection="1">
      <alignment vertical="center"/>
    </xf>
    <xf numFmtId="164" fontId="16" fillId="0" borderId="3" xfId="59" applyFont="1" applyFill="1" applyBorder="1" applyAlignment="1" applyProtection="1">
      <alignment vertical="center"/>
    </xf>
    <xf numFmtId="164" fontId="16" fillId="0" borderId="57" xfId="59" applyFont="1" applyFill="1" applyBorder="1" applyAlignment="1" applyProtection="1">
      <alignment vertical="center"/>
    </xf>
    <xf numFmtId="164" fontId="15" fillId="4" borderId="99" xfId="59" applyFont="1" applyFill="1" applyBorder="1" applyAlignment="1" applyProtection="1">
      <alignment vertical="center"/>
    </xf>
    <xf numFmtId="164" fontId="15" fillId="4" borderId="105" xfId="59" applyFont="1" applyFill="1" applyBorder="1" applyAlignment="1" applyProtection="1">
      <alignment vertical="center"/>
      <protection locked="0"/>
    </xf>
    <xf numFmtId="164" fontId="16" fillId="34" borderId="67" xfId="59" applyFont="1" applyFill="1" applyBorder="1" applyAlignment="1" applyProtection="1">
      <alignment vertical="center"/>
    </xf>
    <xf numFmtId="164" fontId="16" fillId="0" borderId="63" xfId="59" applyFont="1" applyFill="1" applyBorder="1" applyAlignment="1" applyProtection="1">
      <alignment vertical="center" wrapText="1"/>
    </xf>
    <xf numFmtId="164" fontId="15" fillId="0" borderId="105" xfId="59" applyFont="1" applyFill="1" applyBorder="1" applyAlignment="1" applyProtection="1">
      <alignment horizontal="left" vertical="center"/>
      <protection locked="0"/>
    </xf>
    <xf numFmtId="164" fontId="15" fillId="0" borderId="106" xfId="59" applyFont="1" applyFill="1" applyBorder="1" applyAlignment="1" applyProtection="1">
      <alignment horizontal="left" vertical="center"/>
      <protection locked="0"/>
    </xf>
    <xf numFmtId="164" fontId="15" fillId="0" borderId="107" xfId="59" applyFont="1" applyFill="1" applyBorder="1" applyAlignment="1" applyProtection="1">
      <alignment horizontal="left" vertical="center"/>
      <protection locked="0"/>
    </xf>
    <xf numFmtId="164" fontId="15" fillId="0" borderId="105" xfId="59" applyFont="1" applyFill="1" applyBorder="1" applyAlignment="1" applyProtection="1">
      <alignment vertical="center"/>
      <protection locked="0"/>
    </xf>
    <xf numFmtId="164" fontId="61" fillId="0" borderId="13" xfId="59" applyFont="1" applyFill="1" applyBorder="1" applyAlignment="1" applyProtection="1">
      <alignment vertical="center"/>
    </xf>
    <xf numFmtId="0" fontId="15" fillId="0" borderId="8" xfId="0" applyFont="1" applyBorder="1" applyAlignment="1">
      <alignment vertical="center"/>
    </xf>
    <xf numFmtId="0" fontId="15" fillId="0" borderId="63" xfId="0" applyFont="1" applyBorder="1" applyAlignment="1">
      <alignment vertical="center"/>
    </xf>
    <xf numFmtId="0" fontId="15" fillId="0" borderId="68" xfId="0" applyFont="1" applyBorder="1" applyAlignment="1">
      <alignment vertical="center"/>
    </xf>
    <xf numFmtId="10" fontId="45" fillId="28" borderId="7" xfId="0" applyNumberFormat="1" applyFont="1" applyFill="1" applyBorder="1" applyAlignment="1">
      <alignment horizontal="center" vertical="center"/>
    </xf>
    <xf numFmtId="164" fontId="15" fillId="0" borderId="7" xfId="59" applyFont="1" applyFill="1" applyBorder="1" applyAlignment="1" applyProtection="1">
      <alignment vertical="center"/>
    </xf>
    <xf numFmtId="0" fontId="15" fillId="0" borderId="102" xfId="0" applyFont="1" applyBorder="1" applyAlignment="1">
      <alignment vertical="center"/>
    </xf>
    <xf numFmtId="0" fontId="15" fillId="0" borderId="100" xfId="0" applyFont="1" applyBorder="1" applyAlignment="1">
      <alignment vertical="center"/>
    </xf>
    <xf numFmtId="0" fontId="15" fillId="0" borderId="101" xfId="0" applyFont="1" applyBorder="1" applyAlignment="1">
      <alignment vertical="center"/>
    </xf>
    <xf numFmtId="10" fontId="15" fillId="0" borderId="99" xfId="0" applyNumberFormat="1" applyFont="1" applyBorder="1" applyAlignment="1">
      <alignment horizontal="center" vertical="center"/>
    </xf>
    <xf numFmtId="0" fontId="15" fillId="0" borderId="105" xfId="0" applyFont="1" applyBorder="1" applyAlignment="1">
      <alignment vertical="center"/>
    </xf>
    <xf numFmtId="0" fontId="15" fillId="0" borderId="106" xfId="0" applyFont="1" applyBorder="1" applyAlignment="1">
      <alignment vertical="center"/>
    </xf>
    <xf numFmtId="0" fontId="15" fillId="0" borderId="107" xfId="0" applyFont="1" applyBorder="1" applyAlignment="1">
      <alignment vertical="center"/>
    </xf>
    <xf numFmtId="10" fontId="15" fillId="0" borderId="104" xfId="0" applyNumberFormat="1" applyFont="1" applyBorder="1" applyAlignment="1">
      <alignment horizontal="center" vertical="center"/>
    </xf>
    <xf numFmtId="10" fontId="16" fillId="3" borderId="66" xfId="0" applyNumberFormat="1" applyFont="1" applyFill="1" applyBorder="1" applyAlignment="1">
      <alignment horizontal="center" vertical="center"/>
    </xf>
    <xf numFmtId="164" fontId="16" fillId="0" borderId="66" xfId="59" applyFont="1" applyFill="1" applyBorder="1" applyAlignment="1" applyProtection="1">
      <alignment vertical="center"/>
    </xf>
    <xf numFmtId="164" fontId="19" fillId="0" borderId="0" xfId="59" applyFont="1" applyFill="1" applyBorder="1" applyAlignment="1" applyProtection="1">
      <alignment vertical="center"/>
    </xf>
    <xf numFmtId="10" fontId="15" fillId="0" borderId="5" xfId="2" applyNumberFormat="1" applyFont="1" applyFill="1" applyBorder="1" applyAlignment="1" applyProtection="1">
      <alignment horizontal="center" vertical="center"/>
    </xf>
    <xf numFmtId="164" fontId="15" fillId="0" borderId="5" xfId="59" applyFont="1" applyFill="1" applyBorder="1" applyAlignment="1" applyProtection="1">
      <alignment vertical="center"/>
    </xf>
    <xf numFmtId="10" fontId="15" fillId="0" borderId="99" xfId="2" applyNumberFormat="1" applyFont="1" applyFill="1" applyBorder="1" applyAlignment="1" applyProtection="1">
      <alignment horizontal="center" vertical="center"/>
    </xf>
    <xf numFmtId="10" fontId="61" fillId="0" borderId="1" xfId="2" applyNumberFormat="1" applyFont="1" applyFill="1" applyBorder="1" applyAlignment="1" applyProtection="1">
      <alignment horizontal="center" vertical="center" wrapText="1"/>
    </xf>
    <xf numFmtId="164" fontId="15" fillId="0" borderId="1" xfId="59" applyFont="1" applyFill="1" applyBorder="1" applyAlignment="1" applyProtection="1">
      <alignment vertical="center" wrapText="1"/>
    </xf>
    <xf numFmtId="164" fontId="14" fillId="0" borderId="0" xfId="59" applyFont="1" applyFill="1" applyAlignment="1" applyProtection="1">
      <alignment vertical="center" wrapText="1"/>
    </xf>
    <xf numFmtId="10" fontId="16" fillId="3" borderId="66" xfId="2" applyNumberFormat="1" applyFont="1" applyFill="1" applyBorder="1" applyAlignment="1" applyProtection="1">
      <alignment horizontal="center" vertical="center"/>
    </xf>
    <xf numFmtId="164" fontId="15" fillId="0" borderId="102" xfId="59" applyFont="1" applyFill="1" applyBorder="1" applyAlignment="1" applyProtection="1">
      <alignment vertical="center"/>
    </xf>
    <xf numFmtId="164" fontId="15" fillId="0" borderId="100" xfId="59" applyFont="1" applyFill="1" applyBorder="1" applyAlignment="1" applyProtection="1">
      <alignment vertical="center"/>
    </xf>
    <xf numFmtId="164" fontId="15" fillId="0" borderId="99" xfId="59" applyFont="1" applyFill="1" applyBorder="1" applyAlignment="1" applyProtection="1">
      <alignment vertical="center" wrapText="1"/>
    </xf>
    <xf numFmtId="10" fontId="16" fillId="0" borderId="66" xfId="2" applyNumberFormat="1" applyFont="1" applyFill="1" applyBorder="1" applyAlignment="1" applyProtection="1">
      <alignment horizontal="center" vertical="center"/>
    </xf>
    <xf numFmtId="164" fontId="66" fillId="0" borderId="102" xfId="59" applyFont="1" applyFill="1" applyBorder="1" applyAlignment="1" applyProtection="1">
      <alignment vertical="center"/>
    </xf>
    <xf numFmtId="164" fontId="14" fillId="0" borderId="0" xfId="59" applyFont="1" applyFill="1" applyAlignment="1" applyProtection="1">
      <alignment horizontal="left" vertical="center"/>
    </xf>
    <xf numFmtId="164" fontId="15" fillId="0" borderId="99" xfId="59" applyFont="1" applyFill="1" applyBorder="1" applyAlignment="1" applyProtection="1">
      <alignment horizontal="left" vertical="center"/>
    </xf>
    <xf numFmtId="164" fontId="15" fillId="0" borderId="60" xfId="59" applyFont="1" applyFill="1" applyBorder="1" applyAlignment="1" applyProtection="1">
      <alignment vertical="center"/>
    </xf>
    <xf numFmtId="10" fontId="16" fillId="0" borderId="72" xfId="2" applyNumberFormat="1" applyFont="1" applyFill="1" applyBorder="1" applyAlignment="1" applyProtection="1">
      <alignment horizontal="center" vertical="center"/>
    </xf>
    <xf numFmtId="164" fontId="16" fillId="0" borderId="33" xfId="59" applyFont="1" applyFill="1" applyBorder="1" applyAlignment="1" applyProtection="1">
      <alignment vertical="center"/>
    </xf>
    <xf numFmtId="164" fontId="15" fillId="4" borderId="99" xfId="59" applyFont="1" applyFill="1" applyBorder="1" applyAlignment="1" applyProtection="1">
      <alignment vertical="center"/>
      <protection locked="0"/>
    </xf>
    <xf numFmtId="164" fontId="15" fillId="0" borderId="1" xfId="59" applyFont="1" applyFill="1" applyBorder="1" applyAlignment="1" applyProtection="1">
      <alignment vertical="center"/>
    </xf>
    <xf numFmtId="164" fontId="16" fillId="0" borderId="72" xfId="59" applyFont="1" applyFill="1" applyBorder="1" applyAlignment="1" applyProtection="1">
      <alignment vertical="center"/>
    </xf>
    <xf numFmtId="164" fontId="14" fillId="0" borderId="6" xfId="59" applyFont="1" applyFill="1" applyBorder="1" applyAlignment="1" applyProtection="1">
      <alignment vertical="center"/>
    </xf>
    <xf numFmtId="164" fontId="16" fillId="0" borderId="13" xfId="59" applyFont="1" applyFill="1" applyBorder="1" applyAlignment="1" applyProtection="1">
      <alignment vertical="center" wrapText="1"/>
    </xf>
    <xf numFmtId="164" fontId="15" fillId="0" borderId="102" xfId="59" applyFont="1" applyFill="1" applyBorder="1" applyAlignment="1" applyProtection="1">
      <alignment horizontal="center" vertical="center"/>
    </xf>
    <xf numFmtId="10" fontId="15" fillId="0" borderId="1" xfId="2" applyNumberFormat="1" applyFont="1" applyFill="1" applyBorder="1" applyAlignment="1" applyProtection="1">
      <alignment horizontal="center" vertical="center"/>
    </xf>
    <xf numFmtId="10" fontId="15" fillId="0" borderId="99" xfId="59" applyNumberFormat="1" applyFont="1" applyFill="1" applyBorder="1" applyAlignment="1" applyProtection="1">
      <alignment horizontal="center" vertical="center"/>
      <protection locked="0"/>
    </xf>
    <xf numFmtId="10" fontId="14" fillId="0" borderId="106" xfId="59" applyNumberFormat="1" applyFont="1" applyFill="1" applyBorder="1" applyAlignment="1" applyProtection="1">
      <alignment horizontal="right" vertical="center"/>
    </xf>
    <xf numFmtId="164" fontId="15" fillId="0" borderId="100" xfId="59" applyFont="1" applyFill="1" applyBorder="1" applyAlignment="1" applyProtection="1">
      <alignment vertical="center" wrapText="1"/>
    </xf>
    <xf numFmtId="10" fontId="14" fillId="0" borderId="0" xfId="59" applyNumberFormat="1" applyFont="1" applyFill="1" applyBorder="1" applyAlignment="1" applyProtection="1">
      <alignment horizontal="right" vertical="center"/>
    </xf>
    <xf numFmtId="164" fontId="15" fillId="0" borderId="101" xfId="59" applyFont="1" applyFill="1" applyBorder="1" applyAlignment="1" applyProtection="1">
      <alignment vertical="center"/>
    </xf>
    <xf numFmtId="10" fontId="15" fillId="4" borderId="99" xfId="59" applyNumberFormat="1" applyFont="1" applyFill="1" applyBorder="1" applyAlignment="1" applyProtection="1">
      <alignment horizontal="center" vertical="center"/>
      <protection locked="0"/>
    </xf>
    <xf numFmtId="10" fontId="15" fillId="0" borderId="44" xfId="59" applyNumberFormat="1" applyFont="1" applyFill="1" applyBorder="1" applyAlignment="1" applyProtection="1">
      <alignment horizontal="center" vertical="center"/>
      <protection locked="0"/>
    </xf>
    <xf numFmtId="164" fontId="15" fillId="0" borderId="44" xfId="59" applyFont="1" applyFill="1" applyBorder="1" applyAlignment="1" applyProtection="1">
      <alignment vertical="center"/>
    </xf>
    <xf numFmtId="164" fontId="14" fillId="0" borderId="0" xfId="59" applyFont="1" applyFill="1" applyBorder="1" applyAlignment="1">
      <alignment vertical="center"/>
    </xf>
    <xf numFmtId="164" fontId="19" fillId="0" borderId="0" xfId="59" applyFont="1" applyFill="1" applyBorder="1" applyAlignment="1">
      <alignment vertical="center"/>
    </xf>
    <xf numFmtId="164" fontId="15" fillId="0" borderId="105" xfId="59" applyFont="1" applyFill="1" applyBorder="1" applyAlignment="1" applyProtection="1">
      <alignment vertical="center"/>
    </xf>
    <xf numFmtId="164" fontId="21" fillId="0" borderId="0" xfId="59" applyFont="1" applyFill="1" applyAlignment="1" applyProtection="1">
      <alignment vertical="center"/>
    </xf>
    <xf numFmtId="164" fontId="21" fillId="0" borderId="0" xfId="59" applyFont="1" applyFill="1" applyBorder="1" applyAlignment="1">
      <alignment vertical="center"/>
    </xf>
    <xf numFmtId="164" fontId="27" fillId="0" borderId="0" xfId="59" applyFont="1" applyFill="1" applyBorder="1" applyAlignment="1">
      <alignment vertical="center"/>
    </xf>
    <xf numFmtId="164" fontId="24" fillId="0" borderId="0" xfId="59" applyFont="1" applyFill="1" applyBorder="1" applyAlignment="1" applyProtection="1">
      <alignment vertical="center"/>
    </xf>
    <xf numFmtId="164" fontId="15" fillId="36" borderId="7" xfId="59" applyFont="1" applyFill="1" applyBorder="1" applyAlignment="1" applyProtection="1">
      <alignment vertical="center"/>
    </xf>
    <xf numFmtId="10" fontId="24" fillId="0" borderId="0" xfId="59" applyNumberFormat="1" applyFont="1" applyFill="1" applyBorder="1" applyAlignment="1" applyProtection="1">
      <alignment vertical="center"/>
    </xf>
    <xf numFmtId="164" fontId="15" fillId="36" borderId="99" xfId="59" applyFont="1" applyFill="1" applyBorder="1" applyAlignment="1" applyProtection="1">
      <alignment vertical="center"/>
    </xf>
    <xf numFmtId="10" fontId="24" fillId="36" borderId="99" xfId="32" applyNumberFormat="1" applyFont="1" applyFill="1" applyBorder="1" applyAlignment="1" applyProtection="1">
      <alignment horizontal="center" vertical="center" wrapText="1"/>
      <protection locked="0"/>
    </xf>
    <xf numFmtId="164" fontId="16" fillId="36" borderId="104" xfId="59" applyFont="1" applyFill="1" applyBorder="1" applyAlignment="1" applyProtection="1">
      <alignment vertical="center"/>
    </xf>
    <xf numFmtId="171" fontId="15" fillId="0" borderId="0" xfId="59" applyNumberFormat="1" applyFont="1" applyFill="1" applyBorder="1" applyAlignment="1" applyProtection="1">
      <alignment horizontal="left" vertical="center"/>
    </xf>
    <xf numFmtId="164" fontId="16" fillId="0" borderId="0" xfId="59" applyFont="1" applyFill="1" applyBorder="1" applyAlignment="1" applyProtection="1">
      <alignment vertical="center"/>
    </xf>
    <xf numFmtId="4" fontId="61" fillId="0" borderId="0" xfId="0" applyNumberFormat="1" applyFont="1" applyAlignment="1">
      <alignment vertical="center"/>
    </xf>
    <xf numFmtId="164" fontId="15" fillId="0" borderId="0" xfId="59" applyFont="1" applyFill="1" applyBorder="1" applyAlignment="1" applyProtection="1">
      <alignment vertical="center" wrapText="1"/>
      <protection locked="0"/>
    </xf>
    <xf numFmtId="164" fontId="15" fillId="0" borderId="0" xfId="59" applyFont="1" applyFill="1" applyBorder="1" applyAlignment="1" applyProtection="1">
      <alignment horizontal="center" vertical="center" wrapText="1"/>
      <protection locked="0"/>
    </xf>
    <xf numFmtId="171" fontId="15" fillId="0" borderId="0" xfId="59" applyNumberFormat="1" applyFont="1" applyFill="1" applyBorder="1" applyAlignment="1" applyProtection="1">
      <alignment horizontal="right" vertical="center"/>
    </xf>
    <xf numFmtId="164" fontId="15" fillId="0" borderId="0" xfId="59" applyFont="1" applyFill="1" applyBorder="1" applyAlignment="1" applyProtection="1">
      <alignment vertical="center"/>
      <protection locked="0"/>
    </xf>
    <xf numFmtId="164" fontId="15" fillId="0" borderId="0" xfId="59" applyFont="1" applyFill="1" applyBorder="1" applyAlignment="1" applyProtection="1">
      <alignment horizontal="center" vertical="center"/>
      <protection locked="0"/>
    </xf>
    <xf numFmtId="164" fontId="15" fillId="0" borderId="0" xfId="59" applyFont="1" applyFill="1" applyBorder="1" applyAlignment="1" applyProtection="1">
      <alignment horizontal="left" vertical="center"/>
      <protection locked="0"/>
    </xf>
    <xf numFmtId="171" fontId="79" fillId="0" borderId="0" xfId="59" applyNumberFormat="1" applyFont="1" applyFill="1" applyBorder="1" applyAlignment="1" applyProtection="1">
      <alignment vertical="center"/>
    </xf>
    <xf numFmtId="171" fontId="79" fillId="0" borderId="0" xfId="59" applyNumberFormat="1" applyFont="1" applyFill="1" applyBorder="1" applyAlignment="1" applyProtection="1">
      <alignment horizontal="center" vertical="center"/>
    </xf>
    <xf numFmtId="0" fontId="16"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164" fontId="15" fillId="0" borderId="0" xfId="59" applyFont="1" applyFill="1" applyBorder="1" applyAlignment="1" applyProtection="1">
      <alignment horizontal="left" vertical="center" wrapText="1"/>
    </xf>
    <xf numFmtId="164" fontId="15" fillId="0" borderId="0" xfId="59" applyFont="1" applyFill="1" applyBorder="1" applyAlignment="1" applyProtection="1">
      <alignment horizontal="left" vertical="center"/>
    </xf>
    <xf numFmtId="164" fontId="83" fillId="0" borderId="0" xfId="59" applyFont="1" applyFill="1" applyAlignment="1" applyProtection="1">
      <alignment vertical="center" wrapText="1"/>
    </xf>
    <xf numFmtId="171" fontId="78" fillId="0" borderId="0" xfId="59" applyNumberFormat="1" applyFont="1" applyFill="1" applyBorder="1" applyAlignment="1" applyProtection="1">
      <alignment horizontal="center" vertical="center" wrapText="1"/>
    </xf>
    <xf numFmtId="164" fontId="78" fillId="0" borderId="0" xfId="59" applyFont="1" applyFill="1" applyBorder="1" applyAlignment="1" applyProtection="1">
      <alignment vertical="center" wrapText="1"/>
    </xf>
    <xf numFmtId="164" fontId="80" fillId="0" borderId="0" xfId="59" applyFont="1" applyFill="1" applyBorder="1" applyAlignment="1" applyProtection="1">
      <alignment vertical="center" wrapText="1"/>
    </xf>
    <xf numFmtId="164" fontId="20" fillId="0" borderId="0" xfId="59" applyFont="1" applyFill="1" applyBorder="1" applyAlignment="1" applyProtection="1">
      <alignment vertical="center" wrapText="1"/>
    </xf>
    <xf numFmtId="164" fontId="20" fillId="0" borderId="101" xfId="59" quotePrefix="1" applyFont="1" applyFill="1" applyBorder="1" applyAlignment="1" applyProtection="1">
      <alignment vertical="center" wrapText="1"/>
    </xf>
    <xf numFmtId="164" fontId="20" fillId="0" borderId="102" xfId="59" applyFont="1" applyFill="1" applyBorder="1" applyAlignment="1" applyProtection="1">
      <alignment vertical="center" wrapText="1"/>
    </xf>
    <xf numFmtId="164" fontId="20" fillId="0" borderId="101" xfId="59" applyFont="1" applyFill="1" applyBorder="1" applyAlignment="1" applyProtection="1">
      <alignment vertical="center" wrapText="1"/>
    </xf>
    <xf numFmtId="171" fontId="78" fillId="0" borderId="102" xfId="59" applyNumberFormat="1" applyFont="1" applyFill="1" applyBorder="1" applyAlignment="1" applyProtection="1">
      <alignment horizontal="center" vertical="center" wrapText="1"/>
    </xf>
    <xf numFmtId="164" fontId="78" fillId="0" borderId="101" xfId="59" applyFont="1" applyFill="1" applyBorder="1" applyAlignment="1" applyProtection="1">
      <alignment vertical="center" wrapText="1"/>
    </xf>
    <xf numFmtId="164" fontId="78" fillId="0" borderId="102" xfId="59" applyFont="1" applyFill="1" applyBorder="1" applyAlignment="1" applyProtection="1">
      <alignment vertical="center" wrapText="1"/>
    </xf>
    <xf numFmtId="164" fontId="20" fillId="0" borderId="106" xfId="59" applyFont="1" applyFill="1" applyBorder="1" applyAlignment="1" applyProtection="1">
      <alignment vertical="center" wrapText="1"/>
    </xf>
    <xf numFmtId="164" fontId="20" fillId="0" borderId="0" xfId="59" quotePrefix="1" applyFont="1" applyFill="1" applyBorder="1" applyAlignment="1" applyProtection="1">
      <alignment vertical="center" wrapText="1"/>
    </xf>
    <xf numFmtId="4" fontId="96" fillId="4" borderId="99" xfId="59" applyNumberFormat="1" applyFont="1" applyFill="1" applyBorder="1" applyAlignment="1" applyProtection="1">
      <alignment vertical="center" wrapText="1"/>
      <protection locked="0"/>
    </xf>
    <xf numFmtId="4" fontId="72" fillId="4" borderId="1" xfId="59" applyNumberFormat="1" applyFont="1" applyFill="1" applyBorder="1" applyAlignment="1" applyProtection="1">
      <alignment vertical="center" wrapText="1"/>
      <protection locked="0"/>
    </xf>
    <xf numFmtId="164" fontId="16" fillId="28" borderId="108" xfId="59" applyFont="1" applyFill="1" applyBorder="1" applyAlignment="1" applyProtection="1">
      <alignment horizontal="center" vertical="center" wrapText="1"/>
    </xf>
    <xf numFmtId="0" fontId="16" fillId="28" borderId="109" xfId="0" applyFont="1" applyFill="1" applyBorder="1" applyAlignment="1">
      <alignment horizontal="center" vertical="center"/>
    </xf>
    <xf numFmtId="175" fontId="14" fillId="36" borderId="7" xfId="32" applyNumberFormat="1" applyFont="1" applyFill="1" applyBorder="1" applyAlignment="1" applyProtection="1">
      <alignment horizontal="center" vertical="center" wrapText="1"/>
      <protection locked="0"/>
    </xf>
    <xf numFmtId="175" fontId="14" fillId="36" borderId="99" xfId="32" applyNumberFormat="1" applyFont="1" applyFill="1" applyBorder="1" applyAlignment="1" applyProtection="1">
      <alignment horizontal="center" vertical="center" wrapText="1"/>
      <protection locked="0"/>
    </xf>
    <xf numFmtId="175" fontId="26" fillId="36" borderId="99" xfId="32" applyNumberFormat="1" applyFont="1" applyFill="1" applyBorder="1" applyAlignment="1" applyProtection="1">
      <alignment horizontal="center" vertical="center" wrapText="1"/>
      <protection locked="0"/>
    </xf>
    <xf numFmtId="164" fontId="16" fillId="36" borderId="99" xfId="59" applyFont="1" applyFill="1" applyBorder="1" applyAlignment="1" applyProtection="1">
      <alignment vertical="center"/>
    </xf>
    <xf numFmtId="49" fontId="73" fillId="28" borderId="99" xfId="59" applyNumberFormat="1" applyFont="1" applyFill="1" applyBorder="1" applyAlignment="1" applyProtection="1">
      <alignment horizontal="center" vertical="center"/>
    </xf>
    <xf numFmtId="164" fontId="72" fillId="4" borderId="99" xfId="59" applyFont="1" applyFill="1" applyBorder="1" applyAlignment="1" applyProtection="1">
      <alignment vertical="center"/>
    </xf>
    <xf numFmtId="164" fontId="72" fillId="4" borderId="99" xfId="59" applyFont="1" applyFill="1" applyBorder="1" applyAlignment="1" applyProtection="1">
      <alignment vertical="center"/>
      <protection locked="0"/>
    </xf>
    <xf numFmtId="10" fontId="16" fillId="0" borderId="99" xfId="2" applyNumberFormat="1" applyFont="1" applyFill="1" applyBorder="1" applyAlignment="1" applyProtection="1">
      <alignment horizontal="center" vertical="center"/>
    </xf>
    <xf numFmtId="164" fontId="16" fillId="0" borderId="7" xfId="59" applyFont="1" applyFill="1" applyBorder="1" applyAlignment="1" applyProtection="1">
      <alignment horizontal="center" vertical="center"/>
    </xf>
    <xf numFmtId="10" fontId="15" fillId="0" borderId="104" xfId="59" applyNumberFormat="1" applyFont="1" applyFill="1" applyBorder="1" applyAlignment="1" applyProtection="1">
      <alignment horizontal="center" vertical="center"/>
      <protection locked="0"/>
    </xf>
    <xf numFmtId="164" fontId="61" fillId="0" borderId="13" xfId="59" applyFont="1" applyFill="1" applyBorder="1" applyAlignment="1" applyProtection="1">
      <alignment horizontal="center" vertical="center" wrapText="1"/>
    </xf>
    <xf numFmtId="164" fontId="61" fillId="0" borderId="13" xfId="59" applyFont="1" applyFill="1" applyBorder="1" applyAlignment="1" applyProtection="1">
      <alignment vertical="center" wrapText="1"/>
    </xf>
    <xf numFmtId="164" fontId="16" fillId="0" borderId="99" xfId="59" applyFont="1" applyFill="1" applyBorder="1" applyAlignment="1" applyProtection="1">
      <alignment vertical="center"/>
    </xf>
    <xf numFmtId="164" fontId="63" fillId="5" borderId="115" xfId="59" applyFont="1" applyFill="1" applyBorder="1" applyAlignment="1" applyProtection="1">
      <alignment horizontal="center" vertical="center"/>
    </xf>
    <xf numFmtId="4" fontId="96" fillId="4" borderId="133" xfId="59" applyNumberFormat="1" applyFont="1" applyFill="1" applyBorder="1" applyAlignment="1" applyProtection="1">
      <alignment vertical="center" wrapText="1"/>
      <protection locked="0"/>
    </xf>
    <xf numFmtId="164" fontId="16" fillId="35" borderId="127" xfId="59" applyFont="1" applyFill="1" applyBorder="1" applyAlignment="1" applyProtection="1">
      <alignment vertical="center"/>
    </xf>
    <xf numFmtId="164" fontId="15" fillId="0" borderId="117" xfId="59" applyFont="1" applyFill="1" applyBorder="1" applyAlignment="1" applyProtection="1">
      <alignment vertical="center"/>
    </xf>
    <xf numFmtId="171" fontId="16" fillId="0" borderId="142" xfId="59" applyNumberFormat="1" applyFont="1" applyFill="1" applyBorder="1" applyAlignment="1" applyProtection="1">
      <alignment horizontal="left" vertical="center"/>
    </xf>
    <xf numFmtId="171" fontId="76" fillId="0" borderId="6" xfId="59" applyNumberFormat="1" applyFont="1" applyFill="1" applyBorder="1" applyAlignment="1" applyProtection="1">
      <alignment horizontal="right" vertical="center"/>
    </xf>
    <xf numFmtId="171" fontId="76" fillId="0" borderId="128" xfId="59" applyNumberFormat="1" applyFont="1" applyFill="1" applyBorder="1" applyAlignment="1" applyProtection="1">
      <alignment horizontal="right" vertical="center"/>
    </xf>
    <xf numFmtId="171" fontId="76" fillId="0" borderId="125" xfId="59" applyNumberFormat="1" applyFont="1" applyFill="1" applyBorder="1" applyAlignment="1" applyProtection="1">
      <alignment horizontal="right" vertical="center"/>
    </xf>
    <xf numFmtId="164" fontId="15" fillId="36" borderId="140" xfId="59" applyFont="1" applyFill="1" applyBorder="1" applyAlignment="1" applyProtection="1">
      <alignment vertical="center"/>
    </xf>
    <xf numFmtId="164" fontId="15" fillId="36" borderId="133" xfId="59" applyFont="1" applyFill="1" applyBorder="1" applyAlignment="1" applyProtection="1">
      <alignment vertical="center"/>
    </xf>
    <xf numFmtId="164" fontId="16" fillId="36" borderId="133" xfId="59" applyFont="1" applyFill="1" applyBorder="1" applyAlignment="1" applyProtection="1">
      <alignment vertical="center"/>
    </xf>
    <xf numFmtId="164" fontId="16" fillId="36" borderId="138" xfId="59" applyFont="1" applyFill="1" applyBorder="1" applyAlignment="1" applyProtection="1">
      <alignment vertical="center"/>
    </xf>
    <xf numFmtId="164" fontId="24" fillId="36" borderId="127" xfId="59" applyFont="1" applyFill="1" applyBorder="1" applyAlignment="1" applyProtection="1">
      <alignment vertical="center"/>
    </xf>
    <xf numFmtId="171" fontId="16" fillId="0" borderId="139" xfId="59" applyNumberFormat="1" applyFont="1" applyFill="1" applyBorder="1" applyAlignment="1" applyProtection="1">
      <alignment horizontal="center" vertical="center" textRotation="90"/>
    </xf>
    <xf numFmtId="171" fontId="16" fillId="0" borderId="123" xfId="59" applyNumberFormat="1" applyFont="1" applyFill="1" applyBorder="1" applyAlignment="1" applyProtection="1">
      <alignment horizontal="center" vertical="center"/>
    </xf>
    <xf numFmtId="3" fontId="16" fillId="0" borderId="131" xfId="59" applyNumberFormat="1" applyFont="1" applyFill="1" applyBorder="1" applyAlignment="1" applyProtection="1">
      <alignment horizontal="center" vertical="center"/>
    </xf>
    <xf numFmtId="171" fontId="16" fillId="0" borderId="122" xfId="59" applyNumberFormat="1" applyFont="1" applyFill="1" applyBorder="1" applyAlignment="1" applyProtection="1">
      <alignment horizontal="center" vertical="center"/>
    </xf>
    <xf numFmtId="171" fontId="16" fillId="0" borderId="134" xfId="59" applyNumberFormat="1" applyFont="1" applyFill="1" applyBorder="1" applyAlignment="1" applyProtection="1">
      <alignment horizontal="center" vertical="center"/>
    </xf>
    <xf numFmtId="171" fontId="16" fillId="0" borderId="135" xfId="59" applyNumberFormat="1" applyFont="1" applyFill="1" applyBorder="1" applyAlignment="1" applyProtection="1">
      <alignment horizontal="center" vertical="center"/>
    </xf>
    <xf numFmtId="3" fontId="16" fillId="0" borderId="136" xfId="59" applyNumberFormat="1" applyFont="1" applyFill="1" applyBorder="1" applyAlignment="1" applyProtection="1">
      <alignment horizontal="center" vertical="center"/>
    </xf>
    <xf numFmtId="171" fontId="16" fillId="4" borderId="123" xfId="59" applyNumberFormat="1" applyFont="1" applyFill="1" applyBorder="1" applyAlignment="1" applyProtection="1">
      <alignment horizontal="center" vertical="center"/>
    </xf>
    <xf numFmtId="171" fontId="16" fillId="4" borderId="137" xfId="59" applyNumberFormat="1" applyFont="1" applyFill="1" applyBorder="1" applyAlignment="1" applyProtection="1">
      <alignment horizontal="center" vertical="center"/>
    </xf>
    <xf numFmtId="171" fontId="19" fillId="0" borderId="126" xfId="59" applyNumberFormat="1" applyFont="1" applyFill="1" applyBorder="1" applyAlignment="1" applyProtection="1">
      <alignment horizontal="center" vertical="center"/>
    </xf>
    <xf numFmtId="171" fontId="16" fillId="0" borderId="137" xfId="59" applyNumberFormat="1" applyFont="1" applyFill="1" applyBorder="1" applyAlignment="1" applyProtection="1">
      <alignment horizontal="center" vertical="center" wrapText="1"/>
    </xf>
    <xf numFmtId="171" fontId="16" fillId="0" borderId="137" xfId="59" applyNumberFormat="1" applyFont="1" applyFill="1" applyBorder="1" applyAlignment="1" applyProtection="1">
      <alignment horizontal="center" vertical="center"/>
    </xf>
    <xf numFmtId="0" fontId="16" fillId="0" borderId="139" xfId="0" applyFont="1" applyBorder="1" applyAlignment="1">
      <alignment horizontal="center" vertical="center"/>
    </xf>
    <xf numFmtId="0" fontId="16" fillId="0" borderId="131" xfId="0" applyFont="1" applyBorder="1" applyAlignment="1">
      <alignment horizontal="center" vertical="center"/>
    </xf>
    <xf numFmtId="0" fontId="16" fillId="0" borderId="123" xfId="0" applyFont="1" applyBorder="1" applyAlignment="1">
      <alignment horizontal="center" vertical="center"/>
    </xf>
    <xf numFmtId="0" fontId="16" fillId="0" borderId="137" xfId="0" applyFont="1" applyBorder="1" applyAlignment="1">
      <alignment horizontal="center" vertical="center"/>
    </xf>
    <xf numFmtId="171" fontId="16" fillId="0" borderId="116" xfId="59" applyNumberFormat="1" applyFont="1" applyFill="1" applyBorder="1" applyAlignment="1" applyProtection="1">
      <alignment horizontal="center" vertical="center"/>
    </xf>
    <xf numFmtId="171" fontId="16" fillId="0" borderId="131" xfId="59" applyNumberFormat="1" applyFont="1" applyFill="1" applyBorder="1" applyAlignment="1" applyProtection="1">
      <alignment horizontal="center" vertical="center"/>
    </xf>
    <xf numFmtId="171" fontId="16" fillId="0" borderId="136" xfId="59" applyNumberFormat="1" applyFont="1" applyFill="1" applyBorder="1" applyAlignment="1" applyProtection="1">
      <alignment horizontal="center" vertical="center"/>
    </xf>
    <xf numFmtId="171" fontId="16" fillId="0" borderId="135" xfId="59" applyNumberFormat="1" applyFont="1" applyFill="1" applyBorder="1" applyAlignment="1" applyProtection="1">
      <alignment horizontal="center" vertical="center" wrapText="1"/>
    </xf>
    <xf numFmtId="171" fontId="16" fillId="0" borderId="123" xfId="59" applyNumberFormat="1" applyFont="1" applyFill="1" applyBorder="1" applyAlignment="1" applyProtection="1">
      <alignment horizontal="center" vertical="center" wrapText="1"/>
    </xf>
    <xf numFmtId="171" fontId="19" fillId="0" borderId="116" xfId="59" applyNumberFormat="1" applyFont="1" applyFill="1" applyBorder="1" applyAlignment="1" applyProtection="1">
      <alignment horizontal="center" vertical="center"/>
    </xf>
    <xf numFmtId="171" fontId="19" fillId="0" borderId="128" xfId="59" applyNumberFormat="1" applyFont="1" applyFill="1" applyBorder="1" applyAlignment="1" applyProtection="1">
      <alignment horizontal="center" vertical="center"/>
    </xf>
    <xf numFmtId="171" fontId="16" fillId="0" borderId="139" xfId="59" applyNumberFormat="1" applyFont="1" applyFill="1" applyBorder="1" applyAlignment="1" applyProtection="1">
      <alignment horizontal="center" vertical="center"/>
    </xf>
    <xf numFmtId="171" fontId="26" fillId="0" borderId="0" xfId="59" applyNumberFormat="1" applyFont="1" applyFill="1" applyBorder="1" applyAlignment="1" applyProtection="1">
      <alignment horizontal="center" vertical="center" wrapText="1"/>
    </xf>
    <xf numFmtId="171" fontId="16" fillId="0" borderId="0" xfId="59" applyNumberFormat="1" applyFont="1" applyFill="1" applyBorder="1" applyAlignment="1" applyProtection="1">
      <alignment horizontal="center" vertical="center"/>
    </xf>
    <xf numFmtId="171" fontId="16" fillId="0" borderId="0" xfId="59" applyNumberFormat="1" applyFont="1" applyFill="1" applyBorder="1" applyAlignment="1" applyProtection="1">
      <alignment horizontal="center" vertical="center" wrapText="1"/>
    </xf>
    <xf numFmtId="171" fontId="16" fillId="0" borderId="0" xfId="59" applyNumberFormat="1" applyFont="1" applyFill="1" applyBorder="1" applyAlignment="1" applyProtection="1">
      <alignment horizontal="center" vertical="center" textRotation="90"/>
    </xf>
    <xf numFmtId="171" fontId="81" fillId="0" borderId="0" xfId="59" quotePrefix="1" applyNumberFormat="1" applyFont="1" applyFill="1" applyBorder="1" applyAlignment="1" applyProtection="1">
      <alignment horizontal="center" vertical="center" wrapText="1"/>
    </xf>
    <xf numFmtId="171" fontId="78" fillId="0" borderId="0" xfId="59" quotePrefix="1" applyNumberFormat="1" applyFont="1" applyFill="1" applyBorder="1" applyAlignment="1" applyProtection="1">
      <alignment horizontal="center" vertical="center"/>
    </xf>
    <xf numFmtId="171" fontId="78" fillId="0" borderId="0" xfId="59" quotePrefix="1" applyNumberFormat="1" applyFont="1" applyFill="1" applyAlignment="1" applyProtection="1">
      <alignment horizontal="center" vertical="center"/>
    </xf>
    <xf numFmtId="171" fontId="78" fillId="0" borderId="0" xfId="59" applyNumberFormat="1" applyFont="1" applyFill="1" applyAlignment="1" applyProtection="1">
      <alignment horizontal="center" vertical="center" wrapText="1"/>
    </xf>
    <xf numFmtId="171" fontId="81" fillId="0" borderId="0" xfId="59" applyNumberFormat="1" applyFont="1" applyFill="1" applyAlignment="1" applyProtection="1">
      <alignment horizontal="center" vertical="center"/>
    </xf>
    <xf numFmtId="171" fontId="78" fillId="0" borderId="0" xfId="59" applyNumberFormat="1" applyFont="1" applyFill="1" applyAlignment="1" applyProtection="1">
      <alignment horizontal="center" vertical="center" wrapText="1" shrinkToFit="1"/>
    </xf>
    <xf numFmtId="171" fontId="103" fillId="0" borderId="0" xfId="59" applyNumberFormat="1" applyFont="1" applyFill="1" applyAlignment="1" applyProtection="1">
      <alignment horizontal="center" vertical="center" wrapText="1"/>
    </xf>
    <xf numFmtId="171" fontId="78" fillId="0" borderId="0" xfId="59" quotePrefix="1" applyNumberFormat="1" applyFont="1" applyFill="1" applyAlignment="1" applyProtection="1">
      <alignment horizontal="center" vertical="center" wrapText="1" shrinkToFit="1"/>
    </xf>
    <xf numFmtId="171" fontId="78" fillId="0" borderId="0" xfId="59" applyNumberFormat="1" applyFont="1" applyFill="1" applyBorder="1" applyAlignment="1" applyProtection="1">
      <alignment horizontal="center" vertical="center" wrapText="1" shrinkToFit="1"/>
    </xf>
    <xf numFmtId="171" fontId="81" fillId="0" borderId="0" xfId="59" applyNumberFormat="1" applyFont="1" applyFill="1" applyBorder="1" applyAlignment="1" applyProtection="1">
      <alignment horizontal="center" vertical="center" wrapText="1"/>
    </xf>
    <xf numFmtId="171" fontId="78" fillId="0" borderId="102" xfId="59" quotePrefix="1" applyNumberFormat="1" applyFont="1" applyFill="1" applyBorder="1" applyAlignment="1" applyProtection="1">
      <alignment horizontal="center" vertical="center" wrapText="1"/>
    </xf>
    <xf numFmtId="171" fontId="78" fillId="0" borderId="106" xfId="59" applyNumberFormat="1" applyFont="1" applyFill="1" applyBorder="1" applyAlignment="1" applyProtection="1">
      <alignment horizontal="center" vertical="center" wrapText="1"/>
    </xf>
    <xf numFmtId="171" fontId="78" fillId="0" borderId="0" xfId="59" quotePrefix="1" applyNumberFormat="1" applyFont="1" applyFill="1" applyBorder="1" applyAlignment="1" applyProtection="1">
      <alignment horizontal="center" vertical="center" wrapText="1"/>
    </xf>
    <xf numFmtId="0" fontId="0" fillId="0" borderId="0" xfId="0" applyAlignment="1">
      <alignment vertical="center"/>
    </xf>
    <xf numFmtId="0" fontId="97" fillId="0" borderId="0" xfId="0" applyFont="1" applyAlignment="1">
      <alignment horizontal="left" vertical="center" wrapText="1"/>
    </xf>
    <xf numFmtId="0" fontId="97" fillId="0" borderId="0" xfId="0" quotePrefix="1" applyFont="1" applyAlignment="1">
      <alignment horizontal="left" vertical="center" wrapText="1"/>
    </xf>
    <xf numFmtId="0" fontId="104" fillId="0" borderId="0" xfId="1" applyFont="1" applyFill="1" applyAlignment="1" applyProtection="1">
      <alignment vertical="center"/>
    </xf>
    <xf numFmtId="0" fontId="22" fillId="0" borderId="0" xfId="1" applyFont="1" applyAlignment="1" applyProtection="1">
      <alignment vertical="center"/>
    </xf>
    <xf numFmtId="0" fontId="97" fillId="0" borderId="0" xfId="0" applyFont="1" applyAlignment="1">
      <alignment horizontal="center" vertical="center" wrapText="1"/>
    </xf>
    <xf numFmtId="0" fontId="97" fillId="0" borderId="0" xfId="0" quotePrefix="1" applyFont="1" applyAlignment="1">
      <alignment horizontal="center" vertical="center" wrapText="1"/>
    </xf>
    <xf numFmtId="0" fontId="97" fillId="0" borderId="13" xfId="0" applyFont="1" applyBorder="1" applyAlignment="1">
      <alignment horizontal="center" vertical="center" wrapText="1"/>
    </xf>
    <xf numFmtId="164" fontId="15" fillId="0" borderId="102" xfId="59" applyFont="1" applyFill="1" applyBorder="1" applyAlignment="1" applyProtection="1">
      <alignment horizontal="left" vertical="center"/>
    </xf>
    <xf numFmtId="164" fontId="15" fillId="0" borderId="152" xfId="59" applyFont="1" applyFill="1" applyBorder="1" applyAlignment="1" applyProtection="1">
      <alignment horizontal="center" vertical="center"/>
    </xf>
    <xf numFmtId="10" fontId="15" fillId="28" borderId="154" xfId="59" applyNumberFormat="1" applyFont="1" applyFill="1" applyBorder="1" applyAlignment="1" applyProtection="1">
      <alignment horizontal="center" vertical="center"/>
    </xf>
    <xf numFmtId="164" fontId="15" fillId="4" borderId="102" xfId="59" applyFont="1" applyFill="1" applyBorder="1" applyAlignment="1" applyProtection="1">
      <alignment vertical="center"/>
    </xf>
    <xf numFmtId="164" fontId="72" fillId="4" borderId="102" xfId="59" applyFont="1" applyFill="1" applyBorder="1" applyAlignment="1" applyProtection="1">
      <alignment vertical="center"/>
    </xf>
    <xf numFmtId="164" fontId="15" fillId="4" borderId="102" xfId="59" applyFont="1" applyFill="1" applyBorder="1" applyAlignment="1" applyProtection="1">
      <alignment vertical="center"/>
      <protection locked="0"/>
    </xf>
    <xf numFmtId="164" fontId="72" fillId="4" borderId="102" xfId="59" applyFont="1" applyFill="1" applyBorder="1" applyAlignment="1" applyProtection="1">
      <alignment vertical="center"/>
      <protection locked="0"/>
    </xf>
    <xf numFmtId="164" fontId="15" fillId="0" borderId="102" xfId="59" applyFont="1" applyFill="1" applyBorder="1" applyAlignment="1" applyProtection="1">
      <alignment vertical="center"/>
      <protection locked="0"/>
    </xf>
    <xf numFmtId="164" fontId="16" fillId="35" borderId="67" xfId="59" applyFont="1" applyFill="1" applyBorder="1" applyAlignment="1" applyProtection="1">
      <alignment vertical="center"/>
    </xf>
    <xf numFmtId="164" fontId="15" fillId="0" borderId="8" xfId="59" applyFont="1" applyFill="1" applyBorder="1" applyAlignment="1" applyProtection="1">
      <alignment vertical="center"/>
    </xf>
    <xf numFmtId="164" fontId="16" fillId="0" borderId="67" xfId="59" applyFont="1" applyFill="1" applyBorder="1" applyAlignment="1" applyProtection="1">
      <alignment vertical="center"/>
    </xf>
    <xf numFmtId="164" fontId="15" fillId="0" borderId="3" xfId="59" applyFont="1" applyFill="1" applyBorder="1" applyAlignment="1" applyProtection="1">
      <alignment vertical="center"/>
    </xf>
    <xf numFmtId="164" fontId="15" fillId="0" borderId="60" xfId="59" applyFont="1" applyFill="1" applyBorder="1" applyAlignment="1" applyProtection="1">
      <alignment vertical="center" wrapText="1"/>
    </xf>
    <xf numFmtId="164" fontId="15" fillId="0" borderId="102" xfId="59" applyFont="1" applyFill="1" applyBorder="1" applyAlignment="1" applyProtection="1">
      <alignment vertical="center" wrapText="1"/>
    </xf>
    <xf numFmtId="164" fontId="16" fillId="0" borderId="102" xfId="59" applyFont="1" applyFill="1" applyBorder="1" applyAlignment="1" applyProtection="1">
      <alignment vertical="center"/>
    </xf>
    <xf numFmtId="164" fontId="15" fillId="0" borderId="158" xfId="59" applyFont="1" applyFill="1" applyBorder="1" applyAlignment="1" applyProtection="1">
      <alignment vertical="center"/>
    </xf>
    <xf numFmtId="164" fontId="14" fillId="0" borderId="153" xfId="59" applyFont="1" applyFill="1" applyBorder="1" applyAlignment="1" applyProtection="1">
      <alignment horizontal="center" vertical="center"/>
    </xf>
    <xf numFmtId="164" fontId="14" fillId="0" borderId="154" xfId="59" applyFont="1" applyFill="1" applyBorder="1" applyAlignment="1" applyProtection="1">
      <alignment horizontal="center" vertical="center"/>
    </xf>
    <xf numFmtId="164" fontId="14" fillId="0" borderId="152" xfId="59" applyFont="1" applyFill="1" applyBorder="1" applyAlignment="1" applyProtection="1">
      <alignment horizontal="center" vertical="center"/>
    </xf>
    <xf numFmtId="164" fontId="19" fillId="0" borderId="152" xfId="59" applyFont="1" applyFill="1" applyBorder="1" applyAlignment="1" applyProtection="1">
      <alignment horizontal="center" vertical="center" wrapText="1"/>
    </xf>
    <xf numFmtId="164" fontId="16" fillId="0" borderId="152" xfId="59" applyFont="1" applyFill="1" applyBorder="1" applyAlignment="1" applyProtection="1">
      <alignment horizontal="center" vertical="center"/>
    </xf>
    <xf numFmtId="164" fontId="14" fillId="0" borderId="152" xfId="59" applyFont="1" applyFill="1" applyBorder="1" applyAlignment="1" applyProtection="1">
      <alignment horizontal="center" vertical="center" wrapText="1"/>
    </xf>
    <xf numFmtId="164" fontId="65" fillId="0" borderId="152" xfId="59" applyFont="1" applyFill="1" applyBorder="1" applyAlignment="1" applyProtection="1">
      <alignment horizontal="center" vertical="center" wrapText="1"/>
    </xf>
    <xf numFmtId="164" fontId="14" fillId="0" borderId="154" xfId="59" applyFont="1" applyFill="1" applyBorder="1" applyAlignment="1" applyProtection="1">
      <alignment horizontal="center" vertical="center" wrapText="1"/>
    </xf>
    <xf numFmtId="164" fontId="19" fillId="0" borderId="152" xfId="59" applyFont="1" applyFill="1" applyBorder="1" applyAlignment="1" applyProtection="1">
      <alignment horizontal="center" vertical="center"/>
    </xf>
    <xf numFmtId="164" fontId="15" fillId="0" borderId="154" xfId="59" applyFont="1" applyFill="1" applyBorder="1" applyAlignment="1" applyProtection="1">
      <alignment horizontal="center" vertical="center"/>
    </xf>
    <xf numFmtId="164" fontId="24" fillId="0" borderId="154" xfId="59" applyFont="1" applyFill="1" applyBorder="1" applyAlignment="1" applyProtection="1">
      <alignment horizontal="center" vertical="center"/>
    </xf>
    <xf numFmtId="164" fontId="21" fillId="0" borderId="152" xfId="59" applyFont="1" applyFill="1" applyBorder="1" applyAlignment="1" applyProtection="1">
      <alignment horizontal="center" vertical="center"/>
    </xf>
    <xf numFmtId="10" fontId="15" fillId="0" borderId="156" xfId="59" applyNumberFormat="1" applyFont="1" applyFill="1" applyBorder="1" applyAlignment="1" applyProtection="1">
      <alignment horizontal="center" vertical="center"/>
    </xf>
    <xf numFmtId="10" fontId="15" fillId="0" borderId="154" xfId="59" applyNumberFormat="1" applyFont="1" applyFill="1" applyBorder="1" applyAlignment="1" applyProtection="1">
      <alignment horizontal="center" vertical="center"/>
    </xf>
    <xf numFmtId="164" fontId="24" fillId="0" borderId="157" xfId="59" applyFont="1" applyFill="1" applyBorder="1" applyAlignment="1" applyProtection="1">
      <alignment horizontal="center" vertical="center"/>
    </xf>
    <xf numFmtId="9" fontId="45" fillId="28" borderId="122" xfId="2" applyFont="1" applyFill="1" applyBorder="1" applyAlignment="1" applyProtection="1">
      <alignment horizontal="center" vertical="center"/>
      <protection locked="0"/>
    </xf>
    <xf numFmtId="4" fontId="45" fillId="28" borderId="122" xfId="59" applyNumberFormat="1" applyFont="1" applyFill="1" applyBorder="1" applyAlignment="1" applyProtection="1">
      <alignment horizontal="center" vertical="center"/>
      <protection locked="0"/>
    </xf>
    <xf numFmtId="177" fontId="45" fillId="28" borderId="122" xfId="240" applyNumberFormat="1" applyFont="1" applyFill="1" applyBorder="1" applyAlignment="1" applyProtection="1">
      <alignment horizontal="center" vertical="center"/>
      <protection locked="0"/>
    </xf>
    <xf numFmtId="9" fontId="45" fillId="28" borderId="122" xfId="59" applyNumberFormat="1" applyFont="1" applyFill="1" applyBorder="1" applyAlignment="1" applyProtection="1">
      <alignment horizontal="center" vertical="center"/>
      <protection locked="0"/>
    </xf>
    <xf numFmtId="10" fontId="45" fillId="28" borderId="122" xfId="59" applyNumberFormat="1" applyFont="1" applyFill="1" applyBorder="1" applyAlignment="1" applyProtection="1">
      <alignment horizontal="center" vertical="center"/>
      <protection locked="0"/>
    </xf>
    <xf numFmtId="10" fontId="45" fillId="28" borderId="159" xfId="59" applyNumberFormat="1" applyFont="1" applyFill="1" applyBorder="1" applyAlignment="1" applyProtection="1">
      <alignment horizontal="center" vertical="center"/>
      <protection locked="0"/>
    </xf>
    <xf numFmtId="0" fontId="95" fillId="0" borderId="5" xfId="0" applyFont="1" applyBorder="1" applyAlignment="1">
      <alignment vertical="center" wrapText="1"/>
    </xf>
    <xf numFmtId="1" fontId="95" fillId="0" borderId="5" xfId="0" applyNumberFormat="1" applyFont="1" applyBorder="1" applyAlignment="1">
      <alignment horizontal="center" vertical="center" wrapText="1"/>
    </xf>
    <xf numFmtId="0" fontId="50" fillId="0" borderId="0" xfId="208" applyFont="1" applyAlignment="1">
      <alignment vertical="center"/>
    </xf>
    <xf numFmtId="1" fontId="95" fillId="4" borderId="104" xfId="0" applyNumberFormat="1" applyFont="1" applyFill="1" applyBorder="1" applyAlignment="1">
      <alignment horizontal="center" vertical="center" wrapText="1"/>
    </xf>
    <xf numFmtId="0" fontId="110" fillId="0" borderId="99" xfId="0" applyFont="1" applyBorder="1" applyAlignment="1">
      <alignment vertical="center" wrapText="1"/>
    </xf>
    <xf numFmtId="1" fontId="110" fillId="4" borderId="99" xfId="0" applyNumberFormat="1" applyFont="1" applyFill="1" applyBorder="1" applyAlignment="1">
      <alignment horizontal="center" vertical="center" wrapText="1"/>
    </xf>
    <xf numFmtId="0" fontId="110" fillId="0" borderId="5" xfId="0" applyFont="1" applyBorder="1" applyAlignment="1">
      <alignment vertical="center" wrapText="1"/>
    </xf>
    <xf numFmtId="1" fontId="110" fillId="4" borderId="5" xfId="0" applyNumberFormat="1" applyFont="1" applyFill="1" applyBorder="1" applyAlignment="1">
      <alignment horizontal="center" vertical="center" wrapText="1"/>
    </xf>
    <xf numFmtId="0" fontId="111" fillId="0" borderId="2" xfId="208" applyFont="1" applyBorder="1" applyAlignment="1">
      <alignment horizontal="center" vertical="center"/>
    </xf>
    <xf numFmtId="178" fontId="110" fillId="0" borderId="9" xfId="208" quotePrefix="1" applyNumberFormat="1" applyFont="1" applyBorder="1" applyAlignment="1">
      <alignment horizontal="center" vertical="center" wrapText="1"/>
    </xf>
    <xf numFmtId="3" fontId="19" fillId="3" borderId="15" xfId="208" applyNumberFormat="1" applyFont="1" applyFill="1" applyBorder="1" applyAlignment="1">
      <alignment horizontal="center" vertical="center"/>
    </xf>
    <xf numFmtId="164" fontId="16" fillId="0" borderId="162" xfId="59" applyFont="1" applyFill="1" applyBorder="1" applyAlignment="1" applyProtection="1">
      <alignment vertical="center" wrapText="1"/>
    </xf>
    <xf numFmtId="0" fontId="16" fillId="0" borderId="44" xfId="0" applyFont="1" applyBorder="1" applyAlignment="1">
      <alignment horizontal="center" vertical="center"/>
    </xf>
    <xf numFmtId="164" fontId="16" fillId="0" borderId="78" xfId="59" applyFont="1" applyFill="1" applyBorder="1" applyAlignment="1" applyProtection="1">
      <alignment vertical="center"/>
    </xf>
    <xf numFmtId="10" fontId="15" fillId="0" borderId="104" xfId="2" applyNumberFormat="1" applyFont="1" applyFill="1" applyBorder="1" applyAlignment="1" applyProtection="1">
      <alignment horizontal="center" vertical="center" wrapText="1"/>
    </xf>
    <xf numFmtId="10" fontId="16" fillId="0" borderId="164" xfId="2" applyNumberFormat="1" applyFont="1" applyFill="1" applyBorder="1" applyAlignment="1" applyProtection="1">
      <alignment horizontal="center" vertical="center"/>
    </xf>
    <xf numFmtId="178" fontId="19" fillId="33" borderId="163" xfId="208" applyNumberFormat="1" applyFont="1" applyFill="1" applyBorder="1" applyAlignment="1">
      <alignment horizontal="center" vertical="center"/>
    </xf>
    <xf numFmtId="9" fontId="50" fillId="0" borderId="165" xfId="208" quotePrefix="1" applyNumberFormat="1" applyFont="1" applyBorder="1" applyAlignment="1">
      <alignment horizontal="center" vertical="center" wrapText="1"/>
    </xf>
    <xf numFmtId="178" fontId="50" fillId="0" borderId="3" xfId="208" quotePrefix="1" applyNumberFormat="1" applyFont="1" applyBorder="1" applyAlignment="1">
      <alignment horizontal="center" vertical="center" wrapText="1"/>
    </xf>
    <xf numFmtId="178" fontId="50" fillId="0" borderId="102" xfId="208" quotePrefix="1" applyNumberFormat="1" applyFont="1" applyBorder="1" applyAlignment="1">
      <alignment horizontal="center" vertical="center" wrapText="1"/>
    </xf>
    <xf numFmtId="9" fontId="110" fillId="0" borderId="167" xfId="208" quotePrefix="1" applyNumberFormat="1" applyFont="1" applyBorder="1" applyAlignment="1">
      <alignment horizontal="center" vertical="center" wrapText="1"/>
    </xf>
    <xf numFmtId="9" fontId="110" fillId="0" borderId="165" xfId="208" quotePrefix="1" applyNumberFormat="1" applyFont="1" applyBorder="1" applyAlignment="1">
      <alignment horizontal="center" vertical="center" wrapText="1"/>
    </xf>
    <xf numFmtId="178" fontId="110" fillId="0" borderId="102" xfId="208" quotePrefix="1" applyNumberFormat="1" applyFont="1" applyBorder="1" applyAlignment="1">
      <alignment horizontal="center" vertical="center" wrapText="1"/>
    </xf>
    <xf numFmtId="164" fontId="16" fillId="0" borderId="0" xfId="59" applyFont="1" applyFill="1" applyBorder="1" applyAlignment="1" applyProtection="1">
      <alignment horizontal="left" vertical="center" wrapText="1"/>
    </xf>
    <xf numFmtId="0" fontId="106" fillId="0" borderId="136" xfId="208" applyFont="1" applyBorder="1" applyAlignment="1">
      <alignment horizontal="center" vertical="center"/>
    </xf>
    <xf numFmtId="178" fontId="50" fillId="0" borderId="124" xfId="208" quotePrefix="1" applyNumberFormat="1" applyFont="1" applyBorder="1" applyAlignment="1">
      <alignment horizontal="center" vertical="center" wrapText="1"/>
    </xf>
    <xf numFmtId="178" fontId="50" fillId="0" borderId="133" xfId="208" quotePrefix="1" applyNumberFormat="1" applyFont="1" applyBorder="1" applyAlignment="1">
      <alignment horizontal="center" vertical="center" wrapText="1"/>
    </xf>
    <xf numFmtId="178" fontId="14" fillId="0" borderId="169" xfId="36" applyNumberFormat="1" applyFont="1" applyBorder="1" applyAlignment="1">
      <alignment horizontal="center" vertical="center"/>
    </xf>
    <xf numFmtId="178" fontId="14" fillId="0" borderId="170" xfId="208" applyNumberFormat="1" applyBorder="1" applyAlignment="1">
      <alignment horizontal="center" vertical="center"/>
    </xf>
    <xf numFmtId="0" fontId="109" fillId="0" borderId="0" xfId="0" applyFont="1" applyAlignment="1">
      <alignment vertical="center"/>
    </xf>
    <xf numFmtId="0" fontId="110" fillId="0" borderId="109" xfId="0" applyFont="1" applyBorder="1" applyAlignment="1">
      <alignment vertical="center" wrapText="1"/>
    </xf>
    <xf numFmtId="1" fontId="110" fillId="0" borderId="109" xfId="0" applyNumberFormat="1" applyFont="1" applyBorder="1" applyAlignment="1">
      <alignment horizontal="center" vertical="center" wrapText="1"/>
    </xf>
    <xf numFmtId="9" fontId="110" fillId="0" borderId="168" xfId="208" quotePrefix="1" applyNumberFormat="1" applyFont="1" applyBorder="1" applyAlignment="1">
      <alignment horizontal="center" vertical="center" wrapText="1"/>
    </xf>
    <xf numFmtId="4" fontId="73" fillId="28" borderId="1" xfId="59" applyNumberFormat="1" applyFont="1" applyFill="1" applyBorder="1" applyAlignment="1">
      <alignment horizontal="center" vertical="center"/>
    </xf>
    <xf numFmtId="0" fontId="27" fillId="0" borderId="171" xfId="208" applyFont="1" applyBorder="1" applyAlignment="1">
      <alignment horizontal="center" vertical="center"/>
    </xf>
    <xf numFmtId="0" fontId="27" fillId="0" borderId="172" xfId="208" applyFont="1" applyBorder="1" applyAlignment="1">
      <alignment horizontal="center" vertical="center" wrapText="1"/>
    </xf>
    <xf numFmtId="4" fontId="27" fillId="4" borderId="172" xfId="208" quotePrefix="1" applyNumberFormat="1" applyFont="1" applyFill="1" applyBorder="1" applyAlignment="1">
      <alignment horizontal="center" vertical="center" wrapText="1"/>
    </xf>
    <xf numFmtId="178" fontId="27" fillId="0" borderId="173" xfId="208" quotePrefix="1" applyNumberFormat="1" applyFont="1" applyBorder="1" applyAlignment="1">
      <alignment horizontal="center" vertical="center" wrapText="1"/>
    </xf>
    <xf numFmtId="164" fontId="15" fillId="0" borderId="175" xfId="59" applyFont="1" applyFill="1" applyBorder="1" applyAlignment="1" applyProtection="1">
      <alignment vertical="center"/>
      <protection locked="0"/>
    </xf>
    <xf numFmtId="164" fontId="15" fillId="0" borderId="176" xfId="59" applyFont="1" applyFill="1" applyBorder="1" applyAlignment="1" applyProtection="1">
      <alignment vertical="center"/>
      <protection locked="0"/>
    </xf>
    <xf numFmtId="164" fontId="15" fillId="0" borderId="100" xfId="59" applyFont="1" applyFill="1" applyBorder="1" applyAlignment="1" applyProtection="1">
      <alignment vertical="center"/>
      <protection locked="0"/>
    </xf>
    <xf numFmtId="9" fontId="45" fillId="28" borderId="122" xfId="59" applyNumberFormat="1" applyFont="1" applyFill="1" applyBorder="1" applyAlignment="1" applyProtection="1">
      <alignment horizontal="center" vertical="center" wrapText="1"/>
      <protection locked="0"/>
    </xf>
    <xf numFmtId="3" fontId="45" fillId="28" borderId="122" xfId="59" applyNumberFormat="1" applyFont="1" applyFill="1" applyBorder="1" applyAlignment="1" applyProtection="1">
      <alignment horizontal="center" vertical="center"/>
      <protection locked="0"/>
    </xf>
    <xf numFmtId="39" fontId="45" fillId="28" borderId="122" xfId="59" applyNumberFormat="1" applyFont="1" applyFill="1" applyBorder="1" applyAlignment="1" applyProtection="1">
      <alignment horizontal="center" vertical="center"/>
      <protection locked="0"/>
    </xf>
    <xf numFmtId="10" fontId="45" fillId="28" borderId="121" xfId="59" applyNumberFormat="1" applyFont="1" applyFill="1" applyBorder="1" applyAlignment="1" applyProtection="1">
      <alignment horizontal="center" vertical="center"/>
      <protection locked="0"/>
    </xf>
    <xf numFmtId="164" fontId="45" fillId="28" borderId="122" xfId="59" applyFont="1" applyFill="1" applyBorder="1" applyAlignment="1" applyProtection="1">
      <alignment horizontal="center" vertical="center"/>
      <protection locked="0"/>
    </xf>
    <xf numFmtId="10" fontId="16" fillId="28" borderId="122" xfId="59" applyNumberFormat="1" applyFont="1" applyFill="1" applyBorder="1" applyAlignment="1" applyProtection="1">
      <alignment horizontal="center" vertical="center"/>
    </xf>
    <xf numFmtId="164" fontId="16" fillId="0" borderId="0" xfId="59" applyFont="1" applyFill="1" applyAlignment="1" applyProtection="1">
      <alignment vertical="center"/>
    </xf>
    <xf numFmtId="10" fontId="16" fillId="0" borderId="0" xfId="59" applyNumberFormat="1" applyFont="1" applyFill="1" applyBorder="1" applyAlignment="1" applyProtection="1">
      <alignment vertical="center"/>
    </xf>
    <xf numFmtId="10" fontId="16" fillId="0" borderId="0" xfId="59" applyNumberFormat="1" applyFont="1" applyFill="1" applyBorder="1" applyAlignment="1" applyProtection="1">
      <alignment horizontal="center" vertical="center"/>
    </xf>
    <xf numFmtId="173" fontId="15" fillId="0" borderId="99" xfId="2" applyNumberFormat="1" applyFont="1" applyFill="1" applyBorder="1" applyAlignment="1" applyProtection="1">
      <alignment horizontal="center" vertical="center" wrapText="1"/>
    </xf>
    <xf numFmtId="4" fontId="45" fillId="28" borderId="121" xfId="59" applyNumberFormat="1" applyFont="1" applyFill="1" applyBorder="1" applyAlignment="1" applyProtection="1">
      <alignment horizontal="center" vertical="center"/>
      <protection locked="0"/>
    </xf>
    <xf numFmtId="164" fontId="16" fillId="0" borderId="166" xfId="59" applyFont="1" applyFill="1" applyBorder="1" applyAlignment="1" applyProtection="1">
      <alignment horizontal="right" vertical="center" wrapText="1"/>
      <protection locked="0"/>
    </xf>
    <xf numFmtId="164" fontId="90" fillId="4" borderId="178" xfId="59" quotePrefix="1" applyFont="1" applyFill="1" applyBorder="1" applyAlignment="1" applyProtection="1">
      <alignment horizontal="center" vertical="center" wrapText="1"/>
      <protection hidden="1"/>
    </xf>
    <xf numFmtId="164" fontId="90" fillId="4" borderId="172" xfId="59" quotePrefix="1" applyFont="1" applyFill="1" applyBorder="1" applyAlignment="1" applyProtection="1">
      <alignment horizontal="center" vertical="center" wrapText="1"/>
      <protection hidden="1"/>
    </xf>
    <xf numFmtId="164" fontId="101" fillId="28" borderId="0" xfId="59" applyFont="1" applyFill="1" applyBorder="1" applyAlignment="1" applyProtection="1">
      <alignment horizontal="left" vertical="center" wrapText="1"/>
      <protection locked="0"/>
    </xf>
    <xf numFmtId="164" fontId="50" fillId="0" borderId="0" xfId="59" applyFont="1" applyFill="1" applyAlignment="1" applyProtection="1">
      <alignment vertical="center"/>
    </xf>
    <xf numFmtId="171" fontId="113" fillId="4" borderId="123" xfId="59" applyNumberFormat="1" applyFont="1" applyFill="1" applyBorder="1" applyAlignment="1" applyProtection="1">
      <alignment horizontal="center" vertical="center"/>
    </xf>
    <xf numFmtId="164" fontId="50" fillId="0" borderId="154" xfId="59" applyFont="1" applyFill="1" applyBorder="1" applyAlignment="1" applyProtection="1">
      <alignment horizontal="center" vertical="center"/>
    </xf>
    <xf numFmtId="164" fontId="50" fillId="0" borderId="0" xfId="59" applyFont="1" applyFill="1" applyBorder="1" applyAlignment="1" applyProtection="1">
      <alignment vertical="center" wrapText="1"/>
    </xf>
    <xf numFmtId="164" fontId="24" fillId="0" borderId="117" xfId="59" applyFont="1" applyBorder="1" applyAlignment="1">
      <alignment vertical="center"/>
    </xf>
    <xf numFmtId="0" fontId="24" fillId="0" borderId="116" xfId="208" applyFont="1" applyBorder="1" applyAlignment="1">
      <alignment horizontal="justify" vertical="center"/>
    </xf>
    <xf numFmtId="0" fontId="24" fillId="0" borderId="123" xfId="208" applyFont="1" applyBorder="1" applyAlignment="1">
      <alignment vertical="center" wrapText="1"/>
    </xf>
    <xf numFmtId="164" fontId="24" fillId="0" borderId="129" xfId="59" applyFont="1" applyBorder="1" applyAlignment="1">
      <alignment vertical="center"/>
    </xf>
    <xf numFmtId="164" fontId="26" fillId="33" borderId="169" xfId="59" applyFont="1" applyFill="1" applyBorder="1" applyAlignment="1">
      <alignment vertical="center"/>
    </xf>
    <xf numFmtId="178" fontId="115" fillId="28" borderId="99" xfId="208" quotePrefix="1" applyNumberFormat="1" applyFont="1" applyFill="1" applyBorder="1" applyAlignment="1">
      <alignment horizontal="center" vertical="center" wrapText="1"/>
    </xf>
    <xf numFmtId="178" fontId="115" fillId="28" borderId="5" xfId="208" quotePrefix="1" applyNumberFormat="1" applyFont="1" applyFill="1" applyBorder="1" applyAlignment="1">
      <alignment horizontal="center" vertical="center" wrapText="1"/>
    </xf>
    <xf numFmtId="178" fontId="116" fillId="28" borderId="5" xfId="208" quotePrefix="1" applyNumberFormat="1" applyFont="1" applyFill="1" applyBorder="1" applyAlignment="1">
      <alignment horizontal="center" vertical="center" wrapText="1"/>
    </xf>
    <xf numFmtId="178" fontId="116" fillId="28" borderId="104" xfId="208" quotePrefix="1" applyNumberFormat="1" applyFont="1" applyFill="1" applyBorder="1" applyAlignment="1">
      <alignment horizontal="center" vertical="center" wrapText="1"/>
    </xf>
    <xf numFmtId="178" fontId="116" fillId="28" borderId="99" xfId="208" quotePrefix="1" applyNumberFormat="1" applyFont="1" applyFill="1" applyBorder="1" applyAlignment="1">
      <alignment horizontal="center" vertical="center" wrapText="1"/>
    </xf>
    <xf numFmtId="167" fontId="14" fillId="0" borderId="0" xfId="208" applyNumberFormat="1" applyAlignment="1">
      <alignment vertical="center"/>
    </xf>
    <xf numFmtId="9" fontId="50" fillId="0" borderId="166" xfId="208" quotePrefix="1" applyNumberFormat="1" applyFont="1" applyBorder="1" applyAlignment="1">
      <alignment horizontal="center" vertical="center" wrapText="1"/>
    </xf>
    <xf numFmtId="0" fontId="0" fillId="0" borderId="0" xfId="0" applyAlignment="1">
      <alignment vertical="center" wrapText="1"/>
    </xf>
    <xf numFmtId="4" fontId="96" fillId="4" borderId="133" xfId="36" applyNumberFormat="1" applyFont="1" applyFill="1" applyBorder="1" applyAlignment="1" applyProtection="1">
      <alignment vertical="center" wrapText="1"/>
      <protection locked="0"/>
    </xf>
    <xf numFmtId="4" fontId="72" fillId="4" borderId="179" xfId="59" applyNumberFormat="1" applyFont="1" applyFill="1" applyBorder="1" applyAlignment="1" applyProtection="1">
      <alignment vertical="center" wrapText="1"/>
      <protection locked="0"/>
    </xf>
    <xf numFmtId="4" fontId="16" fillId="34" borderId="182" xfId="59" applyNumberFormat="1" applyFont="1" applyFill="1" applyBorder="1" applyAlignment="1" applyProtection="1">
      <alignment vertical="center" wrapText="1"/>
      <protection locked="0"/>
    </xf>
    <xf numFmtId="4" fontId="16" fillId="34" borderId="183" xfId="59" applyNumberFormat="1" applyFont="1" applyFill="1" applyBorder="1" applyAlignment="1" applyProtection="1">
      <alignment vertical="center" wrapText="1"/>
      <protection locked="0"/>
    </xf>
    <xf numFmtId="164" fontId="19" fillId="0" borderId="128" xfId="59" applyFont="1" applyFill="1" applyBorder="1" applyAlignment="1" applyProtection="1">
      <alignment horizontal="center" vertical="center"/>
    </xf>
    <xf numFmtId="164" fontId="16" fillId="0" borderId="177" xfId="59" applyFont="1" applyFill="1" applyBorder="1" applyAlignment="1" applyProtection="1">
      <alignment horizontal="center" vertical="center"/>
    </xf>
    <xf numFmtId="0" fontId="26" fillId="0" borderId="172" xfId="208" quotePrefix="1" applyFont="1" applyBorder="1" applyAlignment="1">
      <alignment horizontal="center" vertical="center" wrapText="1"/>
    </xf>
    <xf numFmtId="9" fontId="50" fillId="0" borderId="167" xfId="208" quotePrefix="1" applyNumberFormat="1" applyFont="1" applyBorder="1" applyAlignment="1">
      <alignment horizontal="center" vertical="center" wrapText="1"/>
    </xf>
    <xf numFmtId="10" fontId="50" fillId="0" borderId="167" xfId="208" quotePrefix="1" applyNumberFormat="1" applyFont="1" applyBorder="1" applyAlignment="1">
      <alignment horizontal="center" vertical="center" wrapText="1"/>
    </xf>
    <xf numFmtId="0" fontId="95" fillId="0" borderId="99" xfId="0" applyFont="1" applyBorder="1" applyAlignment="1">
      <alignment vertical="center" wrapText="1"/>
    </xf>
    <xf numFmtId="0" fontId="106" fillId="0" borderId="180" xfId="208" applyFont="1" applyBorder="1" applyAlignment="1">
      <alignment horizontal="center" vertical="center"/>
    </xf>
    <xf numFmtId="164" fontId="22" fillId="0" borderId="100" xfId="1" quotePrefix="1" applyNumberFormat="1" applyFont="1" applyFill="1" applyBorder="1" applyAlignment="1" applyProtection="1">
      <alignment horizontal="left" vertical="center"/>
    </xf>
    <xf numFmtId="164" fontId="22" fillId="0" borderId="101" xfId="1" quotePrefix="1" applyNumberFormat="1" applyFont="1" applyFill="1" applyBorder="1" applyAlignment="1" applyProtection="1">
      <alignment horizontal="left" vertical="center"/>
    </xf>
    <xf numFmtId="171" fontId="16" fillId="0" borderId="22" xfId="59" applyNumberFormat="1" applyFont="1" applyFill="1" applyBorder="1" applyAlignment="1" applyProtection="1">
      <alignment horizontal="left" vertical="center"/>
    </xf>
    <xf numFmtId="171" fontId="16" fillId="0" borderId="185" xfId="59" applyNumberFormat="1" applyFont="1" applyFill="1" applyBorder="1" applyAlignment="1" applyProtection="1">
      <alignment horizontal="left" vertical="center"/>
    </xf>
    <xf numFmtId="171" fontId="16" fillId="0" borderId="2" xfId="59" applyNumberFormat="1" applyFont="1" applyFill="1" applyBorder="1" applyAlignment="1" applyProtection="1">
      <alignment horizontal="left" vertical="center"/>
    </xf>
    <xf numFmtId="164" fontId="101" fillId="28" borderId="59" xfId="59" applyFont="1" applyFill="1" applyBorder="1" applyAlignment="1" applyProtection="1">
      <alignment horizontal="left" vertical="center" wrapText="1"/>
      <protection locked="0"/>
    </xf>
    <xf numFmtId="164" fontId="90" fillId="4" borderId="188" xfId="59" quotePrefix="1" applyFont="1" applyFill="1" applyBorder="1" applyAlignment="1" applyProtection="1">
      <alignment horizontal="center" vertical="center" wrapText="1"/>
      <protection hidden="1"/>
    </xf>
    <xf numFmtId="164" fontId="45" fillId="28" borderId="116" xfId="59" applyFont="1" applyFill="1" applyBorder="1" applyAlignment="1" applyProtection="1">
      <alignment horizontal="center" vertical="center"/>
      <protection locked="0"/>
    </xf>
    <xf numFmtId="164" fontId="16" fillId="28" borderId="116" xfId="59" applyFont="1" applyFill="1" applyBorder="1" applyAlignment="1" applyProtection="1">
      <alignment horizontal="center" vertical="center"/>
      <protection locked="0"/>
    </xf>
    <xf numFmtId="164" fontId="16" fillId="28" borderId="116" xfId="59" applyFont="1" applyFill="1" applyBorder="1" applyAlignment="1" applyProtection="1">
      <alignment vertical="center"/>
      <protection locked="0"/>
    </xf>
    <xf numFmtId="164" fontId="16" fillId="28" borderId="116" xfId="59" applyFont="1" applyFill="1" applyBorder="1" applyAlignment="1" applyProtection="1">
      <alignment vertical="center" wrapText="1"/>
      <protection locked="0"/>
    </xf>
    <xf numFmtId="164" fontId="19" fillId="28" borderId="134" xfId="59" applyFont="1" applyFill="1" applyBorder="1" applyAlignment="1" applyProtection="1">
      <alignment vertical="center"/>
      <protection locked="0"/>
    </xf>
    <xf numFmtId="164" fontId="16" fillId="28" borderId="116" xfId="59" applyFont="1" applyFill="1" applyBorder="1" applyAlignment="1" applyProtection="1">
      <alignment vertical="center"/>
    </xf>
    <xf numFmtId="164" fontId="16" fillId="28" borderId="121" xfId="59" applyFont="1" applyFill="1" applyBorder="1" applyAlignment="1" applyProtection="1">
      <alignment horizontal="center" vertical="center"/>
    </xf>
    <xf numFmtId="174" fontId="16" fillId="28" borderId="126" xfId="59" applyNumberFormat="1" applyFont="1" applyFill="1" applyBorder="1" applyAlignment="1" applyProtection="1">
      <alignment horizontal="center" vertical="center"/>
    </xf>
    <xf numFmtId="164" fontId="16" fillId="28" borderId="116" xfId="59" applyFont="1" applyFill="1" applyBorder="1" applyAlignment="1" applyProtection="1">
      <alignment horizontal="center" vertical="center"/>
    </xf>
    <xf numFmtId="171" fontId="90" fillId="34" borderId="146" xfId="59" applyNumberFormat="1" applyFont="1" applyFill="1" applyBorder="1" applyAlignment="1" applyProtection="1">
      <alignment horizontal="center" vertical="center"/>
    </xf>
    <xf numFmtId="164" fontId="61" fillId="34" borderId="114" xfId="59" applyFont="1" applyFill="1" applyBorder="1" applyAlignment="1" applyProtection="1">
      <alignment horizontal="center" vertical="center" wrapText="1"/>
    </xf>
    <xf numFmtId="164" fontId="61" fillId="34" borderId="149" xfId="59" applyFont="1" applyFill="1" applyBorder="1" applyAlignment="1" applyProtection="1">
      <alignment horizontal="center" vertical="center" wrapText="1"/>
    </xf>
    <xf numFmtId="171" fontId="16" fillId="34" borderId="123" xfId="59" applyNumberFormat="1" applyFont="1" applyFill="1" applyBorder="1" applyAlignment="1" applyProtection="1">
      <alignment horizontal="center" vertical="center"/>
    </xf>
    <xf numFmtId="164" fontId="15" fillId="34" borderId="102" xfId="59" applyFont="1" applyFill="1" applyBorder="1" applyAlignment="1" applyProtection="1">
      <alignment vertical="center"/>
    </xf>
    <xf numFmtId="164" fontId="15" fillId="34" borderId="100" xfId="59" applyFont="1" applyFill="1" applyBorder="1" applyAlignment="1" applyProtection="1">
      <alignment vertical="center"/>
    </xf>
    <xf numFmtId="164" fontId="15" fillId="34" borderId="101" xfId="59" applyFont="1" applyFill="1" applyBorder="1" applyAlignment="1" applyProtection="1">
      <alignment horizontal="center" vertical="center"/>
    </xf>
    <xf numFmtId="164" fontId="15" fillId="34" borderId="99" xfId="59" applyFont="1" applyFill="1" applyBorder="1" applyAlignment="1" applyProtection="1">
      <alignment vertical="center"/>
    </xf>
    <xf numFmtId="164" fontId="15" fillId="34" borderId="133" xfId="59" applyFont="1" applyFill="1" applyBorder="1" applyAlignment="1" applyProtection="1">
      <alignment vertical="center"/>
    </xf>
    <xf numFmtId="171" fontId="16" fillId="34" borderId="137" xfId="59" applyNumberFormat="1" applyFont="1" applyFill="1" applyBorder="1" applyAlignment="1" applyProtection="1">
      <alignment horizontal="center" vertical="center"/>
    </xf>
    <xf numFmtId="164" fontId="15" fillId="34" borderId="105" xfId="59" applyFont="1" applyFill="1" applyBorder="1" applyAlignment="1" applyProtection="1">
      <alignment vertical="center"/>
    </xf>
    <xf numFmtId="164" fontId="15" fillId="34" borderId="106" xfId="59" applyFont="1" applyFill="1" applyBorder="1" applyAlignment="1" applyProtection="1">
      <alignment vertical="center"/>
    </xf>
    <xf numFmtId="164" fontId="15" fillId="34" borderId="107" xfId="59" applyFont="1" applyFill="1" applyBorder="1" applyAlignment="1" applyProtection="1">
      <alignment horizontal="center" vertical="center"/>
    </xf>
    <xf numFmtId="164" fontId="15" fillId="34" borderId="104" xfId="59" applyFont="1" applyFill="1" applyBorder="1" applyAlignment="1" applyProtection="1">
      <alignment vertical="center"/>
    </xf>
    <xf numFmtId="164" fontId="15" fillId="34" borderId="138" xfId="59" applyFont="1" applyFill="1" applyBorder="1" applyAlignment="1" applyProtection="1">
      <alignment vertical="center"/>
    </xf>
    <xf numFmtId="164" fontId="76" fillId="34" borderId="71" xfId="59" applyFont="1" applyFill="1" applyBorder="1" applyAlignment="1" applyProtection="1">
      <alignment vertical="center"/>
    </xf>
    <xf numFmtId="164" fontId="76" fillId="34" borderId="143" xfId="59" applyFont="1" applyFill="1" applyBorder="1" applyAlignment="1" applyProtection="1">
      <alignment vertical="center"/>
    </xf>
    <xf numFmtId="0" fontId="45" fillId="28" borderId="0" xfId="59" applyNumberFormat="1" applyFont="1" applyFill="1" applyBorder="1" applyAlignment="1" applyProtection="1">
      <alignment horizontal="center" vertical="center" wrapText="1"/>
      <protection locked="0"/>
    </xf>
    <xf numFmtId="0" fontId="26" fillId="0" borderId="191" xfId="208" applyFont="1" applyBorder="1" applyAlignment="1">
      <alignment horizontal="center" vertical="center"/>
    </xf>
    <xf numFmtId="164" fontId="24" fillId="0" borderId="184" xfId="59" applyFont="1" applyBorder="1" applyAlignment="1">
      <alignment vertical="center"/>
    </xf>
    <xf numFmtId="164" fontId="24" fillId="0" borderId="9" xfId="59" applyFont="1" applyBorder="1" applyAlignment="1">
      <alignment vertical="center"/>
    </xf>
    <xf numFmtId="164" fontId="24" fillId="0" borderId="59" xfId="59" applyFont="1" applyBorder="1" applyAlignment="1">
      <alignment vertical="center"/>
    </xf>
    <xf numFmtId="164" fontId="26" fillId="33" borderId="15" xfId="59" applyFont="1" applyFill="1" applyBorder="1" applyAlignment="1">
      <alignment vertical="center"/>
    </xf>
    <xf numFmtId="0" fontId="24" fillId="0" borderId="59" xfId="208" applyFont="1" applyBorder="1" applyAlignment="1">
      <alignment vertical="center"/>
    </xf>
    <xf numFmtId="164" fontId="24" fillId="0" borderId="10" xfId="59" applyFont="1" applyBorder="1" applyAlignment="1">
      <alignment vertical="center"/>
    </xf>
    <xf numFmtId="0" fontId="26" fillId="0" borderId="190" xfId="208" applyFont="1" applyBorder="1" applyAlignment="1">
      <alignment horizontal="center" vertical="center"/>
    </xf>
    <xf numFmtId="0" fontId="26" fillId="0" borderId="192" xfId="208" applyFont="1" applyBorder="1" applyAlignment="1">
      <alignment horizontal="center" vertical="center"/>
    </xf>
    <xf numFmtId="0" fontId="26" fillId="0" borderId="66" xfId="208" applyFont="1" applyBorder="1" applyAlignment="1">
      <alignment horizontal="center" vertical="center" wrapText="1"/>
    </xf>
    <xf numFmtId="1" fontId="26" fillId="0" borderId="66" xfId="208" applyNumberFormat="1" applyFont="1" applyBorder="1" applyAlignment="1">
      <alignment horizontal="center" vertical="center" wrapText="1"/>
    </xf>
    <xf numFmtId="0" fontId="26" fillId="0" borderId="32" xfId="208" applyFont="1" applyBorder="1" applyAlignment="1">
      <alignment horizontal="center" vertical="center" wrapText="1"/>
    </xf>
    <xf numFmtId="0" fontId="26" fillId="0" borderId="193" xfId="208" applyFont="1" applyBorder="1" applyAlignment="1">
      <alignment horizontal="center" vertical="center"/>
    </xf>
    <xf numFmtId="0" fontId="24" fillId="0" borderId="7" xfId="208" applyFont="1" applyBorder="1" applyAlignment="1">
      <alignment horizontal="center" vertical="center"/>
    </xf>
    <xf numFmtId="4" fontId="73" fillId="28" borderId="7" xfId="210" applyNumberFormat="1" applyFont="1" applyFill="1" applyBorder="1" applyAlignment="1">
      <alignment horizontal="center" vertical="center"/>
    </xf>
    <xf numFmtId="0" fontId="117" fillId="0" borderId="0" xfId="1" applyFont="1" applyAlignment="1" applyProtection="1">
      <alignment horizontal="left" vertical="center" indent="7"/>
    </xf>
    <xf numFmtId="43" fontId="24" fillId="0" borderId="0" xfId="208" applyNumberFormat="1" applyFont="1" applyAlignment="1">
      <alignment vertical="center"/>
    </xf>
    <xf numFmtId="0" fontId="117" fillId="0" borderId="0" xfId="1" applyFont="1" applyAlignment="1" applyProtection="1">
      <alignment vertical="center"/>
    </xf>
    <xf numFmtId="0" fontId="22" fillId="0" borderId="0" xfId="1" applyFont="1" applyAlignment="1" applyProtection="1">
      <alignment horizontal="justify" vertical="center"/>
    </xf>
    <xf numFmtId="0" fontId="23" fillId="0" borderId="0" xfId="0" applyFont="1" applyAlignment="1">
      <alignment horizontal="center" vertical="center"/>
    </xf>
    <xf numFmtId="0" fontId="27" fillId="0" borderId="71" xfId="208" applyFont="1" applyBorder="1" applyAlignment="1">
      <alignment horizontal="center" vertical="center"/>
    </xf>
    <xf numFmtId="0" fontId="27" fillId="0" borderId="66" xfId="208" applyFont="1" applyBorder="1" applyAlignment="1">
      <alignment horizontal="center" vertical="center" wrapText="1"/>
    </xf>
    <xf numFmtId="4" fontId="27" fillId="4" borderId="66" xfId="208" quotePrefix="1" applyNumberFormat="1" applyFont="1" applyFill="1" applyBorder="1" applyAlignment="1">
      <alignment horizontal="center" vertical="center" wrapText="1"/>
    </xf>
    <xf numFmtId="0" fontId="27" fillId="0" borderId="66" xfId="208" quotePrefix="1" applyFont="1" applyBorder="1" applyAlignment="1">
      <alignment horizontal="center" vertical="center" wrapText="1"/>
    </xf>
    <xf numFmtId="178" fontId="27" fillId="0" borderId="32" xfId="208" quotePrefix="1" applyNumberFormat="1" applyFont="1" applyBorder="1" applyAlignment="1">
      <alignment horizontal="center" vertical="center" wrapText="1"/>
    </xf>
    <xf numFmtId="178" fontId="21" fillId="0" borderId="15" xfId="36" applyNumberFormat="1" applyFont="1" applyBorder="1" applyAlignment="1">
      <alignment horizontal="center" vertical="center"/>
    </xf>
    <xf numFmtId="178" fontId="21" fillId="0" borderId="15" xfId="208" applyNumberFormat="1" applyFont="1" applyBorder="1" applyAlignment="1">
      <alignment horizontal="center" vertical="center"/>
    </xf>
    <xf numFmtId="3" fontId="27" fillId="3" borderId="15" xfId="208" applyNumberFormat="1" applyFont="1" applyFill="1" applyBorder="1" applyAlignment="1">
      <alignment horizontal="center" vertical="center"/>
    </xf>
    <xf numFmtId="178" fontId="21" fillId="0" borderId="0" xfId="208" applyNumberFormat="1" applyFont="1" applyAlignment="1">
      <alignment horizontal="center" vertical="center"/>
    </xf>
    <xf numFmtId="178" fontId="27" fillId="33" borderId="163" xfId="208" applyNumberFormat="1" applyFont="1" applyFill="1" applyBorder="1" applyAlignment="1">
      <alignment horizontal="center" vertical="center"/>
    </xf>
    <xf numFmtId="0" fontId="19" fillId="40" borderId="33" xfId="59" applyNumberFormat="1" applyFont="1" applyFill="1" applyBorder="1" applyAlignment="1" applyProtection="1">
      <alignment horizontal="center" vertical="center" wrapText="1"/>
      <protection hidden="1"/>
    </xf>
    <xf numFmtId="164" fontId="16" fillId="28" borderId="5" xfId="59" applyFont="1" applyFill="1" applyBorder="1" applyAlignment="1" applyProtection="1">
      <alignment horizontal="center" vertical="center" wrapText="1"/>
    </xf>
    <xf numFmtId="3" fontId="16" fillId="0" borderId="197" xfId="59" applyNumberFormat="1" applyFont="1" applyFill="1" applyBorder="1" applyAlignment="1" applyProtection="1">
      <alignment horizontal="center" vertical="center" wrapText="1"/>
    </xf>
    <xf numFmtId="14" fontId="72" fillId="28" borderId="57" xfId="59" applyNumberFormat="1" applyFont="1" applyFill="1" applyBorder="1" applyAlignment="1" applyProtection="1">
      <alignment horizontal="center" vertical="center" wrapText="1"/>
    </xf>
    <xf numFmtId="49" fontId="45" fillId="28" borderId="196" xfId="59" applyNumberFormat="1" applyFont="1" applyFill="1" applyBorder="1" applyAlignment="1" applyProtection="1">
      <alignment horizontal="center" vertical="center" wrapText="1"/>
      <protection locked="0"/>
    </xf>
    <xf numFmtId="179" fontId="19" fillId="40" borderId="189" xfId="59" applyNumberFormat="1" applyFont="1" applyFill="1" applyBorder="1" applyAlignment="1" applyProtection="1">
      <alignment horizontal="center" vertical="center" wrapText="1"/>
      <protection hidden="1"/>
    </xf>
    <xf numFmtId="164" fontId="16" fillId="0" borderId="208" xfId="59" applyFont="1" applyFill="1" applyBorder="1" applyAlignment="1" applyProtection="1">
      <alignment vertical="center"/>
    </xf>
    <xf numFmtId="164" fontId="16" fillId="0" borderId="209" xfId="59" applyFont="1" applyFill="1" applyBorder="1" applyAlignment="1" applyProtection="1">
      <alignment vertical="center"/>
    </xf>
    <xf numFmtId="164" fontId="16" fillId="28" borderId="0" xfId="59" applyFont="1" applyFill="1" applyBorder="1" applyAlignment="1" applyProtection="1">
      <alignment vertical="center"/>
    </xf>
    <xf numFmtId="180" fontId="15" fillId="0" borderId="0" xfId="59" applyNumberFormat="1" applyFont="1" applyFill="1" applyBorder="1" applyAlignment="1" applyProtection="1">
      <alignment horizontal="center" vertical="center"/>
    </xf>
    <xf numFmtId="171" fontId="16" fillId="0" borderId="194" xfId="59" applyNumberFormat="1" applyFont="1" applyFill="1" applyBorder="1" applyAlignment="1" applyProtection="1">
      <alignment horizontal="center" vertical="center"/>
    </xf>
    <xf numFmtId="164" fontId="16" fillId="0" borderId="34" xfId="59" applyFont="1" applyFill="1" applyBorder="1" applyAlignment="1" applyProtection="1">
      <alignment horizontal="center" vertical="center"/>
    </xf>
    <xf numFmtId="0" fontId="26" fillId="0" borderId="65" xfId="208" applyFont="1" applyBorder="1" applyAlignment="1">
      <alignment horizontal="center" vertical="center" wrapText="1"/>
    </xf>
    <xf numFmtId="1" fontId="24" fillId="0" borderId="104" xfId="208" applyNumberFormat="1" applyFont="1" applyBorder="1" applyAlignment="1">
      <alignment horizontal="center" vertical="center"/>
    </xf>
    <xf numFmtId="177" fontId="73" fillId="28" borderId="104" xfId="6339" applyNumberFormat="1" applyFont="1" applyFill="1" applyBorder="1" applyAlignment="1">
      <alignment horizontal="center" vertical="center"/>
    </xf>
    <xf numFmtId="164" fontId="24" fillId="0" borderId="211" xfId="59" applyFont="1" applyBorder="1" applyAlignment="1">
      <alignment vertical="center"/>
    </xf>
    <xf numFmtId="0" fontId="0" fillId="0" borderId="0" xfId="0" applyAlignment="1">
      <alignment horizontal="left" vertical="center"/>
    </xf>
    <xf numFmtId="0" fontId="24" fillId="0" borderId="131" xfId="208" applyFont="1" applyBorder="1" applyAlignment="1">
      <alignment vertical="center" wrapText="1"/>
    </xf>
    <xf numFmtId="0" fontId="24" fillId="0" borderId="137" xfId="208" applyFont="1" applyBorder="1" applyAlignment="1">
      <alignment vertical="center" wrapText="1"/>
    </xf>
    <xf numFmtId="0" fontId="24" fillId="0" borderId="123" xfId="208" applyFont="1" applyBorder="1" applyAlignment="1">
      <alignment horizontal="left" vertical="center" wrapText="1"/>
    </xf>
    <xf numFmtId="0" fontId="24" fillId="0" borderId="135" xfId="208" applyFont="1" applyBorder="1" applyAlignment="1">
      <alignment horizontal="left" vertical="center" wrapText="1"/>
    </xf>
    <xf numFmtId="0" fontId="24" fillId="0" borderId="131" xfId="208" applyFont="1" applyBorder="1" applyAlignment="1">
      <alignment horizontal="left" vertical="center" wrapText="1"/>
    </xf>
    <xf numFmtId="0" fontId="16" fillId="34" borderId="213" xfId="0" applyFont="1" applyFill="1" applyBorder="1" applyAlignment="1">
      <alignment vertical="center"/>
    </xf>
    <xf numFmtId="0" fontId="16" fillId="34" borderId="115" xfId="0" applyFont="1" applyFill="1" applyBorder="1" applyAlignment="1">
      <alignment vertical="center"/>
    </xf>
    <xf numFmtId="171" fontId="16" fillId="34" borderId="203" xfId="59" applyNumberFormat="1" applyFont="1" applyFill="1" applyBorder="1" applyAlignment="1" applyProtection="1">
      <alignment horizontal="center" vertical="center"/>
    </xf>
    <xf numFmtId="164" fontId="15" fillId="34" borderId="214" xfId="59" applyFont="1" applyFill="1" applyBorder="1" applyAlignment="1" applyProtection="1">
      <alignment vertical="center"/>
    </xf>
    <xf numFmtId="164" fontId="15" fillId="34" borderId="215" xfId="59" applyFont="1" applyFill="1" applyBorder="1" applyAlignment="1" applyProtection="1">
      <alignment vertical="center"/>
    </xf>
    <xf numFmtId="164" fontId="15" fillId="34" borderId="216" xfId="59" applyFont="1" applyFill="1" applyBorder="1" applyAlignment="1" applyProtection="1">
      <alignment horizontal="center" vertical="center"/>
    </xf>
    <xf numFmtId="164" fontId="15" fillId="34" borderId="217" xfId="59" applyFont="1" applyFill="1" applyBorder="1" applyAlignment="1" applyProtection="1">
      <alignment vertical="center"/>
    </xf>
    <xf numFmtId="164" fontId="15" fillId="34" borderId="204" xfId="59" applyFont="1" applyFill="1" applyBorder="1" applyAlignment="1" applyProtection="1">
      <alignment vertical="center"/>
    </xf>
    <xf numFmtId="164" fontId="76" fillId="34" borderId="44" xfId="59" applyFont="1" applyFill="1" applyBorder="1" applyAlignment="1" applyProtection="1">
      <alignment vertical="center"/>
    </xf>
    <xf numFmtId="164" fontId="76" fillId="34" borderId="218" xfId="59" applyFont="1" applyFill="1" applyBorder="1" applyAlignment="1" applyProtection="1">
      <alignment vertical="center"/>
    </xf>
    <xf numFmtId="171" fontId="16" fillId="4" borderId="171" xfId="59" applyNumberFormat="1" applyFont="1" applyFill="1" applyBorder="1" applyAlignment="1" applyProtection="1">
      <alignment horizontal="center" vertical="center"/>
    </xf>
    <xf numFmtId="9" fontId="15" fillId="4" borderId="172" xfId="59" applyNumberFormat="1" applyFont="1" applyFill="1" applyBorder="1" applyAlignment="1" applyProtection="1">
      <alignment horizontal="center" vertical="center"/>
      <protection locked="0"/>
    </xf>
    <xf numFmtId="164" fontId="15" fillId="4" borderId="172" xfId="59" applyFont="1" applyFill="1" applyBorder="1" applyAlignment="1" applyProtection="1">
      <alignment vertical="center"/>
    </xf>
    <xf numFmtId="164" fontId="15" fillId="4" borderId="173" xfId="59" applyFont="1" applyFill="1" applyBorder="1" applyAlignment="1" applyProtection="1">
      <alignment vertical="center"/>
    </xf>
    <xf numFmtId="0" fontId="19" fillId="0" borderId="163" xfId="208" applyFont="1" applyBorder="1" applyAlignment="1">
      <alignment horizontal="center" vertical="center" wrapText="1"/>
    </xf>
    <xf numFmtId="164" fontId="66" fillId="4" borderId="102" xfId="59" applyFont="1" applyFill="1" applyBorder="1" applyAlignment="1" applyProtection="1">
      <alignment vertical="center"/>
    </xf>
    <xf numFmtId="10" fontId="15" fillId="4" borderId="1" xfId="2" applyNumberFormat="1" applyFont="1" applyFill="1" applyBorder="1" applyAlignment="1" applyProtection="1">
      <alignment horizontal="center" vertical="center" wrapText="1"/>
    </xf>
    <xf numFmtId="164" fontId="15" fillId="4" borderId="60" xfId="59" applyFont="1" applyFill="1" applyBorder="1" applyAlignment="1" applyProtection="1">
      <alignment vertical="center"/>
    </xf>
    <xf numFmtId="181" fontId="15" fillId="4" borderId="99" xfId="2" applyNumberFormat="1" applyFont="1" applyFill="1" applyBorder="1" applyAlignment="1" applyProtection="1">
      <alignment horizontal="center" vertical="center" wrapText="1"/>
    </xf>
    <xf numFmtId="0" fontId="19" fillId="0" borderId="58" xfId="208" applyFont="1" applyBorder="1" applyAlignment="1">
      <alignment horizontal="center" vertical="center" wrapText="1"/>
    </xf>
    <xf numFmtId="0" fontId="26" fillId="0" borderId="139" xfId="208" applyFont="1" applyBorder="1" applyAlignment="1">
      <alignment horizontal="center" vertical="center" wrapText="1"/>
    </xf>
    <xf numFmtId="0" fontId="26" fillId="0" borderId="44" xfId="208" applyFont="1" applyBorder="1" applyAlignment="1">
      <alignment horizontal="center" vertical="center" wrapText="1"/>
    </xf>
    <xf numFmtId="1" fontId="26" fillId="0" borderId="44" xfId="208" applyNumberFormat="1" applyFont="1" applyBorder="1" applyAlignment="1">
      <alignment horizontal="center" vertical="center" wrapText="1"/>
    </xf>
    <xf numFmtId="0" fontId="26" fillId="0" borderId="219" xfId="208" applyFont="1" applyBorder="1" applyAlignment="1">
      <alignment horizontal="center" vertical="center" wrapText="1"/>
    </xf>
    <xf numFmtId="177" fontId="73" fillId="28" borderId="172" xfId="6339" applyNumberFormat="1" applyFont="1" applyFill="1" applyBorder="1" applyAlignment="1">
      <alignment horizontal="center" vertical="center"/>
    </xf>
    <xf numFmtId="164" fontId="24" fillId="0" borderId="173" xfId="59" applyFont="1" applyBorder="1" applyAlignment="1">
      <alignment vertical="center"/>
    </xf>
    <xf numFmtId="0" fontId="26" fillId="0" borderId="220" xfId="208" applyFont="1" applyBorder="1" applyAlignment="1">
      <alignment horizontal="center" vertical="center"/>
    </xf>
    <xf numFmtId="3" fontId="26" fillId="3" borderId="170" xfId="59" applyNumberFormat="1" applyFont="1" applyFill="1" applyBorder="1" applyAlignment="1">
      <alignment horizontal="center" vertical="center"/>
    </xf>
    <xf numFmtId="9" fontId="24" fillId="0" borderId="99" xfId="208" applyNumberFormat="1" applyFont="1" applyBorder="1" applyAlignment="1">
      <alignment horizontal="center" vertical="center"/>
    </xf>
    <xf numFmtId="9" fontId="24" fillId="0" borderId="104" xfId="208" applyNumberFormat="1" applyFont="1" applyBorder="1" applyAlignment="1">
      <alignment horizontal="center" vertical="center"/>
    </xf>
    <xf numFmtId="182" fontId="24" fillId="0" borderId="99" xfId="208" applyNumberFormat="1" applyFont="1" applyBorder="1" applyAlignment="1">
      <alignment horizontal="center" vertical="center"/>
    </xf>
    <xf numFmtId="0" fontId="26" fillId="0" borderId="17" xfId="208" applyFont="1" applyBorder="1" applyAlignment="1">
      <alignment horizontal="center" vertical="center" wrapText="1"/>
    </xf>
    <xf numFmtId="0" fontId="26" fillId="0" borderId="222" xfId="208" applyFont="1" applyBorder="1" applyAlignment="1">
      <alignment horizontal="center" vertical="center"/>
    </xf>
    <xf numFmtId="0" fontId="26" fillId="0" borderId="223" xfId="208" applyFont="1" applyBorder="1" applyAlignment="1">
      <alignment horizontal="center" vertical="center"/>
    </xf>
    <xf numFmtId="0" fontId="26" fillId="0" borderId="224" xfId="208" applyFont="1" applyBorder="1" applyAlignment="1">
      <alignment horizontal="center" vertical="center"/>
    </xf>
    <xf numFmtId="0" fontId="24" fillId="0" borderId="68" xfId="208" applyFont="1" applyBorder="1" applyAlignment="1">
      <alignment horizontal="left" vertical="center" wrapText="1"/>
    </xf>
    <xf numFmtId="0" fontId="24" fillId="0" borderId="101" xfId="208" applyFont="1" applyBorder="1" applyAlignment="1">
      <alignment horizontal="left" vertical="center" wrapText="1"/>
    </xf>
    <xf numFmtId="0" fontId="19" fillId="0" borderId="225" xfId="208" applyFont="1" applyBorder="1" applyAlignment="1">
      <alignment horizontal="center" vertical="center" wrapText="1"/>
    </xf>
    <xf numFmtId="0" fontId="24" fillId="0" borderId="68" xfId="208" applyFont="1" applyBorder="1" applyAlignment="1">
      <alignment vertical="center" wrapText="1"/>
    </xf>
    <xf numFmtId="0" fontId="24" fillId="0" borderId="101" xfId="208" applyFont="1" applyBorder="1" applyAlignment="1">
      <alignment vertical="center" wrapText="1"/>
    </xf>
    <xf numFmtId="0" fontId="24" fillId="0" borderId="107" xfId="208" applyFont="1" applyBorder="1" applyAlignment="1">
      <alignment vertical="center" wrapText="1"/>
    </xf>
    <xf numFmtId="0" fontId="50" fillId="0" borderId="0" xfId="0" applyFont="1" applyAlignment="1">
      <alignment vertical="center"/>
    </xf>
    <xf numFmtId="4" fontId="45" fillId="28" borderId="5" xfId="59" applyNumberFormat="1" applyFont="1" applyFill="1" applyBorder="1" applyAlignment="1" applyProtection="1">
      <alignment vertical="center" wrapText="1"/>
      <protection locked="0"/>
    </xf>
    <xf numFmtId="4" fontId="45" fillId="28" borderId="124" xfId="59" applyNumberFormat="1" applyFont="1" applyFill="1" applyBorder="1" applyAlignment="1" applyProtection="1">
      <alignment vertical="center" wrapText="1"/>
      <protection locked="0"/>
    </xf>
    <xf numFmtId="178" fontId="115" fillId="28" borderId="172" xfId="208" quotePrefix="1" applyNumberFormat="1" applyFont="1" applyFill="1" applyBorder="1" applyAlignment="1">
      <alignment horizontal="center" vertical="center" wrapText="1"/>
    </xf>
    <xf numFmtId="178" fontId="115" fillId="28" borderId="66" xfId="208" quotePrefix="1" applyNumberFormat="1" applyFont="1" applyFill="1" applyBorder="1" applyAlignment="1">
      <alignment horizontal="center" vertical="center" wrapText="1"/>
    </xf>
    <xf numFmtId="0" fontId="73" fillId="28" borderId="66" xfId="208" applyFont="1" applyFill="1" applyBorder="1" applyAlignment="1">
      <alignment horizontal="center" vertical="center" wrapText="1"/>
    </xf>
    <xf numFmtId="0" fontId="73" fillId="28" borderId="44" xfId="208" applyFont="1" applyFill="1" applyBorder="1" applyAlignment="1">
      <alignment horizontal="center" vertical="center" wrapText="1"/>
    </xf>
    <xf numFmtId="0" fontId="19" fillId="0" borderId="0" xfId="0" applyFont="1" applyAlignment="1">
      <alignment horizontal="center" vertical="center"/>
    </xf>
    <xf numFmtId="0" fontId="112" fillId="0" borderId="6" xfId="0" applyFont="1" applyBorder="1" applyAlignment="1">
      <alignment horizontal="center" vertical="center" wrapText="1"/>
    </xf>
    <xf numFmtId="0" fontId="108" fillId="0" borderId="58" xfId="0" applyFont="1" applyBorder="1" applyAlignment="1">
      <alignment horizontal="left" vertical="center" wrapText="1"/>
    </xf>
    <xf numFmtId="0" fontId="108" fillId="0" borderId="0" xfId="0" applyFont="1" applyAlignment="1">
      <alignment horizontal="left" vertical="center" wrapText="1"/>
    </xf>
    <xf numFmtId="0" fontId="108" fillId="0" borderId="59" xfId="0" applyFont="1" applyBorder="1" applyAlignment="1">
      <alignment horizontal="left" vertical="center" wrapText="1"/>
    </xf>
    <xf numFmtId="0" fontId="105" fillId="0" borderId="12" xfId="0" quotePrefix="1" applyFont="1" applyBorder="1" applyAlignment="1">
      <alignment horizontal="left" vertical="center" wrapText="1"/>
    </xf>
    <xf numFmtId="0" fontId="105" fillId="0" borderId="13" xfId="0" applyFont="1" applyBorder="1" applyAlignment="1">
      <alignment horizontal="left" vertical="center" wrapText="1"/>
    </xf>
    <xf numFmtId="0" fontId="105" fillId="0" borderId="18" xfId="0" applyFont="1" applyBorder="1" applyAlignment="1">
      <alignment horizontal="left" vertical="center" wrapText="1"/>
    </xf>
    <xf numFmtId="0" fontId="27" fillId="41" borderId="0" xfId="0" applyFont="1" applyFill="1" applyAlignment="1">
      <alignment horizontal="center" vertical="center" wrapText="1"/>
    </xf>
    <xf numFmtId="0" fontId="121" fillId="0" borderId="11" xfId="0" applyFont="1" applyBorder="1" applyAlignment="1">
      <alignment horizontal="left" vertical="center" wrapText="1"/>
    </xf>
    <xf numFmtId="0" fontId="105" fillId="0" borderId="6" xfId="0" applyFont="1" applyBorder="1" applyAlignment="1">
      <alignment horizontal="left" vertical="center" wrapText="1"/>
    </xf>
    <xf numFmtId="0" fontId="105" fillId="0" borderId="14" xfId="0" applyFont="1" applyBorder="1" applyAlignment="1">
      <alignment horizontal="left" vertical="center" wrapText="1"/>
    </xf>
    <xf numFmtId="0" fontId="122" fillId="0" borderId="12" xfId="0" applyFont="1" applyBorder="1" applyAlignment="1">
      <alignment horizontal="left" vertical="center" wrapText="1"/>
    </xf>
    <xf numFmtId="0" fontId="104" fillId="0" borderId="13" xfId="1" applyFont="1" applyBorder="1" applyAlignment="1" applyProtection="1">
      <alignment horizontal="center" vertical="center"/>
    </xf>
    <xf numFmtId="0" fontId="124" fillId="0" borderId="12" xfId="0" applyFont="1" applyBorder="1" applyAlignment="1">
      <alignment horizontal="center" vertical="center"/>
    </xf>
    <xf numFmtId="0" fontId="106" fillId="0" borderId="13" xfId="0" applyFont="1" applyBorder="1" applyAlignment="1">
      <alignment horizontal="center" vertical="center"/>
    </xf>
    <xf numFmtId="0" fontId="106" fillId="0" borderId="18" xfId="0" applyFont="1" applyBorder="1" applyAlignment="1">
      <alignment horizontal="center" vertical="center"/>
    </xf>
    <xf numFmtId="0" fontId="105" fillId="0" borderId="21"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20" xfId="0" applyFont="1" applyBorder="1" applyAlignment="1">
      <alignment horizontal="center" vertical="center" wrapText="1"/>
    </xf>
    <xf numFmtId="0" fontId="105" fillId="0" borderId="12" xfId="0" applyFont="1" applyBorder="1" applyAlignment="1">
      <alignment horizontal="left" vertical="center" wrapText="1"/>
    </xf>
    <xf numFmtId="171" fontId="19" fillId="0" borderId="0" xfId="59" applyNumberFormat="1" applyFont="1" applyFill="1" applyBorder="1" applyAlignment="1" applyProtection="1">
      <alignment horizontal="center" vertical="center"/>
    </xf>
    <xf numFmtId="171" fontId="19" fillId="0" borderId="174" xfId="59" applyNumberFormat="1" applyFont="1" applyFill="1" applyBorder="1" applyAlignment="1" applyProtection="1">
      <alignment horizontal="center" vertical="center"/>
    </xf>
    <xf numFmtId="164" fontId="16" fillId="0" borderId="8" xfId="59" applyFont="1" applyFill="1" applyBorder="1" applyAlignment="1" applyProtection="1">
      <alignment horizontal="center" vertical="center"/>
    </xf>
    <xf numFmtId="164" fontId="16" fillId="0" borderId="63" xfId="59" applyFont="1" applyFill="1" applyBorder="1" applyAlignment="1" applyProtection="1">
      <alignment horizontal="center" vertical="center"/>
    </xf>
    <xf numFmtId="164" fontId="119" fillId="28" borderId="117" xfId="59" applyFont="1" applyFill="1" applyBorder="1" applyAlignment="1" applyProtection="1">
      <alignment horizontal="center" vertical="center" wrapText="1"/>
    </xf>
    <xf numFmtId="164" fontId="119" fillId="28" borderId="152" xfId="59" applyFont="1" applyFill="1" applyBorder="1" applyAlignment="1" applyProtection="1">
      <alignment horizontal="center" vertical="center" wrapText="1"/>
    </xf>
    <xf numFmtId="164" fontId="119" fillId="28" borderId="118" xfId="59" applyFont="1" applyFill="1" applyBorder="1" applyAlignment="1" applyProtection="1">
      <alignment horizontal="center" vertical="center" wrapText="1"/>
    </xf>
    <xf numFmtId="164" fontId="86" fillId="28" borderId="115" xfId="59" applyFont="1" applyFill="1" applyBorder="1" applyAlignment="1" applyProtection="1">
      <alignment horizontal="center" vertical="center" textRotation="90" wrapText="1"/>
    </xf>
    <xf numFmtId="164" fontId="86" fillId="28" borderId="117" xfId="59" applyFont="1" applyFill="1" applyBorder="1" applyAlignment="1" applyProtection="1">
      <alignment horizontal="center" vertical="center" textRotation="90" wrapText="1"/>
    </xf>
    <xf numFmtId="164" fontId="15" fillId="0" borderId="105" xfId="59" applyFont="1" applyFill="1" applyBorder="1" applyAlignment="1" applyProtection="1">
      <alignment horizontal="left" vertical="center" wrapText="1"/>
    </xf>
    <xf numFmtId="164" fontId="15" fillId="0" borderId="106" xfId="59" applyFont="1" applyFill="1" applyBorder="1" applyAlignment="1" applyProtection="1">
      <alignment horizontal="left" vertical="center" wrapText="1"/>
    </xf>
    <xf numFmtId="164" fontId="16" fillId="0" borderId="119" xfId="59" applyFont="1" applyFill="1" applyBorder="1" applyAlignment="1" applyProtection="1">
      <alignment horizontal="right" vertical="center"/>
    </xf>
    <xf numFmtId="164" fontId="16" fillId="0" borderId="120" xfId="59" applyFont="1" applyFill="1" applyBorder="1" applyAlignment="1" applyProtection="1">
      <alignment horizontal="right" vertical="center"/>
    </xf>
    <xf numFmtId="164" fontId="16" fillId="0" borderId="164" xfId="59" applyFont="1" applyFill="1" applyBorder="1" applyAlignment="1" applyProtection="1">
      <alignment horizontal="right" vertical="center"/>
    </xf>
    <xf numFmtId="164" fontId="16" fillId="0" borderId="126" xfId="59" applyFont="1" applyFill="1" applyBorder="1" applyAlignment="1" applyProtection="1">
      <alignment horizontal="left" vertical="center"/>
    </xf>
    <xf numFmtId="164" fontId="16" fillId="0" borderId="13" xfId="59" applyFont="1" applyFill="1" applyBorder="1" applyAlignment="1" applyProtection="1">
      <alignment horizontal="left" vertical="center"/>
    </xf>
    <xf numFmtId="164" fontId="15" fillId="0" borderId="102" xfId="59" applyFont="1" applyFill="1" applyBorder="1" applyAlignment="1" applyProtection="1">
      <alignment horizontal="left" vertical="center" wrapText="1"/>
    </xf>
    <xf numFmtId="164" fontId="15" fillId="0" borderId="100" xfId="59" applyFont="1" applyFill="1" applyBorder="1" applyAlignment="1" applyProtection="1">
      <alignment horizontal="left" vertical="center" wrapText="1"/>
    </xf>
    <xf numFmtId="164" fontId="15" fillId="0" borderId="102" xfId="59" applyFont="1" applyFill="1" applyBorder="1" applyAlignment="1" applyProtection="1">
      <alignment horizontal="left" vertical="center"/>
    </xf>
    <xf numFmtId="164" fontId="15" fillId="0" borderId="100" xfId="59" applyFont="1" applyFill="1" applyBorder="1" applyAlignment="1" applyProtection="1">
      <alignment horizontal="left" vertical="center"/>
    </xf>
    <xf numFmtId="171" fontId="16" fillId="3" borderId="126" xfId="59" applyNumberFormat="1" applyFont="1" applyFill="1" applyBorder="1" applyAlignment="1" applyProtection="1">
      <alignment horizontal="right" vertical="center"/>
    </xf>
    <xf numFmtId="171" fontId="16" fillId="3" borderId="13" xfId="59" applyNumberFormat="1" applyFont="1" applyFill="1" applyBorder="1" applyAlignment="1" applyProtection="1">
      <alignment horizontal="right" vertical="center"/>
    </xf>
    <xf numFmtId="171" fontId="16" fillId="35" borderId="126" xfId="59" applyNumberFormat="1" applyFont="1" applyFill="1" applyBorder="1" applyAlignment="1" applyProtection="1">
      <alignment horizontal="right" vertical="center"/>
    </xf>
    <xf numFmtId="171" fontId="16" fillId="35" borderId="13" xfId="59" applyNumberFormat="1" applyFont="1" applyFill="1" applyBorder="1" applyAlignment="1" applyProtection="1">
      <alignment horizontal="right" vertical="center"/>
    </xf>
    <xf numFmtId="171" fontId="16" fillId="35" borderId="65" xfId="59" applyNumberFormat="1" applyFont="1" applyFill="1" applyBorder="1" applyAlignment="1" applyProtection="1">
      <alignment horizontal="right" vertical="center"/>
    </xf>
    <xf numFmtId="0" fontId="16" fillId="0" borderId="69" xfId="0" applyFont="1" applyBorder="1" applyAlignment="1">
      <alignment vertical="center" wrapText="1"/>
    </xf>
    <xf numFmtId="0" fontId="16" fillId="0" borderId="16" xfId="0" applyFont="1" applyBorder="1" applyAlignment="1">
      <alignment vertical="center" wrapText="1"/>
    </xf>
    <xf numFmtId="0" fontId="16" fillId="0" borderId="70" xfId="0" applyFont="1" applyBorder="1" applyAlignment="1">
      <alignment vertical="center" wrapText="1"/>
    </xf>
    <xf numFmtId="0" fontId="15" fillId="0" borderId="102" xfId="0" applyFont="1" applyBorder="1" applyAlignment="1">
      <alignment horizontal="left" vertical="center" wrapText="1"/>
    </xf>
    <xf numFmtId="0" fontId="15" fillId="0" borderId="100" xfId="0" applyFont="1" applyBorder="1" applyAlignment="1">
      <alignment horizontal="left" vertical="center" wrapText="1"/>
    </xf>
    <xf numFmtId="0" fontId="15" fillId="0" borderId="101" xfId="0" applyFont="1" applyBorder="1" applyAlignment="1">
      <alignment horizontal="left" vertical="center" wrapText="1"/>
    </xf>
    <xf numFmtId="164" fontId="15" fillId="4" borderId="99" xfId="59" applyFont="1" applyFill="1" applyBorder="1" applyAlignment="1" applyProtection="1">
      <alignment horizontal="left" vertical="center" wrapText="1"/>
      <protection locked="0"/>
    </xf>
    <xf numFmtId="164" fontId="67" fillId="38" borderId="195" xfId="59" applyFont="1" applyFill="1" applyBorder="1" applyAlignment="1" applyProtection="1">
      <alignment horizontal="center" vertical="center" wrapText="1"/>
      <protection locked="0"/>
    </xf>
    <xf numFmtId="164" fontId="67" fillId="38" borderId="205" xfId="59" applyFont="1" applyFill="1" applyBorder="1" applyAlignment="1" applyProtection="1">
      <alignment horizontal="center" vertical="center" wrapText="1"/>
      <protection locked="0"/>
    </xf>
    <xf numFmtId="164" fontId="16" fillId="0" borderId="119" xfId="59" applyFont="1" applyFill="1" applyBorder="1" applyAlignment="1" applyProtection="1">
      <alignment horizontal="center" vertical="center" wrapText="1"/>
    </xf>
    <xf numFmtId="164" fontId="16" fillId="0" borderId="120" xfId="59" applyFont="1" applyFill="1" applyBorder="1" applyAlignment="1" applyProtection="1">
      <alignment horizontal="center" vertical="center" wrapText="1"/>
    </xf>
    <xf numFmtId="164" fontId="16" fillId="0" borderId="164" xfId="59" applyFont="1" applyFill="1" applyBorder="1" applyAlignment="1" applyProtection="1">
      <alignment horizontal="center" vertical="center" wrapText="1"/>
    </xf>
    <xf numFmtId="164" fontId="16" fillId="0" borderId="0" xfId="59" applyFont="1" applyFill="1" applyBorder="1" applyAlignment="1" applyProtection="1">
      <alignment horizontal="left" vertical="center" wrapText="1"/>
    </xf>
    <xf numFmtId="164" fontId="62" fillId="0" borderId="146" xfId="59" applyFont="1" applyFill="1" applyBorder="1" applyAlignment="1" applyProtection="1">
      <alignment horizontal="center" vertical="center" wrapText="1"/>
    </xf>
    <xf numFmtId="164" fontId="62" fillId="0" borderId="149" xfId="59" applyFont="1" applyFill="1" applyBorder="1" applyAlignment="1" applyProtection="1">
      <alignment horizontal="center" vertical="center" wrapText="1"/>
    </xf>
    <xf numFmtId="172" fontId="16" fillId="4" borderId="187" xfId="59" applyNumberFormat="1" applyFont="1" applyFill="1" applyBorder="1" applyAlignment="1" applyProtection="1">
      <alignment horizontal="right" vertical="center" wrapText="1"/>
    </xf>
    <xf numFmtId="172" fontId="16" fillId="4" borderId="115" xfId="59" applyNumberFormat="1" applyFont="1" applyFill="1" applyBorder="1" applyAlignment="1" applyProtection="1">
      <alignment horizontal="right" vertical="center" wrapText="1"/>
    </xf>
    <xf numFmtId="44" fontId="27" fillId="36" borderId="110" xfId="59" applyNumberFormat="1" applyFont="1" applyFill="1" applyBorder="1" applyAlignment="1" applyProtection="1">
      <alignment horizontal="center" vertical="center"/>
    </xf>
    <xf numFmtId="44" fontId="27" fillId="36" borderId="145" xfId="59" applyNumberFormat="1" applyFont="1" applyFill="1" applyBorder="1" applyAlignment="1" applyProtection="1">
      <alignment horizontal="center" vertical="center"/>
    </xf>
    <xf numFmtId="0" fontId="0" fillId="0" borderId="0" xfId="0" applyAlignment="1">
      <alignment vertical="center"/>
    </xf>
    <xf numFmtId="164" fontId="77" fillId="36" borderId="126" xfId="59" applyFont="1" applyFill="1" applyBorder="1" applyAlignment="1" applyProtection="1">
      <alignment horizontal="center" vertical="center"/>
    </xf>
    <xf numFmtId="164" fontId="77" fillId="36" borderId="13" xfId="59" applyFont="1" applyFill="1" applyBorder="1" applyAlignment="1" applyProtection="1">
      <alignment horizontal="center" vertical="center"/>
    </xf>
    <xf numFmtId="164" fontId="77" fillId="36" borderId="130" xfId="59" applyFont="1" applyFill="1" applyBorder="1" applyAlignment="1" applyProtection="1">
      <alignment horizontal="center" vertical="center"/>
    </xf>
    <xf numFmtId="0" fontId="24" fillId="36" borderId="131" xfId="32" applyFont="1" applyFill="1" applyBorder="1" applyAlignment="1" applyProtection="1">
      <alignment horizontal="left" vertical="center" wrapText="1"/>
      <protection locked="0"/>
    </xf>
    <xf numFmtId="0" fontId="24" fillId="36" borderId="7" xfId="32" applyFont="1" applyFill="1" applyBorder="1" applyAlignment="1" applyProtection="1">
      <alignment horizontal="left" vertical="center" wrapText="1"/>
      <protection locked="0"/>
    </xf>
    <xf numFmtId="0" fontId="24" fillId="36" borderId="123" xfId="32" applyFont="1" applyFill="1" applyBorder="1" applyAlignment="1" applyProtection="1">
      <alignment horizontal="left" vertical="center"/>
      <protection locked="0"/>
    </xf>
    <xf numFmtId="0" fontId="24" fillId="36" borderId="99" xfId="32" applyFont="1" applyFill="1" applyBorder="1" applyAlignment="1" applyProtection="1">
      <alignment horizontal="left" vertical="center"/>
      <protection locked="0"/>
    </xf>
    <xf numFmtId="10" fontId="26" fillId="36" borderId="123" xfId="59" applyNumberFormat="1" applyFont="1" applyFill="1" applyBorder="1" applyAlignment="1" applyProtection="1">
      <alignment horizontal="right" vertical="center"/>
    </xf>
    <xf numFmtId="10" fontId="26" fillId="36" borderId="99" xfId="59" applyNumberFormat="1" applyFont="1" applyFill="1" applyBorder="1" applyAlignment="1" applyProtection="1">
      <alignment horizontal="right" vertical="center"/>
    </xf>
    <xf numFmtId="0" fontId="14" fillId="36" borderId="123" xfId="32" applyFont="1" applyFill="1" applyBorder="1" applyAlignment="1" applyProtection="1">
      <alignment horizontal="left" vertical="center" wrapText="1"/>
      <protection locked="0"/>
    </xf>
    <xf numFmtId="0" fontId="14" fillId="36" borderId="99" xfId="32" applyFont="1" applyFill="1" applyBorder="1" applyAlignment="1" applyProtection="1">
      <alignment horizontal="left" vertical="center" wrapText="1"/>
      <protection locked="0"/>
    </xf>
    <xf numFmtId="164" fontId="15" fillId="34" borderId="147" xfId="59" applyFont="1" applyFill="1" applyBorder="1" applyAlignment="1" applyProtection="1">
      <alignment horizontal="center" vertical="center" wrapText="1"/>
    </xf>
    <xf numFmtId="164" fontId="15" fillId="34" borderId="112" xfId="59" applyFont="1" applyFill="1" applyBorder="1" applyAlignment="1" applyProtection="1">
      <alignment horizontal="center" vertical="center" wrapText="1"/>
    </xf>
    <xf numFmtId="164" fontId="15" fillId="34" borderId="148" xfId="59" applyFont="1" applyFill="1" applyBorder="1" applyAlignment="1" applyProtection="1">
      <alignment horizontal="center" vertical="center" wrapText="1"/>
    </xf>
    <xf numFmtId="171" fontId="27" fillId="36" borderId="144" xfId="59" applyNumberFormat="1" applyFont="1" applyFill="1" applyBorder="1" applyAlignment="1" applyProtection="1">
      <alignment horizontal="right" vertical="center"/>
    </xf>
    <xf numFmtId="171" fontId="27" fillId="36" borderId="111" xfId="59" applyNumberFormat="1" applyFont="1" applyFill="1" applyBorder="1" applyAlignment="1" applyProtection="1">
      <alignment horizontal="right" vertical="center"/>
    </xf>
    <xf numFmtId="171" fontId="27" fillId="36" borderId="150" xfId="59" applyNumberFormat="1" applyFont="1" applyFill="1" applyBorder="1" applyAlignment="1" applyProtection="1">
      <alignment horizontal="right" vertical="center"/>
    </xf>
    <xf numFmtId="0" fontId="15" fillId="0" borderId="0" xfId="0" quotePrefix="1"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6" fillId="0" borderId="0" xfId="0" quotePrefix="1" applyFont="1" applyAlignment="1" applyProtection="1">
      <alignment horizontal="center" vertical="center" wrapText="1"/>
      <protection locked="0"/>
    </xf>
    <xf numFmtId="0" fontId="14" fillId="36" borderId="122" xfId="32" applyFont="1" applyFill="1" applyBorder="1" applyAlignment="1" applyProtection="1">
      <alignment horizontal="left" vertical="center" wrapText="1"/>
      <protection locked="0"/>
    </xf>
    <xf numFmtId="0" fontId="14" fillId="36" borderId="100" xfId="32" applyFont="1" applyFill="1" applyBorder="1" applyAlignment="1" applyProtection="1">
      <alignment horizontal="left" vertical="center" wrapText="1"/>
      <protection locked="0"/>
    </xf>
    <xf numFmtId="0" fontId="14" fillId="36" borderId="101" xfId="32" applyFont="1" applyFill="1" applyBorder="1" applyAlignment="1" applyProtection="1">
      <alignment horizontal="left" vertical="center" wrapText="1"/>
      <protection locked="0"/>
    </xf>
    <xf numFmtId="164" fontId="26" fillId="36" borderId="126" xfId="59" applyFont="1" applyFill="1" applyBorder="1" applyAlignment="1" applyProtection="1">
      <alignment horizontal="right" vertical="center"/>
    </xf>
    <xf numFmtId="164" fontId="26" fillId="36" borderId="13" xfId="59" applyFont="1" applyFill="1" applyBorder="1" applyAlignment="1" applyProtection="1">
      <alignment horizontal="right" vertical="center"/>
    </xf>
    <xf numFmtId="164" fontId="26" fillId="36" borderId="65" xfId="59" applyFont="1" applyFill="1" applyBorder="1" applyAlignment="1" applyProtection="1">
      <alignment horizontal="right" vertical="center"/>
    </xf>
    <xf numFmtId="0" fontId="26" fillId="36" borderId="226" xfId="32" applyFont="1" applyFill="1" applyBorder="1" applyAlignment="1" applyProtection="1">
      <alignment horizontal="right" vertical="center" wrapText="1"/>
      <protection locked="0"/>
    </xf>
    <xf numFmtId="0" fontId="26" fillId="36" borderId="61" xfId="32" applyFont="1" applyFill="1" applyBorder="1" applyAlignment="1" applyProtection="1">
      <alignment horizontal="right" vertical="center" wrapText="1"/>
      <protection locked="0"/>
    </xf>
    <xf numFmtId="0" fontId="26" fillId="36" borderId="62" xfId="32" applyFont="1" applyFill="1" applyBorder="1" applyAlignment="1" applyProtection="1">
      <alignment horizontal="right" vertical="center" wrapText="1"/>
      <protection locked="0"/>
    </xf>
    <xf numFmtId="164" fontId="15" fillId="0" borderId="0" xfId="59" applyFont="1" applyFill="1" applyBorder="1" applyAlignment="1" applyProtection="1">
      <alignment horizontal="center" vertical="center"/>
    </xf>
    <xf numFmtId="171" fontId="76" fillId="34" borderId="128" xfId="59" applyNumberFormat="1" applyFont="1" applyFill="1" applyBorder="1" applyAlignment="1" applyProtection="1">
      <alignment horizontal="right" vertical="center"/>
    </xf>
    <xf numFmtId="171" fontId="76" fillId="34" borderId="6" xfId="59" applyNumberFormat="1" applyFont="1" applyFill="1" applyBorder="1" applyAlignment="1" applyProtection="1">
      <alignment horizontal="right" vertical="center"/>
    </xf>
    <xf numFmtId="171" fontId="76" fillId="34" borderId="14" xfId="59" applyNumberFormat="1" applyFont="1" applyFill="1" applyBorder="1" applyAlignment="1" applyProtection="1">
      <alignment horizontal="right" vertical="center"/>
    </xf>
    <xf numFmtId="171" fontId="76" fillId="34" borderId="126" xfId="59" applyNumberFormat="1" applyFont="1" applyFill="1" applyBorder="1" applyAlignment="1" applyProtection="1">
      <alignment horizontal="right" vertical="center"/>
    </xf>
    <xf numFmtId="171" fontId="76" fillId="34" borderId="13" xfId="59" applyNumberFormat="1" applyFont="1" applyFill="1" applyBorder="1" applyAlignment="1" applyProtection="1">
      <alignment horizontal="right" vertical="center"/>
    </xf>
    <xf numFmtId="44" fontId="86" fillId="3" borderId="111" xfId="59" applyNumberFormat="1" applyFont="1" applyFill="1" applyBorder="1" applyAlignment="1" applyProtection="1">
      <alignment horizontal="center" vertical="center"/>
    </xf>
    <xf numFmtId="44" fontId="86" fillId="3" borderId="145" xfId="59" applyNumberFormat="1" applyFont="1" applyFill="1" applyBorder="1" applyAlignment="1" applyProtection="1">
      <alignment horizontal="center" vertical="center"/>
    </xf>
    <xf numFmtId="164" fontId="45" fillId="28" borderId="102" xfId="59" applyFont="1" applyFill="1" applyBorder="1" applyAlignment="1" applyProtection="1">
      <alignment horizontal="left" vertical="center" wrapText="1"/>
      <protection locked="0"/>
    </xf>
    <xf numFmtId="164" fontId="45" fillId="28" borderId="100" xfId="59" applyFont="1" applyFill="1" applyBorder="1" applyAlignment="1" applyProtection="1">
      <alignment horizontal="left" vertical="center" wrapText="1"/>
      <protection locked="0"/>
    </xf>
    <xf numFmtId="164" fontId="45" fillId="28" borderId="101" xfId="59" applyFont="1" applyFill="1" applyBorder="1" applyAlignment="1" applyProtection="1">
      <alignment horizontal="left" vertical="center" wrapText="1"/>
      <protection locked="0"/>
    </xf>
    <xf numFmtId="164" fontId="16" fillId="0" borderId="105" xfId="59" applyFont="1" applyFill="1" applyBorder="1" applyAlignment="1" applyProtection="1">
      <alignment horizontal="left" vertical="center" wrapText="1"/>
    </xf>
    <xf numFmtId="164" fontId="16" fillId="0" borderId="17" xfId="59" applyFont="1" applyFill="1" applyBorder="1" applyAlignment="1" applyProtection="1">
      <alignment horizontal="left" vertical="center" wrapText="1"/>
    </xf>
    <xf numFmtId="164" fontId="14" fillId="0" borderId="0" xfId="59" applyFont="1" applyFill="1" applyBorder="1" applyAlignment="1" applyProtection="1">
      <alignment horizontal="center" vertical="center"/>
    </xf>
    <xf numFmtId="164" fontId="14" fillId="0" borderId="106" xfId="59" applyFont="1" applyFill="1" applyBorder="1" applyAlignment="1" applyProtection="1">
      <alignment horizontal="center" vertical="center"/>
    </xf>
    <xf numFmtId="164" fontId="74" fillId="0" borderId="0" xfId="59" applyFont="1" applyFill="1" applyBorder="1" applyAlignment="1" applyProtection="1">
      <alignment horizontal="center" vertical="center"/>
    </xf>
    <xf numFmtId="0" fontId="16" fillId="34" borderId="212" xfId="0" applyFont="1" applyFill="1" applyBorder="1" applyAlignment="1">
      <alignment horizontal="center" vertical="center"/>
    </xf>
    <xf numFmtId="0" fontId="16" fillId="34" borderId="213" xfId="0" applyFont="1" applyFill="1" applyBorder="1" applyAlignment="1">
      <alignment horizontal="center" vertical="center"/>
    </xf>
    <xf numFmtId="164" fontId="75" fillId="0" borderId="0" xfId="59" applyFont="1" applyFill="1" applyBorder="1" applyAlignment="1" applyProtection="1">
      <alignment horizontal="center" vertical="center"/>
    </xf>
    <xf numFmtId="171" fontId="76" fillId="3" borderId="144" xfId="59" applyNumberFormat="1" applyFont="1" applyFill="1" applyBorder="1" applyAlignment="1" applyProtection="1">
      <alignment horizontal="right" vertical="center"/>
    </xf>
    <xf numFmtId="171" fontId="76" fillId="3" borderId="111" xfId="59" applyNumberFormat="1" applyFont="1" applyFill="1" applyBorder="1" applyAlignment="1" applyProtection="1">
      <alignment horizontal="right" vertical="center"/>
    </xf>
    <xf numFmtId="164" fontId="14" fillId="0" borderId="106" xfId="59" applyFont="1" applyFill="1" applyBorder="1" applyAlignment="1" applyProtection="1">
      <alignment horizontal="left" vertical="center" wrapText="1"/>
    </xf>
    <xf numFmtId="164" fontId="14" fillId="0" borderId="107" xfId="59" applyFont="1" applyFill="1" applyBorder="1" applyAlignment="1" applyProtection="1">
      <alignment horizontal="left" vertical="center" wrapText="1"/>
    </xf>
    <xf numFmtId="164" fontId="14" fillId="0" borderId="57" xfId="59" applyFont="1" applyFill="1" applyBorder="1" applyAlignment="1" applyProtection="1">
      <alignment horizontal="left" vertical="center" wrapText="1"/>
    </xf>
    <xf numFmtId="164" fontId="14" fillId="0" borderId="4" xfId="59" applyFont="1" applyFill="1" applyBorder="1" applyAlignment="1" applyProtection="1">
      <alignment horizontal="left" vertical="center" wrapText="1"/>
    </xf>
    <xf numFmtId="164" fontId="19" fillId="28" borderId="100" xfId="59" applyFont="1" applyFill="1" applyBorder="1" applyAlignment="1" applyProtection="1">
      <alignment horizontal="left" vertical="center"/>
    </xf>
    <xf numFmtId="164" fontId="19" fillId="28" borderId="101" xfId="59" applyFont="1" applyFill="1" applyBorder="1" applyAlignment="1" applyProtection="1">
      <alignment horizontal="left" vertical="center"/>
    </xf>
    <xf numFmtId="164" fontId="72" fillId="0" borderId="60" xfId="59" applyFont="1" applyFill="1" applyBorder="1" applyAlignment="1" applyProtection="1">
      <alignment horizontal="left" vertical="center"/>
    </xf>
    <xf numFmtId="164" fontId="72" fillId="0" borderId="61" xfId="59" applyFont="1" applyFill="1" applyBorder="1" applyAlignment="1" applyProtection="1">
      <alignment horizontal="left" vertical="center"/>
    </xf>
    <xf numFmtId="164" fontId="72" fillId="0" borderId="62" xfId="59" applyFont="1" applyFill="1" applyBorder="1" applyAlignment="1" applyProtection="1">
      <alignment horizontal="left" vertical="center"/>
    </xf>
    <xf numFmtId="164" fontId="16" fillId="0" borderId="8" xfId="59" applyFont="1" applyFill="1" applyBorder="1" applyAlignment="1" applyProtection="1">
      <alignment horizontal="left" vertical="center" wrapText="1"/>
    </xf>
    <xf numFmtId="164" fontId="16" fillId="0" borderId="63" xfId="59" applyFont="1" applyFill="1" applyBorder="1" applyAlignment="1" applyProtection="1">
      <alignment horizontal="left" vertical="center" wrapText="1"/>
    </xf>
    <xf numFmtId="164" fontId="16" fillId="0" borderId="68" xfId="59" applyFont="1" applyFill="1" applyBorder="1" applyAlignment="1" applyProtection="1">
      <alignment horizontal="left" vertical="center" wrapText="1"/>
    </xf>
    <xf numFmtId="164" fontId="15" fillId="0" borderId="105" xfId="59" applyFont="1" applyFill="1" applyBorder="1" applyAlignment="1" applyProtection="1">
      <alignment horizontal="left" vertical="center"/>
    </xf>
    <xf numFmtId="164" fontId="15" fillId="0" borderId="106" xfId="59" applyFont="1" applyFill="1" applyBorder="1" applyAlignment="1" applyProtection="1">
      <alignment horizontal="left" vertical="center"/>
    </xf>
    <xf numFmtId="164" fontId="15" fillId="0" borderId="107" xfId="59" applyFont="1" applyFill="1" applyBorder="1" applyAlignment="1" applyProtection="1">
      <alignment horizontal="left" vertical="center"/>
    </xf>
    <xf numFmtId="164" fontId="14" fillId="0" borderId="100" xfId="59" applyFont="1" applyFill="1" applyBorder="1" applyAlignment="1" applyProtection="1">
      <alignment horizontal="left" vertical="center" wrapText="1"/>
    </xf>
    <xf numFmtId="164" fontId="14" fillId="0" borderId="101" xfId="59" applyFont="1" applyFill="1" applyBorder="1" applyAlignment="1" applyProtection="1">
      <alignment horizontal="left" vertical="center" wrapText="1"/>
    </xf>
    <xf numFmtId="171" fontId="16" fillId="0" borderId="134" xfId="59" applyNumberFormat="1" applyFont="1" applyFill="1" applyBorder="1" applyAlignment="1" applyProtection="1">
      <alignment horizontal="center" vertical="center" textRotation="90"/>
    </xf>
    <xf numFmtId="171" fontId="16" fillId="0" borderId="139" xfId="59" applyNumberFormat="1" applyFont="1" applyFill="1" applyBorder="1" applyAlignment="1" applyProtection="1">
      <alignment horizontal="center" vertical="center" textRotation="90"/>
    </xf>
    <xf numFmtId="164" fontId="15" fillId="0" borderId="12" xfId="59" applyFont="1" applyFill="1" applyBorder="1" applyAlignment="1" applyProtection="1">
      <alignment horizontal="left" vertical="center" wrapText="1"/>
    </xf>
    <xf numFmtId="164" fontId="15" fillId="0" borderId="13" xfId="59" applyFont="1" applyFill="1" applyBorder="1" applyAlignment="1" applyProtection="1">
      <alignment horizontal="left" vertical="center" wrapText="1"/>
    </xf>
    <xf numFmtId="164" fontId="15" fillId="0" borderId="3" xfId="59" applyFont="1" applyFill="1" applyBorder="1" applyAlignment="1" applyProtection="1">
      <alignment horizontal="left" vertical="center"/>
    </xf>
    <xf numFmtId="164" fontId="15" fillId="0" borderId="57" xfId="59" applyFont="1" applyFill="1" applyBorder="1" applyAlignment="1" applyProtection="1">
      <alignment horizontal="left" vertical="center"/>
    </xf>
    <xf numFmtId="164" fontId="15" fillId="0" borderId="4" xfId="59" applyFont="1" applyFill="1" applyBorder="1" applyAlignment="1" applyProtection="1">
      <alignment horizontal="left" vertical="center"/>
    </xf>
    <xf numFmtId="164" fontId="16" fillId="0" borderId="69" xfId="59" applyFont="1" applyFill="1" applyBorder="1" applyAlignment="1" applyProtection="1">
      <alignment horizontal="left" vertical="center" wrapText="1"/>
    </xf>
    <xf numFmtId="164" fontId="16" fillId="0" borderId="16" xfId="59" applyFont="1" applyFill="1" applyBorder="1" applyAlignment="1" applyProtection="1">
      <alignment horizontal="left" vertical="center" wrapText="1"/>
    </xf>
    <xf numFmtId="164" fontId="16" fillId="0" borderId="70" xfId="59" applyFont="1" applyFill="1" applyBorder="1" applyAlignment="1" applyProtection="1">
      <alignment horizontal="left" vertical="center" wrapText="1"/>
    </xf>
    <xf numFmtId="164" fontId="16" fillId="0" borderId="69" xfId="59" applyFont="1" applyFill="1" applyBorder="1" applyAlignment="1" applyProtection="1">
      <alignment horizontal="center" vertical="center"/>
    </xf>
    <xf numFmtId="164" fontId="16" fillId="0" borderId="16" xfId="59" applyFont="1" applyFill="1" applyBorder="1" applyAlignment="1" applyProtection="1">
      <alignment horizontal="center" vertical="center"/>
    </xf>
    <xf numFmtId="164" fontId="16" fillId="0" borderId="151" xfId="59" applyFont="1" applyFill="1" applyBorder="1" applyAlignment="1" applyProtection="1">
      <alignment horizontal="center" vertical="center"/>
    </xf>
    <xf numFmtId="164" fontId="120" fillId="4" borderId="210" xfId="59" applyFont="1" applyFill="1" applyBorder="1" applyAlignment="1" applyProtection="1">
      <alignment horizontal="left" vertical="center" wrapText="1"/>
    </xf>
    <xf numFmtId="164" fontId="15" fillId="4" borderId="120" xfId="59" applyFont="1" applyFill="1" applyBorder="1" applyAlignment="1" applyProtection="1">
      <alignment horizontal="left" vertical="center" wrapText="1"/>
    </xf>
    <xf numFmtId="164" fontId="15" fillId="4" borderId="178" xfId="59" applyFont="1" applyFill="1" applyBorder="1" applyAlignment="1" applyProtection="1">
      <alignment horizontal="left" vertical="center" wrapText="1"/>
    </xf>
    <xf numFmtId="164" fontId="14" fillId="0" borderId="100" xfId="59" applyFont="1" applyFill="1" applyBorder="1" applyAlignment="1" applyProtection="1">
      <alignment horizontal="left" vertical="center"/>
    </xf>
    <xf numFmtId="164" fontId="14" fillId="0" borderId="101" xfId="59" applyFont="1" applyFill="1" applyBorder="1" applyAlignment="1" applyProtection="1">
      <alignment horizontal="left" vertical="center"/>
    </xf>
    <xf numFmtId="164" fontId="72" fillId="0" borderId="102" xfId="59" applyFont="1" applyFill="1" applyBorder="1" applyAlignment="1" applyProtection="1">
      <alignment horizontal="left" vertical="center"/>
      <protection locked="0"/>
    </xf>
    <xf numFmtId="164" fontId="72" fillId="0" borderId="100" xfId="59" applyFont="1" applyFill="1" applyBorder="1" applyAlignment="1" applyProtection="1">
      <alignment horizontal="left" vertical="center"/>
      <protection locked="0"/>
    </xf>
    <xf numFmtId="164" fontId="16" fillId="0" borderId="122" xfId="59" applyFont="1" applyFill="1" applyBorder="1" applyAlignment="1" applyProtection="1">
      <alignment horizontal="right" vertical="center"/>
    </xf>
    <xf numFmtId="164" fontId="16" fillId="0" borderId="100" xfId="59" applyFont="1" applyFill="1" applyBorder="1" applyAlignment="1" applyProtection="1">
      <alignment horizontal="right" vertical="center"/>
    </xf>
    <xf numFmtId="164" fontId="16" fillId="0" borderId="128" xfId="59" applyFont="1" applyFill="1" applyBorder="1" applyAlignment="1" applyProtection="1">
      <alignment horizontal="right" vertical="center"/>
    </xf>
    <xf numFmtId="164" fontId="16" fillId="0" borderId="6" xfId="59" applyFont="1" applyFill="1" applyBorder="1" applyAlignment="1" applyProtection="1">
      <alignment horizontal="right" vertical="center"/>
    </xf>
    <xf numFmtId="164" fontId="14" fillId="0" borderId="57" xfId="59" applyFont="1" applyFill="1" applyBorder="1" applyAlignment="1" applyProtection="1">
      <alignment horizontal="left" vertical="center"/>
    </xf>
    <xf numFmtId="164" fontId="14" fillId="0" borderId="4" xfId="59" applyFont="1" applyFill="1" applyBorder="1" applyAlignment="1" applyProtection="1">
      <alignment horizontal="left" vertical="center"/>
    </xf>
    <xf numFmtId="171" fontId="16" fillId="0" borderId="137" xfId="59" applyNumberFormat="1" applyFont="1" applyFill="1" applyBorder="1" applyAlignment="1" applyProtection="1">
      <alignment horizontal="center" vertical="center"/>
    </xf>
    <xf numFmtId="171" fontId="16" fillId="0" borderId="141" xfId="59" applyNumberFormat="1" applyFont="1" applyFill="1" applyBorder="1" applyAlignment="1" applyProtection="1">
      <alignment horizontal="center" vertical="center"/>
    </xf>
    <xf numFmtId="164" fontId="15" fillId="4" borderId="102" xfId="59" applyFont="1" applyFill="1" applyBorder="1" applyAlignment="1" applyProtection="1">
      <alignment horizontal="left" vertical="center" wrapText="1"/>
    </xf>
    <xf numFmtId="164" fontId="15" fillId="4" borderId="100" xfId="59" applyFont="1" applyFill="1" applyBorder="1" applyAlignment="1" applyProtection="1">
      <alignment horizontal="left" vertical="center" wrapText="1"/>
    </xf>
    <xf numFmtId="164" fontId="16" fillId="4" borderId="60" xfId="59" applyFont="1" applyFill="1" applyBorder="1" applyAlignment="1" applyProtection="1">
      <alignment horizontal="left" vertical="center" wrapText="1"/>
    </xf>
    <xf numFmtId="164" fontId="16" fillId="4" borderId="61" xfId="59" applyFont="1" applyFill="1" applyBorder="1" applyAlignment="1" applyProtection="1">
      <alignment horizontal="left" vertical="center" wrapText="1"/>
    </xf>
    <xf numFmtId="164" fontId="14" fillId="0" borderId="155" xfId="59" applyFont="1" applyFill="1" applyBorder="1" applyAlignment="1" applyProtection="1">
      <alignment horizontal="center" vertical="center"/>
    </xf>
    <xf numFmtId="164" fontId="14" fillId="0" borderId="156" xfId="59" applyFont="1" applyFill="1" applyBorder="1" applyAlignment="1" applyProtection="1">
      <alignment horizontal="center" vertical="center"/>
    </xf>
    <xf numFmtId="164" fontId="16" fillId="0" borderId="126" xfId="59" applyFont="1" applyFill="1" applyBorder="1" applyAlignment="1" applyProtection="1">
      <alignment horizontal="right" vertical="center"/>
    </xf>
    <xf numFmtId="164" fontId="16" fillId="0" borderId="13" xfId="59" applyFont="1" applyFill="1" applyBorder="1" applyAlignment="1" applyProtection="1">
      <alignment horizontal="right" vertical="center"/>
    </xf>
    <xf numFmtId="164" fontId="65" fillId="0" borderId="106" xfId="59" applyFont="1" applyFill="1" applyBorder="1" applyAlignment="1" applyProtection="1">
      <alignment horizontal="left" vertical="center" wrapText="1"/>
    </xf>
    <xf numFmtId="164" fontId="65" fillId="0" borderId="107" xfId="59" applyFont="1" applyFill="1" applyBorder="1" applyAlignment="1" applyProtection="1">
      <alignment horizontal="left" vertical="center" wrapText="1"/>
    </xf>
    <xf numFmtId="164" fontId="65" fillId="0" borderId="0" xfId="59" applyFont="1" applyFill="1" applyBorder="1" applyAlignment="1" applyProtection="1">
      <alignment horizontal="left" vertical="center" wrapText="1"/>
    </xf>
    <xf numFmtId="164" fontId="65" fillId="0" borderId="17" xfId="59" applyFont="1" applyFill="1" applyBorder="1" applyAlignment="1" applyProtection="1">
      <alignment horizontal="left" vertical="center" wrapText="1"/>
    </xf>
    <xf numFmtId="164" fontId="16" fillId="0" borderId="102" xfId="59" applyFont="1" applyFill="1" applyBorder="1" applyAlignment="1" applyProtection="1">
      <alignment horizontal="left" vertical="center" wrapText="1"/>
    </xf>
    <xf numFmtId="164" fontId="16" fillId="0" borderId="100" xfId="59" applyFont="1" applyFill="1" applyBorder="1" applyAlignment="1" applyProtection="1">
      <alignment horizontal="left" vertical="center" wrapText="1"/>
    </xf>
    <xf numFmtId="164" fontId="16" fillId="0" borderId="101" xfId="59" applyFont="1" applyFill="1" applyBorder="1" applyAlignment="1" applyProtection="1">
      <alignment horizontal="left" vertical="center" wrapText="1"/>
    </xf>
    <xf numFmtId="164" fontId="14" fillId="0" borderId="160" xfId="59" applyFont="1" applyFill="1" applyBorder="1" applyAlignment="1" applyProtection="1">
      <alignment horizontal="left" vertical="center" wrapText="1"/>
    </xf>
    <xf numFmtId="164" fontId="14" fillId="0" borderId="161" xfId="59" applyFont="1" applyFill="1" applyBorder="1" applyAlignment="1" applyProtection="1">
      <alignment horizontal="left" vertical="center" wrapText="1"/>
    </xf>
    <xf numFmtId="164" fontId="16" fillId="0" borderId="102" xfId="59" applyFont="1" applyFill="1" applyBorder="1" applyAlignment="1" applyProtection="1">
      <alignment horizontal="center" vertical="center"/>
    </xf>
    <xf numFmtId="164" fontId="16" fillId="0" borderId="100" xfId="59" applyFont="1" applyFill="1" applyBorder="1" applyAlignment="1" applyProtection="1">
      <alignment horizontal="center" vertical="center"/>
    </xf>
    <xf numFmtId="0" fontId="16" fillId="4" borderId="126" xfId="0" applyFont="1" applyFill="1" applyBorder="1" applyAlignment="1">
      <alignment horizontal="right" vertical="center"/>
    </xf>
    <xf numFmtId="0" fontId="16" fillId="4" borderId="13" xfId="0" applyFont="1" applyFill="1" applyBorder="1" applyAlignment="1">
      <alignment horizontal="right" vertical="center"/>
    </xf>
    <xf numFmtId="0" fontId="16" fillId="4" borderId="65" xfId="0" applyFont="1" applyFill="1" applyBorder="1" applyAlignment="1">
      <alignment horizontal="right" vertical="center"/>
    </xf>
    <xf numFmtId="164" fontId="16" fillId="0" borderId="64" xfId="59" applyFont="1" applyFill="1" applyBorder="1" applyAlignment="1" applyProtection="1">
      <alignment horizontal="left" vertical="center" wrapText="1"/>
    </xf>
    <xf numFmtId="171" fontId="15" fillId="0" borderId="122" xfId="59" applyNumberFormat="1" applyFont="1" applyFill="1" applyBorder="1" applyAlignment="1" applyProtection="1">
      <alignment horizontal="right" vertical="center"/>
    </xf>
    <xf numFmtId="171" fontId="15" fillId="0" borderId="100" xfId="59" applyNumberFormat="1" applyFont="1" applyFill="1" applyBorder="1" applyAlignment="1" applyProtection="1">
      <alignment horizontal="right" vertical="center"/>
    </xf>
    <xf numFmtId="164" fontId="61" fillId="0" borderId="60" xfId="59" applyFont="1" applyFill="1" applyBorder="1" applyAlignment="1" applyProtection="1">
      <alignment horizontal="left" vertical="center" wrapText="1"/>
    </xf>
    <xf numFmtId="164" fontId="61" fillId="0" borderId="61" xfId="59" applyFont="1" applyFill="1" applyBorder="1" applyAlignment="1" applyProtection="1">
      <alignment horizontal="left" vertical="center" wrapText="1"/>
    </xf>
    <xf numFmtId="164" fontId="16" fillId="0" borderId="73" xfId="59" applyFont="1" applyFill="1" applyBorder="1" applyAlignment="1" applyProtection="1">
      <alignment horizontal="center" vertical="center"/>
    </xf>
    <xf numFmtId="164" fontId="15" fillId="0" borderId="102" xfId="59" applyFont="1" applyFill="1" applyBorder="1" applyAlignment="1" applyProtection="1">
      <alignment horizontal="left" vertical="center" wrapText="1"/>
      <protection locked="0"/>
    </xf>
    <xf numFmtId="164" fontId="15" fillId="0" borderId="100" xfId="59" applyFont="1" applyFill="1" applyBorder="1" applyAlignment="1" applyProtection="1">
      <alignment horizontal="left" vertical="center" wrapText="1"/>
      <protection locked="0"/>
    </xf>
    <xf numFmtId="164" fontId="15" fillId="4" borderId="102" xfId="59" applyFont="1" applyFill="1" applyBorder="1" applyAlignment="1" applyProtection="1">
      <alignment horizontal="left" vertical="center" wrapText="1"/>
      <protection locked="0"/>
    </xf>
    <xf numFmtId="164" fontId="15" fillId="4" borderId="100" xfId="59" applyFont="1" applyFill="1" applyBorder="1" applyAlignment="1" applyProtection="1">
      <alignment horizontal="left" vertical="center" wrapText="1"/>
      <protection locked="0"/>
    </xf>
    <xf numFmtId="164" fontId="15" fillId="4" borderId="101" xfId="59" applyFont="1" applyFill="1" applyBorder="1" applyAlignment="1" applyProtection="1">
      <alignment horizontal="left" vertical="center" wrapText="1"/>
      <protection locked="0"/>
    </xf>
    <xf numFmtId="164" fontId="15" fillId="4" borderId="60" xfId="59" applyFont="1" applyFill="1" applyBorder="1" applyAlignment="1" applyProtection="1">
      <alignment horizontal="left" vertical="center" wrapText="1"/>
      <protection locked="0"/>
    </xf>
    <xf numFmtId="164" fontId="15" fillId="4" borderId="61" xfId="59" applyFont="1" applyFill="1" applyBorder="1" applyAlignment="1" applyProtection="1">
      <alignment horizontal="left" vertical="center" wrapText="1"/>
      <protection locked="0"/>
    </xf>
    <xf numFmtId="164" fontId="15" fillId="4" borderId="62" xfId="59" applyFont="1" applyFill="1" applyBorder="1" applyAlignment="1" applyProtection="1">
      <alignment horizontal="left" vertical="center" wrapText="1"/>
      <protection locked="0"/>
    </xf>
    <xf numFmtId="164" fontId="16" fillId="34" borderId="144" xfId="59" applyFont="1" applyFill="1" applyBorder="1" applyAlignment="1" applyProtection="1">
      <alignment horizontal="right" vertical="center"/>
    </xf>
    <xf numFmtId="164" fontId="16" fillId="34" borderId="111" xfId="59" applyFont="1" applyFill="1" applyBorder="1" applyAlignment="1" applyProtection="1">
      <alignment horizontal="right" vertical="center"/>
    </xf>
    <xf numFmtId="164" fontId="16" fillId="34" borderId="181" xfId="59" applyFont="1" applyFill="1" applyBorder="1" applyAlignment="1" applyProtection="1">
      <alignment horizontal="right" vertical="center"/>
    </xf>
    <xf numFmtId="164" fontId="16" fillId="40" borderId="11" xfId="59" applyFont="1" applyFill="1" applyBorder="1" applyAlignment="1">
      <alignment horizontal="right" vertical="center"/>
    </xf>
    <xf numFmtId="164" fontId="16" fillId="40" borderId="6" xfId="59" applyFont="1" applyFill="1" applyBorder="1" applyAlignment="1">
      <alignment horizontal="right" vertical="center"/>
    </xf>
    <xf numFmtId="164" fontId="16" fillId="40" borderId="78" xfId="59" applyFont="1" applyFill="1" applyBorder="1" applyAlignment="1">
      <alignment horizontal="right" vertical="center"/>
    </xf>
    <xf numFmtId="164" fontId="15" fillId="0" borderId="102" xfId="59" applyFont="1" applyFill="1" applyBorder="1" applyAlignment="1">
      <alignment horizontal="left" vertical="center"/>
    </xf>
    <xf numFmtId="164" fontId="15" fillId="0" borderId="100" xfId="59" applyFont="1" applyFill="1" applyBorder="1" applyAlignment="1">
      <alignment horizontal="left" vertical="center"/>
    </xf>
    <xf numFmtId="164" fontId="15" fillId="0" borderId="101" xfId="59" applyFont="1" applyFill="1" applyBorder="1" applyAlignment="1" applyProtection="1">
      <alignment horizontal="left" vertical="center"/>
    </xf>
    <xf numFmtId="164" fontId="22" fillId="0" borderId="100" xfId="1" applyNumberFormat="1" applyFont="1" applyFill="1" applyBorder="1" applyAlignment="1" applyProtection="1">
      <alignment horizontal="left" vertical="center"/>
    </xf>
    <xf numFmtId="164" fontId="22" fillId="0" borderId="100" xfId="1" quotePrefix="1" applyNumberFormat="1" applyFont="1" applyFill="1" applyBorder="1" applyAlignment="1" applyProtection="1">
      <alignment horizontal="left" vertical="center"/>
    </xf>
    <xf numFmtId="164" fontId="22" fillId="0" borderId="101" xfId="1" quotePrefix="1" applyNumberFormat="1" applyFont="1" applyFill="1" applyBorder="1" applyAlignment="1" applyProtection="1">
      <alignment horizontal="left" vertical="center"/>
    </xf>
    <xf numFmtId="164" fontId="22" fillId="0" borderId="101" xfId="1" applyNumberFormat="1" applyFont="1" applyFill="1" applyBorder="1" applyAlignment="1" applyProtection="1">
      <alignment horizontal="left" vertical="center"/>
    </xf>
    <xf numFmtId="164" fontId="15" fillId="4" borderId="105" xfId="59" applyFont="1" applyFill="1" applyBorder="1" applyAlignment="1" applyProtection="1">
      <alignment horizontal="left" vertical="center" wrapText="1"/>
      <protection locked="0"/>
    </xf>
    <xf numFmtId="164" fontId="15" fillId="4" borderId="106" xfId="59" applyFont="1" applyFill="1" applyBorder="1" applyAlignment="1" applyProtection="1">
      <alignment horizontal="left" vertical="center" wrapText="1"/>
      <protection locked="0"/>
    </xf>
    <xf numFmtId="164" fontId="15" fillId="4" borderId="107" xfId="59" applyFont="1" applyFill="1" applyBorder="1" applyAlignment="1" applyProtection="1">
      <alignment horizontal="left" vertical="center" wrapText="1"/>
      <protection locked="0"/>
    </xf>
    <xf numFmtId="171" fontId="16" fillId="34" borderId="126" xfId="59" applyNumberFormat="1" applyFont="1" applyFill="1" applyBorder="1" applyAlignment="1" applyProtection="1">
      <alignment horizontal="right" vertical="center"/>
    </xf>
    <xf numFmtId="171" fontId="16" fillId="34" borderId="13" xfId="59" applyNumberFormat="1" applyFont="1" applyFill="1" applyBorder="1" applyAlignment="1" applyProtection="1">
      <alignment horizontal="right" vertical="center"/>
    </xf>
    <xf numFmtId="171" fontId="16" fillId="34" borderId="65" xfId="59" applyNumberFormat="1" applyFont="1" applyFill="1" applyBorder="1" applyAlignment="1" applyProtection="1">
      <alignment horizontal="right" vertical="center"/>
    </xf>
    <xf numFmtId="164" fontId="15" fillId="0" borderId="101" xfId="59" applyFont="1" applyFill="1" applyBorder="1" applyAlignment="1" applyProtection="1">
      <alignment horizontal="left" vertical="center" wrapText="1"/>
      <protection locked="0"/>
    </xf>
    <xf numFmtId="164" fontId="114" fillId="0" borderId="100" xfId="59" applyFont="1" applyFill="1" applyBorder="1" applyAlignment="1" applyProtection="1">
      <alignment horizontal="left" vertical="center" wrapText="1"/>
    </xf>
    <xf numFmtId="164" fontId="114" fillId="0" borderId="101" xfId="59" applyFont="1" applyFill="1" applyBorder="1" applyAlignment="1" applyProtection="1">
      <alignment horizontal="left" vertical="center" wrapText="1"/>
    </xf>
    <xf numFmtId="164" fontId="95" fillId="4" borderId="99" xfId="59" applyFont="1" applyFill="1" applyBorder="1" applyAlignment="1" applyProtection="1">
      <alignment horizontal="left" vertical="center" wrapText="1"/>
      <protection locked="0"/>
    </xf>
    <xf numFmtId="164" fontId="16" fillId="0" borderId="132" xfId="59" applyFont="1" applyFill="1" applyBorder="1" applyAlignment="1" applyProtection="1">
      <alignment horizontal="center" vertical="center"/>
    </xf>
    <xf numFmtId="164" fontId="62" fillId="0" borderId="119" xfId="59" applyFont="1" applyFill="1" applyBorder="1" applyAlignment="1" applyProtection="1">
      <alignment horizontal="center" vertical="center" wrapText="1"/>
    </xf>
    <xf numFmtId="164" fontId="62" fillId="0" borderId="120" xfId="59" applyFont="1" applyFill="1" applyBorder="1" applyAlignment="1" applyProtection="1">
      <alignment horizontal="center" vertical="center" wrapText="1"/>
    </xf>
    <xf numFmtId="164" fontId="76" fillId="28" borderId="195" xfId="59" applyFont="1" applyFill="1" applyBorder="1" applyAlignment="1" applyProtection="1">
      <alignment horizontal="center" vertical="center" wrapText="1"/>
    </xf>
    <xf numFmtId="164" fontId="76" fillId="28" borderId="206" xfId="59" applyFont="1" applyFill="1" applyBorder="1" applyAlignment="1" applyProtection="1">
      <alignment horizontal="center" vertical="center" wrapText="1"/>
    </xf>
    <xf numFmtId="164" fontId="16" fillId="0" borderId="3" xfId="59" applyFont="1" applyFill="1" applyBorder="1" applyAlignment="1" applyProtection="1">
      <alignment horizontal="center" vertical="center" wrapText="1"/>
    </xf>
    <xf numFmtId="164" fontId="16" fillId="0" borderId="57" xfId="59" applyFont="1" applyFill="1" applyBorder="1" applyAlignment="1" applyProtection="1">
      <alignment horizontal="center" vertical="center" wrapText="1"/>
    </xf>
    <xf numFmtId="49" fontId="16" fillId="4" borderId="201" xfId="59" applyNumberFormat="1" applyFont="1" applyFill="1" applyBorder="1" applyAlignment="1" applyProtection="1">
      <alignment horizontal="left" vertical="center" wrapText="1"/>
    </xf>
    <xf numFmtId="49" fontId="16" fillId="4" borderId="202" xfId="59" applyNumberFormat="1" applyFont="1" applyFill="1" applyBorder="1" applyAlignment="1" applyProtection="1">
      <alignment horizontal="left" vertical="center" wrapText="1"/>
    </xf>
    <xf numFmtId="164" fontId="102" fillId="28" borderId="123" xfId="59" applyFont="1" applyFill="1" applyBorder="1" applyAlignment="1" applyProtection="1">
      <alignment horizontal="center" vertical="center"/>
    </xf>
    <xf numFmtId="164" fontId="102" fillId="28" borderId="133" xfId="59" applyFont="1" applyFill="1" applyBorder="1" applyAlignment="1" applyProtection="1">
      <alignment horizontal="center" vertical="center"/>
    </xf>
    <xf numFmtId="164" fontId="15" fillId="34" borderId="123" xfId="59" applyFont="1" applyFill="1" applyBorder="1" applyAlignment="1" applyProtection="1">
      <alignment horizontal="center" vertical="center"/>
    </xf>
    <xf numFmtId="164" fontId="15" fillId="34" borderId="133" xfId="59" applyFont="1" applyFill="1" applyBorder="1" applyAlignment="1" applyProtection="1">
      <alignment horizontal="center" vertical="center"/>
    </xf>
    <xf numFmtId="164" fontId="15" fillId="36" borderId="203" xfId="59" applyFont="1" applyFill="1" applyBorder="1" applyAlignment="1" applyProtection="1">
      <alignment horizontal="center" vertical="center"/>
    </xf>
    <xf numFmtId="164" fontId="15" fillId="36" borderId="204" xfId="59" applyFont="1" applyFill="1" applyBorder="1" applyAlignment="1" applyProtection="1">
      <alignment horizontal="center" vertical="center"/>
    </xf>
    <xf numFmtId="171" fontId="16" fillId="0" borderId="22" xfId="59" applyNumberFormat="1" applyFont="1" applyFill="1" applyBorder="1" applyAlignment="1" applyProtection="1">
      <alignment horizontal="left" vertical="center" wrapText="1"/>
    </xf>
    <xf numFmtId="171" fontId="16" fillId="0" borderId="57" xfId="59" applyNumberFormat="1" applyFont="1" applyFill="1" applyBorder="1" applyAlignment="1" applyProtection="1">
      <alignment horizontal="left" vertical="center" wrapText="1"/>
    </xf>
    <xf numFmtId="164" fontId="102" fillId="28" borderId="102" xfId="59" applyFont="1" applyFill="1" applyBorder="1" applyAlignment="1" applyProtection="1">
      <alignment horizontal="left" vertical="center" wrapText="1"/>
      <protection locked="0"/>
    </xf>
    <xf numFmtId="164" fontId="102" fillId="28" borderId="100" xfId="59" applyFont="1" applyFill="1" applyBorder="1" applyAlignment="1" applyProtection="1">
      <alignment horizontal="left" vertical="center" wrapText="1"/>
      <protection locked="0"/>
    </xf>
    <xf numFmtId="164" fontId="102" fillId="28" borderId="186" xfId="59" applyFont="1" applyFill="1" applyBorder="1" applyAlignment="1" applyProtection="1">
      <alignment horizontal="left" vertical="center" wrapText="1"/>
      <protection locked="0"/>
    </xf>
    <xf numFmtId="0" fontId="15" fillId="28" borderId="199" xfId="0" applyFont="1" applyFill="1" applyBorder="1" applyAlignment="1">
      <alignment horizontal="center" vertical="center"/>
    </xf>
    <xf numFmtId="0" fontId="15" fillId="28" borderId="198" xfId="0" applyFont="1" applyFill="1" applyBorder="1" applyAlignment="1">
      <alignment horizontal="center" vertical="center"/>
    </xf>
    <xf numFmtId="0" fontId="15" fillId="28" borderId="200" xfId="0" applyFont="1" applyFill="1" applyBorder="1" applyAlignment="1">
      <alignment horizontal="center" vertical="center"/>
    </xf>
    <xf numFmtId="172" fontId="16" fillId="4" borderId="103" xfId="59" applyNumberFormat="1" applyFont="1" applyFill="1" applyBorder="1" applyAlignment="1" applyProtection="1">
      <alignment horizontal="right" vertical="center" wrapText="1"/>
    </xf>
    <xf numFmtId="172" fontId="16" fillId="4" borderId="106" xfId="59" applyNumberFormat="1" applyFont="1" applyFill="1" applyBorder="1" applyAlignment="1" applyProtection="1">
      <alignment horizontal="right" vertical="center" wrapText="1"/>
    </xf>
    <xf numFmtId="49" fontId="16" fillId="0" borderId="113" xfId="59" applyNumberFormat="1" applyFont="1" applyFill="1" applyBorder="1" applyAlignment="1" applyProtection="1">
      <alignment horizontal="left" vertical="center" wrapText="1"/>
    </xf>
    <xf numFmtId="49" fontId="16" fillId="0" borderId="195" xfId="59" applyNumberFormat="1" applyFont="1" applyFill="1" applyBorder="1" applyAlignment="1" applyProtection="1">
      <alignment horizontal="left" vertical="center" wrapText="1"/>
    </xf>
    <xf numFmtId="49" fontId="16" fillId="0" borderId="206" xfId="59" applyNumberFormat="1" applyFont="1" applyFill="1" applyBorder="1" applyAlignment="1" applyProtection="1">
      <alignment horizontal="left" vertical="center" wrapText="1"/>
    </xf>
    <xf numFmtId="164" fontId="61" fillId="0" borderId="13" xfId="59" applyFont="1" applyFill="1" applyBorder="1" applyAlignment="1" applyProtection="1">
      <alignment horizontal="left" vertical="center" wrapText="1"/>
      <protection locked="0"/>
    </xf>
    <xf numFmtId="164" fontId="61" fillId="0" borderId="130" xfId="59" applyFont="1" applyFill="1" applyBorder="1" applyAlignment="1" applyProtection="1">
      <alignment horizontal="left" vertical="center" wrapText="1"/>
      <protection locked="0"/>
    </xf>
    <xf numFmtId="0" fontId="24" fillId="0" borderId="0" xfId="208" applyFont="1" applyAlignment="1">
      <alignment horizontal="left" vertical="center"/>
    </xf>
    <xf numFmtId="0" fontId="47" fillId="0" borderId="11" xfId="3383" applyFont="1" applyBorder="1" applyAlignment="1">
      <alignment horizontal="right"/>
    </xf>
    <xf numFmtId="0" fontId="47" fillId="0" borderId="6" xfId="3383" applyFont="1" applyBorder="1" applyAlignment="1">
      <alignment horizontal="right"/>
    </xf>
    <xf numFmtId="0" fontId="47" fillId="0" borderId="14" xfId="3383" applyFont="1" applyBorder="1" applyAlignment="1">
      <alignment horizontal="right"/>
    </xf>
    <xf numFmtId="0" fontId="94" fillId="29" borderId="12" xfId="3383" applyFont="1" applyFill="1" applyBorder="1" applyAlignment="1">
      <alignment horizontal="right" vertical="center"/>
    </xf>
    <xf numFmtId="0" fontId="94" fillId="29" borderId="13" xfId="3383" applyFont="1" applyFill="1" applyBorder="1" applyAlignment="1">
      <alignment horizontal="right" vertical="center"/>
    </xf>
    <xf numFmtId="0" fontId="26" fillId="0" borderId="128" xfId="208" applyFont="1" applyBorder="1" applyAlignment="1">
      <alignment horizontal="right" vertical="center"/>
    </xf>
    <xf numFmtId="0" fontId="26" fillId="0" borderId="6" xfId="208" applyFont="1" applyBorder="1" applyAlignment="1">
      <alignment horizontal="right" vertical="center"/>
    </xf>
    <xf numFmtId="0" fontId="26" fillId="0" borderId="78" xfId="208" applyFont="1" applyBorder="1" applyAlignment="1">
      <alignment horizontal="right" vertical="center"/>
    </xf>
    <xf numFmtId="0" fontId="26" fillId="0" borderId="126" xfId="208" applyFont="1" applyBorder="1" applyAlignment="1">
      <alignment horizontal="right" vertical="center"/>
    </xf>
    <xf numFmtId="0" fontId="26" fillId="0" borderId="13" xfId="208" applyFont="1" applyBorder="1" applyAlignment="1">
      <alignment horizontal="right" vertical="center"/>
    </xf>
    <xf numFmtId="0" fontId="26" fillId="33" borderId="144" xfId="208" applyFont="1" applyFill="1" applyBorder="1" applyAlignment="1">
      <alignment horizontal="right" vertical="center"/>
    </xf>
    <xf numFmtId="0" fontId="26" fillId="33" borderId="111" xfId="208" applyFont="1" applyFill="1" applyBorder="1" applyAlignment="1">
      <alignment horizontal="right" vertical="center"/>
    </xf>
    <xf numFmtId="0" fontId="26" fillId="33" borderId="150" xfId="208" applyFont="1" applyFill="1" applyBorder="1" applyAlignment="1">
      <alignment horizontal="right" vertical="center"/>
    </xf>
    <xf numFmtId="0" fontId="47" fillId="0" borderId="12" xfId="3383" applyFont="1" applyBorder="1" applyAlignment="1">
      <alignment horizontal="right"/>
    </xf>
    <xf numFmtId="0" fontId="47" fillId="0" borderId="13" xfId="3383" applyFont="1" applyBorder="1" applyAlignment="1">
      <alignment horizontal="right"/>
    </xf>
    <xf numFmtId="0" fontId="47" fillId="0" borderId="18" xfId="3383" applyFont="1" applyBorder="1" applyAlignment="1">
      <alignment horizontal="right"/>
    </xf>
    <xf numFmtId="0" fontId="27" fillId="42" borderId="119" xfId="208" applyFont="1" applyFill="1" applyBorder="1" applyAlignment="1">
      <alignment horizontal="center" vertical="center"/>
    </xf>
    <xf numFmtId="0" fontId="27" fillId="42" borderId="120" xfId="208" applyFont="1" applyFill="1" applyBorder="1" applyAlignment="1">
      <alignment horizontal="center" vertical="center"/>
    </xf>
    <xf numFmtId="0" fontId="27" fillId="42" borderId="164" xfId="208" applyFont="1" applyFill="1" applyBorder="1" applyAlignment="1">
      <alignment horizontal="center" vertical="center"/>
    </xf>
    <xf numFmtId="0" fontId="23" fillId="0" borderId="21" xfId="208" quotePrefix="1" applyFont="1" applyBorder="1" applyAlignment="1">
      <alignment horizontal="center" vertical="center"/>
    </xf>
    <xf numFmtId="0" fontId="23" fillId="0" borderId="16" xfId="208" quotePrefix="1" applyFont="1" applyBorder="1" applyAlignment="1">
      <alignment horizontal="center" vertical="center"/>
    </xf>
    <xf numFmtId="0" fontId="23" fillId="0" borderId="20" xfId="208" quotePrefix="1" applyFont="1" applyBorder="1" applyAlignment="1">
      <alignment horizontal="center" vertical="center"/>
    </xf>
    <xf numFmtId="0" fontId="23" fillId="0" borderId="0" xfId="0" quotePrefix="1" applyFont="1" applyAlignment="1">
      <alignment horizontal="center" vertical="center"/>
    </xf>
    <xf numFmtId="0" fontId="26" fillId="0" borderId="119" xfId="208" applyFont="1" applyBorder="1" applyAlignment="1">
      <alignment horizontal="right" vertical="center"/>
    </xf>
    <xf numFmtId="0" fontId="26" fillId="0" borderId="120" xfId="208" applyFont="1" applyBorder="1" applyAlignment="1">
      <alignment horizontal="right" vertical="center"/>
    </xf>
    <xf numFmtId="0" fontId="26" fillId="0" borderId="178" xfId="208" applyFont="1" applyBorder="1" applyAlignment="1">
      <alignment horizontal="right" vertical="center"/>
    </xf>
    <xf numFmtId="0" fontId="26" fillId="33" borderId="126" xfId="208" applyFont="1" applyFill="1" applyBorder="1" applyAlignment="1">
      <alignment horizontal="right" vertical="center"/>
    </xf>
    <xf numFmtId="0" fontId="26" fillId="33" borderId="13" xfId="208" applyFont="1" applyFill="1" applyBorder="1" applyAlignment="1">
      <alignment horizontal="right" vertical="center"/>
    </xf>
    <xf numFmtId="0" fontId="26" fillId="33" borderId="18" xfId="208" applyFont="1" applyFill="1" applyBorder="1" applyAlignment="1">
      <alignment horizontal="right" vertical="center"/>
    </xf>
    <xf numFmtId="0" fontId="27" fillId="42" borderId="0" xfId="208" applyFont="1" applyFill="1" applyAlignment="1">
      <alignment horizontal="center" vertical="center"/>
    </xf>
    <xf numFmtId="0" fontId="27" fillId="42" borderId="6" xfId="208" applyFont="1" applyFill="1" applyBorder="1" applyAlignment="1">
      <alignment horizontal="center" vertical="center"/>
    </xf>
    <xf numFmtId="0" fontId="27" fillId="42" borderId="14" xfId="208" applyFont="1" applyFill="1" applyBorder="1" applyAlignment="1">
      <alignment horizontal="center" vertical="center"/>
    </xf>
    <xf numFmtId="0" fontId="27" fillId="3" borderId="119" xfId="208" applyFont="1" applyFill="1" applyBorder="1" applyAlignment="1">
      <alignment horizontal="center" vertical="center" wrapText="1"/>
    </xf>
    <xf numFmtId="0" fontId="27" fillId="3" borderId="120" xfId="208" applyFont="1" applyFill="1" applyBorder="1" applyAlignment="1">
      <alignment horizontal="center" vertical="center" wrapText="1"/>
    </xf>
    <xf numFmtId="0" fontId="27" fillId="3" borderId="164" xfId="208" applyFont="1" applyFill="1" applyBorder="1" applyAlignment="1">
      <alignment horizontal="center" vertical="center" wrapText="1"/>
    </xf>
    <xf numFmtId="0" fontId="26" fillId="0" borderId="207" xfId="208" applyFont="1" applyBorder="1" applyAlignment="1">
      <alignment horizontal="right" vertical="center"/>
    </xf>
    <xf numFmtId="0" fontId="26" fillId="0" borderId="208" xfId="208" applyFont="1" applyBorder="1" applyAlignment="1">
      <alignment horizontal="right" vertical="center"/>
    </xf>
    <xf numFmtId="0" fontId="26" fillId="0" borderId="221" xfId="208" applyFont="1" applyBorder="1" applyAlignment="1">
      <alignment horizontal="right" vertical="center"/>
    </xf>
    <xf numFmtId="0" fontId="27" fillId="42" borderId="212" xfId="208" applyFont="1" applyFill="1" applyBorder="1" applyAlignment="1">
      <alignment horizontal="center" vertical="center"/>
    </xf>
    <xf numFmtId="0" fontId="27" fillId="33" borderId="12" xfId="208" applyFont="1" applyFill="1" applyBorder="1" applyAlignment="1">
      <alignment horizontal="right" vertical="center"/>
    </xf>
    <xf numFmtId="0" fontId="27" fillId="33" borderId="13" xfId="208" applyFont="1" applyFill="1" applyBorder="1" applyAlignment="1">
      <alignment horizontal="right" vertical="center"/>
    </xf>
    <xf numFmtId="0" fontId="23" fillId="0" borderId="0" xfId="0" applyFont="1" applyAlignment="1">
      <alignment horizontal="center" vertical="center"/>
    </xf>
    <xf numFmtId="0" fontId="23" fillId="3" borderId="58" xfId="208" applyFont="1" applyFill="1" applyBorder="1" applyAlignment="1">
      <alignment horizontal="center" vertical="center" wrapText="1"/>
    </xf>
    <xf numFmtId="0" fontId="23" fillId="3" borderId="0" xfId="208" applyFont="1" applyFill="1" applyAlignment="1">
      <alignment horizontal="center" vertical="center" wrapText="1"/>
    </xf>
    <xf numFmtId="0" fontId="23" fillId="3" borderId="59" xfId="208" applyFont="1" applyFill="1" applyBorder="1" applyAlignment="1">
      <alignment horizontal="center" vertical="center" wrapText="1"/>
    </xf>
    <xf numFmtId="0" fontId="27" fillId="0" borderId="12" xfId="208" applyFont="1" applyBorder="1" applyAlignment="1">
      <alignment horizontal="right" vertical="center"/>
    </xf>
    <xf numFmtId="0" fontId="27" fillId="0" borderId="13" xfId="208" applyFont="1" applyBorder="1" applyAlignment="1">
      <alignment horizontal="right" vertical="center"/>
    </xf>
    <xf numFmtId="0" fontId="27" fillId="0" borderId="18" xfId="208" applyFont="1" applyBorder="1" applyAlignment="1">
      <alignment horizontal="right" vertical="center"/>
    </xf>
    <xf numFmtId="0" fontId="21" fillId="0" borderId="12" xfId="208" applyFont="1" applyBorder="1" applyAlignment="1">
      <alignment horizontal="right" vertical="center"/>
    </xf>
    <xf numFmtId="0" fontId="21" fillId="0" borderId="13" xfId="208" applyFont="1" applyBorder="1" applyAlignment="1">
      <alignment horizontal="right" vertical="center"/>
    </xf>
    <xf numFmtId="0" fontId="21" fillId="0" borderId="18" xfId="208" applyFont="1" applyBorder="1" applyAlignment="1">
      <alignment horizontal="right" vertical="center"/>
    </xf>
    <xf numFmtId="0" fontId="23" fillId="0" borderId="119" xfId="0" quotePrefix="1" applyFont="1" applyBorder="1" applyAlignment="1">
      <alignment horizontal="center" vertical="center"/>
    </xf>
    <xf numFmtId="0" fontId="23" fillId="0" borderId="120" xfId="0" quotePrefix="1" applyFont="1" applyBorder="1" applyAlignment="1">
      <alignment horizontal="center" vertical="center"/>
    </xf>
    <xf numFmtId="0" fontId="23" fillId="0" borderId="164" xfId="0" quotePrefix="1" applyFont="1" applyBorder="1" applyAlignment="1">
      <alignment horizontal="center" vertical="center"/>
    </xf>
    <xf numFmtId="0" fontId="19" fillId="33" borderId="12" xfId="208" applyFont="1" applyFill="1" applyBorder="1" applyAlignment="1">
      <alignment horizontal="right" vertical="center"/>
    </xf>
    <xf numFmtId="0" fontId="19" fillId="33" borderId="13" xfId="208" applyFont="1" applyFill="1" applyBorder="1" applyAlignment="1">
      <alignment horizontal="right" vertical="center"/>
    </xf>
    <xf numFmtId="0" fontId="23" fillId="0" borderId="0" xfId="208" quotePrefix="1" applyFont="1" applyAlignment="1">
      <alignment horizontal="center" vertical="center"/>
    </xf>
    <xf numFmtId="0" fontId="19" fillId="0" borderId="144" xfId="208" applyFont="1" applyBorder="1" applyAlignment="1">
      <alignment horizontal="right" vertical="center"/>
    </xf>
    <xf numFmtId="0" fontId="19" fillId="0" borderId="111" xfId="208" applyFont="1" applyBorder="1" applyAlignment="1">
      <alignment horizontal="right" vertical="center"/>
    </xf>
    <xf numFmtId="0" fontId="19" fillId="0" borderId="11" xfId="208" applyFont="1" applyBorder="1" applyAlignment="1">
      <alignment horizontal="right" vertical="center"/>
    </xf>
    <xf numFmtId="0" fontId="19" fillId="0" borderId="6" xfId="208" applyFont="1" applyBorder="1" applyAlignment="1">
      <alignment horizontal="right" vertical="center"/>
    </xf>
    <xf numFmtId="0" fontId="19" fillId="0" borderId="14" xfId="208" applyFont="1" applyBorder="1" applyAlignment="1">
      <alignment horizontal="right" vertical="center"/>
    </xf>
    <xf numFmtId="0" fontId="14" fillId="0" borderId="12" xfId="208" applyBorder="1" applyAlignment="1">
      <alignment horizontal="right" vertical="center"/>
    </xf>
    <xf numFmtId="0" fontId="14" fillId="0" borderId="13" xfId="208" applyBorder="1" applyAlignment="1">
      <alignment horizontal="right" vertical="center"/>
    </xf>
    <xf numFmtId="0" fontId="14" fillId="0" borderId="18" xfId="208" applyBorder="1" applyAlignment="1">
      <alignment horizontal="right" vertical="center"/>
    </xf>
    <xf numFmtId="0" fontId="23" fillId="0" borderId="119" xfId="208" quotePrefix="1" applyFont="1" applyBorder="1" applyAlignment="1">
      <alignment horizontal="center" vertical="center"/>
    </xf>
    <xf numFmtId="0" fontId="23" fillId="0" borderId="120" xfId="208" quotePrefix="1" applyFont="1" applyBorder="1" applyAlignment="1">
      <alignment horizontal="center" vertical="center"/>
    </xf>
    <xf numFmtId="0" fontId="23" fillId="0" borderId="164" xfId="208" quotePrefix="1" applyFont="1" applyBorder="1" applyAlignment="1">
      <alignment horizontal="center" vertical="center"/>
    </xf>
    <xf numFmtId="0" fontId="0" fillId="0" borderId="2" xfId="0" applyBorder="1" applyAlignment="1">
      <alignment horizontal="left" vertical="center"/>
    </xf>
    <xf numFmtId="0" fontId="0" fillId="0" borderId="99" xfId="0" applyBorder="1" applyAlignment="1">
      <alignment horizontal="left" vertical="center"/>
    </xf>
    <xf numFmtId="0" fontId="17" fillId="0" borderId="19" xfId="0" applyFont="1" applyBorder="1" applyAlignment="1">
      <alignment horizontal="center" vertical="center"/>
    </xf>
    <xf numFmtId="0" fontId="17" fillId="0" borderId="1" xfId="0" applyFont="1" applyBorder="1" applyAlignment="1">
      <alignment horizontal="center" vertical="center"/>
    </xf>
    <xf numFmtId="0" fontId="19" fillId="0" borderId="2" xfId="0" applyFont="1" applyBorder="1" applyAlignment="1">
      <alignment horizontal="left" vertical="center"/>
    </xf>
    <xf numFmtId="0" fontId="19" fillId="0" borderId="99" xfId="0" applyFont="1" applyBorder="1" applyAlignment="1">
      <alignment horizontal="left" vertical="center"/>
    </xf>
    <xf numFmtId="10" fontId="19" fillId="2" borderId="99" xfId="0" applyNumberFormat="1" applyFont="1" applyFill="1" applyBorder="1" applyAlignment="1">
      <alignment horizontal="center" vertical="center"/>
    </xf>
    <xf numFmtId="0" fontId="19" fillId="2" borderId="9" xfId="0" applyFont="1" applyFill="1" applyBorder="1" applyAlignment="1">
      <alignment horizontal="center" vertical="center"/>
    </xf>
    <xf numFmtId="0" fontId="19" fillId="0" borderId="102" xfId="0" applyFont="1" applyBorder="1" applyAlignment="1">
      <alignment horizontal="center" vertical="center"/>
    </xf>
    <xf numFmtId="0" fontId="19" fillId="0" borderId="100" xfId="0" applyFont="1" applyBorder="1" applyAlignment="1">
      <alignment horizontal="center" vertical="center"/>
    </xf>
    <xf numFmtId="0" fontId="19" fillId="0" borderId="101" xfId="0" applyFont="1" applyBorder="1" applyAlignment="1">
      <alignment horizontal="center" vertical="center"/>
    </xf>
    <xf numFmtId="0" fontId="19" fillId="0" borderId="103" xfId="0" applyFont="1" applyBorder="1" applyAlignment="1">
      <alignment horizontal="center" vertical="center"/>
    </xf>
    <xf numFmtId="0" fontId="19" fillId="0" borderId="107" xfId="0" applyFont="1" applyBorder="1" applyAlignment="1">
      <alignment horizontal="center" vertical="center"/>
    </xf>
    <xf numFmtId="0" fontId="19" fillId="0" borderId="22" xfId="0" applyFont="1" applyBorder="1" applyAlignment="1">
      <alignment horizontal="center" vertical="center"/>
    </xf>
    <xf numFmtId="0" fontId="19" fillId="0" borderId="4" xfId="0" applyFont="1" applyBorder="1" applyAlignment="1">
      <alignment horizontal="center" vertical="center"/>
    </xf>
    <xf numFmtId="0" fontId="19" fillId="0" borderId="2" xfId="0" applyFont="1" applyBorder="1" applyAlignment="1">
      <alignment horizontal="center" vertical="center"/>
    </xf>
    <xf numFmtId="0" fontId="19" fillId="0" borderId="99" xfId="0" applyFont="1" applyBorder="1" applyAlignment="1">
      <alignment horizontal="center" vertical="center"/>
    </xf>
    <xf numFmtId="0" fontId="19" fillId="0" borderId="9" xfId="0" applyFont="1" applyBorder="1" applyAlignment="1">
      <alignment horizontal="center" vertical="center"/>
    </xf>
    <xf numFmtId="0" fontId="0" fillId="0" borderId="2" xfId="0" applyBorder="1" applyAlignment="1">
      <alignment horizontal="center" vertical="center"/>
    </xf>
    <xf numFmtId="0" fontId="0" fillId="0" borderId="99" xfId="0" applyBorder="1" applyAlignment="1">
      <alignment horizontal="center" vertical="center"/>
    </xf>
    <xf numFmtId="10" fontId="19" fillId="0" borderId="99" xfId="0" applyNumberFormat="1" applyFont="1" applyBorder="1" applyAlignment="1">
      <alignment horizontal="center" vertical="center"/>
    </xf>
    <xf numFmtId="0" fontId="15" fillId="0" borderId="0" xfId="0" applyFont="1" applyAlignment="1">
      <alignment horizontal="center"/>
    </xf>
    <xf numFmtId="0" fontId="21" fillId="0" borderId="6" xfId="0" applyFont="1" applyBorder="1" applyAlignment="1">
      <alignment horizontal="center" vertical="center" wrapText="1"/>
    </xf>
    <xf numFmtId="0" fontId="23" fillId="0" borderId="21" xfId="0" applyFont="1" applyBorder="1" applyAlignment="1">
      <alignment horizontal="center" vertical="center"/>
    </xf>
    <xf numFmtId="0" fontId="23" fillId="0" borderId="16" xfId="0" applyFont="1" applyBorder="1" applyAlignment="1">
      <alignment horizontal="center" vertical="center"/>
    </xf>
    <xf numFmtId="0" fontId="23" fillId="0" borderId="20" xfId="0" applyFont="1" applyBorder="1" applyAlignment="1">
      <alignment horizontal="center" vertical="center"/>
    </xf>
    <xf numFmtId="9" fontId="19" fillId="0" borderId="99" xfId="0" applyNumberFormat="1" applyFont="1" applyBorder="1" applyAlignment="1">
      <alignment horizontal="center" vertical="center"/>
    </xf>
  </cellXfs>
  <cellStyles count="11321">
    <cellStyle name="20% - Accent1" xfId="64"/>
    <cellStyle name="20% - Accent2" xfId="65"/>
    <cellStyle name="20% - Accent3" xfId="66"/>
    <cellStyle name="20% - Accent4" xfId="67"/>
    <cellStyle name="20% - Accent5" xfId="68"/>
    <cellStyle name="20% - Accent6" xfId="69"/>
    <cellStyle name="20% - Ênfase1 2" xfId="3"/>
    <cellStyle name="20% - Ênfase1 2 2" xfId="151"/>
    <cellStyle name="20% - Ênfase1 3" xfId="2292"/>
    <cellStyle name="20% - Ênfase1 4" xfId="2293"/>
    <cellStyle name="20% - Ênfase2 2" xfId="4"/>
    <cellStyle name="20% - Ênfase2 2 2" xfId="152"/>
    <cellStyle name="20% - Ênfase2 3" xfId="2294"/>
    <cellStyle name="20% - Ênfase2 4" xfId="2295"/>
    <cellStyle name="20% - Ênfase3 2" xfId="5"/>
    <cellStyle name="20% - Ênfase3 2 2" xfId="153"/>
    <cellStyle name="20% - Ênfase3 3" xfId="2296"/>
    <cellStyle name="20% - Ênfase3 4" xfId="2297"/>
    <cellStyle name="20% - Ênfase4 2" xfId="6"/>
    <cellStyle name="20% - Ênfase4 2 2" xfId="154"/>
    <cellStyle name="20% - Ênfase4 3" xfId="2298"/>
    <cellStyle name="20% - Ênfase4 4" xfId="2299"/>
    <cellStyle name="20% - Ênfase5 2" xfId="7"/>
    <cellStyle name="20% - Ênfase5 3" xfId="2300"/>
    <cellStyle name="20% - Ênfase5 4" xfId="2301"/>
    <cellStyle name="20% - Ênfase6 2" xfId="8"/>
    <cellStyle name="20% - Ênfase6 2 2" xfId="155"/>
    <cellStyle name="20% - Ênfase6 3" xfId="2302"/>
    <cellStyle name="20% - Ênfase6 4" xfId="2303"/>
    <cellStyle name="40% - Accent1" xfId="70"/>
    <cellStyle name="40% - Accent2" xfId="71"/>
    <cellStyle name="40% - Accent3" xfId="72"/>
    <cellStyle name="40% - Accent4" xfId="73"/>
    <cellStyle name="40% - Accent5" xfId="74"/>
    <cellStyle name="40% - Accent6" xfId="75"/>
    <cellStyle name="40% - Ênfase1 2" xfId="9"/>
    <cellStyle name="40% - Ênfase1 2 2" xfId="156"/>
    <cellStyle name="40% - Ênfase1 3" xfId="2304"/>
    <cellStyle name="40% - Ênfase1 4" xfId="2305"/>
    <cellStyle name="40% - Ênfase2 2" xfId="10"/>
    <cellStyle name="40% - Ênfase2 3" xfId="2306"/>
    <cellStyle name="40% - Ênfase2 4" xfId="2307"/>
    <cellStyle name="40% - Ênfase3 2" xfId="11"/>
    <cellStyle name="40% - Ênfase3 2 2" xfId="157"/>
    <cellStyle name="40% - Ênfase3 3" xfId="2308"/>
    <cellStyle name="40% - Ênfase3 4" xfId="2309"/>
    <cellStyle name="40% - Ênfase4 2" xfId="12"/>
    <cellStyle name="40% - Ênfase4 2 2" xfId="158"/>
    <cellStyle name="40% - Ênfase4 3" xfId="2310"/>
    <cellStyle name="40% - Ênfase4 4" xfId="2311"/>
    <cellStyle name="40% - Ênfase5 2" xfId="13"/>
    <cellStyle name="40% - Ênfase5 2 2" xfId="159"/>
    <cellStyle name="40% - Ênfase5 3" xfId="2312"/>
    <cellStyle name="40% - Ênfase5 4" xfId="2313"/>
    <cellStyle name="40% - Ênfase6 2" xfId="14"/>
    <cellStyle name="40% - Ênfase6 2 2" xfId="160"/>
    <cellStyle name="40% - Ênfase6 3" xfId="2314"/>
    <cellStyle name="40% - Ênfase6 4" xfId="2315"/>
    <cellStyle name="60% - Accent1" xfId="76"/>
    <cellStyle name="60% - Accent2" xfId="77"/>
    <cellStyle name="60% - Accent3" xfId="78"/>
    <cellStyle name="60% - Accent4" xfId="79"/>
    <cellStyle name="60% - Accent5" xfId="80"/>
    <cellStyle name="60% - Accent6" xfId="81"/>
    <cellStyle name="60% - Ênfase1 2" xfId="15"/>
    <cellStyle name="60% - Ênfase1 2 2" xfId="161"/>
    <cellStyle name="60% - Ênfase1 3" xfId="2316"/>
    <cellStyle name="60% - Ênfase1 4" xfId="2317"/>
    <cellStyle name="60% - Ênfase2 2" xfId="16"/>
    <cellStyle name="60% - Ênfase2 2 2" xfId="162"/>
    <cellStyle name="60% - Ênfase2 3" xfId="2318"/>
    <cellStyle name="60% - Ênfase2 4" xfId="2319"/>
    <cellStyle name="60% - Ênfase3 2" xfId="17"/>
    <cellStyle name="60% - Ênfase3 2 2" xfId="163"/>
    <cellStyle name="60% - Ênfase3 3" xfId="2320"/>
    <cellStyle name="60% - Ênfase3 4" xfId="2321"/>
    <cellStyle name="60% - Ênfase4 2" xfId="18"/>
    <cellStyle name="60% - Ênfase4 2 2" xfId="164"/>
    <cellStyle name="60% - Ênfase4 3" xfId="2322"/>
    <cellStyle name="60% - Ênfase4 4" xfId="2323"/>
    <cellStyle name="60% - Ênfase5 2" xfId="19"/>
    <cellStyle name="60% - Ênfase5 2 2" xfId="165"/>
    <cellStyle name="60% - Ênfase5 3" xfId="2324"/>
    <cellStyle name="60% - Ênfase5 4" xfId="2325"/>
    <cellStyle name="60% - Ênfase6 2" xfId="20"/>
    <cellStyle name="60% - Ênfase6 2 2" xfId="166"/>
    <cellStyle name="60% - Ênfase6 3" xfId="2326"/>
    <cellStyle name="60% - Ênfase6 4" xfId="2327"/>
    <cellStyle name="Accent1" xfId="82"/>
    <cellStyle name="Accent2" xfId="83"/>
    <cellStyle name="Accent3" xfId="84"/>
    <cellStyle name="Accent4" xfId="85"/>
    <cellStyle name="Accent5" xfId="86"/>
    <cellStyle name="Accent6" xfId="87"/>
    <cellStyle name="Bad" xfId="88"/>
    <cellStyle name="Bom 2" xfId="21"/>
    <cellStyle name="Bom 2 2" xfId="167"/>
    <cellStyle name="Bom 2 2 2" xfId="2328"/>
    <cellStyle name="Bom 2 3" xfId="2329"/>
    <cellStyle name="Bom 3" xfId="2330"/>
    <cellStyle name="Bom 4" xfId="2331"/>
    <cellStyle name="Calculation" xfId="89"/>
    <cellStyle name="Calculation 2" xfId="168"/>
    <cellStyle name="Calculation 2 2" xfId="225"/>
    <cellStyle name="Calculation 2 2 2" xfId="381"/>
    <cellStyle name="Calculation 2 2 2 2" xfId="749"/>
    <cellStyle name="Calculation 2 2 2 2 2" xfId="1892"/>
    <cellStyle name="Calculation 2 2 2 2 2 2" xfId="9281"/>
    <cellStyle name="Calculation 2 2 2 2 2 3" xfId="10696"/>
    <cellStyle name="Calculation 2 2 2 2 3" xfId="3985"/>
    <cellStyle name="Calculation 2 2 2 2 4" xfId="4339"/>
    <cellStyle name="Calculation 2 2 2 2 5" xfId="9698"/>
    <cellStyle name="Calculation 2 2 2 2 6" xfId="9568"/>
    <cellStyle name="Calculation 2 2 2 2 7" xfId="11117"/>
    <cellStyle name="Calculation 2 2 2 3" xfId="978"/>
    <cellStyle name="Calculation 2 2 2 3 2" xfId="1914"/>
    <cellStyle name="Calculation 2 2 2 3 2 2" xfId="9303"/>
    <cellStyle name="Calculation 2 2 2 3 2 3" xfId="10686"/>
    <cellStyle name="Calculation 2 2 2 3 3" xfId="4214"/>
    <cellStyle name="Calculation 2 2 2 3 4" xfId="8597"/>
    <cellStyle name="Calculation 2 2 2 3 5" xfId="3618"/>
    <cellStyle name="Calculation 2 2 2 3 6" xfId="10952"/>
    <cellStyle name="Calculation 2 2 2 3 7" xfId="11123"/>
    <cellStyle name="Calculation 2 2 2 4" xfId="599"/>
    <cellStyle name="Calculation 2 2 2 4 2" xfId="1438"/>
    <cellStyle name="Calculation 2 2 2 4 2 2" xfId="6341"/>
    <cellStyle name="Calculation 2 2 2 4 2 2 2" xfId="9810"/>
    <cellStyle name="Calculation 2 2 2 4 2 2 3" xfId="10585"/>
    <cellStyle name="Calculation 2 2 2 4 2 3" xfId="4613"/>
    <cellStyle name="Calculation 2 2 2 4 2 4" xfId="8926"/>
    <cellStyle name="Calculation 2 2 2 4 2 5" xfId="4243"/>
    <cellStyle name="Calculation 2 2 2 4 2 6" xfId="10850"/>
    <cellStyle name="Calculation 2 2 2 4 2 7" xfId="10207"/>
    <cellStyle name="Calculation 2 2 2 4 3" xfId="1871"/>
    <cellStyle name="Calculation 2 2 2 4 3 2" xfId="9260"/>
    <cellStyle name="Calculation 2 2 2 4 3 3" xfId="10707"/>
    <cellStyle name="Calculation 2 2 2 4 4" xfId="3835"/>
    <cellStyle name="Calculation 2 2 2 4 5" xfId="4917"/>
    <cellStyle name="Calculation 2 2 2 4 6" xfId="9323"/>
    <cellStyle name="Calculation 2 2 2 4 7" xfId="11026"/>
    <cellStyle name="Calculation 2 2 2 4 8" xfId="11269"/>
    <cellStyle name="Calculation 2 2 2 5" xfId="1053"/>
    <cellStyle name="Calculation 2 2 2 5 2" xfId="8668"/>
    <cellStyle name="Calculation 2 2 2 5 3" xfId="9539"/>
    <cellStyle name="Calculation 2 2 3" xfId="688"/>
    <cellStyle name="Calculation 2 2 3 2" xfId="1897"/>
    <cellStyle name="Calculation 2 2 3 2 2" xfId="9286"/>
    <cellStyle name="Calculation 2 2 3 2 3" xfId="10042"/>
    <cellStyle name="Calculation 2 2 3 3" xfId="3924"/>
    <cellStyle name="Calculation 2 2 3 4" xfId="4663"/>
    <cellStyle name="Calculation 2 2 3 5" xfId="9329"/>
    <cellStyle name="Calculation 2 2 3 6" xfId="4234"/>
    <cellStyle name="Calculation 2 2 3 7" xfId="3401"/>
    <cellStyle name="Calculation 2 2 4" xfId="805"/>
    <cellStyle name="Calculation 2 2 4 2" xfId="1196"/>
    <cellStyle name="Calculation 2 2 4 2 2" xfId="8752"/>
    <cellStyle name="Calculation 2 2 4 2 3" xfId="10900"/>
    <cellStyle name="Calculation 2 2 4 3" xfId="4041"/>
    <cellStyle name="Calculation 2 2 4 4" xfId="5337"/>
    <cellStyle name="Calculation 2 2 4 5" xfId="9395"/>
    <cellStyle name="Calculation 2 2 4 6" xfId="10649"/>
    <cellStyle name="Calculation 2 2 4 7" xfId="10007"/>
    <cellStyle name="Calculation 2 2 5" xfId="459"/>
    <cellStyle name="Calculation 2 2 5 2" xfId="1299"/>
    <cellStyle name="Calculation 2 2 5 2 2" xfId="6342"/>
    <cellStyle name="Calculation 2 2 5 2 2 2" xfId="9811"/>
    <cellStyle name="Calculation 2 2 5 2 2 3" xfId="9919"/>
    <cellStyle name="Calculation 2 2 5 2 3" xfId="4474"/>
    <cellStyle name="Calculation 2 2 5 2 4" xfId="8828"/>
    <cellStyle name="Calculation 2 2 5 2 5" xfId="10288"/>
    <cellStyle name="Calculation 2 2 5 2 6" xfId="9607"/>
    <cellStyle name="Calculation 2 2 5 2 7" xfId="10060"/>
    <cellStyle name="Calculation 2 2 5 3" xfId="1000"/>
    <cellStyle name="Calculation 2 2 5 3 2" xfId="8619"/>
    <cellStyle name="Calculation 2 2 5 3 3" xfId="10942"/>
    <cellStyle name="Calculation 2 2 5 4" xfId="3695"/>
    <cellStyle name="Calculation 2 2 5 5" xfId="5376"/>
    <cellStyle name="Calculation 2 2 5 6" xfId="9782"/>
    <cellStyle name="Calculation 2 2 5 7" xfId="9465"/>
    <cellStyle name="Calculation 2 2 5 8" xfId="11299"/>
    <cellStyle name="Calculation 2 2 6" xfId="1738"/>
    <cellStyle name="Calculation 2 2 6 2" xfId="9127"/>
    <cellStyle name="Calculation 2 2 6 3" xfId="10028"/>
    <cellStyle name="Calculation 2 3" xfId="334"/>
    <cellStyle name="Calculation 2 3 2" xfId="702"/>
    <cellStyle name="Calculation 2 3 2 2" xfId="1909"/>
    <cellStyle name="Calculation 2 3 2 2 2" xfId="9298"/>
    <cellStyle name="Calculation 2 3 2 2 3" xfId="10688"/>
    <cellStyle name="Calculation 2 3 2 3" xfId="3938"/>
    <cellStyle name="Calculation 2 3 2 4" xfId="4916"/>
    <cellStyle name="Calculation 2 3 2 5" xfId="9325"/>
    <cellStyle name="Calculation 2 3 2 6" xfId="10628"/>
    <cellStyle name="Calculation 2 3 2 7" xfId="9414"/>
    <cellStyle name="Calculation 2 3 3" xfId="931"/>
    <cellStyle name="Calculation 2 3 3 2" xfId="1514"/>
    <cellStyle name="Calculation 2 3 3 2 2" xfId="8977"/>
    <cellStyle name="Calculation 2 3 3 2 3" xfId="10131"/>
    <cellStyle name="Calculation 2 3 3 3" xfId="4167"/>
    <cellStyle name="Calculation 2 3 3 4" xfId="8550"/>
    <cellStyle name="Calculation 2 3 3 5" xfId="10416"/>
    <cellStyle name="Calculation 2 3 3 6" xfId="10314"/>
    <cellStyle name="Calculation 2 3 3 7" xfId="10668"/>
    <cellStyle name="Calculation 2 3 4" xfId="552"/>
    <cellStyle name="Calculation 2 3 4 2" xfId="1391"/>
    <cellStyle name="Calculation 2 3 4 2 2" xfId="6343"/>
    <cellStyle name="Calculation 2 3 4 2 2 2" xfId="9812"/>
    <cellStyle name="Calculation 2 3 4 2 2 3" xfId="9918"/>
    <cellStyle name="Calculation 2 3 4 2 3" xfId="4566"/>
    <cellStyle name="Calculation 2 3 4 2 4" xfId="8879"/>
    <cellStyle name="Calculation 2 3 4 2 5" xfId="9622"/>
    <cellStyle name="Calculation 2 3 4 2 6" xfId="10213"/>
    <cellStyle name="Calculation 2 3 4 2 7" xfId="4879"/>
    <cellStyle name="Calculation 2 3 4 3" xfId="1227"/>
    <cellStyle name="Calculation 2 3 4 3 2" xfId="8779"/>
    <cellStyle name="Calculation 2 3 4 3 3" xfId="4915"/>
    <cellStyle name="Calculation 2 3 4 4" xfId="3788"/>
    <cellStyle name="Calculation 2 3 4 5" xfId="3535"/>
    <cellStyle name="Calculation 2 3 4 6" xfId="9764"/>
    <cellStyle name="Calculation 2 3 4 7" xfId="11048"/>
    <cellStyle name="Calculation 2 3 4 8" xfId="11292"/>
    <cellStyle name="Calculation 2 3 5" xfId="1887"/>
    <cellStyle name="Calculation 2 3 5 2" xfId="9276"/>
    <cellStyle name="Calculation 2 3 5 3" xfId="10698"/>
    <cellStyle name="Calculation 2 4" xfId="654"/>
    <cellStyle name="Calculation 2 4 2" xfId="1066"/>
    <cellStyle name="Calculation 2 4 2 2" xfId="8676"/>
    <cellStyle name="Calculation 2 4 2 3" xfId="10284"/>
    <cellStyle name="Calculation 2 4 3" xfId="3890"/>
    <cellStyle name="Calculation 2 4 4" xfId="3394"/>
    <cellStyle name="Calculation 2 4 5" xfId="9728"/>
    <cellStyle name="Calculation 2 4 6" xfId="8791"/>
    <cellStyle name="Calculation 2 4 7" xfId="11255"/>
    <cellStyle name="Calculation 2 5" xfId="769"/>
    <cellStyle name="Calculation 2 5 2" xfId="1592"/>
    <cellStyle name="Calculation 2 5 2 2" xfId="9036"/>
    <cellStyle name="Calculation 2 5 2 3" xfId="9555"/>
    <cellStyle name="Calculation 2 5 3" xfId="4005"/>
    <cellStyle name="Calculation 2 5 4" xfId="4394"/>
    <cellStyle name="Calculation 2 5 5" xfId="4901"/>
    <cellStyle name="Calculation 2 5 6" xfId="9413"/>
    <cellStyle name="Calculation 2 5 7" xfId="11087"/>
    <cellStyle name="Calculation 2 6" xfId="425"/>
    <cellStyle name="Calculation 2 6 2" xfId="1265"/>
    <cellStyle name="Calculation 2 6 2 2" xfId="6344"/>
    <cellStyle name="Calculation 2 6 2 2 2" xfId="9813"/>
    <cellStyle name="Calculation 2 6 2 2 3" xfId="9532"/>
    <cellStyle name="Calculation 2 6 2 3" xfId="4440"/>
    <cellStyle name="Calculation 2 6 2 4" xfId="8804"/>
    <cellStyle name="Calculation 2 6 2 5" xfId="9063"/>
    <cellStyle name="Calculation 2 6 2 6" xfId="10225"/>
    <cellStyle name="Calculation 2 6 2 7" xfId="3620"/>
    <cellStyle name="Calculation 2 6 3" xfId="1485"/>
    <cellStyle name="Calculation 2 6 3 2" xfId="8958"/>
    <cellStyle name="Calculation 2 6 3 3" xfId="9541"/>
    <cellStyle name="Calculation 2 6 4" xfId="3661"/>
    <cellStyle name="Calculation 2 6 5" xfId="3538"/>
    <cellStyle name="Calculation 2 6 6" xfId="9792"/>
    <cellStyle name="Calculation 2 6 7" xfId="9457"/>
    <cellStyle name="Calculation 2 6 8" xfId="11312"/>
    <cellStyle name="Calculation 2 7" xfId="1818"/>
    <cellStyle name="Calculation 2 7 2" xfId="9207"/>
    <cellStyle name="Calculation 2 7 3" xfId="10618"/>
    <cellStyle name="Calculation 3" xfId="350"/>
    <cellStyle name="Calculation 3 2" xfId="718"/>
    <cellStyle name="Calculation 3 2 2" xfId="1212"/>
    <cellStyle name="Calculation 3 2 2 2" xfId="8764"/>
    <cellStyle name="Calculation 3 2 2 3" xfId="10898"/>
    <cellStyle name="Calculation 3 2 3" xfId="3954"/>
    <cellStyle name="Calculation 3 2 4" xfId="3467"/>
    <cellStyle name="Calculation 3 2 5" xfId="4667"/>
    <cellStyle name="Calculation 3 2 6" xfId="10235"/>
    <cellStyle name="Calculation 3 2 7" xfId="11113"/>
    <cellStyle name="Calculation 3 3" xfId="947"/>
    <cellStyle name="Calculation 3 3 2" xfId="1496"/>
    <cellStyle name="Calculation 3 3 2 2" xfId="8964"/>
    <cellStyle name="Calculation 3 3 2 3" xfId="9735"/>
    <cellStyle name="Calculation 3 3 3" xfId="4183"/>
    <cellStyle name="Calculation 3 3 4" xfId="8566"/>
    <cellStyle name="Calculation 3 3 5" xfId="3531"/>
    <cellStyle name="Calculation 3 3 6" xfId="3419"/>
    <cellStyle name="Calculation 3 3 7" xfId="11173"/>
    <cellStyle name="Calculation 3 4" xfId="568"/>
    <cellStyle name="Calculation 3 4 2" xfId="1407"/>
    <cellStyle name="Calculation 3 4 2 2" xfId="6345"/>
    <cellStyle name="Calculation 3 4 2 2 2" xfId="9814"/>
    <cellStyle name="Calculation 3 4 2 2 3" xfId="9350"/>
    <cellStyle name="Calculation 3 4 2 3" xfId="4582"/>
    <cellStyle name="Calculation 3 4 2 4" xfId="8895"/>
    <cellStyle name="Calculation 3 4 2 5" xfId="10263"/>
    <cellStyle name="Calculation 3 4 2 6" xfId="10864"/>
    <cellStyle name="Calculation 3 4 2 7" xfId="9879"/>
    <cellStyle name="Calculation 3 4 3" xfId="1862"/>
    <cellStyle name="Calculation 3 4 3 2" xfId="9251"/>
    <cellStyle name="Calculation 3 4 3 3" xfId="10711"/>
    <cellStyle name="Calculation 3 4 4" xfId="3804"/>
    <cellStyle name="Calculation 3 4 5" xfId="4701"/>
    <cellStyle name="Calculation 3 4 6" xfId="10545"/>
    <cellStyle name="Calculation 3 4 7" xfId="11042"/>
    <cellStyle name="Calculation 3 4 8" xfId="9906"/>
    <cellStyle name="Calculation 3 5" xfId="1754"/>
    <cellStyle name="Calculation 3 5 2" xfId="9143"/>
    <cellStyle name="Calculation 3 5 3" xfId="10763"/>
    <cellStyle name="Calculation 4" xfId="361"/>
    <cellStyle name="Calculation 4 2" xfId="729"/>
    <cellStyle name="Calculation 4 2 2" xfId="988"/>
    <cellStyle name="Calculation 4 2 2 2" xfId="8607"/>
    <cellStyle name="Calculation 4 2 2 3" xfId="10637"/>
    <cellStyle name="Calculation 4 2 3" xfId="3965"/>
    <cellStyle name="Calculation 4 2 4" xfId="4282"/>
    <cellStyle name="Calculation 4 2 5" xfId="4225"/>
    <cellStyle name="Calculation 4 2 6" xfId="9581"/>
    <cellStyle name="Calculation 4 2 7" xfId="10622"/>
    <cellStyle name="Calculation 4 3" xfId="958"/>
    <cellStyle name="Calculation 4 3 2" xfId="1211"/>
    <cellStyle name="Calculation 4 3 2 2" xfId="8763"/>
    <cellStyle name="Calculation 4 3 2 3" xfId="3398"/>
    <cellStyle name="Calculation 4 3 3" xfId="4194"/>
    <cellStyle name="Calculation 4 3 4" xfId="8577"/>
    <cellStyle name="Calculation 4 3 5" xfId="4258"/>
    <cellStyle name="Calculation 4 3 6" xfId="10959"/>
    <cellStyle name="Calculation 4 3 7" xfId="9530"/>
    <cellStyle name="Calculation 4 4" xfId="579"/>
    <cellStyle name="Calculation 4 4 2" xfId="1418"/>
    <cellStyle name="Calculation 4 4 2 2" xfId="6346"/>
    <cellStyle name="Calculation 4 4 2 2 2" xfId="9815"/>
    <cellStyle name="Calculation 4 4 2 2 3" xfId="8809"/>
    <cellStyle name="Calculation 4 4 2 3" xfId="4593"/>
    <cellStyle name="Calculation 4 4 2 4" xfId="8906"/>
    <cellStyle name="Calculation 4 4 2 5" xfId="10262"/>
    <cellStyle name="Calculation 4 4 2 6" xfId="10508"/>
    <cellStyle name="Calculation 4 4 2 7" xfId="9390"/>
    <cellStyle name="Calculation 4 4 3" xfId="1214"/>
    <cellStyle name="Calculation 4 4 3 2" xfId="8766"/>
    <cellStyle name="Calculation 4 4 3 3" xfId="9580"/>
    <cellStyle name="Calculation 4 4 4" xfId="3815"/>
    <cellStyle name="Calculation 4 4 5" xfId="4872"/>
    <cellStyle name="Calculation 4 4 6" xfId="10540"/>
    <cellStyle name="Calculation 4 4 7" xfId="11029"/>
    <cellStyle name="Calculation 4 4 8" xfId="5328"/>
    <cellStyle name="Calculation 4 5" xfId="1757"/>
    <cellStyle name="Calculation 4 5 2" xfId="9146"/>
    <cellStyle name="Calculation 4 5 3" xfId="10759"/>
    <cellStyle name="Calculation 5" xfId="627"/>
    <cellStyle name="Calculation 5 2" xfId="1877"/>
    <cellStyle name="Calculation 5 2 2" xfId="9266"/>
    <cellStyle name="Calculation 5 2 3" xfId="10704"/>
    <cellStyle name="Calculation 5 3" xfId="3863"/>
    <cellStyle name="Calculation 5 4" xfId="4932"/>
    <cellStyle name="Calculation 5 5" xfId="9733"/>
    <cellStyle name="Calculation 5 6" xfId="11018"/>
    <cellStyle name="Calculation 5 7" xfId="11261"/>
    <cellStyle name="Calculation 6" xfId="771"/>
    <cellStyle name="Calculation 6 2" xfId="1773"/>
    <cellStyle name="Calculation 6 2 2" xfId="9162"/>
    <cellStyle name="Calculation 6 2 3" xfId="10747"/>
    <cellStyle name="Calculation 6 3" xfId="4007"/>
    <cellStyle name="Calculation 6 4" xfId="4897"/>
    <cellStyle name="Calculation 6 5" xfId="4905"/>
    <cellStyle name="Calculation 6 6" xfId="10234"/>
    <cellStyle name="Calculation 6 7" xfId="11115"/>
    <cellStyle name="Calculation 7" xfId="398"/>
    <cellStyle name="Calculation 7 2" xfId="1238"/>
    <cellStyle name="Calculation 7 2 2" xfId="6347"/>
    <cellStyle name="Calculation 7 2 2 2" xfId="9816"/>
    <cellStyle name="Calculation 7 2 2 3" xfId="9034"/>
    <cellStyle name="Calculation 7 2 3" xfId="4413"/>
    <cellStyle name="Calculation 7 2 4" xfId="8788"/>
    <cellStyle name="Calculation 7 2 5" xfId="10308"/>
    <cellStyle name="Calculation 7 2 6" xfId="10890"/>
    <cellStyle name="Calculation 7 2 7" xfId="9942"/>
    <cellStyle name="Calculation 7 3" xfId="1729"/>
    <cellStyle name="Calculation 7 3 2" xfId="9118"/>
    <cellStyle name="Calculation 7 3 3" xfId="10775"/>
    <cellStyle name="Calculation 7 4" xfId="3634"/>
    <cellStyle name="Calculation 7 5" xfId="4238"/>
    <cellStyle name="Calculation 7 6" xfId="9797"/>
    <cellStyle name="Calculation 7 7" xfId="9949"/>
    <cellStyle name="Calculation 7 8" xfId="11317"/>
    <cellStyle name="Calculation 8" xfId="1762"/>
    <cellStyle name="Calculation 8 2" xfId="9151"/>
    <cellStyle name="Calculation 8 3" xfId="8687"/>
    <cellStyle name="Cálculo 2" xfId="22"/>
    <cellStyle name="Cálculo 2 10" xfId="390"/>
    <cellStyle name="Cálculo 2 10 2" xfId="1230"/>
    <cellStyle name="Cálculo 2 10 2 2" xfId="6348"/>
    <cellStyle name="Cálculo 2 10 2 2 2" xfId="9817"/>
    <cellStyle name="Cálculo 2 10 2 2 3" xfId="8975"/>
    <cellStyle name="Cálculo 2 10 2 3" xfId="4405"/>
    <cellStyle name="Cálculo 2 10 2 4" xfId="8782"/>
    <cellStyle name="Cálculo 2 10 2 5" xfId="10304"/>
    <cellStyle name="Cálculo 2 10 2 6" xfId="9361"/>
    <cellStyle name="Cálculo 2 10 2 7" xfId="9880"/>
    <cellStyle name="Cálculo 2 10 3" xfId="1783"/>
    <cellStyle name="Cálculo 2 10 3 2" xfId="9172"/>
    <cellStyle name="Cálculo 2 10 3 3" xfId="10749"/>
    <cellStyle name="Cálculo 2 10 4" xfId="3626"/>
    <cellStyle name="Cálculo 2 10 5" xfId="3504"/>
    <cellStyle name="Cálculo 2 10 6" xfId="9800"/>
    <cellStyle name="Cálculo 2 10 7" xfId="9024"/>
    <cellStyle name="Cálculo 2 10 8" xfId="11315"/>
    <cellStyle name="Cálculo 2 11" xfId="1741"/>
    <cellStyle name="Cálculo 2 11 2" xfId="9130"/>
    <cellStyle name="Cálculo 2 11 3" xfId="10024"/>
    <cellStyle name="Cálculo 2 2" xfId="125"/>
    <cellStyle name="Cálculo 2 2 2" xfId="215"/>
    <cellStyle name="Cálculo 2 2 2 2" xfId="344"/>
    <cellStyle name="Cálculo 2 2 2 2 2" xfId="712"/>
    <cellStyle name="Cálculo 2 2 2 2 2 2" xfId="1487"/>
    <cellStyle name="Cálculo 2 2 2 2 2 2 2" xfId="8960"/>
    <cellStyle name="Cálculo 2 2 2 2 2 2 3" xfId="10839"/>
    <cellStyle name="Cálculo 2 2 2 2 2 3" xfId="3948"/>
    <cellStyle name="Cálculo 2 2 2 2 2 4" xfId="4697"/>
    <cellStyle name="Cálculo 2 2 2 2 2 5" xfId="6167"/>
    <cellStyle name="Cálculo 2 2 2 2 2 6" xfId="10987"/>
    <cellStyle name="Cálculo 2 2 2 2 2 7" xfId="10278"/>
    <cellStyle name="Cálculo 2 2 2 2 3" xfId="941"/>
    <cellStyle name="Cálculo 2 2 2 2 3 2" xfId="1148"/>
    <cellStyle name="Cálculo 2 2 2 2 3 2 2" xfId="8725"/>
    <cellStyle name="Cálculo 2 2 2 2 3 2 3" xfId="10902"/>
    <cellStyle name="Cálculo 2 2 2 2 3 3" xfId="4177"/>
    <cellStyle name="Cálculo 2 2 2 2 3 4" xfId="8560"/>
    <cellStyle name="Cálculo 2 2 2 2 3 5" xfId="8746"/>
    <cellStyle name="Cálculo 2 2 2 2 3 6" xfId="9989"/>
    <cellStyle name="Cálculo 2 2 2 2 3 7" xfId="11176"/>
    <cellStyle name="Cálculo 2 2 2 2 4" xfId="562"/>
    <cellStyle name="Cálculo 2 2 2 2 4 2" xfId="1401"/>
    <cellStyle name="Cálculo 2 2 2 2 4 2 2" xfId="6349"/>
    <cellStyle name="Cálculo 2 2 2 2 4 2 2 2" xfId="9818"/>
    <cellStyle name="Cálculo 2 2 2 2 4 2 2 3" xfId="9916"/>
    <cellStyle name="Cálculo 2 2 2 2 4 2 3" xfId="4576"/>
    <cellStyle name="Cálculo 2 2 2 2 4 2 4" xfId="8889"/>
    <cellStyle name="Cálculo 2 2 2 2 4 2 5" xfId="10268"/>
    <cellStyle name="Cálculo 2 2 2 2 4 2 6" xfId="10867"/>
    <cellStyle name="Cálculo 2 2 2 2 4 2 7" xfId="10058"/>
    <cellStyle name="Cálculo 2 2 2 2 4 3" xfId="1473"/>
    <cellStyle name="Cálculo 2 2 2 2 4 3 2" xfId="8952"/>
    <cellStyle name="Cálculo 2 2 2 2 4 3 3" xfId="8685"/>
    <cellStyle name="Cálculo 2 2 2 2 4 4" xfId="3798"/>
    <cellStyle name="Cálculo 2 2 2 2 4 5" xfId="3596"/>
    <cellStyle name="Cálculo 2 2 2 2 4 6" xfId="10529"/>
    <cellStyle name="Cálculo 2 2 2 2 4 7" xfId="9964"/>
    <cellStyle name="Cálculo 2 2 2 2 4 8" xfId="5330"/>
    <cellStyle name="Cálculo 2 2 2 2 5" xfId="1147"/>
    <cellStyle name="Cálculo 2 2 2 2 5 2" xfId="8724"/>
    <cellStyle name="Cálculo 2 2 2 2 5 3" xfId="10199"/>
    <cellStyle name="Cálculo 2 2 2 3" xfId="319"/>
    <cellStyle name="Cálculo 2 2 2 3 2" xfId="894"/>
    <cellStyle name="Cálculo 2 2 2 3 2 2" xfId="1895"/>
    <cellStyle name="Cálculo 2 2 2 3 2 2 2" xfId="9284"/>
    <cellStyle name="Cálculo 2 2 2 3 2 2 3" xfId="10606"/>
    <cellStyle name="Cálculo 2 2 2 3 2 3" xfId="4130"/>
    <cellStyle name="Cálculo 2 2 2 3 2 4" xfId="8519"/>
    <cellStyle name="Cálculo 2 2 2 3 2 5" xfId="8950"/>
    <cellStyle name="Cálculo 2 2 2 3 2 6" xfId="9410"/>
    <cellStyle name="Cálculo 2 2 2 3 2 7" xfId="11190"/>
    <cellStyle name="Cálculo 2 2 2 3 3" xfId="924"/>
    <cellStyle name="Cálculo 2 2 2 3 3 2" xfId="1714"/>
    <cellStyle name="Cálculo 2 2 2 3 3 2 2" xfId="9103"/>
    <cellStyle name="Cálculo 2 2 2 3 3 2 3" xfId="3496"/>
    <cellStyle name="Cálculo 2 2 2 3 3 3" xfId="4160"/>
    <cellStyle name="Cálculo 2 2 2 3 3 4" xfId="8543"/>
    <cellStyle name="Cálculo 2 2 2 3 3 5" xfId="3402"/>
    <cellStyle name="Cálculo 2 2 2 3 3 6" xfId="9367"/>
    <cellStyle name="Cálculo 2 2 2 3 3 7" xfId="11184"/>
    <cellStyle name="Cálculo 2 2 2 3 4" xfId="537"/>
    <cellStyle name="Cálculo 2 2 2 3 4 2" xfId="1376"/>
    <cellStyle name="Cálculo 2 2 2 3 4 2 2" xfId="6350"/>
    <cellStyle name="Cálculo 2 2 2 3 4 2 2 2" xfId="9819"/>
    <cellStyle name="Cálculo 2 2 2 3 4 2 2 3" xfId="9537"/>
    <cellStyle name="Cálculo 2 2 2 3 4 2 3" xfId="4551"/>
    <cellStyle name="Cálculo 2 2 2 3 4 2 4" xfId="8869"/>
    <cellStyle name="Cálculo 2 2 2 3 4 2 5" xfId="10277"/>
    <cellStyle name="Cálculo 2 2 2 3 4 2 6" xfId="10872"/>
    <cellStyle name="Cálculo 2 2 2 3 4 2 7" xfId="9720"/>
    <cellStyle name="Cálculo 2 2 2 3 4 3" xfId="1769"/>
    <cellStyle name="Cálculo 2 2 2 3 4 3 2" xfId="9158"/>
    <cellStyle name="Cálculo 2 2 2 3 4 3 3" xfId="10756"/>
    <cellStyle name="Cálculo 2 2 2 3 4 4" xfId="3773"/>
    <cellStyle name="Cálculo 2 2 2 3 4 5" xfId="3447"/>
    <cellStyle name="Cálculo 2 2 2 3 4 6" xfId="9768"/>
    <cellStyle name="Cálculo 2 2 2 3 4 7" xfId="11053"/>
    <cellStyle name="Cálculo 2 2 2 3 4 8" xfId="11294"/>
    <cellStyle name="Cálculo 2 2 2 3 5" xfId="1893"/>
    <cellStyle name="Cálculo 2 2 2 3 5 2" xfId="9282"/>
    <cellStyle name="Cálculo 2 2 2 3 5 3" xfId="10041"/>
    <cellStyle name="Cálculo 2 2 2 4" xfId="680"/>
    <cellStyle name="Cálculo 2 2 2 4 2" xfId="1108"/>
    <cellStyle name="Cálculo 2 2 2 4 2 2" xfId="8706"/>
    <cellStyle name="Cálculo 2 2 2 4 2 3" xfId="10557"/>
    <cellStyle name="Cálculo 2 2 2 4 3" xfId="3916"/>
    <cellStyle name="Cálculo 2 2 2 4 4" xfId="4231"/>
    <cellStyle name="Cálculo 2 2 2 4 5" xfId="10502"/>
    <cellStyle name="Cálculo 2 2 2 4 6" xfId="10999"/>
    <cellStyle name="Cálculo 2 2 2 4 7" xfId="11250"/>
    <cellStyle name="Cálculo 2 2 2 5" xfId="806"/>
    <cellStyle name="Cálculo 2 2 2 5 2" xfId="1111"/>
    <cellStyle name="Cálculo 2 2 2 5 2 2" xfId="8709"/>
    <cellStyle name="Cálculo 2 2 2 5 2 3" xfId="9524"/>
    <cellStyle name="Cálculo 2 2 2 5 3" xfId="4042"/>
    <cellStyle name="Cálculo 2 2 2 5 4" xfId="5336"/>
    <cellStyle name="Cálculo 2 2 2 5 5" xfId="10446"/>
    <cellStyle name="Cálculo 2 2 2 5 6" xfId="9986"/>
    <cellStyle name="Cálculo 2 2 2 5 7" xfId="11011"/>
    <cellStyle name="Cálculo 2 2 2 6" xfId="451"/>
    <cellStyle name="Cálculo 2 2 2 6 2" xfId="1291"/>
    <cellStyle name="Cálculo 2 2 2 6 2 2" xfId="6351"/>
    <cellStyle name="Cálculo 2 2 2 6 2 2 2" xfId="9820"/>
    <cellStyle name="Cálculo 2 2 2 6 2 2 3" xfId="4653"/>
    <cellStyle name="Cálculo 2 2 2 6 2 3" xfId="4466"/>
    <cellStyle name="Cálculo 2 2 2 6 2 4" xfId="8821"/>
    <cellStyle name="Cálculo 2 2 2 6 2 5" xfId="9632"/>
    <cellStyle name="Cálculo 2 2 2 6 2 6" xfId="10166"/>
    <cellStyle name="Cálculo 2 2 2 6 2 7" xfId="10665"/>
    <cellStyle name="Cálculo 2 2 2 6 3" xfId="1225"/>
    <cellStyle name="Cálculo 2 2 2 6 3 2" xfId="8777"/>
    <cellStyle name="Cálculo 2 2 2 6 3 3" xfId="10244"/>
    <cellStyle name="Cálculo 2 2 2 6 4" xfId="3687"/>
    <cellStyle name="Cálculo 2 2 2 6 5" xfId="5418"/>
    <cellStyle name="Cálculo 2 2 2 6 6" xfId="10576"/>
    <cellStyle name="Cálculo 2 2 2 6 7" xfId="9462"/>
    <cellStyle name="Cálculo 2 2 2 6 8" xfId="11305"/>
    <cellStyle name="Cálculo 2 2 2 7" xfId="1543"/>
    <cellStyle name="Cálculo 2 2 2 7 2" xfId="9001"/>
    <cellStyle name="Cálculo 2 2 2 7 3" xfId="10147"/>
    <cellStyle name="Cálculo 2 2 3" xfId="356"/>
    <cellStyle name="Cálculo 2 2 3 2" xfId="724"/>
    <cellStyle name="Cálculo 2 2 3 2 2" xfId="1719"/>
    <cellStyle name="Cálculo 2 2 3 2 2 2" xfId="9108"/>
    <cellStyle name="Cálculo 2 2 3 2 2 3" xfId="10780"/>
    <cellStyle name="Cálculo 2 2 3 2 3" xfId="3960"/>
    <cellStyle name="Cálculo 2 2 3 2 4" xfId="4822"/>
    <cellStyle name="Cálculo 2 2 3 2 5" xfId="4934"/>
    <cellStyle name="Cálculo 2 2 3 2 6" xfId="10984"/>
    <cellStyle name="Cálculo 2 2 3 2 7" xfId="10626"/>
    <cellStyle name="Cálculo 2 2 3 3" xfId="953"/>
    <cellStyle name="Cálculo 2 2 3 3 2" xfId="1593"/>
    <cellStyle name="Cálculo 2 2 3 3 2 2" xfId="9037"/>
    <cellStyle name="Cálculo 2 2 3 3 2 3" xfId="10803"/>
    <cellStyle name="Cálculo 2 2 3 3 3" xfId="4189"/>
    <cellStyle name="Cálculo 2 2 3 3 4" xfId="8572"/>
    <cellStyle name="Cálculo 2 2 3 3 5" xfId="3417"/>
    <cellStyle name="Cálculo 2 2 3 3 6" xfId="10964"/>
    <cellStyle name="Cálculo 2 2 3 3 7" xfId="10569"/>
    <cellStyle name="Cálculo 2 2 3 4" xfId="574"/>
    <cellStyle name="Cálculo 2 2 3 4 2" xfId="1413"/>
    <cellStyle name="Cálculo 2 2 3 4 2 2" xfId="6352"/>
    <cellStyle name="Cálculo 2 2 3 4 2 2 2" xfId="9821"/>
    <cellStyle name="Cálculo 2 2 3 4 2 2 3" xfId="9331"/>
    <cellStyle name="Cálculo 2 2 3 4 2 3" xfId="4588"/>
    <cellStyle name="Cálculo 2 2 3 4 2 4" xfId="8901"/>
    <cellStyle name="Cálculo 2 2 3 4 2 5" xfId="10265"/>
    <cellStyle name="Cálculo 2 2 3 4 2 6" xfId="10861"/>
    <cellStyle name="Cálculo 2 2 3 4 2 7" xfId="9556"/>
    <cellStyle name="Cálculo 2 2 3 4 3" xfId="1878"/>
    <cellStyle name="Cálculo 2 2 3 4 3 2" xfId="9267"/>
    <cellStyle name="Cálculo 2 2 3 4 3 3" xfId="8860"/>
    <cellStyle name="Cálculo 2 2 3 4 4" xfId="3810"/>
    <cellStyle name="Cálculo 2 2 3 4 5" xfId="4398"/>
    <cellStyle name="Cálculo 2 2 3 4 6" xfId="9754"/>
    <cellStyle name="Cálculo 2 2 3 4 7" xfId="11038"/>
    <cellStyle name="Cálculo 2 2 3 4 8" xfId="11282"/>
    <cellStyle name="Cálculo 2 2 3 5" xfId="1808"/>
    <cellStyle name="Cálculo 2 2 3 5 2" xfId="9197"/>
    <cellStyle name="Cálculo 2 2 3 5 3" xfId="10130"/>
    <cellStyle name="Cálculo 2 2 4" xfId="352"/>
    <cellStyle name="Cálculo 2 2 4 2" xfId="720"/>
    <cellStyle name="Cálculo 2 2 4 2 2" xfId="1112"/>
    <cellStyle name="Cálculo 2 2 4 2 2 2" xfId="8710"/>
    <cellStyle name="Cálculo 2 2 4 2 2 3" xfId="10905"/>
    <cellStyle name="Cálculo 2 2 4 2 3" xfId="3956"/>
    <cellStyle name="Cálculo 2 2 4 2 4" xfId="4226"/>
    <cellStyle name="Cálculo 2 2 4 2 5" xfId="3625"/>
    <cellStyle name="Cálculo 2 2 4 2 6" xfId="10163"/>
    <cellStyle name="Cálculo 2 2 4 2 7" xfId="9946"/>
    <cellStyle name="Cálculo 2 2 4 3" xfId="949"/>
    <cellStyle name="Cálculo 2 2 4 3 2" xfId="1679"/>
    <cellStyle name="Cálculo 2 2 4 3 2 2" xfId="9072"/>
    <cellStyle name="Cálculo 2 2 4 3 2 3" xfId="10795"/>
    <cellStyle name="Cálculo 2 2 4 3 3" xfId="4185"/>
    <cellStyle name="Cálculo 2 2 4 3 4" xfId="8568"/>
    <cellStyle name="Cálculo 2 2 4 3 5" xfId="10410"/>
    <cellStyle name="Cálculo 2 2 4 3 6" xfId="10153"/>
    <cellStyle name="Cálculo 2 2 4 3 7" xfId="11172"/>
    <cellStyle name="Cálculo 2 2 4 4" xfId="570"/>
    <cellStyle name="Cálculo 2 2 4 4 2" xfId="1409"/>
    <cellStyle name="Cálculo 2 2 4 4 2 2" xfId="6353"/>
    <cellStyle name="Cálculo 2 2 4 4 2 2 2" xfId="9822"/>
    <cellStyle name="Cálculo 2 2 4 4 2 2 3" xfId="10511"/>
    <cellStyle name="Cálculo 2 2 4 4 2 3" xfId="4584"/>
    <cellStyle name="Cálculo 2 2 4 4 2 4" xfId="8897"/>
    <cellStyle name="Cálculo 2 2 4 4 2 5" xfId="9616"/>
    <cellStyle name="Cálculo 2 2 4 4 2 6" xfId="9531"/>
    <cellStyle name="Cálculo 2 2 4 4 2 7" xfId="10050"/>
    <cellStyle name="Cálculo 2 2 4 4 3" xfId="1071"/>
    <cellStyle name="Cálculo 2 2 4 4 3 2" xfId="8681"/>
    <cellStyle name="Cálculo 2 2 4 4 3 3" xfId="10914"/>
    <cellStyle name="Cálculo 2 2 4 4 4" xfId="3806"/>
    <cellStyle name="Cálculo 2 2 4 4 5" xfId="4284"/>
    <cellStyle name="Cálculo 2 2 4 4 6" xfId="9756"/>
    <cellStyle name="Cálculo 2 2 4 4 7" xfId="9966"/>
    <cellStyle name="Cálculo 2 2 4 4 8" xfId="11284"/>
    <cellStyle name="Cálculo 2 2 4 5" xfId="1810"/>
    <cellStyle name="Cálculo 2 2 4 5 2" xfId="9199"/>
    <cellStyle name="Cálculo 2 2 4 5 3" xfId="10285"/>
    <cellStyle name="Cálculo 2 2 5" xfId="291"/>
    <cellStyle name="Cálculo 2 2 5 2" xfId="868"/>
    <cellStyle name="Cálculo 2 2 5 2 2" xfId="1899"/>
    <cellStyle name="Cálculo 2 2 5 2 2 2" xfId="9288"/>
    <cellStyle name="Cálculo 2 2 5 2 2 3" xfId="10693"/>
    <cellStyle name="Cálculo 2 2 5 2 3" xfId="4104"/>
    <cellStyle name="Cálculo 2 2 5 2 4" xfId="5322"/>
    <cellStyle name="Cálculo 2 2 5 2 5" xfId="10436"/>
    <cellStyle name="Cálculo 2 2 5 2 6" xfId="10974"/>
    <cellStyle name="Cálculo 2 2 5 2 7" xfId="10175"/>
    <cellStyle name="Cálculo 2 2 5 3" xfId="920"/>
    <cellStyle name="Cálculo 2 2 5 3 2" xfId="1209"/>
    <cellStyle name="Cálculo 2 2 5 3 2 2" xfId="8761"/>
    <cellStyle name="Cálculo 2 2 5 3 2 3" xfId="10188"/>
    <cellStyle name="Cálculo 2 2 5 3 3" xfId="4156"/>
    <cellStyle name="Cálculo 2 2 5 3 4" xfId="8539"/>
    <cellStyle name="Cálculo 2 2 5 3 5" xfId="10424"/>
    <cellStyle name="Cálculo 2 2 5 3 6" xfId="9570"/>
    <cellStyle name="Cálculo 2 2 5 3 7" xfId="11186"/>
    <cellStyle name="Cálculo 2 2 5 4" xfId="511"/>
    <cellStyle name="Cálculo 2 2 5 4 2" xfId="1350"/>
    <cellStyle name="Cálculo 2 2 5 4 2 2" xfId="6354"/>
    <cellStyle name="Cálculo 2 2 5 4 2 2 2" xfId="9823"/>
    <cellStyle name="Cálculo 2 2 5 4 2 2 3" xfId="9924"/>
    <cellStyle name="Cálculo 2 2 5 4 2 3" xfId="4525"/>
    <cellStyle name="Cálculo 2 2 5 4 2 4" xfId="8857"/>
    <cellStyle name="Cálculo 2 2 5 4 2 5" xfId="4877"/>
    <cellStyle name="Cálculo 2 2 5 4 2 6" xfId="10877"/>
    <cellStyle name="Cálculo 2 2 5 4 2 7" xfId="10161"/>
    <cellStyle name="Cálculo 2 2 5 4 3" xfId="1689"/>
    <cellStyle name="Cálculo 2 2 5 4 3 2" xfId="9078"/>
    <cellStyle name="Cálculo 2 2 5 4 3 3" xfId="10021"/>
    <cellStyle name="Cálculo 2 2 5 4 4" xfId="3747"/>
    <cellStyle name="Cálculo 2 2 5 4 5" xfId="4392"/>
    <cellStyle name="Cálculo 2 2 5 4 6" xfId="10561"/>
    <cellStyle name="Cálculo 2 2 5 4 7" xfId="11058"/>
    <cellStyle name="Cálculo 2 2 5 4 8" xfId="9910"/>
    <cellStyle name="Cálculo 2 2 5 5" xfId="1876"/>
    <cellStyle name="Cálculo 2 2 5 5 2" xfId="9265"/>
    <cellStyle name="Cálculo 2 2 5 5 3" xfId="10700"/>
    <cellStyle name="Cálculo 2 2 6" xfId="640"/>
    <cellStyle name="Cálculo 2 2 6 2" xfId="1069"/>
    <cellStyle name="Cálculo 2 2 6 2 2" xfId="8679"/>
    <cellStyle name="Cálculo 2 2 6 2 3" xfId="10915"/>
    <cellStyle name="Cálculo 2 2 6 3" xfId="3876"/>
    <cellStyle name="Cálculo 2 2 6 4" xfId="5359"/>
    <cellStyle name="Cálculo 2 2 6 5" xfId="10514"/>
    <cellStyle name="Cálculo 2 2 6 6" xfId="11013"/>
    <cellStyle name="Cálculo 2 2 6 7" xfId="9502"/>
    <cellStyle name="Cálculo 2 2 7" xfId="913"/>
    <cellStyle name="Cálculo 2 2 7 2" xfId="1723"/>
    <cellStyle name="Cálculo 2 2 7 2 2" xfId="9112"/>
    <cellStyle name="Cálculo 2 2 7 2 3" xfId="8949"/>
    <cellStyle name="Cálculo 2 2 7 3" xfId="4149"/>
    <cellStyle name="Cálculo 2 2 7 4" xfId="8532"/>
    <cellStyle name="Cálculo 2 2 7 5" xfId="3624"/>
    <cellStyle name="Cálculo 2 2 7 6" xfId="10174"/>
    <cellStyle name="Cálculo 2 2 7 7" xfId="11189"/>
    <cellStyle name="Cálculo 2 2 8" xfId="411"/>
    <cellStyle name="Cálculo 2 2 8 2" xfId="1251"/>
    <cellStyle name="Cálculo 2 2 8 2 2" xfId="6355"/>
    <cellStyle name="Cálculo 2 2 8 2 2 2" xfId="9824"/>
    <cellStyle name="Cálculo 2 2 8 2 2 3" xfId="9921"/>
    <cellStyle name="Cálculo 2 2 8 2 3" xfId="4426"/>
    <cellStyle name="Cálculo 2 2 8 2 4" xfId="8797"/>
    <cellStyle name="Cálculo 2 2 8 2 5" xfId="8864"/>
    <cellStyle name="Cálculo 2 2 8 2 6" xfId="10208"/>
    <cellStyle name="Cálculo 2 2 8 2 7" xfId="9586"/>
    <cellStyle name="Cálculo 2 2 8 3" xfId="990"/>
    <cellStyle name="Cálculo 2 2 8 3 2" xfId="8609"/>
    <cellStyle name="Cálculo 2 2 8 3 3" xfId="9403"/>
    <cellStyle name="Cálculo 2 2 8 4" xfId="3647"/>
    <cellStyle name="Cálculo 2 2 8 5" xfId="4913"/>
    <cellStyle name="Cálculo 2 2 8 6" xfId="9794"/>
    <cellStyle name="Cálculo 2 2 8 7" xfId="11079"/>
    <cellStyle name="Cálculo 2 2 8 8" xfId="11314"/>
    <cellStyle name="Cálculo 2 2 9" xfId="1677"/>
    <cellStyle name="Cálculo 2 2 9 2" xfId="9070"/>
    <cellStyle name="Cálculo 2 2 9 3" xfId="10796"/>
    <cellStyle name="Cálculo 2 3" xfId="169"/>
    <cellStyle name="Cálculo 2 3 2" xfId="226"/>
    <cellStyle name="Cálculo 2 3 2 2" xfId="382"/>
    <cellStyle name="Cálculo 2 3 2 2 2" xfId="750"/>
    <cellStyle name="Cálculo 2 3 2 2 2 2" xfId="1800"/>
    <cellStyle name="Cálculo 2 3 2 2 2 2 2" xfId="9189"/>
    <cellStyle name="Cálculo 2 3 2 2 2 2 3" xfId="10523"/>
    <cellStyle name="Cálculo 2 3 2 2 2 3" xfId="3986"/>
    <cellStyle name="Cálculo 2 3 2 2 2 4" xfId="4655"/>
    <cellStyle name="Cálculo 2 3 2 2 2 5" xfId="9697"/>
    <cellStyle name="Cálculo 2 3 2 2 2 6" xfId="9573"/>
    <cellStyle name="Cálculo 2 3 2 2 2 7" xfId="11129"/>
    <cellStyle name="Cálculo 2 3 2 2 3" xfId="979"/>
    <cellStyle name="Cálculo 2 3 2 2 3 2" xfId="1915"/>
    <cellStyle name="Cálculo 2 3 2 2 3 2 2" xfId="9304"/>
    <cellStyle name="Cálculo 2 3 2 2 3 2 3" xfId="10045"/>
    <cellStyle name="Cálculo 2 3 2 2 3 3" xfId="4215"/>
    <cellStyle name="Cálculo 2 3 2 2 3 4" xfId="8598"/>
    <cellStyle name="Cálculo 2 3 2 2 3 5" xfId="4283"/>
    <cellStyle name="Cálculo 2 3 2 2 3 6" xfId="9326"/>
    <cellStyle name="Cálculo 2 3 2 2 3 7" xfId="11097"/>
    <cellStyle name="Cálculo 2 3 2 2 4" xfId="600"/>
    <cellStyle name="Cálculo 2 3 2 2 4 2" xfId="1439"/>
    <cellStyle name="Cálculo 2 3 2 2 4 2 2" xfId="6356"/>
    <cellStyle name="Cálculo 2 3 2 2 4 2 2 2" xfId="9825"/>
    <cellStyle name="Cálculo 2 3 2 2 4 2 2 3" xfId="10143"/>
    <cellStyle name="Cálculo 2 3 2 2 4 2 3" xfId="4614"/>
    <cellStyle name="Cálculo 2 3 2 2 4 2 4" xfId="8927"/>
    <cellStyle name="Cálculo 2 3 2 2 4 2 5" xfId="10248"/>
    <cellStyle name="Cálculo 2 3 2 2 4 2 6" xfId="10643"/>
    <cellStyle name="Cálculo 2 3 2 2 4 2 7" xfId="10671"/>
    <cellStyle name="Cálculo 2 3 2 2 4 3" xfId="1189"/>
    <cellStyle name="Cálculo 2 3 2 2 4 3 2" xfId="8748"/>
    <cellStyle name="Cálculo 2 3 2 2 4 3 3" xfId="9576"/>
    <cellStyle name="Cálculo 2 3 2 2 4 4" xfId="3836"/>
    <cellStyle name="Cálculo 2 3 2 2 4 5" xfId="4785"/>
    <cellStyle name="Cálculo 2 3 2 2 4 6" xfId="10504"/>
    <cellStyle name="Cálculo 2 3 2 2 4 7" xfId="9972"/>
    <cellStyle name="Cálculo 2 3 2 2 4 8" xfId="9500"/>
    <cellStyle name="Cálculo 2 3 2 2 5" xfId="1544"/>
    <cellStyle name="Cálculo 2 3 2 2 5 2" xfId="9002"/>
    <cellStyle name="Cálculo 2 3 2 2 5 3" xfId="10819"/>
    <cellStyle name="Cálculo 2 3 2 3" xfId="689"/>
    <cellStyle name="Cálculo 2 3 2 3 2" xfId="1806"/>
    <cellStyle name="Cálculo 2 3 2 3 2 2" xfId="9195"/>
    <cellStyle name="Cálculo 2 3 2 3 2 3" xfId="10734"/>
    <cellStyle name="Cálculo 2 3 2 3 3" xfId="3925"/>
    <cellStyle name="Cálculo 2 3 2 3 4" xfId="4924"/>
    <cellStyle name="Cálculo 2 3 2 3 5" xfId="10499"/>
    <cellStyle name="Cálculo 2 3 2 3 6" xfId="10996"/>
    <cellStyle name="Cálculo 2 3 2 3 7" xfId="10623"/>
    <cellStyle name="Cálculo 2 3 2 4" xfId="763"/>
    <cellStyle name="Cálculo 2 3 2 4 2" xfId="1760"/>
    <cellStyle name="Cálculo 2 3 2 4 2 2" xfId="9149"/>
    <cellStyle name="Cálculo 2 3 2 4 2 3" xfId="10760"/>
    <cellStyle name="Cálculo 2 3 2 4 3" xfId="3999"/>
    <cellStyle name="Cálculo 2 3 2 4 4" xfId="4393"/>
    <cellStyle name="Cálculo 2 3 2 4 5" xfId="9691"/>
    <cellStyle name="Cálculo 2 3 2 4 6" xfId="10340"/>
    <cellStyle name="Cálculo 2 3 2 4 7" xfId="9544"/>
    <cellStyle name="Cálculo 2 3 2 5" xfId="460"/>
    <cellStyle name="Cálculo 2 3 2 5 2" xfId="1300"/>
    <cellStyle name="Cálculo 2 3 2 5 2 2" xfId="6357"/>
    <cellStyle name="Cálculo 2 3 2 5 2 2 2" xfId="9826"/>
    <cellStyle name="Cálculo 2 3 2 5 2 2 3" xfId="9398"/>
    <cellStyle name="Cálculo 2 3 2 5 2 3" xfId="4475"/>
    <cellStyle name="Cálculo 2 3 2 5 2 4" xfId="8829"/>
    <cellStyle name="Cálculo 2 3 2 5 2 5" xfId="10293"/>
    <cellStyle name="Cálculo 2 3 2 5 2 6" xfId="10883"/>
    <cellStyle name="Cálculo 2 3 2 5 2 7" xfId="10181"/>
    <cellStyle name="Cálculo 2 3 2 5 3" xfId="1067"/>
    <cellStyle name="Cálculo 2 3 2 5 3 2" xfId="8677"/>
    <cellStyle name="Cálculo 2 3 2 5 3 3" xfId="9773"/>
    <cellStyle name="Cálculo 2 3 2 5 4" xfId="3696"/>
    <cellStyle name="Cálculo 2 3 2 5 5" xfId="5375"/>
    <cellStyle name="Cálculo 2 3 2 5 6" xfId="9781"/>
    <cellStyle name="Cálculo 2 3 2 5 7" xfId="11067"/>
    <cellStyle name="Cálculo 2 3 2 5 8" xfId="11302"/>
    <cellStyle name="Cálculo 2 3 2 6" xfId="1870"/>
    <cellStyle name="Cálculo 2 3 2 6 2" xfId="9259"/>
    <cellStyle name="Cálculo 2 3 2 6 3" xfId="10036"/>
    <cellStyle name="Cálculo 2 3 3" xfId="365"/>
    <cellStyle name="Cálculo 2 3 3 2" xfId="733"/>
    <cellStyle name="Cálculo 2 3 3 2 2" xfId="1746"/>
    <cellStyle name="Cálculo 2 3 3 2 2 2" xfId="9135"/>
    <cellStyle name="Cálculo 2 3 3 2 2 3" xfId="10767"/>
    <cellStyle name="Cálculo 2 3 3 2 3" xfId="3969"/>
    <cellStyle name="Cálculo 2 3 3 2 4" xfId="4890"/>
    <cellStyle name="Cálculo 2 3 3 2 5" xfId="9708"/>
    <cellStyle name="Cálculo 2 3 3 2 6" xfId="10608"/>
    <cellStyle name="Cálculo 2 3 3 2 7" xfId="9650"/>
    <cellStyle name="Cálculo 2 3 3 3" xfId="962"/>
    <cellStyle name="Cálculo 2 3 3 3 2" xfId="1054"/>
    <cellStyle name="Cálculo 2 3 3 3 2 2" xfId="8669"/>
    <cellStyle name="Cálculo 2 3 3 3 2 3" xfId="10919"/>
    <cellStyle name="Cálculo 2 3 3 3 3" xfId="4198"/>
    <cellStyle name="Cálculo 2 3 3 3 4" xfId="8581"/>
    <cellStyle name="Cálculo 2 3 3 3 5" xfId="6332"/>
    <cellStyle name="Cálculo 2 3 3 3 6" xfId="10220"/>
    <cellStyle name="Cálculo 2 3 3 3 7" xfId="8730"/>
    <cellStyle name="Cálculo 2 3 3 4" xfId="583"/>
    <cellStyle name="Cálculo 2 3 3 4 2" xfId="1422"/>
    <cellStyle name="Cálculo 2 3 3 4 2 2" xfId="6358"/>
    <cellStyle name="Cálculo 2 3 3 4 2 2 2" xfId="9827"/>
    <cellStyle name="Cálculo 2 3 3 4 2 2 3" xfId="9419"/>
    <cellStyle name="Cálculo 2 3 3 4 2 3" xfId="4597"/>
    <cellStyle name="Cálculo 2 3 3 4 2 4" xfId="8910"/>
    <cellStyle name="Cálculo 2 3 3 4 2 5" xfId="9615"/>
    <cellStyle name="Cálculo 2 3 3 4 2 6" xfId="10859"/>
    <cellStyle name="Cálculo 2 3 3 4 2 7" xfId="3405"/>
    <cellStyle name="Cálculo 2 3 3 4 3" xfId="1545"/>
    <cellStyle name="Cálculo 2 3 3 4 3 2" xfId="9003"/>
    <cellStyle name="Cálculo 2 3 3 4 3 3" xfId="10820"/>
    <cellStyle name="Cálculo 2 3 3 4 4" xfId="3819"/>
    <cellStyle name="Cálculo 2 3 3 4 5" xfId="4925"/>
    <cellStyle name="Cálculo 2 3 3 4 6" xfId="10530"/>
    <cellStyle name="Cálculo 2 3 3 4 7" xfId="11035"/>
    <cellStyle name="Cálculo 2 3 3 4 8" xfId="9902"/>
    <cellStyle name="Cálculo 2 3 3 5" xfId="1551"/>
    <cellStyle name="Cálculo 2 3 3 5 2" xfId="9009"/>
    <cellStyle name="Cálculo 2 3 3 5 3" xfId="10817"/>
    <cellStyle name="Cálculo 2 3 4" xfId="655"/>
    <cellStyle name="Cálculo 2 3 4 2" xfId="1853"/>
    <cellStyle name="Cálculo 2 3 4 2 2" xfId="9242"/>
    <cellStyle name="Cálculo 2 3 4 2 3" xfId="10716"/>
    <cellStyle name="Cálculo 2 3 4 3" xfId="3891"/>
    <cellStyle name="Cálculo 2 3 4 4" xfId="5353"/>
    <cellStyle name="Cálculo 2 3 4 5" xfId="9727"/>
    <cellStyle name="Cálculo 2 3 4 6" xfId="11007"/>
    <cellStyle name="Cálculo 2 3 4 7" xfId="11258"/>
    <cellStyle name="Cálculo 2 3 5" xfId="809"/>
    <cellStyle name="Cálculo 2 3 5 2" xfId="1698"/>
    <cellStyle name="Cálculo 2 3 5 2 2" xfId="9087"/>
    <cellStyle name="Cálculo 2 3 5 2 3" xfId="9525"/>
    <cellStyle name="Cálculo 2 3 5 3" xfId="4045"/>
    <cellStyle name="Cálculo 2 3 5 4" xfId="5335"/>
    <cellStyle name="Cálculo 2 3 5 5" xfId="10442"/>
    <cellStyle name="Cálculo 2 3 5 6" xfId="10647"/>
    <cellStyle name="Cálculo 2 3 5 7" xfId="10678"/>
    <cellStyle name="Cálculo 2 3 6" xfId="426"/>
    <cellStyle name="Cálculo 2 3 6 2" xfId="1266"/>
    <cellStyle name="Cálculo 2 3 6 2 2" xfId="6359"/>
    <cellStyle name="Cálculo 2 3 6 2 2 2" xfId="9828"/>
    <cellStyle name="Cálculo 2 3 6 2 2 3" xfId="5331"/>
    <cellStyle name="Cálculo 2 3 6 2 3" xfId="4441"/>
    <cellStyle name="Cálculo 2 3 6 2 4" xfId="8805"/>
    <cellStyle name="Cálculo 2 3 6 2 5" xfId="5320"/>
    <cellStyle name="Cálculo 2 3 6 2 6" xfId="9358"/>
    <cellStyle name="Cálculo 2 3 6 2 7" xfId="9023"/>
    <cellStyle name="Cálculo 2 3 6 3" xfId="1834"/>
    <cellStyle name="Cálculo 2 3 6 3 2" xfId="9223"/>
    <cellStyle name="Cálculo 2 3 6 3 3" xfId="10524"/>
    <cellStyle name="Cálculo 2 3 6 4" xfId="3662"/>
    <cellStyle name="Cálculo 2 3 6 5" xfId="5908"/>
    <cellStyle name="Cálculo 2 3 6 6" xfId="10586"/>
    <cellStyle name="Cálculo 2 3 6 7" xfId="9954"/>
    <cellStyle name="Cálculo 2 3 6 8" xfId="6170"/>
    <cellStyle name="Cálculo 2 3 7" xfId="1065"/>
    <cellStyle name="Cálculo 2 3 7 2" xfId="8675"/>
    <cellStyle name="Cálculo 2 3 7 3" xfId="10917"/>
    <cellStyle name="Cálculo 2 3 8" xfId="2332"/>
    <cellStyle name="Cálculo 2 3 8 2" xfId="6360"/>
    <cellStyle name="Cálculo 2 3 8 2 2" xfId="9829"/>
    <cellStyle name="Cálculo 2 3 8 2 3" xfId="9922"/>
    <cellStyle name="Cálculo 2 3 8 3" xfId="5340"/>
    <cellStyle name="Cálculo 2 3 8 4" xfId="9437"/>
    <cellStyle name="Cálculo 2 3 8 5" xfId="10102"/>
    <cellStyle name="Cálculo 2 3 8 6" xfId="9477"/>
    <cellStyle name="Cálculo 2 3 8 7" xfId="9436"/>
    <cellStyle name="Cálculo 2 4" xfId="150"/>
    <cellStyle name="Cálculo 2 4 2" xfId="362"/>
    <cellStyle name="Cálculo 2 4 2 2" xfId="730"/>
    <cellStyle name="Cálculo 2 4 2 2 2" xfId="1883"/>
    <cellStyle name="Cálculo 2 4 2 2 2 2" xfId="9272"/>
    <cellStyle name="Cálculo 2 4 2 2 2 3" xfId="3474"/>
    <cellStyle name="Cálculo 2 4 2 2 3" xfId="3966"/>
    <cellStyle name="Cálculo 2 4 2 2 4" xfId="4814"/>
    <cellStyle name="Cálculo 2 4 2 2 5" xfId="3486"/>
    <cellStyle name="Cálculo 2 4 2 2 6" xfId="10983"/>
    <cellStyle name="Cálculo 2 4 2 2 7" xfId="9893"/>
    <cellStyle name="Cálculo 2 4 2 3" xfId="959"/>
    <cellStyle name="Cálculo 2 4 2 3 2" xfId="1014"/>
    <cellStyle name="Cálculo 2 4 2 3 2 2" xfId="8632"/>
    <cellStyle name="Cálculo 2 4 2 3 2 3" xfId="9725"/>
    <cellStyle name="Cálculo 2 4 2 3 3" xfId="4195"/>
    <cellStyle name="Cálculo 2 4 2 3 4" xfId="8578"/>
    <cellStyle name="Cálculo 2 4 2 3 5" xfId="9679"/>
    <cellStyle name="Cálculo 2 4 2 3 6" xfId="10961"/>
    <cellStyle name="Cálculo 2 4 2 3 7" xfId="11131"/>
    <cellStyle name="Cálculo 2 4 2 4" xfId="580"/>
    <cellStyle name="Cálculo 2 4 2 4 2" xfId="1419"/>
    <cellStyle name="Cálculo 2 4 2 4 2 2" xfId="6361"/>
    <cellStyle name="Cálculo 2 4 2 4 2 2 2" xfId="9830"/>
    <cellStyle name="Cálculo 2 4 2 4 2 2 3" xfId="10126"/>
    <cellStyle name="Cálculo 2 4 2 4 2 3" xfId="4594"/>
    <cellStyle name="Cálculo 2 4 2 4 2 4" xfId="8907"/>
    <cellStyle name="Cálculo 2 4 2 4 2 5" xfId="9612"/>
    <cellStyle name="Cálculo 2 4 2 4 2 6" xfId="10852"/>
    <cellStyle name="Cálculo 2 4 2 4 2 7" xfId="9053"/>
    <cellStyle name="Cálculo 2 4 2 4 3" xfId="1045"/>
    <cellStyle name="Cálculo 2 4 2 4 3 2" xfId="8661"/>
    <cellStyle name="Cálculo 2 4 2 4 3 3" xfId="10921"/>
    <cellStyle name="Cálculo 2 4 2 4 4" xfId="3816"/>
    <cellStyle name="Cálculo 2 4 2 4 5" xfId="4631"/>
    <cellStyle name="Cálculo 2 4 2 4 6" xfId="9752"/>
    <cellStyle name="Cálculo 2 4 2 4 7" xfId="11036"/>
    <cellStyle name="Cálculo 2 4 2 4 8" xfId="10086"/>
    <cellStyle name="Cálculo 2 4 2 5" xfId="1905"/>
    <cellStyle name="Cálculo 2 4 2 5 2" xfId="9294"/>
    <cellStyle name="Cálculo 2 4 2 5 3" xfId="10690"/>
    <cellStyle name="Cálculo 2 4 3" xfId="302"/>
    <cellStyle name="Cálculo 2 4 3 2" xfId="878"/>
    <cellStyle name="Cálculo 2 4 3 2 2" xfId="1748"/>
    <cellStyle name="Cálculo 2 4 3 2 2 2" xfId="9137"/>
    <cellStyle name="Cálculo 2 4 3 2 2 3" xfId="9335"/>
    <cellStyle name="Cálculo 2 4 3 2 3" xfId="4114"/>
    <cellStyle name="Cálculo 2 4 3 2 4" xfId="3388"/>
    <cellStyle name="Cálculo 2 4 3 2 5" xfId="10434"/>
    <cellStyle name="Cálculo 2 4 3 2 6" xfId="8743"/>
    <cellStyle name="Cálculo 2 4 3 2 7" xfId="9473"/>
    <cellStyle name="Cálculo 2 4 3 3" xfId="922"/>
    <cellStyle name="Cálculo 2 4 3 3 2" xfId="1708"/>
    <cellStyle name="Cálculo 2 4 3 3 2 2" xfId="9097"/>
    <cellStyle name="Cálculo 2 4 3 3 2 3" xfId="10785"/>
    <cellStyle name="Cálculo 2 4 3 3 3" xfId="4158"/>
    <cellStyle name="Cálculo 2 4 3 3 4" xfId="8541"/>
    <cellStyle name="Cálculo 2 4 3 3 5" xfId="10423"/>
    <cellStyle name="Cálculo 2 4 3 3 6" xfId="10969"/>
    <cellStyle name="Cálculo 2 4 3 3 7" xfId="9459"/>
    <cellStyle name="Cálculo 2 4 3 4" xfId="521"/>
    <cellStyle name="Cálculo 2 4 3 4 2" xfId="1360"/>
    <cellStyle name="Cálculo 2 4 3 4 2 2" xfId="6362"/>
    <cellStyle name="Cálculo 2 4 3 4 2 2 2" xfId="9831"/>
    <cellStyle name="Cálculo 2 4 3 4 2 2 3" xfId="9920"/>
    <cellStyle name="Cálculo 2 4 3 4 2 3" xfId="4535"/>
    <cellStyle name="Cálculo 2 4 3 4 2 4" xfId="8861"/>
    <cellStyle name="Cálculo 2 4 3 4 2 5" xfId="10279"/>
    <cellStyle name="Cálculo 2 4 3 4 2 6" xfId="10139"/>
    <cellStyle name="Cálculo 2 4 3 4 2 7" xfId="4920"/>
    <cellStyle name="Cálculo 2 4 3 4 3" xfId="1866"/>
    <cellStyle name="Cálculo 2 4 3 4 3 2" xfId="9255"/>
    <cellStyle name="Cálculo 2 4 3 4 3 3" xfId="10709"/>
    <cellStyle name="Cálculo 2 4 3 4 4" xfId="3757"/>
    <cellStyle name="Cálculo 2 4 3 4 5" xfId="3429"/>
    <cellStyle name="Cálculo 2 4 3 4 6" xfId="9770"/>
    <cellStyle name="Cálculo 2 4 3 4 7" xfId="4278"/>
    <cellStyle name="Cálculo 2 4 3 4 8" xfId="9047"/>
    <cellStyle name="Cálculo 2 4 3 5" xfId="1495"/>
    <cellStyle name="Cálculo 2 4 3 5 2" xfId="8963"/>
    <cellStyle name="Cálculo 2 4 3 5 3" xfId="10245"/>
    <cellStyle name="Cálculo 2 4 4" xfId="653"/>
    <cellStyle name="Cálculo 2 4 4 2" xfId="1027"/>
    <cellStyle name="Cálculo 2 4 4 2 2" xfId="8644"/>
    <cellStyle name="Cálculo 2 4 4 2 3" xfId="10930"/>
    <cellStyle name="Cálculo 2 4 4 3" xfId="3889"/>
    <cellStyle name="Cálculo 2 4 4 4" xfId="3470"/>
    <cellStyle name="Cálculo 2 4 4 5" xfId="9729"/>
    <cellStyle name="Cálculo 2 4 4 6" xfId="11009"/>
    <cellStyle name="Cálculo 2 4 4 7" xfId="9501"/>
    <cellStyle name="Cálculo 2 4 5" xfId="910"/>
    <cellStyle name="Cálculo 2 4 5 2" xfId="1484"/>
    <cellStyle name="Cálculo 2 4 5 2 2" xfId="8957"/>
    <cellStyle name="Cálculo 2 4 5 2 3" xfId="4918"/>
    <cellStyle name="Cálculo 2 4 5 3" xfId="4146"/>
    <cellStyle name="Cálculo 2 4 5 4" xfId="8529"/>
    <cellStyle name="Cálculo 2 4 5 5" xfId="10428"/>
    <cellStyle name="Cálculo 2 4 5 6" xfId="10230"/>
    <cellStyle name="Cálculo 2 4 5 7" xfId="9642"/>
    <cellStyle name="Cálculo 2 4 6" xfId="424"/>
    <cellStyle name="Cálculo 2 4 6 2" xfId="1264"/>
    <cellStyle name="Cálculo 2 4 6 2 2" xfId="6363"/>
    <cellStyle name="Cálculo 2 4 6 2 2 2" xfId="9832"/>
    <cellStyle name="Cálculo 2 4 6 2 2 3" xfId="8700"/>
    <cellStyle name="Cálculo 2 4 6 2 3" xfId="4439"/>
    <cellStyle name="Cálculo 2 4 6 2 4" xfId="8803"/>
    <cellStyle name="Cálculo 2 4 6 2 5" xfId="9638"/>
    <cellStyle name="Cálculo 2 4 6 2 6" xfId="9594"/>
    <cellStyle name="Cálculo 2 4 6 2 7" xfId="10607"/>
    <cellStyle name="Cálculo 2 4 6 3" xfId="1560"/>
    <cellStyle name="Cálculo 2 4 6 3 2" xfId="9018"/>
    <cellStyle name="Cálculo 2 4 6 3 3" xfId="10014"/>
    <cellStyle name="Cálculo 2 4 6 4" xfId="3660"/>
    <cellStyle name="Cálculo 2 4 6 5" xfId="6049"/>
    <cellStyle name="Cálculo 2 4 6 6" xfId="10588"/>
    <cellStyle name="Cálculo 2 4 6 7" xfId="9953"/>
    <cellStyle name="Cálculo 2 4 6 8" xfId="11311"/>
    <cellStyle name="Cálculo 2 4 7" xfId="1802"/>
    <cellStyle name="Cálculo 2 4 7 2" xfId="9191"/>
    <cellStyle name="Cálculo 2 4 7 3" xfId="10738"/>
    <cellStyle name="Cálculo 2 5" xfId="335"/>
    <cellStyle name="Cálculo 2 5 2" xfId="703"/>
    <cellStyle name="Cálculo 2 5 2 2" xfId="1816"/>
    <cellStyle name="Cálculo 2 5 2 2 2" xfId="9205"/>
    <cellStyle name="Cálculo 2 5 2 2 3" xfId="9596"/>
    <cellStyle name="Cálculo 2 5 2 3" xfId="3939"/>
    <cellStyle name="Cálculo 2 5 2 4" xfId="4700"/>
    <cellStyle name="Cálculo 2 5 2 5" xfId="10493"/>
    <cellStyle name="Cálculo 2 5 2 6" xfId="8712"/>
    <cellStyle name="Cálculo 2 5 2 7" xfId="9645"/>
    <cellStyle name="Cálculo 2 5 3" xfId="932"/>
    <cellStyle name="Cálculo 2 5 3 2" xfId="1528"/>
    <cellStyle name="Cálculo 2 5 3 2 2" xfId="8986"/>
    <cellStyle name="Cálculo 2 5 3 2 3" xfId="10827"/>
    <cellStyle name="Cálculo 2 5 3 3" xfId="4168"/>
    <cellStyle name="Cálculo 2 5 3 4" xfId="8551"/>
    <cellStyle name="Cálculo 2 5 3 5" xfId="10418"/>
    <cellStyle name="Cálculo 2 5 3 6" xfId="10185"/>
    <cellStyle name="Cálculo 2 5 3 7" xfId="11180"/>
    <cellStyle name="Cálculo 2 5 4" xfId="553"/>
    <cellStyle name="Cálculo 2 5 4 2" xfId="1392"/>
    <cellStyle name="Cálculo 2 5 4 2 2" xfId="6364"/>
    <cellStyle name="Cálculo 2 5 4 2 2 2" xfId="9833"/>
    <cellStyle name="Cálculo 2 5 4 2 2 3" xfId="9771"/>
    <cellStyle name="Cálculo 2 5 4 2 3" xfId="4567"/>
    <cellStyle name="Cálculo 2 5 4 2 4" xfId="8880"/>
    <cellStyle name="Cálculo 2 5 4 2 5" xfId="8973"/>
    <cellStyle name="Cálculo 2 5 4 2 6" xfId="8865"/>
    <cellStyle name="Cálculo 2 5 4 2 7" xfId="8851"/>
    <cellStyle name="Cálculo 2 5 4 3" xfId="1004"/>
    <cellStyle name="Cálculo 2 5 4 3 2" xfId="8623"/>
    <cellStyle name="Cálculo 2 5 4 3 3" xfId="10940"/>
    <cellStyle name="Cálculo 2 5 4 4" xfId="3789"/>
    <cellStyle name="Cálculo 2 5 4 5" xfId="4859"/>
    <cellStyle name="Cálculo 2 5 4 6" xfId="10549"/>
    <cellStyle name="Cálculo 2 5 4 7" xfId="11049"/>
    <cellStyle name="Cálculo 2 5 4 8" xfId="9908"/>
    <cellStyle name="Cálculo 2 5 5" xfId="1875"/>
    <cellStyle name="Cálculo 2 5 5 2" xfId="9264"/>
    <cellStyle name="Cálculo 2 5 5 3" xfId="10568"/>
    <cellStyle name="Cálculo 2 6" xfId="371"/>
    <cellStyle name="Cálculo 2 6 2" xfId="739"/>
    <cellStyle name="Cálculo 2 6 2 2" xfId="1798"/>
    <cellStyle name="Cálculo 2 6 2 2 2" xfId="9187"/>
    <cellStyle name="Cálculo 2 6 2 2 3" xfId="10740"/>
    <cellStyle name="Cálculo 2 6 2 3" xfId="3975"/>
    <cellStyle name="Cálculo 2 6 2 4" xfId="4402"/>
    <cellStyle name="Cálculo 2 6 2 5" xfId="9704"/>
    <cellStyle name="Cálculo 2 6 2 6" xfId="9572"/>
    <cellStyle name="Cálculo 2 6 2 7" xfId="4748"/>
    <cellStyle name="Cálculo 2 6 3" xfId="968"/>
    <cellStyle name="Cálculo 2 6 3 2" xfId="1162"/>
    <cellStyle name="Cálculo 2 6 3 2 2" xfId="8737"/>
    <cellStyle name="Cálculo 2 6 3 2 3" xfId="10202"/>
    <cellStyle name="Cálculo 2 6 3 3" xfId="4204"/>
    <cellStyle name="Cálculo 2 6 3 4" xfId="8587"/>
    <cellStyle name="Cálculo 2 6 3 5" xfId="4902"/>
    <cellStyle name="Cálculo 2 6 3 6" xfId="10236"/>
    <cellStyle name="Cálculo 2 6 3 7" xfId="11118"/>
    <cellStyle name="Cálculo 2 6 4" xfId="589"/>
    <cellStyle name="Cálculo 2 6 4 2" xfId="1428"/>
    <cellStyle name="Cálculo 2 6 4 2 2" xfId="6365"/>
    <cellStyle name="Cálculo 2 6 4 2 2 2" xfId="9834"/>
    <cellStyle name="Cálculo 2 6 4 2 2 3" xfId="9412"/>
    <cellStyle name="Cálculo 2 6 4 2 3" xfId="4603"/>
    <cellStyle name="Cálculo 2 6 4 2 4" xfId="8916"/>
    <cellStyle name="Cálculo 2 6 4 2 5" xfId="9614"/>
    <cellStyle name="Cálculo 2 6 4 2 6" xfId="9625"/>
    <cellStyle name="Cálculo 2 6 4 2 7" xfId="9584"/>
    <cellStyle name="Cálculo 2 6 4 3" xfId="1068"/>
    <cellStyle name="Cálculo 2 6 4 3 2" xfId="8678"/>
    <cellStyle name="Cálculo 2 6 4 3 3" xfId="10913"/>
    <cellStyle name="Cálculo 2 6 4 4" xfId="3825"/>
    <cellStyle name="Cálculo 2 6 4 5" xfId="4292"/>
    <cellStyle name="Cálculo 2 6 4 6" xfId="9747"/>
    <cellStyle name="Cálculo 2 6 4 7" xfId="11031"/>
    <cellStyle name="Cálculo 2 6 4 8" xfId="11275"/>
    <cellStyle name="Cálculo 2 6 5" xfId="1726"/>
    <cellStyle name="Cálculo 2 6 5 2" xfId="9115"/>
    <cellStyle name="Cálculo 2 6 5 3" xfId="10772"/>
    <cellStyle name="Cálculo 2 7" xfId="267"/>
    <cellStyle name="Cálculo 2 7 2" xfId="853"/>
    <cellStyle name="Cálculo 2 7 2 2" xfId="1693"/>
    <cellStyle name="Cálculo 2 7 2 2 2" xfId="9082"/>
    <cellStyle name="Cálculo 2 7 2 2 3" xfId="10792"/>
    <cellStyle name="Cálculo 2 7 2 3" xfId="4089"/>
    <cellStyle name="Cálculo 2 7 2 4" xfId="3389"/>
    <cellStyle name="Cálculo 2 7 2 5" xfId="4263"/>
    <cellStyle name="Cálculo 2 7 2 6" xfId="9565"/>
    <cellStyle name="Cálculo 2 7 2 7" xfId="11197"/>
    <cellStyle name="Cálculo 2 7 3" xfId="916"/>
    <cellStyle name="Cálculo 2 7 3 2" xfId="1195"/>
    <cellStyle name="Cálculo 2 7 3 2 2" xfId="8751"/>
    <cellStyle name="Cálculo 2 7 3 2 3" xfId="8652"/>
    <cellStyle name="Cálculo 2 7 3 3" xfId="4152"/>
    <cellStyle name="Cálculo 2 7 3 4" xfId="8535"/>
    <cellStyle name="Cálculo 2 7 3 5" xfId="9322"/>
    <cellStyle name="Cálculo 2 7 3 6" xfId="10970"/>
    <cellStyle name="Cálculo 2 7 3 7" xfId="10911"/>
    <cellStyle name="Cálculo 2 7 4" xfId="495"/>
    <cellStyle name="Cálculo 2 7 4 2" xfId="1334"/>
    <cellStyle name="Cálculo 2 7 4 2 2" xfId="6366"/>
    <cellStyle name="Cálculo 2 7 4 2 2 2" xfId="9835"/>
    <cellStyle name="Cálculo 2 7 4 2 2 3" xfId="9043"/>
    <cellStyle name="Cálculo 2 7 4 2 3" xfId="4509"/>
    <cellStyle name="Cálculo 2 7 4 2 4" xfId="8848"/>
    <cellStyle name="Cálculo 2 7 4 2 5" xfId="8859"/>
    <cellStyle name="Cálculo 2 7 4 2 6" xfId="4871"/>
    <cellStyle name="Cálculo 2 7 4 2 7" xfId="9941"/>
    <cellStyle name="Cálculo 2 7 4 3" xfId="1527"/>
    <cellStyle name="Cálculo 2 7 4 3 2" xfId="8985"/>
    <cellStyle name="Cálculo 2 7 4 3 3" xfId="8742"/>
    <cellStyle name="Cálculo 2 7 4 4" xfId="3731"/>
    <cellStyle name="Cálculo 2 7 4 5" xfId="3614"/>
    <cellStyle name="Cálculo 2 7 4 6" xfId="9775"/>
    <cellStyle name="Cálculo 2 7 4 7" xfId="9468"/>
    <cellStyle name="Cálculo 2 7 4 8" xfId="11297"/>
    <cellStyle name="Cálculo 2 7 5" xfId="1052"/>
    <cellStyle name="Cálculo 2 7 5 2" xfId="8667"/>
    <cellStyle name="Cálculo 2 7 5 3" xfId="10920"/>
    <cellStyle name="Cálculo 2 8" xfId="617"/>
    <cellStyle name="Cálculo 2 8 2" xfId="1047"/>
    <cellStyle name="Cálculo 2 8 2 2" xfId="8662"/>
    <cellStyle name="Cálculo 2 8 2 3" xfId="9534"/>
    <cellStyle name="Cálculo 2 8 3" xfId="3853"/>
    <cellStyle name="Cálculo 2 8 4" xfId="4692"/>
    <cellStyle name="Cálculo 2 8 5" xfId="10522"/>
    <cellStyle name="Cálculo 2 8 6" xfId="11016"/>
    <cellStyle name="Cálculo 2 8 7" xfId="9454"/>
    <cellStyle name="Cálculo 2 9" xfId="773"/>
    <cellStyle name="Cálculo 2 9 2" xfId="1885"/>
    <cellStyle name="Cálculo 2 9 2 2" xfId="9274"/>
    <cellStyle name="Cálculo 2 9 2 3" xfId="10439"/>
    <cellStyle name="Cálculo 2 9 3" xfId="4009"/>
    <cellStyle name="Cálculo 2 9 4" xfId="4729"/>
    <cellStyle name="Cálculo 2 9 5" xfId="4825"/>
    <cellStyle name="Cálculo 2 9 6" xfId="10193"/>
    <cellStyle name="Cálculo 2 9 7" xfId="11093"/>
    <cellStyle name="Cálculo 3" xfId="2333"/>
    <cellStyle name="Cálculo 3 2" xfId="2334"/>
    <cellStyle name="Cálculo 3 2 2" xfId="2335"/>
    <cellStyle name="Cálculo 3 2 2 2" xfId="6369"/>
    <cellStyle name="Cálculo 3 2 2 2 2" xfId="9838"/>
    <cellStyle name="Cálculo 3 2 2 2 3" xfId="10212"/>
    <cellStyle name="Cálculo 3 2 2 3" xfId="5343"/>
    <cellStyle name="Cálculo 3 2 2 4" xfId="9440"/>
    <cellStyle name="Cálculo 3 2 2 5" xfId="8935"/>
    <cellStyle name="Cálculo 3 2 2 6" xfId="10662"/>
    <cellStyle name="Cálculo 3 2 2 7" xfId="9935"/>
    <cellStyle name="Cálculo 3 2 3" xfId="6368"/>
    <cellStyle name="Cálculo 3 2 3 2" xfId="9837"/>
    <cellStyle name="Cálculo 3 2 3 3" xfId="9923"/>
    <cellStyle name="Cálculo 3 2 4" xfId="5342"/>
    <cellStyle name="Cálculo 3 2 5" xfId="9439"/>
    <cellStyle name="Cálculo 3 2 6" xfId="9515"/>
    <cellStyle name="Cálculo 3 2 7" xfId="10661"/>
    <cellStyle name="Cálculo 3 2 8" xfId="9974"/>
    <cellStyle name="Cálculo 3 3" xfId="2336"/>
    <cellStyle name="Cálculo 3 3 2" xfId="6370"/>
    <cellStyle name="Cálculo 3 3 2 2" xfId="9839"/>
    <cellStyle name="Cálculo 3 3 2 3" xfId="8655"/>
    <cellStyle name="Cálculo 3 3 3" xfId="5344"/>
    <cellStyle name="Cálculo 3 3 4" xfId="9441"/>
    <cellStyle name="Cálculo 3 3 5" xfId="4245"/>
    <cellStyle name="Cálculo 3 3 6" xfId="10052"/>
    <cellStyle name="Cálculo 3 3 7" xfId="9351"/>
    <cellStyle name="Cálculo 3 4" xfId="6367"/>
    <cellStyle name="Cálculo 3 4 2" xfId="9836"/>
    <cellStyle name="Cálculo 3 4 3" xfId="10111"/>
    <cellStyle name="Cálculo 3 5" xfId="5341"/>
    <cellStyle name="Cálculo 3 6" xfId="9438"/>
    <cellStyle name="Cálculo 3 7" xfId="9516"/>
    <cellStyle name="Cálculo 3 8" xfId="9478"/>
    <cellStyle name="Cálculo 3 9" xfId="10006"/>
    <cellStyle name="Cálculo 4" xfId="2337"/>
    <cellStyle name="Cálculo 4 2" xfId="2338"/>
    <cellStyle name="Cálculo 4 2 2" xfId="6372"/>
    <cellStyle name="Cálculo 4 2 2 2" xfId="9841"/>
    <cellStyle name="Cálculo 4 2 2 3" xfId="9319"/>
    <cellStyle name="Cálculo 4 2 3" xfId="5346"/>
    <cellStyle name="Cálculo 4 2 4" xfId="9443"/>
    <cellStyle name="Cálculo 4 2 5" xfId="10101"/>
    <cellStyle name="Cálculo 4 2 6" xfId="10659"/>
    <cellStyle name="Cálculo 4 2 7" xfId="9937"/>
    <cellStyle name="Cálculo 4 3" xfId="6371"/>
    <cellStyle name="Cálculo 4 3 2" xfId="9840"/>
    <cellStyle name="Cálculo 4 3 3" xfId="10612"/>
    <cellStyle name="Cálculo 4 4" xfId="5345"/>
    <cellStyle name="Cálculo 4 5" xfId="9442"/>
    <cellStyle name="Cálculo 4 6" xfId="10097"/>
    <cellStyle name="Cálculo 4 7" xfId="10051"/>
    <cellStyle name="Cálculo 4 8" xfId="3540"/>
    <cellStyle name="Cálculo 5" xfId="2339"/>
    <cellStyle name="Cálculo 5 2" xfId="6373"/>
    <cellStyle name="Cálculo 5 2 2" xfId="9842"/>
    <cellStyle name="Cálculo 5 2 3" xfId="10093"/>
    <cellStyle name="Cálculo 5 3" xfId="5347"/>
    <cellStyle name="Cálculo 5 4" xfId="9444"/>
    <cellStyle name="Cálculo 5 5" xfId="9512"/>
    <cellStyle name="Cálculo 5 6" xfId="10660"/>
    <cellStyle name="Cálculo 5 7" xfId="10114"/>
    <cellStyle name="Célula de Verificação 2" xfId="23"/>
    <cellStyle name="Célula de Verificação 3" xfId="2340"/>
    <cellStyle name="Célula de Verificação 4" xfId="2341"/>
    <cellStyle name="Célula Vinculada 2" xfId="24"/>
    <cellStyle name="Célula Vinculada 2 2" xfId="170"/>
    <cellStyle name="Célula Vinculada 3" xfId="2342"/>
    <cellStyle name="Célula Vinculada 4" xfId="2343"/>
    <cellStyle name="Check Cell" xfId="90"/>
    <cellStyle name="Ênfase1 2" xfId="25"/>
    <cellStyle name="Ênfase1 2 2" xfId="171"/>
    <cellStyle name="Ênfase1 3" xfId="2344"/>
    <cellStyle name="Ênfase1 4" xfId="2345"/>
    <cellStyle name="Ênfase2 2" xfId="26"/>
    <cellStyle name="Ênfase2 2 2" xfId="172"/>
    <cellStyle name="Ênfase2 3" xfId="2346"/>
    <cellStyle name="Ênfase2 4" xfId="2347"/>
    <cellStyle name="Ênfase3 2" xfId="27"/>
    <cellStyle name="Ênfase3 2 2" xfId="173"/>
    <cellStyle name="Ênfase3 3" xfId="2348"/>
    <cellStyle name="Ênfase3 4" xfId="2349"/>
    <cellStyle name="Ênfase4 2" xfId="28"/>
    <cellStyle name="Ênfase4 2 2" xfId="174"/>
    <cellStyle name="Ênfase4 3" xfId="2350"/>
    <cellStyle name="Ênfase4 4" xfId="2351"/>
    <cellStyle name="Ênfase5 2" xfId="29"/>
    <cellStyle name="Ênfase5 3" xfId="2352"/>
    <cellStyle name="Ênfase5 4" xfId="2353"/>
    <cellStyle name="Ênfase6 2" xfId="30"/>
    <cellStyle name="Ênfase6 2 2" xfId="175"/>
    <cellStyle name="Ênfase6 3" xfId="2354"/>
    <cellStyle name="Ênfase6 4" xfId="2355"/>
    <cellStyle name="Entrada 2" xfId="31"/>
    <cellStyle name="Entrada 2 10" xfId="391"/>
    <cellStyle name="Entrada 2 10 2" xfId="1231"/>
    <cellStyle name="Entrada 2 10 2 2" xfId="6374"/>
    <cellStyle name="Entrada 2 10 2 2 2" xfId="9843"/>
    <cellStyle name="Entrada 2 10 2 2 3" xfId="3386"/>
    <cellStyle name="Entrada 2 10 2 3" xfId="4406"/>
    <cellStyle name="Entrada 2 10 2 4" xfId="8783"/>
    <cellStyle name="Entrada 2 10 2 5" xfId="10311"/>
    <cellStyle name="Entrada 2 10 2 6" xfId="10895"/>
    <cellStyle name="Entrada 2 10 2 7" xfId="9578"/>
    <cellStyle name="Entrada 2 10 3" xfId="1735"/>
    <cellStyle name="Entrada 2 10 3 2" xfId="9124"/>
    <cellStyle name="Entrada 2 10 3 3" xfId="9059"/>
    <cellStyle name="Entrada 2 10 4" xfId="3627"/>
    <cellStyle name="Entrada 2 10 5" xfId="3483"/>
    <cellStyle name="Entrada 2 10 6" xfId="9799"/>
    <cellStyle name="Entrada 2 10 7" xfId="11084"/>
    <cellStyle name="Entrada 2 10 8" xfId="11320"/>
    <cellStyle name="Entrada 2 11" xfId="1455"/>
    <cellStyle name="Entrada 2 11 2" xfId="8941"/>
    <cellStyle name="Entrada 2 11 3" xfId="10141"/>
    <cellStyle name="Entrada 2 2" xfId="126"/>
    <cellStyle name="Entrada 2 2 2" xfId="216"/>
    <cellStyle name="Entrada 2 2 2 2" xfId="343"/>
    <cellStyle name="Entrada 2 2 2 2 2" xfId="711"/>
    <cellStyle name="Entrada 2 2 2 2 2 2" xfId="1219"/>
    <cellStyle name="Entrada 2 2 2 2 2 2 2" xfId="8771"/>
    <cellStyle name="Entrada 2 2 2 2 2 2 3" xfId="9055"/>
    <cellStyle name="Entrada 2 2 2 2 2 3" xfId="3947"/>
    <cellStyle name="Entrada 2 2 2 2 2 4" xfId="4888"/>
    <cellStyle name="Entrada 2 2 2 2 2 5" xfId="9330"/>
    <cellStyle name="Entrada 2 2 2 2 2 6" xfId="10992"/>
    <cellStyle name="Entrada 2 2 2 2 2 7" xfId="9337"/>
    <cellStyle name="Entrada 2 2 2 2 3" xfId="940"/>
    <cellStyle name="Entrada 2 2 2 2 3 2" xfId="1707"/>
    <cellStyle name="Entrada 2 2 2 2 3 2 2" xfId="9096"/>
    <cellStyle name="Entrada 2 2 2 2 3 2 3" xfId="10745"/>
    <cellStyle name="Entrada 2 2 2 2 3 3" xfId="4176"/>
    <cellStyle name="Entrada 2 2 2 2 3 4" xfId="8559"/>
    <cellStyle name="Entrada 2 2 2 2 3 5" xfId="10414"/>
    <cellStyle name="Entrada 2 2 2 2 3 6" xfId="10650"/>
    <cellStyle name="Entrada 2 2 2 2 3 7" xfId="11174"/>
    <cellStyle name="Entrada 2 2 2 2 4" xfId="561"/>
    <cellStyle name="Entrada 2 2 2 2 4 2" xfId="1400"/>
    <cellStyle name="Entrada 2 2 2 2 4 2 2" xfId="6375"/>
    <cellStyle name="Entrada 2 2 2 2 4 2 2 2" xfId="9844"/>
    <cellStyle name="Entrada 2 2 2 2 4 2 2 3" xfId="8686"/>
    <cellStyle name="Entrada 2 2 2 2 4 2 3" xfId="4575"/>
    <cellStyle name="Entrada 2 2 2 2 4 2 4" xfId="8888"/>
    <cellStyle name="Entrada 2 2 2 2 4 2 5" xfId="9349"/>
    <cellStyle name="Entrada 2 2 2 2 4 2 6" xfId="4232"/>
    <cellStyle name="Entrada 2 2 2 2 4 2 7" xfId="10171"/>
    <cellStyle name="Entrada 2 2 2 2 4 3" xfId="1879"/>
    <cellStyle name="Entrada 2 2 2 2 4 3 2" xfId="9268"/>
    <cellStyle name="Entrada 2 2 2 2 4 3 3" xfId="10703"/>
    <cellStyle name="Entrada 2 2 2 2 4 4" xfId="3797"/>
    <cellStyle name="Entrada 2 2 2 2 4 5" xfId="4277"/>
    <cellStyle name="Entrada 2 2 2 2 4 6" xfId="9759"/>
    <cellStyle name="Entrada 2 2 2 2 4 7" xfId="11045"/>
    <cellStyle name="Entrada 2 2 2 2 4 8" xfId="11288"/>
    <cellStyle name="Entrada 2 2 2 2 5" xfId="1812"/>
    <cellStyle name="Entrada 2 2 2 2 5 2" xfId="9201"/>
    <cellStyle name="Entrada 2 2 2 2 5 3" xfId="10731"/>
    <cellStyle name="Entrada 2 2 2 3" xfId="320"/>
    <cellStyle name="Entrada 2 2 2 3 2" xfId="895"/>
    <cellStyle name="Entrada 2 2 2 3 2 2" xfId="1804"/>
    <cellStyle name="Entrada 2 2 2 3 2 2 2" xfId="9193"/>
    <cellStyle name="Entrada 2 2 2 3 2 2 3" xfId="10737"/>
    <cellStyle name="Entrada 2 2 2 3 2 3" xfId="4131"/>
    <cellStyle name="Entrada 2 2 2 3 2 4" xfId="8520"/>
    <cellStyle name="Entrada 2 2 2 3 2 5" xfId="5360"/>
    <cellStyle name="Entrada 2 2 2 3 2 6" xfId="10232"/>
    <cellStyle name="Entrada 2 2 2 3 2 7" xfId="11195"/>
    <cellStyle name="Entrada 2 2 2 3 3" xfId="925"/>
    <cellStyle name="Entrada 2 2 2 3 3 2" xfId="1194"/>
    <cellStyle name="Entrada 2 2 2 3 3 2 2" xfId="8750"/>
    <cellStyle name="Entrada 2 2 2 3 3 2 3" xfId="10194"/>
    <cellStyle name="Entrada 2 2 2 3 3 3" xfId="4161"/>
    <cellStyle name="Entrada 2 2 2 3 3 4" xfId="8544"/>
    <cellStyle name="Entrada 2 2 2 3 3 5" xfId="10419"/>
    <cellStyle name="Entrada 2 2 2 3 3 6" xfId="9804"/>
    <cellStyle name="Entrada 2 2 2 3 3 7" xfId="10664"/>
    <cellStyle name="Entrada 2 2 2 3 4" xfId="538"/>
    <cellStyle name="Entrada 2 2 2 3 4 2" xfId="1377"/>
    <cellStyle name="Entrada 2 2 2 3 4 2 2" xfId="6376"/>
    <cellStyle name="Entrada 2 2 2 3 4 2 2 2" xfId="9845"/>
    <cellStyle name="Entrada 2 2 2 3 4 2 2 3" xfId="8827"/>
    <cellStyle name="Entrada 2 2 2 3 4 2 3" xfId="4552"/>
    <cellStyle name="Entrada 2 2 2 3 4 2 4" xfId="8870"/>
    <cellStyle name="Entrada 2 2 2 3 4 2 5" xfId="9624"/>
    <cellStyle name="Entrada 2 2 2 3 4 2 6" xfId="10876"/>
    <cellStyle name="Entrada 2 2 2 3 4 2 7" xfId="5334"/>
    <cellStyle name="Entrada 2 2 2 3 4 3" xfId="1018"/>
    <cellStyle name="Entrada 2 2 2 3 4 3 2" xfId="8635"/>
    <cellStyle name="Entrada 2 2 2 3 4 3 3" xfId="10934"/>
    <cellStyle name="Entrada 2 2 2 3 4 4" xfId="3774"/>
    <cellStyle name="Entrada 2 2 2 3 4 5" xfId="3428"/>
    <cellStyle name="Entrada 2 2 2 3 4 6" xfId="10553"/>
    <cellStyle name="Entrada 2 2 2 3 4 7" xfId="11054"/>
    <cellStyle name="Entrada 2 2 2 3 4 8" xfId="9455"/>
    <cellStyle name="Entrada 2 2 2 3 5" xfId="1801"/>
    <cellStyle name="Entrada 2 2 2 3 5 2" xfId="9190"/>
    <cellStyle name="Entrada 2 2 2 3 5 3" xfId="10730"/>
    <cellStyle name="Entrada 2 2 2 4" xfId="681"/>
    <cellStyle name="Entrada 2 2 2 4 2" xfId="1827"/>
    <cellStyle name="Entrada 2 2 2 4 2 2" xfId="9216"/>
    <cellStyle name="Entrada 2 2 2 4 2 3" xfId="3461"/>
    <cellStyle name="Entrada 2 2 2 4 3" xfId="3917"/>
    <cellStyle name="Entrada 2 2 2 4 4" xfId="4688"/>
    <cellStyle name="Entrada 2 2 2 4 5" xfId="9320"/>
    <cellStyle name="Entrada 2 2 2 4 6" xfId="11002"/>
    <cellStyle name="Entrada 2 2 2 4 7" xfId="9646"/>
    <cellStyle name="Entrada 2 2 2 5" xfId="765"/>
    <cellStyle name="Entrada 2 2 2 5 2" xfId="1815"/>
    <cellStyle name="Entrada 2 2 2 5 2 2" xfId="9204"/>
    <cellStyle name="Entrada 2 2 2 5 2 3" xfId="10732"/>
    <cellStyle name="Entrada 2 2 2 5 3" xfId="4001"/>
    <cellStyle name="Entrada 2 2 2 5 4" xfId="3611"/>
    <cellStyle name="Entrada 2 2 2 5 5" xfId="4705"/>
    <cellStyle name="Entrada 2 2 2 5 6" xfId="9402"/>
    <cellStyle name="Entrada 2 2 2 5 7" xfId="11111"/>
    <cellStyle name="Entrada 2 2 2 6" xfId="452"/>
    <cellStyle name="Entrada 2 2 2 6 2" xfId="1292"/>
    <cellStyle name="Entrada 2 2 2 6 2 2" xfId="6377"/>
    <cellStyle name="Entrada 2 2 2 6 2 2 2" xfId="9846"/>
    <cellStyle name="Entrada 2 2 2 6 2 2 3" xfId="10338"/>
    <cellStyle name="Entrada 2 2 2 6 2 3" xfId="4467"/>
    <cellStyle name="Entrada 2 2 2 6 2 4" xfId="8822"/>
    <cellStyle name="Entrada 2 2 2 6 2 5" xfId="10297"/>
    <cellStyle name="Entrada 2 2 2 6 2 6" xfId="10178"/>
    <cellStyle name="Entrada 2 2 2 6 2 7" xfId="10325"/>
    <cellStyle name="Entrada 2 2 2 6 3" xfId="1215"/>
    <cellStyle name="Entrada 2 2 2 6 3 2" xfId="8767"/>
    <cellStyle name="Entrada 2 2 2 6 3 3" xfId="10609"/>
    <cellStyle name="Entrada 2 2 2 6 4" xfId="3688"/>
    <cellStyle name="Entrada 2 2 2 6 5" xfId="3432"/>
    <cellStyle name="Entrada 2 2 2 6 6" xfId="9785"/>
    <cellStyle name="Entrada 2 2 2 6 7" xfId="9463"/>
    <cellStyle name="Entrada 2 2 2 6 8" xfId="11306"/>
    <cellStyle name="Entrada 2 2 2 7" xfId="1534"/>
    <cellStyle name="Entrada 2 2 2 7 2" xfId="8992"/>
    <cellStyle name="Entrada 2 2 2 7 3" xfId="10824"/>
    <cellStyle name="Entrada 2 2 3" xfId="357"/>
    <cellStyle name="Entrada 2 2 3 2" xfId="725"/>
    <cellStyle name="Entrada 2 2 3 2 2" xfId="1229"/>
    <cellStyle name="Entrada 2 2 3 2 2 2" xfId="8781"/>
    <cellStyle name="Entrada 2 2 3 2 2 3" xfId="10631"/>
    <cellStyle name="Entrada 2 2 3 2 3" xfId="3961"/>
    <cellStyle name="Entrada 2 2 3 2 4" xfId="4391"/>
    <cellStyle name="Entrada 2 2 3 2 5" xfId="3407"/>
    <cellStyle name="Entrada 2 2 3 2 6" xfId="9807"/>
    <cellStyle name="Entrada 2 2 3 2 7" xfId="10075"/>
    <cellStyle name="Entrada 2 2 3 3" xfId="954"/>
    <cellStyle name="Entrada 2 2 3 3 2" xfId="1204"/>
    <cellStyle name="Entrada 2 2 3 3 2 2" xfId="8756"/>
    <cellStyle name="Entrada 2 2 3 3 2 3" xfId="4909"/>
    <cellStyle name="Entrada 2 2 3 3 3" xfId="4190"/>
    <cellStyle name="Entrada 2 2 3 3 4" xfId="8573"/>
    <cellStyle name="Entrada 2 2 3 3 5" xfId="4866"/>
    <cellStyle name="Entrada 2 2 3 3 6" xfId="9550"/>
    <cellStyle name="Entrada 2 2 3 3 7" xfId="11168"/>
    <cellStyle name="Entrada 2 2 3 4" xfId="575"/>
    <cellStyle name="Entrada 2 2 3 4 2" xfId="1414"/>
    <cellStyle name="Entrada 2 2 3 4 2 2" xfId="6378"/>
    <cellStyle name="Entrada 2 2 3 4 2 2 2" xfId="9847"/>
    <cellStyle name="Entrada 2 2 3 4 2 2 3" xfId="9927"/>
    <cellStyle name="Entrada 2 2 3 4 2 3" xfId="4589"/>
    <cellStyle name="Entrada 2 2 3 4 2 4" xfId="8902"/>
    <cellStyle name="Entrada 2 2 3 4 2 5" xfId="9617"/>
    <cellStyle name="Entrada 2 2 3 4 2 6" xfId="10863"/>
    <cellStyle name="Entrada 2 2 3 4 2 7" xfId="9960"/>
    <cellStyle name="Entrada 2 2 3 4 3" xfId="1611"/>
    <cellStyle name="Entrada 2 2 3 4 3 2" xfId="9045"/>
    <cellStyle name="Entrada 2 2 3 4 3 3" xfId="10018"/>
    <cellStyle name="Entrada 2 2 3 4 4" xfId="3811"/>
    <cellStyle name="Entrada 2 2 3 4 5" xfId="4401"/>
    <cellStyle name="Entrada 2 2 3 4 6" xfId="10538"/>
    <cellStyle name="Entrada 2 2 3 4 7" xfId="11039"/>
    <cellStyle name="Entrada 2 2 3 4 8" xfId="8845"/>
    <cellStyle name="Entrada 2 2 3 5" xfId="998"/>
    <cellStyle name="Entrada 2 2 3 5 2" xfId="8617"/>
    <cellStyle name="Entrada 2 2 3 5 3" xfId="10943"/>
    <cellStyle name="Entrada 2 2 4" xfId="351"/>
    <cellStyle name="Entrada 2 2 4 2" xfId="719"/>
    <cellStyle name="Entrada 2 2 4 2 2" xfId="1084"/>
    <cellStyle name="Entrada 2 2 4 2 2 2" xfId="8690"/>
    <cellStyle name="Entrada 2 2 4 2 2 3" xfId="10300"/>
    <cellStyle name="Entrada 2 2 4 2 3" xfId="3955"/>
    <cellStyle name="Entrada 2 2 4 2 4" xfId="4813"/>
    <cellStyle name="Entrada 2 2 4 2 5" xfId="4275"/>
    <cellStyle name="Entrada 2 2 4 2 6" xfId="10985"/>
    <cellStyle name="Entrada 2 2 4 2 7" xfId="9389"/>
    <cellStyle name="Entrada 2 2 4 3" xfId="948"/>
    <cellStyle name="Entrada 2 2 4 3 2" xfId="1460"/>
    <cellStyle name="Entrada 2 2 4 3 2 2" xfId="8945"/>
    <cellStyle name="Entrada 2 2 4 3 2 3" xfId="10593"/>
    <cellStyle name="Entrada 2 2 4 3 3" xfId="4184"/>
    <cellStyle name="Entrada 2 2 4 3 4" xfId="8567"/>
    <cellStyle name="Entrada 2 2 4 3 5" xfId="10408"/>
    <cellStyle name="Entrada 2 2 4 3 6" xfId="10966"/>
    <cellStyle name="Entrada 2 2 4 3 7" xfId="10437"/>
    <cellStyle name="Entrada 2 2 4 4" xfId="569"/>
    <cellStyle name="Entrada 2 2 4 4 2" xfId="1408"/>
    <cellStyle name="Entrada 2 2 4 4 2 2" xfId="6379"/>
    <cellStyle name="Entrada 2 2 4 4 2 2 2" xfId="9848"/>
    <cellStyle name="Entrada 2 2 4 4 2 2 3" xfId="9926"/>
    <cellStyle name="Entrada 2 2 4 4 2 3" xfId="4583"/>
    <cellStyle name="Entrada 2 2 4 4 2 4" xfId="8896"/>
    <cellStyle name="Entrada 2 2 4 4 2 5" xfId="10267"/>
    <cellStyle name="Entrada 2 2 4 4 2 6" xfId="10866"/>
    <cellStyle name="Entrada 2 2 4 4 2 7" xfId="9939"/>
    <cellStyle name="Entrada 2 2 4 4 3" xfId="1025"/>
    <cellStyle name="Entrada 2 2 4 4 3 2" xfId="8642"/>
    <cellStyle name="Entrada 2 2 4 4 3 3" xfId="9769"/>
    <cellStyle name="Entrada 2 2 4 4 4" xfId="3805"/>
    <cellStyle name="Entrada 2 2 4 4 5" xfId="4839"/>
    <cellStyle name="Entrada 2 2 4 4 6" xfId="9757"/>
    <cellStyle name="Entrada 2 2 4 4 7" xfId="8808"/>
    <cellStyle name="Entrada 2 2 4 4 8" xfId="11283"/>
    <cellStyle name="Entrada 2 2 4 5" xfId="1902"/>
    <cellStyle name="Entrada 2 2 4 5 2" xfId="9291"/>
    <cellStyle name="Entrada 2 2 4 5 3" xfId="10689"/>
    <cellStyle name="Entrada 2 2 5" xfId="292"/>
    <cellStyle name="Entrada 2 2 5 2" xfId="869"/>
    <cellStyle name="Entrada 2 2 5 2 2" xfId="1807"/>
    <cellStyle name="Entrada 2 2 5 2 2 2" xfId="9196"/>
    <cellStyle name="Entrada 2 2 5 2 2 3" xfId="10736"/>
    <cellStyle name="Entrada 2 2 5 2 3" xfId="4105"/>
    <cellStyle name="Entrada 2 2 5 2 4" xfId="5321"/>
    <cellStyle name="Entrada 2 2 5 2 5" xfId="9064"/>
    <cellStyle name="Entrada 2 2 5 2 6" xfId="10227"/>
    <cellStyle name="Entrada 2 2 5 2 7" xfId="11102"/>
    <cellStyle name="Entrada 2 2 5 3" xfId="921"/>
    <cellStyle name="Entrada 2 2 5 3 2" xfId="1533"/>
    <cellStyle name="Entrada 2 2 5 3 2 2" xfId="8991"/>
    <cellStyle name="Entrada 2 2 5 3 2 3" xfId="9343"/>
    <cellStyle name="Entrada 2 2 5 3 3" xfId="4157"/>
    <cellStyle name="Entrada 2 2 5 3 4" xfId="8540"/>
    <cellStyle name="Entrada 2 2 5 3 5" xfId="9360"/>
    <cellStyle name="Entrada 2 2 5 3 6" xfId="9603"/>
    <cellStyle name="Entrada 2 2 5 3 7" xfId="9608"/>
    <cellStyle name="Entrada 2 2 5 4" xfId="512"/>
    <cellStyle name="Entrada 2 2 5 4 2" xfId="1351"/>
    <cellStyle name="Entrada 2 2 5 4 2 2" xfId="6380"/>
    <cellStyle name="Entrada 2 2 5 4 2 2 2" xfId="9849"/>
    <cellStyle name="Entrada 2 2 5 4 2 2 3" xfId="10140"/>
    <cellStyle name="Entrada 2 2 5 4 2 3" xfId="4526"/>
    <cellStyle name="Entrada 2 2 5 4 2 4" xfId="8858"/>
    <cellStyle name="Entrada 2 2 5 4 2 5" xfId="10254"/>
    <cellStyle name="Entrada 2 2 5 4 2 6" xfId="10342"/>
    <cellStyle name="Entrada 2 2 5 4 2 7" xfId="9877"/>
    <cellStyle name="Entrada 2 2 5 4 3" xfId="1823"/>
    <cellStyle name="Entrada 2 2 5 4 3 2" xfId="9212"/>
    <cellStyle name="Entrada 2 2 5 4 3 3" xfId="9469"/>
    <cellStyle name="Entrada 2 2 5 4 4" xfId="3748"/>
    <cellStyle name="Entrada 2 2 5 4 5" xfId="4878"/>
    <cellStyle name="Entrada 2 2 5 4 6" xfId="10562"/>
    <cellStyle name="Entrada 2 2 5 4 7" xfId="11059"/>
    <cellStyle name="Entrada 2 2 5 4 8" xfId="10089"/>
    <cellStyle name="Entrada 2 2 5 5" xfId="1591"/>
    <cellStyle name="Entrada 2 2 5 5 2" xfId="9035"/>
    <cellStyle name="Entrada 2 2 5 5 3" xfId="10015"/>
    <cellStyle name="Entrada 2 2 6" xfId="641"/>
    <cellStyle name="Entrada 2 2 6 2" xfId="1845"/>
    <cellStyle name="Entrada 2 2 6 2 2" xfId="9234"/>
    <cellStyle name="Entrada 2 2 6 2 3" xfId="10720"/>
    <cellStyle name="Entrada 2 2 6 3" xfId="3877"/>
    <cellStyle name="Entrada 2 2 6 4" xfId="5358"/>
    <cellStyle name="Entrada 2 2 6 5" xfId="10515"/>
    <cellStyle name="Entrada 2 2 6 6" xfId="11014"/>
    <cellStyle name="Entrada 2 2 6 7" xfId="9899"/>
    <cellStyle name="Entrada 2 2 7" xfId="827"/>
    <cellStyle name="Entrada 2 2 7 2" xfId="1649"/>
    <cellStyle name="Entrada 2 2 7 2 2" xfId="9058"/>
    <cellStyle name="Entrada 2 2 7 2 3" xfId="9533"/>
    <cellStyle name="Entrada 2 2 7 3" xfId="4063"/>
    <cellStyle name="Entrada 2 2 7 4" xfId="3463"/>
    <cellStyle name="Entrada 2 2 7 5" xfId="3406"/>
    <cellStyle name="Entrada 2 2 7 6" xfId="10642"/>
    <cellStyle name="Entrada 2 2 7 7" xfId="11104"/>
    <cellStyle name="Entrada 2 2 8" xfId="412"/>
    <cellStyle name="Entrada 2 2 8 2" xfId="1252"/>
    <cellStyle name="Entrada 2 2 8 2 2" xfId="6381"/>
    <cellStyle name="Entrada 2 2 8 2 2 2" xfId="9850"/>
    <cellStyle name="Entrada 2 2 8 2 2 3" xfId="9363"/>
    <cellStyle name="Entrada 2 2 8 2 3" xfId="4427"/>
    <cellStyle name="Entrada 2 2 8 2 4" xfId="8798"/>
    <cellStyle name="Entrada 2 2 8 2 5" xfId="5369"/>
    <cellStyle name="Entrada 2 2 8 2 6" xfId="10889"/>
    <cellStyle name="Entrada 2 2 8 2 7" xfId="10319"/>
    <cellStyle name="Entrada 2 2 8 3" xfId="1854"/>
    <cellStyle name="Entrada 2 2 8 3 2" xfId="9243"/>
    <cellStyle name="Entrada 2 2 8 3 3" xfId="10113"/>
    <cellStyle name="Entrada 2 2 8 4" xfId="3648"/>
    <cellStyle name="Entrada 2 2 8 5" xfId="4952"/>
    <cellStyle name="Entrada 2 2 8 6" xfId="10578"/>
    <cellStyle name="Entrada 2 2 8 7" xfId="11080"/>
    <cellStyle name="Entrada 2 2 8 8" xfId="9497"/>
    <cellStyle name="Entrada 2 2 9" xfId="1085"/>
    <cellStyle name="Entrada 2 2 9 2" xfId="8691"/>
    <cellStyle name="Entrada 2 2 9 3" xfId="9787"/>
    <cellStyle name="Entrada 2 3" xfId="176"/>
    <cellStyle name="Entrada 2 3 2" xfId="227"/>
    <cellStyle name="Entrada 2 3 2 2" xfId="383"/>
    <cellStyle name="Entrada 2 3 2 2 2" xfId="751"/>
    <cellStyle name="Entrada 2 3 2 2 2 2" xfId="1695"/>
    <cellStyle name="Entrada 2 3 2 2 2 2 2" xfId="9084"/>
    <cellStyle name="Entrada 2 3 2 2 2 2 3" xfId="10790"/>
    <cellStyle name="Entrada 2 3 2 2 2 3" xfId="3987"/>
    <cellStyle name="Entrada 2 3 2 2 2 4" xfId="3601"/>
    <cellStyle name="Entrada 2 3 2 2 2 5" xfId="3588"/>
    <cellStyle name="Entrada 2 3 2 2 2 6" xfId="8735"/>
    <cellStyle name="Entrada 2 3 2 2 2 7" xfId="4956"/>
    <cellStyle name="Entrada 2 3 2 2 3" xfId="980"/>
    <cellStyle name="Entrada 2 3 2 2 3 2" xfId="1916"/>
    <cellStyle name="Entrada 2 3 2 2 3 2 2" xfId="9305"/>
    <cellStyle name="Entrada 2 3 2 2 3 2 3" xfId="9396"/>
    <cellStyle name="Entrada 2 3 2 2 3 3" xfId="4216"/>
    <cellStyle name="Entrada 2 3 2 2 3 4" xfId="8599"/>
    <cellStyle name="Entrada 2 3 2 2 3 5" xfId="3411"/>
    <cellStyle name="Entrada 2 3 2 2 3 6" xfId="10560"/>
    <cellStyle name="Entrada 2 3 2 2 3 7" xfId="11096"/>
    <cellStyle name="Entrada 2 3 2 2 4" xfId="601"/>
    <cellStyle name="Entrada 2 3 2 2 4 2" xfId="1440"/>
    <cellStyle name="Entrada 2 3 2 2 4 2 2" xfId="6382"/>
    <cellStyle name="Entrada 2 3 2 2 4 2 2 2" xfId="9851"/>
    <cellStyle name="Entrada 2 3 2 2 4 2 2 3" xfId="8745"/>
    <cellStyle name="Entrada 2 3 2 2 4 2 3" xfId="4615"/>
    <cellStyle name="Entrada 2 3 2 2 4 2 4" xfId="8928"/>
    <cellStyle name="Entrada 2 3 2 2 4 2 5" xfId="10250"/>
    <cellStyle name="Entrada 2 3 2 2 4 2 6" xfId="8790"/>
    <cellStyle name="Entrada 2 3 2 2 4 2 7" xfId="10315"/>
    <cellStyle name="Entrada 2 3 2 2 4 3" xfId="1122"/>
    <cellStyle name="Entrada 2 3 2 2 4 3 2" xfId="8715"/>
    <cellStyle name="Entrada 2 3 2 2 4 3 3" xfId="3505"/>
    <cellStyle name="Entrada 2 3 2 2 4 4" xfId="3837"/>
    <cellStyle name="Entrada 2 3 2 2 4 5" xfId="4910"/>
    <cellStyle name="Entrada 2 3 2 2 4 6" xfId="10528"/>
    <cellStyle name="Entrada 2 3 2 2 4 7" xfId="11024"/>
    <cellStyle name="Entrada 2 3 2 2 4 8" xfId="11268"/>
    <cellStyle name="Entrada 2 3 2 2 5" xfId="1821"/>
    <cellStyle name="Entrada 2 3 2 2 5 2" xfId="9210"/>
    <cellStyle name="Entrada 2 3 2 2 5 3" xfId="4632"/>
    <cellStyle name="Entrada 2 3 2 3" xfId="690"/>
    <cellStyle name="Entrada 2 3 2 3 2" xfId="999"/>
    <cellStyle name="Entrada 2 3 2 3 2 2" xfId="8618"/>
    <cellStyle name="Entrada 2 3 2 3 2 3" xfId="10137"/>
    <cellStyle name="Entrada 2 3 2 3 3" xfId="3926"/>
    <cellStyle name="Entrada 2 3 2 3 4" xfId="4830"/>
    <cellStyle name="Entrada 2 3 2 3 5" xfId="8705"/>
    <cellStyle name="Entrada 2 3 2 3 6" xfId="10998"/>
    <cellStyle name="Entrada 2 3 2 3 7" xfId="10335"/>
    <cellStyle name="Entrada 2 3 2 4" xfId="804"/>
    <cellStyle name="Entrada 2 3 2 4 2" xfId="1081"/>
    <cellStyle name="Entrada 2 3 2 4 2 2" xfId="8688"/>
    <cellStyle name="Entrada 2 3 2 4 2 3" xfId="10912"/>
    <cellStyle name="Entrada 2 3 2 4 3" xfId="4040"/>
    <cellStyle name="Entrada 2 3 2 4 4" xfId="3420"/>
    <cellStyle name="Entrada 2 3 2 4 5" xfId="10447"/>
    <cellStyle name="Entrada 2 3 2 4 6" xfId="8867"/>
    <cellStyle name="Entrada 2 3 2 4 7" xfId="11200"/>
    <cellStyle name="Entrada 2 3 2 5" xfId="461"/>
    <cellStyle name="Entrada 2 3 2 5 2" xfId="1301"/>
    <cellStyle name="Entrada 2 3 2 5 2 2" xfId="6383"/>
    <cellStyle name="Entrada 2 3 2 5 2 2 2" xfId="9852"/>
    <cellStyle name="Entrada 2 3 2 5 2 2 3" xfId="9796"/>
    <cellStyle name="Entrada 2 3 2 5 2 3" xfId="4476"/>
    <cellStyle name="Entrada 2 3 2 5 2 4" xfId="8830"/>
    <cellStyle name="Entrada 2 3 2 5 2 5" xfId="9630"/>
    <cellStyle name="Entrada 2 3 2 5 2 6" xfId="9562"/>
    <cellStyle name="Entrada 2 3 2 5 2 7" xfId="10333"/>
    <cellStyle name="Entrada 2 3 2 5 3" xfId="1848"/>
    <cellStyle name="Entrada 2 3 2 5 3 2" xfId="9237"/>
    <cellStyle name="Entrada 2 3 2 5 3 3" xfId="9626"/>
    <cellStyle name="Entrada 2 3 2 5 4" xfId="3697"/>
    <cellStyle name="Entrada 2 3 2 5 5" xfId="3475"/>
    <cellStyle name="Entrada 2 3 2 5 6" xfId="10570"/>
    <cellStyle name="Entrada 2 3 2 5 7" xfId="11068"/>
    <cellStyle name="Entrada 2 3 2 5 8" xfId="9913"/>
    <cellStyle name="Entrada 2 3 2 6" xfId="1506"/>
    <cellStyle name="Entrada 2 3 2 6 2" xfId="8971"/>
    <cellStyle name="Entrada 2 3 2 6 3" xfId="8863"/>
    <cellStyle name="Entrada 2 3 3" xfId="266"/>
    <cellStyle name="Entrada 2 3 3 2" xfId="616"/>
    <cellStyle name="Entrada 2 3 3 2 2" xfId="1213"/>
    <cellStyle name="Entrada 2 3 3 2 2 2" xfId="8765"/>
    <cellStyle name="Entrada 2 3 3 2 2 3" xfId="10210"/>
    <cellStyle name="Entrada 2 3 3 2 3" xfId="3852"/>
    <cellStyle name="Entrada 2 3 3 2 4" xfId="3609"/>
    <cellStyle name="Entrada 2 3 3 2 5" xfId="10521"/>
    <cellStyle name="Entrada 2 3 3 2 6" xfId="8733"/>
    <cellStyle name="Entrada 2 3 3 2 7" xfId="10081"/>
    <cellStyle name="Entrada 2 3 3 3" xfId="915"/>
    <cellStyle name="Entrada 2 3 3 3 2" xfId="1542"/>
    <cellStyle name="Entrada 2 3 3 3 2 2" xfId="9000"/>
    <cellStyle name="Entrada 2 3 3 3 2 3" xfId="10821"/>
    <cellStyle name="Entrada 2 3 3 3 3" xfId="4151"/>
    <cellStyle name="Entrada 2 3 3 3 4" xfId="8534"/>
    <cellStyle name="Entrada 2 3 3 3 5" xfId="10426"/>
    <cellStyle name="Entrada 2 3 3 3 6" xfId="9604"/>
    <cellStyle name="Entrada 2 3 3 3 7" xfId="11188"/>
    <cellStyle name="Entrada 2 3 3 4" xfId="494"/>
    <cellStyle name="Entrada 2 3 3 4 2" xfId="1333"/>
    <cellStyle name="Entrada 2 3 3 4 2 2" xfId="6384"/>
    <cellStyle name="Entrada 2 3 3 4 2 2 2" xfId="9853"/>
    <cellStyle name="Entrada 2 3 3 4 2 2 3" xfId="9928"/>
    <cellStyle name="Entrada 2 3 3 4 2 3" xfId="4508"/>
    <cellStyle name="Entrada 2 3 3 4 2 4" xfId="8847"/>
    <cellStyle name="Entrada 2 3 3 4 2 5" xfId="9629"/>
    <cellStyle name="Entrada 2 3 3 4 2 6" xfId="10191"/>
    <cellStyle name="Entrada 2 3 3 4 2 7" xfId="9427"/>
    <cellStyle name="Entrada 2 3 3 4 3" xfId="1867"/>
    <cellStyle name="Entrada 2 3 3 4 3 2" xfId="9256"/>
    <cellStyle name="Entrada 2 3 3 4 3 3" xfId="4903"/>
    <cellStyle name="Entrada 2 3 3 4 4" xfId="3730"/>
    <cellStyle name="Entrada 2 3 3 4 5" xfId="4938"/>
    <cellStyle name="Entrada 2 3 3 4 6" xfId="9776"/>
    <cellStyle name="Entrada 2 3 3 4 7" xfId="4849"/>
    <cellStyle name="Entrada 2 3 3 4 8" xfId="11296"/>
    <cellStyle name="Entrada 2 3 3 5" xfId="1715"/>
    <cellStyle name="Entrada 2 3 3 5 2" xfId="9104"/>
    <cellStyle name="Entrada 2 3 3 5 3" xfId="10328"/>
    <cellStyle name="Entrada 2 3 4" xfId="656"/>
    <cellStyle name="Entrada 2 3 4 2" xfId="1717"/>
    <cellStyle name="Entrada 2 3 4 2 2" xfId="9106"/>
    <cellStyle name="Entrada 2 3 4 2 3" xfId="10781"/>
    <cellStyle name="Entrada 2 3 4 3" xfId="3892"/>
    <cellStyle name="Entrada 2 3 4 4" xfId="5352"/>
    <cellStyle name="Entrada 2 3 4 5" xfId="10505"/>
    <cellStyle name="Entrada 2 3 4 6" xfId="11008"/>
    <cellStyle name="Entrada 2 3 4 7" xfId="8842"/>
    <cellStyle name="Entrada 2 3 5" xfId="768"/>
    <cellStyle name="Entrada 2 3 5 2" xfId="1458"/>
    <cellStyle name="Entrada 2 3 5 2 2" xfId="8943"/>
    <cellStyle name="Entrada 2 3 5 2 3" xfId="10004"/>
    <cellStyle name="Entrada 2 3 5 3" xfId="4004"/>
    <cellStyle name="Entrada 2 3 5 4" xfId="4664"/>
    <cellStyle name="Entrada 2 3 5 5" xfId="4235"/>
    <cellStyle name="Entrada 2 3 5 6" xfId="8704"/>
    <cellStyle name="Entrada 2 3 5 7" xfId="11081"/>
    <cellStyle name="Entrada 2 3 6" xfId="427"/>
    <cellStyle name="Entrada 2 3 6 2" xfId="1267"/>
    <cellStyle name="Entrada 2 3 6 2 2" xfId="6385"/>
    <cellStyle name="Entrada 2 3 6 2 2 2" xfId="9854"/>
    <cellStyle name="Entrada 2 3 6 2 2 3" xfId="9925"/>
    <cellStyle name="Entrada 2 3 6 2 3" xfId="4442"/>
    <cellStyle name="Entrada 2 3 6 2 4" xfId="8806"/>
    <cellStyle name="Entrada 2 3 6 2 5" xfId="4229"/>
    <cellStyle name="Entrada 2 3 6 2 6" xfId="10205"/>
    <cellStyle name="Entrada 2 3 6 2 7" xfId="9051"/>
    <cellStyle name="Entrada 2 3 6 3" xfId="1782"/>
    <cellStyle name="Entrada 2 3 6 3 2" xfId="9171"/>
    <cellStyle name="Entrada 2 3 6 3 3" xfId="10032"/>
    <cellStyle name="Entrada 2 3 6 4" xfId="3663"/>
    <cellStyle name="Entrada 2 3 6 5" xfId="5889"/>
    <cellStyle name="Entrada 2 3 6 6" xfId="10587"/>
    <cellStyle name="Entrada 2 3 6 7" xfId="11072"/>
    <cellStyle name="Entrada 2 3 6 8" xfId="9509"/>
    <cellStyle name="Entrada 2 3 7" xfId="1673"/>
    <cellStyle name="Entrada 2 3 7 2" xfId="9067"/>
    <cellStyle name="Entrada 2 3 7 3" xfId="10797"/>
    <cellStyle name="Entrada 2 3 8" xfId="2356"/>
    <cellStyle name="Entrada 2 3 8 2" xfId="6386"/>
    <cellStyle name="Entrada 2 3 8 2 2" xfId="9855"/>
    <cellStyle name="Entrada 2 3 8 2 3" xfId="9535"/>
    <cellStyle name="Entrada 2 3 8 3" xfId="5361"/>
    <cellStyle name="Entrada 2 3 8 4" xfId="9445"/>
    <cellStyle name="Entrada 2 3 8 5" xfId="9365"/>
    <cellStyle name="Entrada 2 3 8 6" xfId="9479"/>
    <cellStyle name="Entrada 2 3 8 7" xfId="8753"/>
    <cellStyle name="Entrada 2 4" xfId="213"/>
    <cellStyle name="Entrada 2 4 2" xfId="345"/>
    <cellStyle name="Entrada 2 4 2 2" xfId="713"/>
    <cellStyle name="Entrada 2 4 2 2 2" xfId="1223"/>
    <cellStyle name="Entrada 2 4 2 2 2 2" xfId="8775"/>
    <cellStyle name="Entrada 2 4 2 2 2 3" xfId="4826"/>
    <cellStyle name="Entrada 2 4 2 2 3" xfId="3949"/>
    <cellStyle name="Entrada 2 4 2 2 4" xfId="4375"/>
    <cellStyle name="Entrada 2 4 2 2 5" xfId="4821"/>
    <cellStyle name="Entrada 2 4 2 2 6" xfId="10990"/>
    <cellStyle name="Entrada 2 4 2 2 7" xfId="11092"/>
    <cellStyle name="Entrada 2 4 2 3" xfId="942"/>
    <cellStyle name="Entrada 2 4 2 3 2" xfId="1218"/>
    <cellStyle name="Entrada 2 4 2 3 2 2" xfId="8770"/>
    <cellStyle name="Entrada 2 4 2 3 2 3" xfId="10897"/>
    <cellStyle name="Entrada 2 4 2 3 3" xfId="4178"/>
    <cellStyle name="Entrada 2 4 2 3 4" xfId="8561"/>
    <cellStyle name="Entrada 2 4 2 3 5" xfId="10411"/>
    <cellStyle name="Entrada 2 4 2 3 6" xfId="9379"/>
    <cellStyle name="Entrada 2 4 2 3 7" xfId="10672"/>
    <cellStyle name="Entrada 2 4 2 4" xfId="563"/>
    <cellStyle name="Entrada 2 4 2 4 2" xfId="1402"/>
    <cellStyle name="Entrada 2 4 2 4 2 2" xfId="6387"/>
    <cellStyle name="Entrada 2 4 2 4 2 2 2" xfId="9856"/>
    <cellStyle name="Entrada 2 4 2 4 2 2 3" xfId="8703"/>
    <cellStyle name="Entrada 2 4 2 4 2 3" xfId="4577"/>
    <cellStyle name="Entrada 2 4 2 4 2 4" xfId="8890"/>
    <cellStyle name="Entrada 2 4 2 4 2 5" xfId="10270"/>
    <cellStyle name="Entrada 2 4 2 4 2 6" xfId="10869"/>
    <cellStyle name="Entrada 2 4 2 4 2 7" xfId="10240"/>
    <cellStyle name="Entrada 2 4 2 4 3" xfId="1029"/>
    <cellStyle name="Entrada 2 4 2 4 3 2" xfId="8646"/>
    <cellStyle name="Entrada 2 4 2 4 3 3" xfId="10929"/>
    <cellStyle name="Entrada 2 4 2 4 4" xfId="3799"/>
    <cellStyle name="Entrada 2 4 2 4 5" xfId="4926"/>
    <cellStyle name="Entrada 2 4 2 4 6" xfId="10547"/>
    <cellStyle name="Entrada 2 4 2 4 7" xfId="11043"/>
    <cellStyle name="Entrada 2 4 2 4 8" xfId="11287"/>
    <cellStyle name="Entrada 2 4 2 5" xfId="1033"/>
    <cellStyle name="Entrada 2 4 2 5 2" xfId="8650"/>
    <cellStyle name="Entrada 2 4 2 5 3" xfId="10630"/>
    <cellStyle name="Entrada 2 4 3" xfId="317"/>
    <cellStyle name="Entrada 2 4 3 2" xfId="892"/>
    <cellStyle name="Entrada 2 4 3 2 2" xfId="1073"/>
    <cellStyle name="Entrada 2 4 3 2 2 2" xfId="8683"/>
    <cellStyle name="Entrada 2 4 3 2 2 3" xfId="3397"/>
    <cellStyle name="Entrada 2 4 3 2 3" xfId="4128"/>
    <cellStyle name="Entrada 2 4 3 2 4" xfId="3415"/>
    <cellStyle name="Entrada 2 4 3 2 5" xfId="9393"/>
    <cellStyle name="Entrada 2 4 3 2 6" xfId="10972"/>
    <cellStyle name="Entrada 2 4 3 2 7" xfId="10842"/>
    <cellStyle name="Entrada 2 4 3 3" xfId="923"/>
    <cellStyle name="Entrada 2 4 3 3 2" xfId="1721"/>
    <cellStyle name="Entrada 2 4 3 3 2 2" xfId="9110"/>
    <cellStyle name="Entrada 2 4 3 3 2 3" xfId="10778"/>
    <cellStyle name="Entrada 2 4 3 3 3" xfId="4159"/>
    <cellStyle name="Entrada 2 4 3 3 4" xfId="8542"/>
    <cellStyle name="Entrada 2 4 3 3 5" xfId="8813"/>
    <cellStyle name="Entrada 2 4 3 3 6" xfId="9588"/>
    <cellStyle name="Entrada 2 4 3 3 7" xfId="11182"/>
    <cellStyle name="Entrada 2 4 3 4" xfId="535"/>
    <cellStyle name="Entrada 2 4 3 4 2" xfId="1374"/>
    <cellStyle name="Entrada 2 4 3 4 2 2" xfId="6388"/>
    <cellStyle name="Entrada 2 4 3 4 2 2 2" xfId="9857"/>
    <cellStyle name="Entrada 2 4 3 4 2 2 3" xfId="10223"/>
    <cellStyle name="Entrada 2 4 3 4 2 3" xfId="4549"/>
    <cellStyle name="Entrada 2 4 3 4 2 4" xfId="8868"/>
    <cellStyle name="Entrada 2 4 3 4 2 5" xfId="9411"/>
    <cellStyle name="Entrada 2 4 3 4 2 6" xfId="9610"/>
    <cellStyle name="Entrada 2 4 3 4 2 7" xfId="9345"/>
    <cellStyle name="Entrada 2 4 3 4 3" xfId="1554"/>
    <cellStyle name="Entrada 2 4 3 4 3 2" xfId="9012"/>
    <cellStyle name="Entrada 2 4 3 4 3 3" xfId="10816"/>
    <cellStyle name="Entrada 2 4 3 4 4" xfId="3771"/>
    <cellStyle name="Entrada 2 4 3 4 5" xfId="3396"/>
    <cellStyle name="Entrada 2 4 3 4 6" xfId="10556"/>
    <cellStyle name="Entrada 2 4 3 4 7" xfId="11055"/>
    <cellStyle name="Entrada 2 4 3 4 8" xfId="9909"/>
    <cellStyle name="Entrada 2 4 3 5" xfId="1788"/>
    <cellStyle name="Entrada 2 4 3 5 2" xfId="9177"/>
    <cellStyle name="Entrada 2 4 3 5 3" xfId="9383"/>
    <cellStyle name="Entrada 2 4 4" xfId="678"/>
    <cellStyle name="Entrada 2 4 4 2" xfId="1028"/>
    <cellStyle name="Entrada 2 4 4 2 2" xfId="8645"/>
    <cellStyle name="Entrada 2 4 4 2 3" xfId="10110"/>
    <cellStyle name="Entrada 2 4 4 3" xfId="3914"/>
    <cellStyle name="Entrada 2 4 4 4" xfId="3615"/>
    <cellStyle name="Entrada 2 4 4 5" xfId="10503"/>
    <cellStyle name="Entrada 2 4 4 6" xfId="11003"/>
    <cellStyle name="Entrada 2 4 4 7" xfId="11251"/>
    <cellStyle name="Entrada 2 4 5" xfId="807"/>
    <cellStyle name="Entrada 2 4 5 2" xfId="1680"/>
    <cellStyle name="Entrada 2 4 5 2 2" xfId="9073"/>
    <cellStyle name="Entrada 2 4 5 2 3" xfId="10020"/>
    <cellStyle name="Entrada 2 4 5 3" xfId="4043"/>
    <cellStyle name="Entrada 2 4 5 4" xfId="3465"/>
    <cellStyle name="Entrada 2 4 5 5" xfId="8955"/>
    <cellStyle name="Entrada 2 4 5 6" xfId="8741"/>
    <cellStyle name="Entrada 2 4 5 7" xfId="11198"/>
    <cellStyle name="Entrada 2 4 6" xfId="449"/>
    <cellStyle name="Entrada 2 4 6 2" xfId="1289"/>
    <cellStyle name="Entrada 2 4 6 2 2" xfId="6389"/>
    <cellStyle name="Entrada 2 4 6 2 2 2" xfId="9858"/>
    <cellStyle name="Entrada 2 4 6 2 2 3" xfId="3408"/>
    <cellStyle name="Entrada 2 4 6 2 3" xfId="4464"/>
    <cellStyle name="Entrada 2 4 6 2 4" xfId="8820"/>
    <cellStyle name="Entrada 2 4 6 2 5" xfId="10294"/>
    <cellStyle name="Entrada 2 4 6 2 6" xfId="10885"/>
    <cellStyle name="Entrada 2 4 6 2 7" xfId="9366"/>
    <cellStyle name="Entrada 2 4 6 3" xfId="1568"/>
    <cellStyle name="Entrada 2 4 6 3 2" xfId="9025"/>
    <cellStyle name="Entrada 2 4 6 3 3" xfId="10804"/>
    <cellStyle name="Entrada 2 4 6 4" xfId="3685"/>
    <cellStyle name="Entrada 2 4 6 5" xfId="5421"/>
    <cellStyle name="Entrada 2 4 6 6" xfId="10577"/>
    <cellStyle name="Entrada 2 4 6 7" xfId="11070"/>
    <cellStyle name="Entrada 2 4 6 8" xfId="11307"/>
    <cellStyle name="Entrada 2 4 7" xfId="1869"/>
    <cellStyle name="Entrada 2 4 7 2" xfId="9258"/>
    <cellStyle name="Entrada 2 4 7 3" xfId="10708"/>
    <cellStyle name="Entrada 2 5" xfId="337"/>
    <cellStyle name="Entrada 2 5 2" xfId="705"/>
    <cellStyle name="Entrada 2 5 2 2" xfId="1064"/>
    <cellStyle name="Entrada 2 5 2 2 2" xfId="8674"/>
    <cellStyle name="Entrada 2 5 2 2 3" xfId="9546"/>
    <cellStyle name="Entrada 2 5 2 3" xfId="3941"/>
    <cellStyle name="Entrada 2 5 2 4" xfId="4268"/>
    <cellStyle name="Entrada 2 5 2 5" xfId="4855"/>
    <cellStyle name="Entrada 2 5 2 6" xfId="9420"/>
    <cellStyle name="Entrada 2 5 2 7" xfId="11126"/>
    <cellStyle name="Entrada 2 5 3" xfId="934"/>
    <cellStyle name="Entrada 2 5 3 2" xfId="1704"/>
    <cellStyle name="Entrada 2 5 3 2 2" xfId="9093"/>
    <cellStyle name="Entrada 2 5 3 2 3" xfId="9595"/>
    <cellStyle name="Entrada 2 5 3 3" xfId="4170"/>
    <cellStyle name="Entrada 2 5 3 4" xfId="8553"/>
    <cellStyle name="Entrada 2 5 3 5" xfId="10417"/>
    <cellStyle name="Entrada 2 5 3 6" xfId="10156"/>
    <cellStyle name="Entrada 2 5 3 7" xfId="9312"/>
    <cellStyle name="Entrada 2 5 4" xfId="555"/>
    <cellStyle name="Entrada 2 5 4 2" xfId="1394"/>
    <cellStyle name="Entrada 2 5 4 2 2" xfId="6390"/>
    <cellStyle name="Entrada 2 5 4 2 2 2" xfId="9859"/>
    <cellStyle name="Entrada 2 5 4 2 2 3" xfId="9915"/>
    <cellStyle name="Entrada 2 5 4 2 3" xfId="4569"/>
    <cellStyle name="Entrada 2 5 4 2 4" xfId="8882"/>
    <cellStyle name="Entrada 2 5 4 2 5" xfId="10255"/>
    <cellStyle name="Entrada 2 5 4 2 6" xfId="10851"/>
    <cellStyle name="Entrada 2 5 4 2 7" xfId="9483"/>
    <cellStyle name="Entrada 2 5 4 3" xfId="1039"/>
    <cellStyle name="Entrada 2 5 4 3 2" xfId="8656"/>
    <cellStyle name="Entrada 2 5 4 3 3" xfId="10923"/>
    <cellStyle name="Entrada 2 5 4 4" xfId="3791"/>
    <cellStyle name="Entrada 2 5 4 5" xfId="4390"/>
    <cellStyle name="Entrada 2 5 4 6" xfId="9763"/>
    <cellStyle name="Entrada 2 5 4 7" xfId="9038"/>
    <cellStyle name="Entrada 2 5 4 8" xfId="11291"/>
    <cellStyle name="Entrada 2 5 5" xfId="1761"/>
    <cellStyle name="Entrada 2 5 5 2" xfId="9150"/>
    <cellStyle name="Entrada 2 5 5 3" xfId="10029"/>
    <cellStyle name="Entrada 2 6" xfId="341"/>
    <cellStyle name="Entrada 2 6 2" xfId="709"/>
    <cellStyle name="Entrada 2 6 2 2" xfId="1086"/>
    <cellStyle name="Entrada 2 6 2 2 2" xfId="8692"/>
    <cellStyle name="Entrada 2 6 2 2 3" xfId="10909"/>
    <cellStyle name="Entrada 2 6 2 3" xfId="3945"/>
    <cellStyle name="Entrada 2 6 2 4" xfId="4280"/>
    <cellStyle name="Entrada 2 6 2 5" xfId="9809"/>
    <cellStyle name="Entrada 2 6 2 6" xfId="10993"/>
    <cellStyle name="Entrada 2 6 2 7" xfId="10048"/>
    <cellStyle name="Entrada 2 6 3" xfId="938"/>
    <cellStyle name="Entrada 2 6 3 2" xfId="1208"/>
    <cellStyle name="Entrada 2 6 3 2 2" xfId="8760"/>
    <cellStyle name="Entrada 2 6 3 2 3" xfId="9314"/>
    <cellStyle name="Entrada 2 6 3 3" xfId="4174"/>
    <cellStyle name="Entrada 2 6 3 4" xfId="8557"/>
    <cellStyle name="Entrada 2 6 3 5" xfId="10415"/>
    <cellStyle name="Entrada 2 6 3 6" xfId="10638"/>
    <cellStyle name="Entrada 2 6 3 7" xfId="11177"/>
    <cellStyle name="Entrada 2 6 4" xfId="559"/>
    <cellStyle name="Entrada 2 6 4 2" xfId="1398"/>
    <cellStyle name="Entrada 2 6 4 2 2" xfId="6391"/>
    <cellStyle name="Entrada 2 6 4 2 2 2" xfId="9860"/>
    <cellStyle name="Entrada 2 6 4 2 2 3" xfId="9328"/>
    <cellStyle name="Entrada 2 6 4 2 3" xfId="4573"/>
    <cellStyle name="Entrada 2 6 4 2 4" xfId="8886"/>
    <cellStyle name="Entrada 2 6 4 2 5" xfId="10272"/>
    <cellStyle name="Entrada 2 6 4 2 6" xfId="10151"/>
    <cellStyle name="Entrada 2 6 4 2 7" xfId="10675"/>
    <cellStyle name="Entrada 2 6 4 3" xfId="1796"/>
    <cellStyle name="Entrada 2 6 4 3 2" xfId="9185"/>
    <cellStyle name="Entrada 2 6 4 3 3" xfId="10741"/>
    <cellStyle name="Entrada 2 6 4 4" xfId="3795"/>
    <cellStyle name="Entrada 2 6 4 5" xfId="4257"/>
    <cellStyle name="Entrada 2 6 4 6" xfId="9761"/>
    <cellStyle name="Entrada 2 6 4 7" xfId="11046"/>
    <cellStyle name="Entrada 2 6 4 8" xfId="9506"/>
    <cellStyle name="Entrada 2 6 5" xfId="1756"/>
    <cellStyle name="Entrada 2 6 5 2" xfId="9145"/>
    <cellStyle name="Entrada 2 6 5 3" xfId="9553"/>
    <cellStyle name="Entrada 2 7" xfId="268"/>
    <cellStyle name="Entrada 2 7 2" xfId="854"/>
    <cellStyle name="Entrada 2 7 2 2" xfId="1151"/>
    <cellStyle name="Entrada 2 7 2 2 2" xfId="8728"/>
    <cellStyle name="Entrada 2 7 2 2 3" xfId="9433"/>
    <cellStyle name="Entrada 2 7 2 3" xfId="4090"/>
    <cellStyle name="Entrada 2 7 2 4" xfId="5325"/>
    <cellStyle name="Entrada 2 7 2 5" xfId="10435"/>
    <cellStyle name="Entrada 2 7 2 6" xfId="10616"/>
    <cellStyle name="Entrada 2 7 2 7" xfId="10676"/>
    <cellStyle name="Entrada 2 7 3" xfId="917"/>
    <cellStyle name="Entrada 2 7 3 2" xfId="1697"/>
    <cellStyle name="Entrada 2 7 3 2 2" xfId="9086"/>
    <cellStyle name="Entrada 2 7 3 2 3" xfId="8734"/>
    <cellStyle name="Entrada 2 7 3 3" xfId="4153"/>
    <cellStyle name="Entrada 2 7 3 4" xfId="8536"/>
    <cellStyle name="Entrada 2 7 3 5" xfId="10425"/>
    <cellStyle name="Entrada 2 7 3 6" xfId="9602"/>
    <cellStyle name="Entrada 2 7 3 7" xfId="11185"/>
    <cellStyle name="Entrada 2 7 4" xfId="496"/>
    <cellStyle name="Entrada 2 7 4 2" xfId="1335"/>
    <cellStyle name="Entrada 2 7 4 2 2" xfId="6392"/>
    <cellStyle name="Entrada 2 7 4 2 2 2" xfId="9861"/>
    <cellStyle name="Entrada 2 7 4 2 2 3" xfId="9540"/>
    <cellStyle name="Entrada 2 7 4 2 3" xfId="4510"/>
    <cellStyle name="Entrada 2 7 4 2 4" xfId="8849"/>
    <cellStyle name="Entrada 2 7 4 2 5" xfId="4831"/>
    <cellStyle name="Entrada 2 7 4 2 6" xfId="10880"/>
    <cellStyle name="Entrada 2 7 4 2 7" xfId="9423"/>
    <cellStyle name="Entrada 2 7 4 3" xfId="1562"/>
    <cellStyle name="Entrada 2 7 4 3 2" xfId="9020"/>
    <cellStyle name="Entrada 2 7 4 3 3" xfId="10118"/>
    <cellStyle name="Entrada 2 7 4 4" xfId="3732"/>
    <cellStyle name="Entrada 2 7 4 5" xfId="4227"/>
    <cellStyle name="Entrada 2 7 4 6" xfId="10564"/>
    <cellStyle name="Entrada 2 7 4 7" xfId="11060"/>
    <cellStyle name="Entrada 2 7 4 8" xfId="9911"/>
    <cellStyle name="Entrada 2 7 5" xfId="1166"/>
    <cellStyle name="Entrada 2 7 5 2" xfId="8738"/>
    <cellStyle name="Entrada 2 7 5 3" xfId="9567"/>
    <cellStyle name="Entrada 2 8" xfId="618"/>
    <cellStyle name="Entrada 2 8 2" xfId="1831"/>
    <cellStyle name="Entrada 2 8 2 2" xfId="9220"/>
    <cellStyle name="Entrada 2 8 2 3" xfId="10727"/>
    <cellStyle name="Entrada 2 8 3" xfId="3854"/>
    <cellStyle name="Entrada 2 8 4" xfId="4397"/>
    <cellStyle name="Entrada 2 8 5" xfId="9737"/>
    <cellStyle name="Entrada 2 8 6" xfId="11021"/>
    <cellStyle name="Entrada 2 8 7" xfId="5327"/>
    <cellStyle name="Entrada 2 9" xfId="909"/>
    <cellStyle name="Entrada 2 9 2" xfId="1814"/>
    <cellStyle name="Entrada 2 9 2 2" xfId="9203"/>
    <cellStyle name="Entrada 2 9 2 3" xfId="9527"/>
    <cellStyle name="Entrada 2 9 3" xfId="4145"/>
    <cellStyle name="Entrada 2 9 4" xfId="8528"/>
    <cellStyle name="Entrada 2 9 5" xfId="9424"/>
    <cellStyle name="Entrada 2 9 6" xfId="10190"/>
    <cellStyle name="Entrada 2 9 7" xfId="10592"/>
    <cellStyle name="Entrada 3" xfId="2357"/>
    <cellStyle name="Entrada 3 2" xfId="2358"/>
    <cellStyle name="Entrada 3 2 2" xfId="2359"/>
    <cellStyle name="Entrada 3 2 2 2" xfId="6395"/>
    <cellStyle name="Entrada 3 2 2 2 2" xfId="9864"/>
    <cellStyle name="Entrada 3 2 2 2 3" xfId="10518"/>
    <cellStyle name="Entrada 3 2 2 3" xfId="5364"/>
    <cellStyle name="Entrada 3 2 2 4" xfId="9448"/>
    <cellStyle name="Entrada 3 2 2 5" xfId="9513"/>
    <cellStyle name="Entrada 3 2 2 6" xfId="10054"/>
    <cellStyle name="Entrada 3 2 2 7" xfId="10281"/>
    <cellStyle name="Entrada 3 2 3" xfId="6394"/>
    <cellStyle name="Entrada 3 2 3 2" xfId="9863"/>
    <cellStyle name="Entrada 3 2 3 3" xfId="4937"/>
    <cellStyle name="Entrada 3 2 4" xfId="5363"/>
    <cellStyle name="Entrada 3 2 5" xfId="9447"/>
    <cellStyle name="Entrada 3 2 6" xfId="10100"/>
    <cellStyle name="Entrada 3 2 7" xfId="10658"/>
    <cellStyle name="Entrada 3 2 8" xfId="10324"/>
    <cellStyle name="Entrada 3 3" xfId="2360"/>
    <cellStyle name="Entrada 3 3 2" xfId="6396"/>
    <cellStyle name="Entrada 3 3 2 2" xfId="9865"/>
    <cellStyle name="Entrada 3 3 2 3" xfId="4353"/>
    <cellStyle name="Entrada 3 3 3" xfId="5365"/>
    <cellStyle name="Entrada 3 3 4" xfId="9449"/>
    <cellStyle name="Entrada 3 3 5" xfId="10099"/>
    <cellStyle name="Entrada 3 3 6" xfId="10053"/>
    <cellStyle name="Entrada 3 3 7" xfId="9029"/>
    <cellStyle name="Entrada 3 4" xfId="6393"/>
    <cellStyle name="Entrada 3 4 2" xfId="9862"/>
    <cellStyle name="Entrada 3 4 3" xfId="9929"/>
    <cellStyle name="Entrada 3 5" xfId="5362"/>
    <cellStyle name="Entrada 3 6" xfId="9446"/>
    <cellStyle name="Entrada 3 7" xfId="10098"/>
    <cellStyle name="Entrada 3 8" xfId="10657"/>
    <cellStyle name="Entrada 3 9" xfId="10055"/>
    <cellStyle name="Entrada 4" xfId="2361"/>
    <cellStyle name="Entrada 4 2" xfId="2362"/>
    <cellStyle name="Entrada 4 2 2" xfId="6398"/>
    <cellStyle name="Entrada 4 2 2 2" xfId="9867"/>
    <cellStyle name="Entrada 4 2 2 3" xfId="10145"/>
    <cellStyle name="Entrada 4 2 3" xfId="5367"/>
    <cellStyle name="Entrada 4 2 4" xfId="9451"/>
    <cellStyle name="Entrada 4 2 5" xfId="8837"/>
    <cellStyle name="Entrada 4 2 6" xfId="10656"/>
    <cellStyle name="Entrada 4 2 7" xfId="9434"/>
    <cellStyle name="Entrada 4 3" xfId="6397"/>
    <cellStyle name="Entrada 4 3 2" xfId="9866"/>
    <cellStyle name="Entrada 4 3 3" xfId="3450"/>
    <cellStyle name="Entrada 4 4" xfId="5366"/>
    <cellStyle name="Entrada 4 5" xfId="9450"/>
    <cellStyle name="Entrada 4 6" xfId="9514"/>
    <cellStyle name="Entrada 4 7" xfId="9480"/>
    <cellStyle name="Entrada 4 8" xfId="11065"/>
    <cellStyle name="Entrada 5" xfId="2363"/>
    <cellStyle name="Entrada 5 2" xfId="6399"/>
    <cellStyle name="Entrada 5 2 2" xfId="9868"/>
    <cellStyle name="Entrada 5 2 3" xfId="3623"/>
    <cellStyle name="Entrada 5 3" xfId="5368"/>
    <cellStyle name="Entrada 5 4" xfId="9452"/>
    <cellStyle name="Entrada 5 5" xfId="3564"/>
    <cellStyle name="Entrada 5 6" xfId="9481"/>
    <cellStyle name="Entrada 5 7" xfId="9936"/>
    <cellStyle name="Excel_BuiltIn_Comma" xfId="127"/>
    <cellStyle name="Explanatory Text" xfId="91"/>
    <cellStyle name="Good" xfId="92"/>
    <cellStyle name="Heading" xfId="128"/>
    <cellStyle name="Heading 1" xfId="93"/>
    <cellStyle name="Heading 2" xfId="94"/>
    <cellStyle name="Heading 3" xfId="95"/>
    <cellStyle name="Heading 4" xfId="96"/>
    <cellStyle name="Heading1" xfId="129"/>
    <cellStyle name="Hiperlink" xfId="1" builtinId="8"/>
    <cellStyle name="Hiperlink 2" xfId="32"/>
    <cellStyle name="Hiperlink 2 2" xfId="130"/>
    <cellStyle name="Hiperlink 2 3" xfId="147"/>
    <cellStyle name="Hiperlink 3" xfId="33"/>
    <cellStyle name="Hiperlink 3 2" xfId="269"/>
    <cellStyle name="Hiperlink 3 3" xfId="264"/>
    <cellStyle name="Hiperlink 4" xfId="34"/>
    <cellStyle name="Hiperlink 5" xfId="2364"/>
    <cellStyle name="Hiperlink 6" xfId="2365"/>
    <cellStyle name="Hiperlink 6 2" xfId="2366"/>
    <cellStyle name="Incorreto 2" xfId="35"/>
    <cellStyle name="Incorreto 2 2" xfId="177"/>
    <cellStyle name="Incorreto 3" xfId="2367"/>
    <cellStyle name="Incorreto 4" xfId="2368"/>
    <cellStyle name="Input" xfId="97"/>
    <cellStyle name="Input 2" xfId="178"/>
    <cellStyle name="Input 2 2" xfId="228"/>
    <cellStyle name="Input 2 2 2" xfId="384"/>
    <cellStyle name="Input 2 2 2 2" xfId="752"/>
    <cellStyle name="Input 2 2 2 2 2" xfId="1540"/>
    <cellStyle name="Input 2 2 2 2 2 2" xfId="8998"/>
    <cellStyle name="Input 2 2 2 2 2 3" xfId="10822"/>
    <cellStyle name="Input 2 2 2 2 3" xfId="3988"/>
    <cellStyle name="Input 2 2 2 2 4" xfId="3495"/>
    <cellStyle name="Input 2 2 2 2 5" xfId="4851"/>
    <cellStyle name="Input 2 2 2 2 6" xfId="10979"/>
    <cellStyle name="Input 2 2 2 2 7" xfId="9491"/>
    <cellStyle name="Input 2 2 2 3" xfId="981"/>
    <cellStyle name="Input 2 2 2 3 2" xfId="1917"/>
    <cellStyle name="Input 2 2 2 3 2 2" xfId="9306"/>
    <cellStyle name="Input 2 2 2 3 2 3" xfId="10683"/>
    <cellStyle name="Input 2 2 2 3 3" xfId="4217"/>
    <cellStyle name="Input 2 2 2 3 4" xfId="8600"/>
    <cellStyle name="Input 2 2 2 3 5" xfId="4686"/>
    <cellStyle name="Input 2 2 2 3 6" xfId="10948"/>
    <cellStyle name="Input 2 2 2 3 7" xfId="10109"/>
    <cellStyle name="Input 2 2 2 4" xfId="602"/>
    <cellStyle name="Input 2 2 2 4 2" xfId="1441"/>
    <cellStyle name="Input 2 2 2 4 2 2" xfId="6400"/>
    <cellStyle name="Input 2 2 2 4 2 2 2" xfId="9869"/>
    <cellStyle name="Input 2 2 2 4 2 2 3" xfId="9369"/>
    <cellStyle name="Input 2 2 2 4 2 3" xfId="4616"/>
    <cellStyle name="Input 2 2 2 4 2 4" xfId="8929"/>
    <cellStyle name="Input 2 2 2 4 2 5" xfId="9388"/>
    <cellStyle name="Input 2 2 2 4 2 6" xfId="10848"/>
    <cellStyle name="Input 2 2 2 4 2 7" xfId="8647"/>
    <cellStyle name="Input 2 2 2 4 3" xfId="1110"/>
    <cellStyle name="Input 2 2 2 4 3 2" xfId="8708"/>
    <cellStyle name="Input 2 2 2 4 3 3" xfId="10906"/>
    <cellStyle name="Input 2 2 2 4 4" xfId="3838"/>
    <cellStyle name="Input 2 2 2 4 5" xfId="4728"/>
    <cellStyle name="Input 2 2 2 4 6" xfId="9721"/>
    <cellStyle name="Input 2 2 2 4 7" xfId="11025"/>
    <cellStyle name="Input 2 2 2 4 8" xfId="10083"/>
    <cellStyle name="Input 2 2 2 5" xfId="1767"/>
    <cellStyle name="Input 2 2 2 5 2" xfId="9156"/>
    <cellStyle name="Input 2 2 2 5 3" xfId="9543"/>
    <cellStyle name="Input 2 2 3" xfId="691"/>
    <cellStyle name="Input 2 2 3 2" xfId="1709"/>
    <cellStyle name="Input 2 2 3 2 2" xfId="9098"/>
    <cellStyle name="Input 2 2 3 2 3" xfId="10033"/>
    <cellStyle name="Input 2 2 3 3" xfId="3927"/>
    <cellStyle name="Input 2 2 3 4" xfId="4856"/>
    <cellStyle name="Input 2 2 3 5" xfId="4942"/>
    <cellStyle name="Input 2 2 3 6" xfId="10150"/>
    <cellStyle name="Input 2 2 3 7" xfId="11245"/>
    <cellStyle name="Input 2 2 4" xfId="762"/>
    <cellStyle name="Input 2 2 4 2" xfId="1794"/>
    <cellStyle name="Input 2 2 4 2 2" xfId="9183"/>
    <cellStyle name="Input 2 2 4 2 3" xfId="3416"/>
    <cellStyle name="Input 2 2 4 3" xfId="3998"/>
    <cellStyle name="Input 2 2 4 4" xfId="4396"/>
    <cellStyle name="Input 2 2 4 5" xfId="10468"/>
    <cellStyle name="Input 2 2 4 6" xfId="9583"/>
    <cellStyle name="Input 2 2 4 7" xfId="9552"/>
    <cellStyle name="Input 2 2 5" xfId="462"/>
    <cellStyle name="Input 2 2 5 2" xfId="1302"/>
    <cellStyle name="Input 2 2 5 2 2" xfId="6401"/>
    <cellStyle name="Input 2 2 5 2 2 2" xfId="9870"/>
    <cellStyle name="Input 2 2 5 2 2 3" xfId="9930"/>
    <cellStyle name="Input 2 2 5 2 3" xfId="4477"/>
    <cellStyle name="Input 2 2 5 2 4" xfId="8831"/>
    <cellStyle name="Input 2 2 5 2 5" xfId="10291"/>
    <cellStyle name="Input 2 2 5 2 6" xfId="9643"/>
    <cellStyle name="Input 2 2 5 2 7" xfId="10059"/>
    <cellStyle name="Input 2 2 5 3" xfId="1210"/>
    <cellStyle name="Input 2 2 5 3 2" xfId="8762"/>
    <cellStyle name="Input 2 2 5 3 3" xfId="9577"/>
    <cellStyle name="Input 2 2 5 4" xfId="3698"/>
    <cellStyle name="Input 2 2 5 5" xfId="3400"/>
    <cellStyle name="Input 2 2 5 6" xfId="10573"/>
    <cellStyle name="Input 2 2 5 7" xfId="9466"/>
    <cellStyle name="Input 2 2 5 8" xfId="11300"/>
    <cellStyle name="Input 2 2 6" xfId="1217"/>
    <cellStyle name="Input 2 2 6 2" xfId="8769"/>
    <cellStyle name="Input 2 2 6 3" xfId="3607"/>
    <cellStyle name="Input 2 3" xfId="349"/>
    <cellStyle name="Input 2 3 2" xfId="717"/>
    <cellStyle name="Input 2 3 2 2" xfId="1044"/>
    <cellStyle name="Input 2 3 2 2 2" xfId="8660"/>
    <cellStyle name="Input 2 3 2 2 3" xfId="10595"/>
    <cellStyle name="Input 2 3 2 3" xfId="3953"/>
    <cellStyle name="Input 2 3 2 4" xfId="3502"/>
    <cellStyle name="Input 2 3 2 5" xfId="3616"/>
    <cellStyle name="Input 2 3 2 6" xfId="9585"/>
    <cellStyle name="Input 2 3 2 7" xfId="11107"/>
    <cellStyle name="Input 2 3 3" xfId="946"/>
    <cellStyle name="Input 2 3 3 2" xfId="1716"/>
    <cellStyle name="Input 2 3 3 2 2" xfId="9105"/>
    <cellStyle name="Input 2 3 3 2 3" xfId="10777"/>
    <cellStyle name="Input 2 3 3 3" xfId="4182"/>
    <cellStyle name="Input 2 3 3 4" xfId="8565"/>
    <cellStyle name="Input 2 3 3 5" xfId="8866"/>
    <cellStyle name="Input 2 3 3 6" xfId="10946"/>
    <cellStyle name="Input 2 3 3 7" xfId="11171"/>
    <cellStyle name="Input 2 3 4" xfId="567"/>
    <cellStyle name="Input 2 3 4 2" xfId="1406"/>
    <cellStyle name="Input 2 3 4 2 2" xfId="6402"/>
    <cellStyle name="Input 2 3 4 2 2 2" xfId="9871"/>
    <cellStyle name="Input 2 3 4 2 2 3" xfId="8526"/>
    <cellStyle name="Input 2 3 4 2 3" xfId="4581"/>
    <cellStyle name="Input 2 3 4 2 4" xfId="8894"/>
    <cellStyle name="Input 2 3 4 2 5" xfId="8749"/>
    <cellStyle name="Input 2 3 4 2 6" xfId="10584"/>
    <cellStyle name="Input 2 3 4 2 7" xfId="10241"/>
    <cellStyle name="Input 2 3 4 3" xfId="1730"/>
    <cellStyle name="Input 2 3 4 3 2" xfId="9119"/>
    <cellStyle name="Input 2 3 4 3 3" xfId="9529"/>
    <cellStyle name="Input 2 3 4 4" xfId="3803"/>
    <cellStyle name="Input 2 3 4 5" xfId="4876"/>
    <cellStyle name="Input 2 3 4 6" xfId="10544"/>
    <cellStyle name="Input 2 3 4 7" xfId="11041"/>
    <cellStyle name="Input 2 3 4 8" xfId="9507"/>
    <cellStyle name="Input 2 3 5" xfId="1774"/>
    <cellStyle name="Input 2 3 5 2" xfId="9163"/>
    <cellStyle name="Input 2 3 5 3" xfId="10753"/>
    <cellStyle name="Input 2 4" xfId="657"/>
    <cellStyle name="Input 2 4 2" xfId="1020"/>
    <cellStyle name="Input 2 4 2 2" xfId="8637"/>
    <cellStyle name="Input 2 4 2 3" xfId="10931"/>
    <cellStyle name="Input 2 4 3" xfId="3893"/>
    <cellStyle name="Input 2 4 4" xfId="3469"/>
    <cellStyle name="Input 2 4 5" xfId="10509"/>
    <cellStyle name="Input 2 4 6" xfId="9980"/>
    <cellStyle name="Input 2 4 7" xfId="11257"/>
    <cellStyle name="Input 2 5" xfId="908"/>
    <cellStyle name="Input 2 5 2" xfId="1907"/>
    <cellStyle name="Input 2 5 2 2" xfId="9296"/>
    <cellStyle name="Input 2 5 2 3" xfId="8962"/>
    <cellStyle name="Input 2 5 3" xfId="4144"/>
    <cellStyle name="Input 2 5 4" xfId="8527"/>
    <cellStyle name="Input 2 5 5" xfId="10429"/>
    <cellStyle name="Input 2 5 6" xfId="9364"/>
    <cellStyle name="Input 2 5 7" xfId="11191"/>
    <cellStyle name="Input 2 6" xfId="428"/>
    <cellStyle name="Input 2 6 2" xfId="1268"/>
    <cellStyle name="Input 2 6 2 2" xfId="6403"/>
    <cellStyle name="Input 2 6 2 2 2" xfId="9872"/>
    <cellStyle name="Input 2 6 2 2 3" xfId="9547"/>
    <cellStyle name="Input 2 6 2 3" xfId="4443"/>
    <cellStyle name="Input 2 6 2 4" xfId="8807"/>
    <cellStyle name="Input 2 6 2 5" xfId="3604"/>
    <cellStyle name="Input 2 6 2 6" xfId="10888"/>
    <cellStyle name="Input 2 6 2 7" xfId="8839"/>
    <cellStyle name="Input 2 6 3" xfId="1734"/>
    <cellStyle name="Input 2 6 3 2" xfId="9123"/>
    <cellStyle name="Input 2 6 3 3" xfId="10217"/>
    <cellStyle name="Input 2 6 4" xfId="3664"/>
    <cellStyle name="Input 2 6 5" xfId="3403"/>
    <cellStyle name="Input 2 6 6" xfId="9791"/>
    <cellStyle name="Input 2 6 7" xfId="11075"/>
    <cellStyle name="Input 2 6 8" xfId="9333"/>
    <cellStyle name="Input 2 7" xfId="1775"/>
    <cellStyle name="Input 2 7 2" xfId="9164"/>
    <cellStyle name="Input 2 7 3" xfId="10030"/>
    <cellStyle name="Input 3" xfId="353"/>
    <cellStyle name="Input 3 2" xfId="721"/>
    <cellStyle name="Input 3 2 2" xfId="1222"/>
    <cellStyle name="Input 3 2 2 2" xfId="8774"/>
    <cellStyle name="Input 3 2 2 3" xfId="10312"/>
    <cellStyle name="Input 3 2 3" xfId="3957"/>
    <cellStyle name="Input 3 2 4" xfId="4841"/>
    <cellStyle name="Input 3 2 5" xfId="4685"/>
    <cellStyle name="Input 3 2 6" xfId="9341"/>
    <cellStyle name="Input 3 2 7" xfId="11086"/>
    <cellStyle name="Input 3 3" xfId="950"/>
    <cellStyle name="Input 3 3 2" xfId="1563"/>
    <cellStyle name="Input 3 3 2 2" xfId="9021"/>
    <cellStyle name="Input 3 3 2 3" xfId="10810"/>
    <cellStyle name="Input 3 3 3" xfId="4186"/>
    <cellStyle name="Input 3 3 4" xfId="8569"/>
    <cellStyle name="Input 3 3 5" xfId="9430"/>
    <cellStyle name="Input 3 3 6" xfId="10965"/>
    <cellStyle name="Input 3 3 7" xfId="10242"/>
    <cellStyle name="Input 3 4" xfId="571"/>
    <cellStyle name="Input 3 4 2" xfId="1410"/>
    <cellStyle name="Input 3 4 2 2" xfId="6404"/>
    <cellStyle name="Input 3 4 2 2 2" xfId="9873"/>
    <cellStyle name="Input 3 4 2 2 3" xfId="9074"/>
    <cellStyle name="Input 3 4 2 3" xfId="4585"/>
    <cellStyle name="Input 3 4 2 4" xfId="8898"/>
    <cellStyle name="Input 3 4 2 5" xfId="10266"/>
    <cellStyle name="Input 3 4 2 6" xfId="10865"/>
    <cellStyle name="Input 3 4 2 7" xfId="10183"/>
    <cellStyle name="Input 3 4 3" xfId="1841"/>
    <cellStyle name="Input 3 4 3 2" xfId="9230"/>
    <cellStyle name="Input 3 4 3 3" xfId="10323"/>
    <cellStyle name="Input 3 4 4" xfId="3807"/>
    <cellStyle name="Input 3 4 5" xfId="3578"/>
    <cellStyle name="Input 3 4 6" xfId="10542"/>
    <cellStyle name="Input 3 4 7" xfId="11037"/>
    <cellStyle name="Input 3 4 8" xfId="9368"/>
    <cellStyle name="Input 3 5" xfId="997"/>
    <cellStyle name="Input 3 5 2" xfId="8616"/>
    <cellStyle name="Input 3 5 3" xfId="10941"/>
    <cellStyle name="Input 4" xfId="370"/>
    <cellStyle name="Input 4 2" xfId="738"/>
    <cellStyle name="Input 4 2 2" xfId="1889"/>
    <cellStyle name="Input 4 2 2 2" xfId="9278"/>
    <cellStyle name="Input 4 2 2 3" xfId="10697"/>
    <cellStyle name="Input 4 2 3" xfId="3974"/>
    <cellStyle name="Input 4 2 4" xfId="4696"/>
    <cellStyle name="Input 4 2 5" xfId="9705"/>
    <cellStyle name="Input 4 2 6" xfId="10170"/>
    <cellStyle name="Input 4 2 7" xfId="10073"/>
    <cellStyle name="Input 4 3" xfId="967"/>
    <cellStyle name="Input 4 3 2" xfId="1547"/>
    <cellStyle name="Input 4 3 2 2" xfId="9005"/>
    <cellStyle name="Input 4 3 2 3" xfId="3460"/>
    <cellStyle name="Input 4 3 3" xfId="4203"/>
    <cellStyle name="Input 4 3 4" xfId="8586"/>
    <cellStyle name="Input 4 3 5" xfId="4823"/>
    <cellStyle name="Input 4 3 6" xfId="10957"/>
    <cellStyle name="Input 4 3 7" xfId="11108"/>
    <cellStyle name="Input 4 4" xfId="588"/>
    <cellStyle name="Input 4 4 2" xfId="1427"/>
    <cellStyle name="Input 4 4 2 2" xfId="6405"/>
    <cellStyle name="Input 4 4 2 2 2" xfId="9874"/>
    <cellStyle name="Input 4 4 2 2 3" xfId="10283"/>
    <cellStyle name="Input 4 4 2 3" xfId="4602"/>
    <cellStyle name="Input 4 4 2 4" xfId="8915"/>
    <cellStyle name="Input 4 4 2 5" xfId="10258"/>
    <cellStyle name="Input 4 4 2 6" xfId="10857"/>
    <cellStyle name="Input 4 4 2 7" xfId="8856"/>
    <cellStyle name="Input 4 4 3" xfId="1763"/>
    <cellStyle name="Input 4 4 3 2" xfId="9152"/>
    <cellStyle name="Input 4 4 3 3" xfId="10754"/>
    <cellStyle name="Input 4 4 4" xfId="3824"/>
    <cellStyle name="Input 4 4 5" xfId="4911"/>
    <cellStyle name="Input 4 4 6" xfId="9748"/>
    <cellStyle name="Input 4 4 7" xfId="9959"/>
    <cellStyle name="Input 4 4 8" xfId="11272"/>
    <cellStyle name="Input 4 5" xfId="1770"/>
    <cellStyle name="Input 4 5 2" xfId="9159"/>
    <cellStyle name="Input 4 5 3" xfId="4301"/>
    <cellStyle name="Input 5" xfId="628"/>
    <cellStyle name="Input 5 2" xfId="1109"/>
    <cellStyle name="Input 5 2 2" xfId="8707"/>
    <cellStyle name="Input 5 2 3" xfId="10904"/>
    <cellStyle name="Input 5 3" xfId="3864"/>
    <cellStyle name="Input 5 4" xfId="4829"/>
    <cellStyle name="Input 5 5" xfId="10517"/>
    <cellStyle name="Input 5 6" xfId="11019"/>
    <cellStyle name="Input 5 7" xfId="9900"/>
    <cellStyle name="Input 6" xfId="792"/>
    <cellStyle name="Input 6 2" xfId="1891"/>
    <cellStyle name="Input 6 2 2" xfId="9280"/>
    <cellStyle name="Input 6 2 3" xfId="10695"/>
    <cellStyle name="Input 6 3" xfId="4028"/>
    <cellStyle name="Input 6 4" xfId="5339"/>
    <cellStyle name="Input 6 5" xfId="10451"/>
    <cellStyle name="Input 6 6" xfId="10329"/>
    <cellStyle name="Input 6 7" xfId="11202"/>
    <cellStyle name="Input 7" xfId="399"/>
    <cellStyle name="Input 7 2" xfId="1239"/>
    <cellStyle name="Input 7 2 2" xfId="6406"/>
    <cellStyle name="Input 7 2 2 2" xfId="9875"/>
    <cellStyle name="Input 7 2 2 3" xfId="10563"/>
    <cellStyle name="Input 7 2 3" xfId="4414"/>
    <cellStyle name="Input 7 2 4" xfId="8789"/>
    <cellStyle name="Input 7 2 5" xfId="9640"/>
    <cellStyle name="Input 7 2 6" xfId="10891"/>
    <cellStyle name="Input 7 2 7" xfId="9881"/>
    <cellStyle name="Input 7 3" xfId="1861"/>
    <cellStyle name="Input 7 3 2" xfId="9250"/>
    <cellStyle name="Input 7 3 3" xfId="10699"/>
    <cellStyle name="Input 7 4" xfId="3635"/>
    <cellStyle name="Input 7 5" xfId="4882"/>
    <cellStyle name="Input 7 6" xfId="10596"/>
    <cellStyle name="Input 7 7" xfId="11082"/>
    <cellStyle name="Input 7 8" xfId="4694"/>
    <cellStyle name="Input 8" xfId="1049"/>
    <cellStyle name="Input 8 2" xfId="8664"/>
    <cellStyle name="Input 8 3" xfId="10222"/>
    <cellStyle name="Linked Cell" xfId="98"/>
    <cellStyle name="Moeda 2" xfId="36"/>
    <cellStyle name="Moeda 2 2" xfId="99"/>
    <cellStyle name="Moeda 2 2 2" xfId="279"/>
    <cellStyle name="Moeda 2 2 3" xfId="241"/>
    <cellStyle name="Moeda 2 3" xfId="141"/>
    <cellStyle name="Moeda 2 3 10" xfId="3453"/>
    <cellStyle name="Moeda 2 3 2" xfId="296"/>
    <cellStyle name="Moeda 2 3 2 2" xfId="872"/>
    <cellStyle name="Moeda 2 3 2 2 2" xfId="1652"/>
    <cellStyle name="Moeda 2 3 2 2 2 2" xfId="6410"/>
    <cellStyle name="Moeda 2 3 2 2 2 3" xfId="4788"/>
    <cellStyle name="Moeda 2 3 2 2 3" xfId="2262"/>
    <cellStyle name="Moeda 2 3 2 2 3 2" xfId="6411"/>
    <cellStyle name="Moeda 2 3 2 2 3 3" xfId="5290"/>
    <cellStyle name="Moeda 2 3 2 2 4" xfId="6409"/>
    <cellStyle name="Moeda 2 3 2 2 5" xfId="4108"/>
    <cellStyle name="Moeda 2 3 2 3" xfId="515"/>
    <cellStyle name="Moeda 2 3 2 3 2" xfId="1354"/>
    <cellStyle name="Moeda 2 3 2 3 2 2" xfId="6413"/>
    <cellStyle name="Moeda 2 3 2 3 2 3" xfId="4529"/>
    <cellStyle name="Moeda 2 3 2 3 3" xfId="2110"/>
    <cellStyle name="Moeda 2 3 2 3 3 2" xfId="6414"/>
    <cellStyle name="Moeda 2 3 2 3 3 3" xfId="5138"/>
    <cellStyle name="Moeda 2 3 2 3 4" xfId="6412"/>
    <cellStyle name="Moeda 2 3 2 3 5" xfId="3751"/>
    <cellStyle name="Moeda 2 3 2 4" xfId="1169"/>
    <cellStyle name="Moeda 2 3 2 4 2" xfId="6415"/>
    <cellStyle name="Moeda 2 3 2 4 3" xfId="4356"/>
    <cellStyle name="Moeda 2 3 2 5" xfId="2007"/>
    <cellStyle name="Moeda 2 3 2 5 2" xfId="6416"/>
    <cellStyle name="Moeda 2 3 2 5 3" xfId="5035"/>
    <cellStyle name="Moeda 2 3 2 6" xfId="6408"/>
    <cellStyle name="Moeda 2 3 2 7" xfId="3557"/>
    <cellStyle name="Moeda 2 3 3" xfId="647"/>
    <cellStyle name="Moeda 2 3 3 2" xfId="1478"/>
    <cellStyle name="Moeda 2 3 3 2 2" xfId="6418"/>
    <cellStyle name="Moeda 2 3 3 2 3" xfId="4647"/>
    <cellStyle name="Moeda 2 3 3 3" xfId="2159"/>
    <cellStyle name="Moeda 2 3 3 3 2" xfId="6419"/>
    <cellStyle name="Moeda 2 3 3 3 3" xfId="5187"/>
    <cellStyle name="Moeda 2 3 3 4" xfId="6417"/>
    <cellStyle name="Moeda 2 3 3 5" xfId="3883"/>
    <cellStyle name="Moeda 2 3 4" xfId="796"/>
    <cellStyle name="Moeda 2 3 4 2" xfId="1585"/>
    <cellStyle name="Moeda 2 3 4 2 2" xfId="6421"/>
    <cellStyle name="Moeda 2 3 4 2 3" xfId="4722"/>
    <cellStyle name="Moeda 2 3 4 3" xfId="2201"/>
    <cellStyle name="Moeda 2 3 4 3 2" xfId="6422"/>
    <cellStyle name="Moeda 2 3 4 3 3" xfId="5229"/>
    <cellStyle name="Moeda 2 3 4 4" xfId="6420"/>
    <cellStyle name="Moeda 2 3 4 5" xfId="4032"/>
    <cellStyle name="Moeda 2 3 5" xfId="418"/>
    <cellStyle name="Moeda 2 3 5 2" xfId="1258"/>
    <cellStyle name="Moeda 2 3 5 2 2" xfId="6424"/>
    <cellStyle name="Moeda 2 3 5 2 3" xfId="4433"/>
    <cellStyle name="Moeda 2 3 5 3" xfId="2049"/>
    <cellStyle name="Moeda 2 3 5 3 2" xfId="6425"/>
    <cellStyle name="Moeda 2 3 5 3 3" xfId="5077"/>
    <cellStyle name="Moeda 2 3 5 4" xfId="6423"/>
    <cellStyle name="Moeda 2 3 5 5" xfId="3654"/>
    <cellStyle name="Moeda 2 3 6" xfId="1056"/>
    <cellStyle name="Moeda 2 3 6 2" xfId="6426"/>
    <cellStyle name="Moeda 2 3 6 3" xfId="4270"/>
    <cellStyle name="Moeda 2 3 7" xfId="1937"/>
    <cellStyle name="Moeda 2 3 7 2" xfId="6427"/>
    <cellStyle name="Moeda 2 3 7 3" xfId="4973"/>
    <cellStyle name="Moeda 2 3 8" xfId="2369"/>
    <cellStyle name="Moeda 2 3 9" xfId="6407"/>
    <cellStyle name="Moeda 3" xfId="37"/>
    <cellStyle name="Moeda 3 2" xfId="100"/>
    <cellStyle name="Moeda 3 3" xfId="101"/>
    <cellStyle name="Moeda 3 4" xfId="102"/>
    <cellStyle name="Moeda 4" xfId="38"/>
    <cellStyle name="Moeda 4 2" xfId="179"/>
    <cellStyle name="Moeda 4 2 2" xfId="256"/>
    <cellStyle name="Moeda 4 2 2 2" xfId="303"/>
    <cellStyle name="Moeda 4 2 2 3" xfId="845"/>
    <cellStyle name="Moeda 4 2 2 3 2" xfId="1628"/>
    <cellStyle name="Moeda 4 2 2 3 2 2" xfId="6430"/>
    <cellStyle name="Moeda 4 2 2 3 2 3" xfId="4765"/>
    <cellStyle name="Moeda 4 2 2 3 3" xfId="2240"/>
    <cellStyle name="Moeda 4 2 2 3 3 2" xfId="6431"/>
    <cellStyle name="Moeda 4 2 2 3 3 3" xfId="5268"/>
    <cellStyle name="Moeda 4 2 2 3 4" xfId="6429"/>
    <cellStyle name="Moeda 4 2 2 3 5" xfId="4081"/>
    <cellStyle name="Moeda 4 2 2 4" xfId="485"/>
    <cellStyle name="Moeda 4 2 2 4 2" xfId="1324"/>
    <cellStyle name="Moeda 4 2 2 4 2 2" xfId="6433"/>
    <cellStyle name="Moeda 4 2 2 4 2 3" xfId="4499"/>
    <cellStyle name="Moeda 4 2 2 4 3" xfId="2088"/>
    <cellStyle name="Moeda 4 2 2 4 3 2" xfId="6434"/>
    <cellStyle name="Moeda 4 2 2 4 3 3" xfId="5116"/>
    <cellStyle name="Moeda 4 2 2 4 4" xfId="6432"/>
    <cellStyle name="Moeda 4 2 2 4 5" xfId="3721"/>
    <cellStyle name="Moeda 4 2 2 5" xfId="1137"/>
    <cellStyle name="Moeda 4 2 2 5 2" xfId="6435"/>
    <cellStyle name="Moeda 4 2 2 5 3" xfId="4329"/>
    <cellStyle name="Moeda 4 2 2 6" xfId="1985"/>
    <cellStyle name="Moeda 4 2 2 6 2" xfId="6436"/>
    <cellStyle name="Moeda 4 2 2 6 3" xfId="5013"/>
    <cellStyle name="Moeda 4 2 2 7" xfId="6428"/>
    <cellStyle name="Moeda 4 2 2 8" xfId="3523"/>
    <cellStyle name="Moeda 4 2 3" xfId="262"/>
    <cellStyle name="Moeda 4 2 3 2" xfId="851"/>
    <cellStyle name="Moeda 4 2 3 2 2" xfId="1634"/>
    <cellStyle name="Moeda 4 2 3 2 2 2" xfId="6439"/>
    <cellStyle name="Moeda 4 2 3 2 2 3" xfId="4771"/>
    <cellStyle name="Moeda 4 2 3 2 3" xfId="2246"/>
    <cellStyle name="Moeda 4 2 3 2 3 2" xfId="6440"/>
    <cellStyle name="Moeda 4 2 3 2 3 3" xfId="5274"/>
    <cellStyle name="Moeda 4 2 3 2 4" xfId="6438"/>
    <cellStyle name="Moeda 4 2 3 2 5" xfId="4087"/>
    <cellStyle name="Moeda 4 2 3 3" xfId="491"/>
    <cellStyle name="Moeda 4 2 3 3 2" xfId="1330"/>
    <cellStyle name="Moeda 4 2 3 3 2 2" xfId="6442"/>
    <cellStyle name="Moeda 4 2 3 3 2 3" xfId="4505"/>
    <cellStyle name="Moeda 4 2 3 3 3" xfId="2094"/>
    <cellStyle name="Moeda 4 2 3 3 3 2" xfId="6443"/>
    <cellStyle name="Moeda 4 2 3 3 3 3" xfId="5122"/>
    <cellStyle name="Moeda 4 2 3 3 4" xfId="6441"/>
    <cellStyle name="Moeda 4 2 3 3 5" xfId="3727"/>
    <cellStyle name="Moeda 4 2 3 4" xfId="1143"/>
    <cellStyle name="Moeda 4 2 3 4 2" xfId="6444"/>
    <cellStyle name="Moeda 4 2 3 4 3" xfId="4335"/>
    <cellStyle name="Moeda 4 2 3 5" xfId="1991"/>
    <cellStyle name="Moeda 4 2 3 5 2" xfId="6445"/>
    <cellStyle name="Moeda 4 2 3 5 3" xfId="5019"/>
    <cellStyle name="Moeda 4 2 3 6" xfId="6437"/>
    <cellStyle name="Moeda 4 2 3 7" xfId="3529"/>
    <cellStyle name="Moeda 4 2 4" xfId="250"/>
    <cellStyle name="Moeda 4 2 4 2" xfId="839"/>
    <cellStyle name="Moeda 4 2 4 2 2" xfId="1622"/>
    <cellStyle name="Moeda 4 2 4 2 2 2" xfId="6448"/>
    <cellStyle name="Moeda 4 2 4 2 2 3" xfId="4759"/>
    <cellStyle name="Moeda 4 2 4 2 3" xfId="2234"/>
    <cellStyle name="Moeda 4 2 4 2 3 2" xfId="6449"/>
    <cellStyle name="Moeda 4 2 4 2 3 3" xfId="5262"/>
    <cellStyle name="Moeda 4 2 4 2 4" xfId="6447"/>
    <cellStyle name="Moeda 4 2 4 2 5" xfId="4075"/>
    <cellStyle name="Moeda 4 2 4 3" xfId="479"/>
    <cellStyle name="Moeda 4 2 4 3 2" xfId="1318"/>
    <cellStyle name="Moeda 4 2 4 3 2 2" xfId="6451"/>
    <cellStyle name="Moeda 4 2 4 3 2 3" xfId="4493"/>
    <cellStyle name="Moeda 4 2 4 3 3" xfId="2082"/>
    <cellStyle name="Moeda 4 2 4 3 3 2" xfId="6452"/>
    <cellStyle name="Moeda 4 2 4 3 3 3" xfId="5110"/>
    <cellStyle name="Moeda 4 2 4 3 4" xfId="6450"/>
    <cellStyle name="Moeda 4 2 4 3 5" xfId="3715"/>
    <cellStyle name="Moeda 4 2 4 4" xfId="1131"/>
    <cellStyle name="Moeda 4 2 4 4 2" xfId="6453"/>
    <cellStyle name="Moeda 4 2 4 4 3" xfId="4323"/>
    <cellStyle name="Moeda 4 2 4 5" xfId="1979"/>
    <cellStyle name="Moeda 4 2 4 5 2" xfId="6454"/>
    <cellStyle name="Moeda 4 2 4 5 3" xfId="5007"/>
    <cellStyle name="Moeda 4 2 4 6" xfId="6446"/>
    <cellStyle name="Moeda 4 2 4 7" xfId="3517"/>
    <cellStyle name="Moeda 4 2 5" xfId="613"/>
    <cellStyle name="Moeda 4 2 5 2" xfId="1452"/>
    <cellStyle name="Moeda 4 2 5 2 2" xfId="6456"/>
    <cellStyle name="Moeda 4 2 5 2 3" xfId="4627"/>
    <cellStyle name="Moeda 4 2 5 3" xfId="2143"/>
    <cellStyle name="Moeda 4 2 5 3 2" xfId="6457"/>
    <cellStyle name="Moeda 4 2 5 3 3" xfId="5171"/>
    <cellStyle name="Moeda 4 2 5 4" xfId="6455"/>
    <cellStyle name="Moeda 4 2 5 5" xfId="3849"/>
    <cellStyle name="Moeda 4 2 6" xfId="2370"/>
    <cellStyle name="Moeda 4 3" xfId="252"/>
    <cellStyle name="Moeda 4 3 2" xfId="271"/>
    <cellStyle name="Moeda 4 3 3" xfId="841"/>
    <cellStyle name="Moeda 4 3 3 2" xfId="1624"/>
    <cellStyle name="Moeda 4 3 3 2 2" xfId="6460"/>
    <cellStyle name="Moeda 4 3 3 2 3" xfId="4761"/>
    <cellStyle name="Moeda 4 3 3 3" xfId="2236"/>
    <cellStyle name="Moeda 4 3 3 3 2" xfId="6461"/>
    <cellStyle name="Moeda 4 3 3 3 3" xfId="5264"/>
    <cellStyle name="Moeda 4 3 3 4" xfId="6459"/>
    <cellStyle name="Moeda 4 3 3 5" xfId="4077"/>
    <cellStyle name="Moeda 4 3 4" xfId="481"/>
    <cellStyle name="Moeda 4 3 4 2" xfId="1320"/>
    <cellStyle name="Moeda 4 3 4 2 2" xfId="6463"/>
    <cellStyle name="Moeda 4 3 4 2 3" xfId="4495"/>
    <cellStyle name="Moeda 4 3 4 3" xfId="2084"/>
    <cellStyle name="Moeda 4 3 4 3 2" xfId="6464"/>
    <cellStyle name="Moeda 4 3 4 3 3" xfId="5112"/>
    <cellStyle name="Moeda 4 3 4 4" xfId="6462"/>
    <cellStyle name="Moeda 4 3 4 5" xfId="3717"/>
    <cellStyle name="Moeda 4 3 5" xfId="1133"/>
    <cellStyle name="Moeda 4 3 5 2" xfId="6465"/>
    <cellStyle name="Moeda 4 3 5 3" xfId="4325"/>
    <cellStyle name="Moeda 4 3 6" xfId="1981"/>
    <cellStyle name="Moeda 4 3 6 2" xfId="6466"/>
    <cellStyle name="Moeda 4 3 6 3" xfId="5009"/>
    <cellStyle name="Moeda 4 3 7" xfId="2371"/>
    <cellStyle name="Moeda 4 3 8" xfId="6458"/>
    <cellStyle name="Moeda 4 3 9" xfId="3519"/>
    <cellStyle name="Moeda 4 4" xfId="258"/>
    <cellStyle name="Moeda 4 4 2" xfId="847"/>
    <cellStyle name="Moeda 4 4 2 2" xfId="1630"/>
    <cellStyle name="Moeda 4 4 2 2 2" xfId="6469"/>
    <cellStyle name="Moeda 4 4 2 2 3" xfId="4767"/>
    <cellStyle name="Moeda 4 4 2 3" xfId="2242"/>
    <cellStyle name="Moeda 4 4 2 3 2" xfId="6470"/>
    <cellStyle name="Moeda 4 4 2 3 3" xfId="5270"/>
    <cellStyle name="Moeda 4 4 2 4" xfId="6468"/>
    <cellStyle name="Moeda 4 4 2 5" xfId="4083"/>
    <cellStyle name="Moeda 4 4 3" xfId="487"/>
    <cellStyle name="Moeda 4 4 3 2" xfId="1326"/>
    <cellStyle name="Moeda 4 4 3 2 2" xfId="6472"/>
    <cellStyle name="Moeda 4 4 3 2 3" xfId="4501"/>
    <cellStyle name="Moeda 4 4 3 3" xfId="2090"/>
    <cellStyle name="Moeda 4 4 3 3 2" xfId="6473"/>
    <cellStyle name="Moeda 4 4 3 3 3" xfId="5118"/>
    <cellStyle name="Moeda 4 4 3 4" xfId="6471"/>
    <cellStyle name="Moeda 4 4 3 5" xfId="3723"/>
    <cellStyle name="Moeda 4 4 4" xfId="1139"/>
    <cellStyle name="Moeda 4 4 4 2" xfId="6474"/>
    <cellStyle name="Moeda 4 4 4 3" xfId="4331"/>
    <cellStyle name="Moeda 4 4 5" xfId="1987"/>
    <cellStyle name="Moeda 4 4 5 2" xfId="6475"/>
    <cellStyle name="Moeda 4 4 5 3" xfId="5015"/>
    <cellStyle name="Moeda 4 4 6" xfId="2372"/>
    <cellStyle name="Moeda 4 4 7" xfId="6467"/>
    <cellStyle name="Moeda 4 4 8" xfId="3525"/>
    <cellStyle name="Moeda 4 5" xfId="243"/>
    <cellStyle name="Moeda 4 5 2" xfId="835"/>
    <cellStyle name="Moeda 4 5 2 2" xfId="1618"/>
    <cellStyle name="Moeda 4 5 2 2 2" xfId="6478"/>
    <cellStyle name="Moeda 4 5 2 2 3" xfId="4755"/>
    <cellStyle name="Moeda 4 5 2 3" xfId="2230"/>
    <cellStyle name="Moeda 4 5 2 3 2" xfId="6479"/>
    <cellStyle name="Moeda 4 5 2 3 3" xfId="5258"/>
    <cellStyle name="Moeda 4 5 2 4" xfId="6477"/>
    <cellStyle name="Moeda 4 5 2 5" xfId="4071"/>
    <cellStyle name="Moeda 4 5 3" xfId="475"/>
    <cellStyle name="Moeda 4 5 3 2" xfId="1314"/>
    <cellStyle name="Moeda 4 5 3 2 2" xfId="6481"/>
    <cellStyle name="Moeda 4 5 3 2 3" xfId="4489"/>
    <cellStyle name="Moeda 4 5 3 3" xfId="2078"/>
    <cellStyle name="Moeda 4 5 3 3 2" xfId="6482"/>
    <cellStyle name="Moeda 4 5 3 3 3" xfId="5106"/>
    <cellStyle name="Moeda 4 5 3 4" xfId="6480"/>
    <cellStyle name="Moeda 4 5 3 5" xfId="3711"/>
    <cellStyle name="Moeda 4 5 4" xfId="1124"/>
    <cellStyle name="Moeda 4 5 4 2" xfId="6483"/>
    <cellStyle name="Moeda 4 5 4 3" xfId="4318"/>
    <cellStyle name="Moeda 4 5 5" xfId="1975"/>
    <cellStyle name="Moeda 4 5 5 2" xfId="6484"/>
    <cellStyle name="Moeda 4 5 5 3" xfId="5003"/>
    <cellStyle name="Moeda 4 5 6" xfId="2373"/>
    <cellStyle name="Moeda 4 5 7" xfId="6476"/>
    <cellStyle name="Moeda 4 5 8" xfId="3513"/>
    <cellStyle name="Moeda 4 6" xfId="609"/>
    <cellStyle name="Moeda 4 6 2" xfId="1448"/>
    <cellStyle name="Moeda 4 6 2 2" xfId="6486"/>
    <cellStyle name="Moeda 4 6 2 3" xfId="4623"/>
    <cellStyle name="Moeda 4 6 3" xfId="2139"/>
    <cellStyle name="Moeda 4 6 3 2" xfId="6487"/>
    <cellStyle name="Moeda 4 6 3 3" xfId="5167"/>
    <cellStyle name="Moeda 4 6 4" xfId="6485"/>
    <cellStyle name="Moeda 4 6 5" xfId="3845"/>
    <cellStyle name="Moeda 5" xfId="124"/>
    <cellStyle name="Moeda 5 10" xfId="6488"/>
    <cellStyle name="Moeda 5 11" xfId="3443"/>
    <cellStyle name="Moeda 5 2" xfId="144"/>
    <cellStyle name="Moeda 5 2 10" xfId="6489"/>
    <cellStyle name="Moeda 5 2 11" xfId="3456"/>
    <cellStyle name="Moeda 5 2 2" xfId="222"/>
    <cellStyle name="Moeda 5 2 2 2" xfId="322"/>
    <cellStyle name="Moeda 5 2 2 2 2" xfId="897"/>
    <cellStyle name="Moeda 5 2 2 2 2 2" xfId="1675"/>
    <cellStyle name="Moeda 5 2 2 2 2 2 2" xfId="6493"/>
    <cellStyle name="Moeda 5 2 2 2 2 2 3" xfId="4811"/>
    <cellStyle name="Moeda 5 2 2 2 2 3" xfId="2283"/>
    <cellStyle name="Moeda 5 2 2 2 2 3 2" xfId="6494"/>
    <cellStyle name="Moeda 5 2 2 2 2 3 3" xfId="5311"/>
    <cellStyle name="Moeda 5 2 2 2 2 4" xfId="6492"/>
    <cellStyle name="Moeda 5 2 2 2 2 5" xfId="4133"/>
    <cellStyle name="Moeda 5 2 2 2 3" xfId="540"/>
    <cellStyle name="Moeda 5 2 2 2 3 2" xfId="1379"/>
    <cellStyle name="Moeda 5 2 2 2 3 2 2" xfId="6496"/>
    <cellStyle name="Moeda 5 2 2 2 3 2 3" xfId="4554"/>
    <cellStyle name="Moeda 5 2 2 2 3 3" xfId="2131"/>
    <cellStyle name="Moeda 5 2 2 2 3 3 2" xfId="6497"/>
    <cellStyle name="Moeda 5 2 2 2 3 3 3" xfId="5159"/>
    <cellStyle name="Moeda 5 2 2 2 3 4" xfId="6495"/>
    <cellStyle name="Moeda 5 2 2 2 3 5" xfId="3776"/>
    <cellStyle name="Moeda 5 2 2 2 4" xfId="1192"/>
    <cellStyle name="Moeda 5 2 2 2 4 2" xfId="6498"/>
    <cellStyle name="Moeda 5 2 2 2 4 3" xfId="4378"/>
    <cellStyle name="Moeda 5 2 2 2 5" xfId="2028"/>
    <cellStyle name="Moeda 5 2 2 2 5 2" xfId="6499"/>
    <cellStyle name="Moeda 5 2 2 2 5 3" xfId="5056"/>
    <cellStyle name="Moeda 5 2 2 2 6" xfId="6491"/>
    <cellStyle name="Moeda 5 2 2 2 7" xfId="3583"/>
    <cellStyle name="Moeda 5 2 2 3" xfId="686"/>
    <cellStyle name="Moeda 5 2 2 3 2" xfId="1511"/>
    <cellStyle name="Moeda 5 2 2 3 2 2" xfId="6501"/>
    <cellStyle name="Moeda 5 2 2 3 2 3" xfId="4675"/>
    <cellStyle name="Moeda 5 2 2 3 3" xfId="2180"/>
    <cellStyle name="Moeda 5 2 2 3 3 2" xfId="6502"/>
    <cellStyle name="Moeda 5 2 2 3 3 3" xfId="5208"/>
    <cellStyle name="Moeda 5 2 2 3 4" xfId="6500"/>
    <cellStyle name="Moeda 5 2 2 3 5" xfId="3922"/>
    <cellStyle name="Moeda 5 2 2 4" xfId="825"/>
    <cellStyle name="Moeda 5 2 2 4 2" xfId="1609"/>
    <cellStyle name="Moeda 5 2 2 4 2 2" xfId="6504"/>
    <cellStyle name="Moeda 5 2 2 4 2 3" xfId="4746"/>
    <cellStyle name="Moeda 5 2 2 4 3" xfId="2222"/>
    <cellStyle name="Moeda 5 2 2 4 3 2" xfId="6505"/>
    <cellStyle name="Moeda 5 2 2 4 3 3" xfId="5250"/>
    <cellStyle name="Moeda 5 2 2 4 4" xfId="6503"/>
    <cellStyle name="Moeda 5 2 2 4 5" xfId="4061"/>
    <cellStyle name="Moeda 5 2 2 5" xfId="457"/>
    <cellStyle name="Moeda 5 2 2 5 2" xfId="1297"/>
    <cellStyle name="Moeda 5 2 2 5 2 2" xfId="6507"/>
    <cellStyle name="Moeda 5 2 2 5 2 3" xfId="4472"/>
    <cellStyle name="Moeda 5 2 2 5 3" xfId="2070"/>
    <cellStyle name="Moeda 5 2 2 5 3 2" xfId="6508"/>
    <cellStyle name="Moeda 5 2 2 5 3 3" xfId="5098"/>
    <cellStyle name="Moeda 5 2 2 5 4" xfId="6506"/>
    <cellStyle name="Moeda 5 2 2 5 5" xfId="3693"/>
    <cellStyle name="Moeda 5 2 2 6" xfId="1105"/>
    <cellStyle name="Moeda 5 2 2 6 2" xfId="6509"/>
    <cellStyle name="Moeda 5 2 2 6 3" xfId="4305"/>
    <cellStyle name="Moeda 5 2 2 7" xfId="1964"/>
    <cellStyle name="Moeda 5 2 2 7 2" xfId="6510"/>
    <cellStyle name="Moeda 5 2 2 7 3" xfId="4994"/>
    <cellStyle name="Moeda 5 2 2 8" xfId="6490"/>
    <cellStyle name="Moeda 5 2 2 9" xfId="3500"/>
    <cellStyle name="Moeda 5 2 3" xfId="236"/>
    <cellStyle name="Moeda 5 2 3 2" xfId="330"/>
    <cellStyle name="Moeda 5 2 3 2 2" xfId="904"/>
    <cellStyle name="Moeda 5 2 3 2 2 2" xfId="1682"/>
    <cellStyle name="Moeda 5 2 3 2 2 2 2" xfId="6514"/>
    <cellStyle name="Moeda 5 2 3 2 2 2 3" xfId="4817"/>
    <cellStyle name="Moeda 5 2 3 2 2 3" xfId="2286"/>
    <cellStyle name="Moeda 5 2 3 2 2 3 2" xfId="6515"/>
    <cellStyle name="Moeda 5 2 3 2 2 3 3" xfId="5314"/>
    <cellStyle name="Moeda 5 2 3 2 2 4" xfId="6513"/>
    <cellStyle name="Moeda 5 2 3 2 2 5" xfId="4140"/>
    <cellStyle name="Moeda 5 2 3 2 3" xfId="548"/>
    <cellStyle name="Moeda 5 2 3 2 3 2" xfId="1387"/>
    <cellStyle name="Moeda 5 2 3 2 3 2 2" xfId="6517"/>
    <cellStyle name="Moeda 5 2 3 2 3 2 3" xfId="4562"/>
    <cellStyle name="Moeda 5 2 3 2 3 3" xfId="2134"/>
    <cellStyle name="Moeda 5 2 3 2 3 3 2" xfId="6518"/>
    <cellStyle name="Moeda 5 2 3 2 3 3 3" xfId="5162"/>
    <cellStyle name="Moeda 5 2 3 2 3 4" xfId="6516"/>
    <cellStyle name="Moeda 5 2 3 2 3 5" xfId="3784"/>
    <cellStyle name="Moeda 5 2 3 2 4" xfId="1198"/>
    <cellStyle name="Moeda 5 2 3 2 4 2" xfId="6519"/>
    <cellStyle name="Moeda 5 2 3 2 4 3" xfId="4384"/>
    <cellStyle name="Moeda 5 2 3 2 5" xfId="2031"/>
    <cellStyle name="Moeda 5 2 3 2 5 2" xfId="6520"/>
    <cellStyle name="Moeda 5 2 3 2 5 3" xfId="5059"/>
    <cellStyle name="Moeda 5 2 3 2 6" xfId="6512"/>
    <cellStyle name="Moeda 5 2 3 2 7" xfId="3590"/>
    <cellStyle name="Moeda 5 2 3 3" xfId="698"/>
    <cellStyle name="Moeda 5 2 3 3 2" xfId="1517"/>
    <cellStyle name="Moeda 5 2 3 3 2 2" xfId="6522"/>
    <cellStyle name="Moeda 5 2 3 3 2 3" xfId="4680"/>
    <cellStyle name="Moeda 5 2 3 3 3" xfId="2183"/>
    <cellStyle name="Moeda 5 2 3 3 3 2" xfId="6523"/>
    <cellStyle name="Moeda 5 2 3 3 3 3" xfId="5211"/>
    <cellStyle name="Moeda 5 2 3 3 4" xfId="6521"/>
    <cellStyle name="Moeda 5 2 3 3 5" xfId="3934"/>
    <cellStyle name="Moeda 5 2 3 4" xfId="829"/>
    <cellStyle name="Moeda 5 2 3 4 2" xfId="1613"/>
    <cellStyle name="Moeda 5 2 3 4 2 2" xfId="6525"/>
    <cellStyle name="Moeda 5 2 3 4 2 3" xfId="4750"/>
    <cellStyle name="Moeda 5 2 3 4 3" xfId="2225"/>
    <cellStyle name="Moeda 5 2 3 4 3 2" xfId="6526"/>
    <cellStyle name="Moeda 5 2 3 4 3 3" xfId="5253"/>
    <cellStyle name="Moeda 5 2 3 4 4" xfId="6524"/>
    <cellStyle name="Moeda 5 2 3 4 5" xfId="4065"/>
    <cellStyle name="Moeda 5 2 3 5" xfId="469"/>
    <cellStyle name="Moeda 5 2 3 5 2" xfId="1309"/>
    <cellStyle name="Moeda 5 2 3 5 2 2" xfId="6528"/>
    <cellStyle name="Moeda 5 2 3 5 2 3" xfId="4484"/>
    <cellStyle name="Moeda 5 2 3 5 3" xfId="2073"/>
    <cellStyle name="Moeda 5 2 3 5 3 2" xfId="6529"/>
    <cellStyle name="Moeda 5 2 3 5 3 3" xfId="5101"/>
    <cellStyle name="Moeda 5 2 3 5 4" xfId="6527"/>
    <cellStyle name="Moeda 5 2 3 5 5" xfId="3705"/>
    <cellStyle name="Moeda 5 2 3 6" xfId="1116"/>
    <cellStyle name="Moeda 5 2 3 6 2" xfId="6530"/>
    <cellStyle name="Moeda 5 2 3 6 3" xfId="4312"/>
    <cellStyle name="Moeda 5 2 3 7" xfId="1969"/>
    <cellStyle name="Moeda 5 2 3 7 2" xfId="6531"/>
    <cellStyle name="Moeda 5 2 3 7 3" xfId="4997"/>
    <cellStyle name="Moeda 5 2 3 8" xfId="6511"/>
    <cellStyle name="Moeda 5 2 3 9" xfId="3507"/>
    <cellStyle name="Moeda 5 2 4" xfId="299"/>
    <cellStyle name="Moeda 5 2 4 2" xfId="875"/>
    <cellStyle name="Moeda 5 2 4 2 2" xfId="1655"/>
    <cellStyle name="Moeda 5 2 4 2 2 2" xfId="6534"/>
    <cellStyle name="Moeda 5 2 4 2 2 3" xfId="4791"/>
    <cellStyle name="Moeda 5 2 4 2 3" xfId="2265"/>
    <cellStyle name="Moeda 5 2 4 2 3 2" xfId="6535"/>
    <cellStyle name="Moeda 5 2 4 2 3 3" xfId="5293"/>
    <cellStyle name="Moeda 5 2 4 2 4" xfId="6533"/>
    <cellStyle name="Moeda 5 2 4 2 5" xfId="4111"/>
    <cellStyle name="Moeda 5 2 4 3" xfId="518"/>
    <cellStyle name="Moeda 5 2 4 3 2" xfId="1357"/>
    <cellStyle name="Moeda 5 2 4 3 2 2" xfId="6537"/>
    <cellStyle name="Moeda 5 2 4 3 2 3" xfId="4532"/>
    <cellStyle name="Moeda 5 2 4 3 3" xfId="2113"/>
    <cellStyle name="Moeda 5 2 4 3 3 2" xfId="6538"/>
    <cellStyle name="Moeda 5 2 4 3 3 3" xfId="5141"/>
    <cellStyle name="Moeda 5 2 4 3 4" xfId="6536"/>
    <cellStyle name="Moeda 5 2 4 3 5" xfId="3754"/>
    <cellStyle name="Moeda 5 2 4 4" xfId="1172"/>
    <cellStyle name="Moeda 5 2 4 4 2" xfId="6539"/>
    <cellStyle name="Moeda 5 2 4 4 3" xfId="4359"/>
    <cellStyle name="Moeda 5 2 4 5" xfId="2010"/>
    <cellStyle name="Moeda 5 2 4 5 2" xfId="6540"/>
    <cellStyle name="Moeda 5 2 4 5 3" xfId="5038"/>
    <cellStyle name="Moeda 5 2 4 6" xfId="6532"/>
    <cellStyle name="Moeda 5 2 4 7" xfId="3560"/>
    <cellStyle name="Moeda 5 2 5" xfId="650"/>
    <cellStyle name="Moeda 5 2 5 2" xfId="1481"/>
    <cellStyle name="Moeda 5 2 5 2 2" xfId="6542"/>
    <cellStyle name="Moeda 5 2 5 2 3" xfId="4650"/>
    <cellStyle name="Moeda 5 2 5 3" xfId="2162"/>
    <cellStyle name="Moeda 5 2 5 3 2" xfId="6543"/>
    <cellStyle name="Moeda 5 2 5 3 3" xfId="5190"/>
    <cellStyle name="Moeda 5 2 5 4" xfId="6541"/>
    <cellStyle name="Moeda 5 2 5 5" xfId="3886"/>
    <cellStyle name="Moeda 5 2 6" xfId="799"/>
    <cellStyle name="Moeda 5 2 6 2" xfId="1588"/>
    <cellStyle name="Moeda 5 2 6 2 2" xfId="6545"/>
    <cellStyle name="Moeda 5 2 6 2 3" xfId="4725"/>
    <cellStyle name="Moeda 5 2 6 3" xfId="2204"/>
    <cellStyle name="Moeda 5 2 6 3 2" xfId="6546"/>
    <cellStyle name="Moeda 5 2 6 3 3" xfId="5232"/>
    <cellStyle name="Moeda 5 2 6 4" xfId="6544"/>
    <cellStyle name="Moeda 5 2 6 5" xfId="4035"/>
    <cellStyle name="Moeda 5 2 7" xfId="421"/>
    <cellStyle name="Moeda 5 2 7 2" xfId="1261"/>
    <cellStyle name="Moeda 5 2 7 2 2" xfId="6548"/>
    <cellStyle name="Moeda 5 2 7 2 3" xfId="4436"/>
    <cellStyle name="Moeda 5 2 7 3" xfId="2052"/>
    <cellStyle name="Moeda 5 2 7 3 2" xfId="6549"/>
    <cellStyle name="Moeda 5 2 7 3 3" xfId="5080"/>
    <cellStyle name="Moeda 5 2 7 4" xfId="6547"/>
    <cellStyle name="Moeda 5 2 7 5" xfId="3657"/>
    <cellStyle name="Moeda 5 2 8" xfId="1059"/>
    <cellStyle name="Moeda 5 2 8 2" xfId="6550"/>
    <cellStyle name="Moeda 5 2 8 3" xfId="4273"/>
    <cellStyle name="Moeda 5 2 9" xfId="1940"/>
    <cellStyle name="Moeda 5 2 9 2" xfId="6551"/>
    <cellStyle name="Moeda 5 2 9 3" xfId="4976"/>
    <cellStyle name="Moeda 5 3" xfId="214"/>
    <cellStyle name="Moeda 5 3 2" xfId="318"/>
    <cellStyle name="Moeda 5 3 2 2" xfId="893"/>
    <cellStyle name="Moeda 5 3 2 2 2" xfId="1672"/>
    <cellStyle name="Moeda 5 3 2 2 2 2" xfId="6555"/>
    <cellStyle name="Moeda 5 3 2 2 2 3" xfId="4808"/>
    <cellStyle name="Moeda 5 3 2 2 3" xfId="2281"/>
    <cellStyle name="Moeda 5 3 2 2 3 2" xfId="6556"/>
    <cellStyle name="Moeda 5 3 2 2 3 3" xfId="5309"/>
    <cellStyle name="Moeda 5 3 2 2 4" xfId="6554"/>
    <cellStyle name="Moeda 5 3 2 2 5" xfId="4129"/>
    <cellStyle name="Moeda 5 3 2 3" xfId="536"/>
    <cellStyle name="Moeda 5 3 2 3 2" xfId="1375"/>
    <cellStyle name="Moeda 5 3 2 3 2 2" xfId="6558"/>
    <cellStyle name="Moeda 5 3 2 3 2 3" xfId="4550"/>
    <cellStyle name="Moeda 5 3 2 3 3" xfId="2129"/>
    <cellStyle name="Moeda 5 3 2 3 3 2" xfId="6559"/>
    <cellStyle name="Moeda 5 3 2 3 3 3" xfId="5157"/>
    <cellStyle name="Moeda 5 3 2 3 4" xfId="6557"/>
    <cellStyle name="Moeda 5 3 2 3 5" xfId="3772"/>
    <cellStyle name="Moeda 5 3 2 4" xfId="1190"/>
    <cellStyle name="Moeda 5 3 2 4 2" xfId="6560"/>
    <cellStyle name="Moeda 5 3 2 4 3" xfId="4376"/>
    <cellStyle name="Moeda 5 3 2 5" xfId="2026"/>
    <cellStyle name="Moeda 5 3 2 5 2" xfId="6561"/>
    <cellStyle name="Moeda 5 3 2 5 3" xfId="5054"/>
    <cellStyle name="Moeda 5 3 2 6" xfId="6553"/>
    <cellStyle name="Moeda 5 3 2 7" xfId="3579"/>
    <cellStyle name="Moeda 5 3 3" xfId="679"/>
    <cellStyle name="Moeda 5 3 3 2" xfId="1507"/>
    <cellStyle name="Moeda 5 3 3 2 2" xfId="6563"/>
    <cellStyle name="Moeda 5 3 3 2 3" xfId="4673"/>
    <cellStyle name="Moeda 5 3 3 3" xfId="2178"/>
    <cellStyle name="Moeda 5 3 3 3 2" xfId="6564"/>
    <cellStyle name="Moeda 5 3 3 3 3" xfId="5206"/>
    <cellStyle name="Moeda 5 3 3 4" xfId="6562"/>
    <cellStyle name="Moeda 5 3 3 5" xfId="3915"/>
    <cellStyle name="Moeda 5 3 4" xfId="823"/>
    <cellStyle name="Moeda 5 3 4 2" xfId="1607"/>
    <cellStyle name="Moeda 5 3 4 2 2" xfId="6566"/>
    <cellStyle name="Moeda 5 3 4 2 3" xfId="4744"/>
    <cellStyle name="Moeda 5 3 4 3" xfId="2220"/>
    <cellStyle name="Moeda 5 3 4 3 2" xfId="6567"/>
    <cellStyle name="Moeda 5 3 4 3 3" xfId="5248"/>
    <cellStyle name="Moeda 5 3 4 4" xfId="6565"/>
    <cellStyle name="Moeda 5 3 4 5" xfId="4059"/>
    <cellStyle name="Moeda 5 3 5" xfId="450"/>
    <cellStyle name="Moeda 5 3 5 2" xfId="1290"/>
    <cellStyle name="Moeda 5 3 5 2 2" xfId="6569"/>
    <cellStyle name="Moeda 5 3 5 2 3" xfId="4465"/>
    <cellStyle name="Moeda 5 3 5 3" xfId="2068"/>
    <cellStyle name="Moeda 5 3 5 3 2" xfId="6570"/>
    <cellStyle name="Moeda 5 3 5 3 3" xfId="5096"/>
    <cellStyle name="Moeda 5 3 5 4" xfId="6568"/>
    <cellStyle name="Moeda 5 3 5 5" xfId="3686"/>
    <cellStyle name="Moeda 5 3 6" xfId="1099"/>
    <cellStyle name="Moeda 5 3 6 2" xfId="6571"/>
    <cellStyle name="Moeda 5 3 6 3" xfId="4302"/>
    <cellStyle name="Moeda 5 3 7" xfId="1961"/>
    <cellStyle name="Moeda 5 3 7 2" xfId="6572"/>
    <cellStyle name="Moeda 5 3 7 3" xfId="4992"/>
    <cellStyle name="Moeda 5 3 8" xfId="6552"/>
    <cellStyle name="Moeda 5 3 9" xfId="3494"/>
    <cellStyle name="Moeda 5 4" xfId="290"/>
    <cellStyle name="Moeda 5 4 2" xfId="639"/>
    <cellStyle name="Moeda 5 4 2 2" xfId="1472"/>
    <cellStyle name="Moeda 5 4 2 2 2" xfId="6575"/>
    <cellStyle name="Moeda 5 4 2 2 3" xfId="4643"/>
    <cellStyle name="Moeda 5 4 2 3" xfId="2156"/>
    <cellStyle name="Moeda 5 4 2 3 2" xfId="6576"/>
    <cellStyle name="Moeda 5 4 2 3 3" xfId="5184"/>
    <cellStyle name="Moeda 5 4 2 4" xfId="6574"/>
    <cellStyle name="Moeda 5 4 2 5" xfId="3875"/>
    <cellStyle name="Moeda 5 4 3" xfId="867"/>
    <cellStyle name="Moeda 5 4 3 2" xfId="1647"/>
    <cellStyle name="Moeda 5 4 3 2 2" xfId="6578"/>
    <cellStyle name="Moeda 5 4 3 2 3" xfId="4784"/>
    <cellStyle name="Moeda 5 4 3 3" xfId="2259"/>
    <cellStyle name="Moeda 5 4 3 3 2" xfId="6579"/>
    <cellStyle name="Moeda 5 4 3 3 3" xfId="5287"/>
    <cellStyle name="Moeda 5 4 3 4" xfId="6577"/>
    <cellStyle name="Moeda 5 4 3 5" xfId="4103"/>
    <cellStyle name="Moeda 5 4 4" xfId="510"/>
    <cellStyle name="Moeda 5 4 4 2" xfId="1349"/>
    <cellStyle name="Moeda 5 4 4 2 2" xfId="6581"/>
    <cellStyle name="Moeda 5 4 4 2 3" xfId="4524"/>
    <cellStyle name="Moeda 5 4 4 3" xfId="2107"/>
    <cellStyle name="Moeda 5 4 4 3 2" xfId="6582"/>
    <cellStyle name="Moeda 5 4 4 3 3" xfId="5135"/>
    <cellStyle name="Moeda 5 4 4 4" xfId="6580"/>
    <cellStyle name="Moeda 5 4 4 5" xfId="3746"/>
    <cellStyle name="Moeda 5 4 5" xfId="1165"/>
    <cellStyle name="Moeda 5 4 5 2" xfId="6583"/>
    <cellStyle name="Moeda 5 4 5 3" xfId="4352"/>
    <cellStyle name="Moeda 5 4 6" xfId="2004"/>
    <cellStyle name="Moeda 5 4 6 2" xfId="6584"/>
    <cellStyle name="Moeda 5 4 6 3" xfId="5032"/>
    <cellStyle name="Moeda 5 4 7" xfId="6573"/>
    <cellStyle name="Moeda 5 4 8" xfId="3551"/>
    <cellStyle name="Moeda 5 5" xfId="246"/>
    <cellStyle name="Moeda 5 6" xfId="789"/>
    <cellStyle name="Moeda 5 6 2" xfId="1579"/>
    <cellStyle name="Moeda 5 6 2 2" xfId="6586"/>
    <cellStyle name="Moeda 5 6 2 3" xfId="4719"/>
    <cellStyle name="Moeda 5 6 3" xfId="2198"/>
    <cellStyle name="Moeda 5 6 3 2" xfId="6587"/>
    <cellStyle name="Moeda 5 6 3 3" xfId="5226"/>
    <cellStyle name="Moeda 5 6 4" xfId="6585"/>
    <cellStyle name="Moeda 5 6 5" xfId="4025"/>
    <cellStyle name="Moeda 5 7" xfId="410"/>
    <cellStyle name="Moeda 5 7 2" xfId="1250"/>
    <cellStyle name="Moeda 5 7 2 2" xfId="6589"/>
    <cellStyle name="Moeda 5 7 2 3" xfId="4425"/>
    <cellStyle name="Moeda 5 7 3" xfId="2046"/>
    <cellStyle name="Moeda 5 7 3 2" xfId="6590"/>
    <cellStyle name="Moeda 5 7 3 3" xfId="5074"/>
    <cellStyle name="Moeda 5 7 4" xfId="6588"/>
    <cellStyle name="Moeda 5 7 5" xfId="3646"/>
    <cellStyle name="Moeda 5 8" xfId="1046"/>
    <cellStyle name="Moeda 5 8 2" xfId="6591"/>
    <cellStyle name="Moeda 5 8 3" xfId="4262"/>
    <cellStyle name="Moeda 5 9" xfId="1934"/>
    <cellStyle name="Moeda 5 9 2" xfId="6592"/>
    <cellStyle name="Moeda 5 9 3" xfId="4970"/>
    <cellStyle name="Moeda 6" xfId="205"/>
    <cellStyle name="Moeda 6 10" xfId="2374"/>
    <cellStyle name="Moeda 6 11" xfId="6593"/>
    <cellStyle name="Moeda 6 12" xfId="3490"/>
    <cellStyle name="Moeda 6 2" xfId="254"/>
    <cellStyle name="Moeda 6 2 2" xfId="315"/>
    <cellStyle name="Moeda 6 2 2 2" xfId="890"/>
    <cellStyle name="Moeda 6 2 2 2 2" xfId="1670"/>
    <cellStyle name="Moeda 6 2 2 2 2 2" xfId="6597"/>
    <cellStyle name="Moeda 6 2 2 2 2 3" xfId="4806"/>
    <cellStyle name="Moeda 6 2 2 2 3" xfId="2279"/>
    <cellStyle name="Moeda 6 2 2 2 3 2" xfId="6598"/>
    <cellStyle name="Moeda 6 2 2 2 3 3" xfId="5307"/>
    <cellStyle name="Moeda 6 2 2 2 4" xfId="6596"/>
    <cellStyle name="Moeda 6 2 2 2 5" xfId="4126"/>
    <cellStyle name="Moeda 6 2 2 3" xfId="533"/>
    <cellStyle name="Moeda 6 2 2 3 2" xfId="1372"/>
    <cellStyle name="Moeda 6 2 2 3 2 2" xfId="6600"/>
    <cellStyle name="Moeda 6 2 2 3 2 3" xfId="4547"/>
    <cellStyle name="Moeda 6 2 2 3 3" xfId="2127"/>
    <cellStyle name="Moeda 6 2 2 3 3 2" xfId="6601"/>
    <cellStyle name="Moeda 6 2 2 3 3 3" xfId="5155"/>
    <cellStyle name="Moeda 6 2 2 3 4" xfId="6599"/>
    <cellStyle name="Moeda 6 2 2 3 5" xfId="3769"/>
    <cellStyle name="Moeda 6 2 2 4" xfId="1187"/>
    <cellStyle name="Moeda 6 2 2 4 2" xfId="6602"/>
    <cellStyle name="Moeda 6 2 2 4 3" xfId="4373"/>
    <cellStyle name="Moeda 6 2 2 5" xfId="2024"/>
    <cellStyle name="Moeda 6 2 2 5 2" xfId="6603"/>
    <cellStyle name="Moeda 6 2 2 5 3" xfId="5052"/>
    <cellStyle name="Moeda 6 2 2 6" xfId="6595"/>
    <cellStyle name="Moeda 6 2 2 7" xfId="3576"/>
    <cellStyle name="Moeda 6 2 3" xfId="674"/>
    <cellStyle name="Moeda 6 2 3 2" xfId="1503"/>
    <cellStyle name="Moeda 6 2 3 2 2" xfId="6605"/>
    <cellStyle name="Moeda 6 2 3 2 3" xfId="4670"/>
    <cellStyle name="Moeda 6 2 3 3" xfId="2176"/>
    <cellStyle name="Moeda 6 2 3 3 2" xfId="6606"/>
    <cellStyle name="Moeda 6 2 3 3 3" xfId="5204"/>
    <cellStyle name="Moeda 6 2 3 4" xfId="6604"/>
    <cellStyle name="Moeda 6 2 3 5" xfId="3910"/>
    <cellStyle name="Moeda 6 2 4" xfId="843"/>
    <cellStyle name="Moeda 6 2 4 2" xfId="1626"/>
    <cellStyle name="Moeda 6 2 4 2 2" xfId="6608"/>
    <cellStyle name="Moeda 6 2 4 2 3" xfId="4763"/>
    <cellStyle name="Moeda 6 2 4 3" xfId="2238"/>
    <cellStyle name="Moeda 6 2 4 3 2" xfId="6609"/>
    <cellStyle name="Moeda 6 2 4 3 3" xfId="5266"/>
    <cellStyle name="Moeda 6 2 4 4" xfId="6607"/>
    <cellStyle name="Moeda 6 2 4 5" xfId="4079"/>
    <cellStyle name="Moeda 6 2 5" xfId="483"/>
    <cellStyle name="Moeda 6 2 5 2" xfId="1322"/>
    <cellStyle name="Moeda 6 2 5 2 2" xfId="6611"/>
    <cellStyle name="Moeda 6 2 5 2 3" xfId="4497"/>
    <cellStyle name="Moeda 6 2 5 3" xfId="2086"/>
    <cellStyle name="Moeda 6 2 5 3 2" xfId="6612"/>
    <cellStyle name="Moeda 6 2 5 3 3" xfId="5114"/>
    <cellStyle name="Moeda 6 2 5 4" xfId="6610"/>
    <cellStyle name="Moeda 6 2 5 5" xfId="3719"/>
    <cellStyle name="Moeda 6 2 6" xfId="1135"/>
    <cellStyle name="Moeda 6 2 6 2" xfId="6613"/>
    <cellStyle name="Moeda 6 2 6 3" xfId="4327"/>
    <cellStyle name="Moeda 6 2 7" xfId="1983"/>
    <cellStyle name="Moeda 6 2 7 2" xfId="6614"/>
    <cellStyle name="Moeda 6 2 7 3" xfId="5011"/>
    <cellStyle name="Moeda 6 2 8" xfId="6594"/>
    <cellStyle name="Moeda 6 2 9" xfId="3521"/>
    <cellStyle name="Moeda 6 3" xfId="260"/>
    <cellStyle name="Moeda 6 3 2" xfId="849"/>
    <cellStyle name="Moeda 6 3 2 2" xfId="1632"/>
    <cellStyle name="Moeda 6 3 2 2 2" xfId="6617"/>
    <cellStyle name="Moeda 6 3 2 2 3" xfId="4769"/>
    <cellStyle name="Moeda 6 3 2 3" xfId="2244"/>
    <cellStyle name="Moeda 6 3 2 3 2" xfId="6618"/>
    <cellStyle name="Moeda 6 3 2 3 3" xfId="5272"/>
    <cellStyle name="Moeda 6 3 2 4" xfId="6616"/>
    <cellStyle name="Moeda 6 3 2 5" xfId="4085"/>
    <cellStyle name="Moeda 6 3 3" xfId="489"/>
    <cellStyle name="Moeda 6 3 3 2" xfId="1328"/>
    <cellStyle name="Moeda 6 3 3 2 2" xfId="6620"/>
    <cellStyle name="Moeda 6 3 3 2 3" xfId="4503"/>
    <cellStyle name="Moeda 6 3 3 3" xfId="2092"/>
    <cellStyle name="Moeda 6 3 3 3 2" xfId="6621"/>
    <cellStyle name="Moeda 6 3 3 3 3" xfId="5120"/>
    <cellStyle name="Moeda 6 3 3 4" xfId="6619"/>
    <cellStyle name="Moeda 6 3 3 5" xfId="3725"/>
    <cellStyle name="Moeda 6 3 4" xfId="1141"/>
    <cellStyle name="Moeda 6 3 4 2" xfId="6622"/>
    <cellStyle name="Moeda 6 3 4 3" xfId="4333"/>
    <cellStyle name="Moeda 6 3 5" xfId="1989"/>
    <cellStyle name="Moeda 6 3 5 2" xfId="6623"/>
    <cellStyle name="Moeda 6 3 5 3" xfId="5017"/>
    <cellStyle name="Moeda 6 3 6" xfId="6615"/>
    <cellStyle name="Moeda 6 3 7" xfId="3527"/>
    <cellStyle name="Moeda 6 4" xfId="245"/>
    <cellStyle name="Moeda 6 4 2" xfId="837"/>
    <cellStyle name="Moeda 6 4 2 2" xfId="1620"/>
    <cellStyle name="Moeda 6 4 2 2 2" xfId="6626"/>
    <cellStyle name="Moeda 6 4 2 2 3" xfId="4757"/>
    <cellStyle name="Moeda 6 4 2 3" xfId="2232"/>
    <cellStyle name="Moeda 6 4 2 3 2" xfId="6627"/>
    <cellStyle name="Moeda 6 4 2 3 3" xfId="5260"/>
    <cellStyle name="Moeda 6 4 2 4" xfId="6625"/>
    <cellStyle name="Moeda 6 4 2 5" xfId="4073"/>
    <cellStyle name="Moeda 6 4 3" xfId="477"/>
    <cellStyle name="Moeda 6 4 3 2" xfId="1316"/>
    <cellStyle name="Moeda 6 4 3 2 2" xfId="6629"/>
    <cellStyle name="Moeda 6 4 3 2 3" xfId="4491"/>
    <cellStyle name="Moeda 6 4 3 3" xfId="2080"/>
    <cellStyle name="Moeda 6 4 3 3 2" xfId="6630"/>
    <cellStyle name="Moeda 6 4 3 3 3" xfId="5108"/>
    <cellStyle name="Moeda 6 4 3 4" xfId="6628"/>
    <cellStyle name="Moeda 6 4 3 5" xfId="3713"/>
    <cellStyle name="Moeda 6 4 4" xfId="1126"/>
    <cellStyle name="Moeda 6 4 4 2" xfId="6631"/>
    <cellStyle name="Moeda 6 4 4 3" xfId="4320"/>
    <cellStyle name="Moeda 6 4 5" xfId="1977"/>
    <cellStyle name="Moeda 6 4 5 2" xfId="6632"/>
    <cellStyle name="Moeda 6 4 5 3" xfId="5005"/>
    <cellStyle name="Moeda 6 4 6" xfId="6624"/>
    <cellStyle name="Moeda 6 4 7" xfId="3515"/>
    <cellStyle name="Moeda 6 5" xfId="611"/>
    <cellStyle name="Moeda 6 5 2" xfId="1450"/>
    <cellStyle name="Moeda 6 5 2 2" xfId="6634"/>
    <cellStyle name="Moeda 6 5 2 3" xfId="4625"/>
    <cellStyle name="Moeda 6 5 3" xfId="2141"/>
    <cellStyle name="Moeda 6 5 3 2" xfId="6635"/>
    <cellStyle name="Moeda 6 5 3 3" xfId="5169"/>
    <cellStyle name="Moeda 6 5 4" xfId="6633"/>
    <cellStyle name="Moeda 6 5 5" xfId="3847"/>
    <cellStyle name="Moeda 6 6" xfId="821"/>
    <cellStyle name="Moeda 6 6 2" xfId="1605"/>
    <cellStyle name="Moeda 6 6 2 2" xfId="6637"/>
    <cellStyle name="Moeda 6 6 2 3" xfId="4742"/>
    <cellStyle name="Moeda 6 6 3" xfId="2218"/>
    <cellStyle name="Moeda 6 6 3 2" xfId="6638"/>
    <cellStyle name="Moeda 6 6 3 3" xfId="5246"/>
    <cellStyle name="Moeda 6 6 4" xfId="6636"/>
    <cellStyle name="Moeda 6 6 5" xfId="4057"/>
    <cellStyle name="Moeda 6 7" xfId="445"/>
    <cellStyle name="Moeda 6 7 2" xfId="1285"/>
    <cellStyle name="Moeda 6 7 2 2" xfId="6640"/>
    <cellStyle name="Moeda 6 7 2 3" xfId="4460"/>
    <cellStyle name="Moeda 6 7 3" xfId="2066"/>
    <cellStyle name="Moeda 6 7 3 2" xfId="6641"/>
    <cellStyle name="Moeda 6 7 3 3" xfId="5094"/>
    <cellStyle name="Moeda 6 7 4" xfId="6639"/>
    <cellStyle name="Moeda 6 7 5" xfId="3681"/>
    <cellStyle name="Moeda 6 8" xfId="1091"/>
    <cellStyle name="Moeda 6 8 2" xfId="6642"/>
    <cellStyle name="Moeda 6 8 3" xfId="4299"/>
    <cellStyle name="Moeda 6 9" xfId="1956"/>
    <cellStyle name="Moeda 6 9 2" xfId="6643"/>
    <cellStyle name="Moeda 6 9 3" xfId="4990"/>
    <cellStyle name="Moeda 7" xfId="833"/>
    <cellStyle name="Moeda 7 2" xfId="2376"/>
    <cellStyle name="Moeda 7 3" xfId="2375"/>
    <cellStyle name="Moeda 8" xfId="473"/>
    <cellStyle name="Neutra 2" xfId="39"/>
    <cellStyle name="Neutra 2 2" xfId="180"/>
    <cellStyle name="Neutra 3" xfId="2377"/>
    <cellStyle name="Neutra 4" xfId="2378"/>
    <cellStyle name="Neutral" xfId="103"/>
    <cellStyle name="Normal" xfId="0" builtinId="0"/>
    <cellStyle name="Normal 10" xfId="104"/>
    <cellStyle name="Normal 10 2" xfId="208"/>
    <cellStyle name="Normal 11" xfId="140"/>
    <cellStyle name="Normal 11 10" xfId="6644"/>
    <cellStyle name="Normal 11 11" xfId="3452"/>
    <cellStyle name="Normal 11 2" xfId="238"/>
    <cellStyle name="Normal 11 2 10" xfId="3509"/>
    <cellStyle name="Normal 11 2 2" xfId="332"/>
    <cellStyle name="Normal 11 2 2 2" xfId="906"/>
    <cellStyle name="Normal 11 2 2 2 2" xfId="1684"/>
    <cellStyle name="Normal 11 2 2 2 2 2" xfId="2384"/>
    <cellStyle name="Normal 11 2 2 2 2 2 2" xfId="6649"/>
    <cellStyle name="Normal 11 2 2 2 2 2 3" xfId="5382"/>
    <cellStyle name="Normal 11 2 2 2 2 3" xfId="2383"/>
    <cellStyle name="Normal 11 2 2 2 2 3 2" xfId="6650"/>
    <cellStyle name="Normal 11 2 2 2 2 3 3" xfId="5381"/>
    <cellStyle name="Normal 11 2 2 2 2 4" xfId="6648"/>
    <cellStyle name="Normal 11 2 2 2 2 5" xfId="4819"/>
    <cellStyle name="Normal 11 2 2 2 3" xfId="2288"/>
    <cellStyle name="Normal 11 2 2 2 3 2" xfId="2385"/>
    <cellStyle name="Normal 11 2 2 2 3 2 2" xfId="6652"/>
    <cellStyle name="Normal 11 2 2 2 3 2 3" xfId="5383"/>
    <cellStyle name="Normal 11 2 2 2 3 3" xfId="6651"/>
    <cellStyle name="Normal 11 2 2 2 3 4" xfId="5316"/>
    <cellStyle name="Normal 11 2 2 2 4" xfId="2382"/>
    <cellStyle name="Normal 11 2 2 2 4 2" xfId="6653"/>
    <cellStyle name="Normal 11 2 2 2 4 3" xfId="5380"/>
    <cellStyle name="Normal 11 2 2 2 5" xfId="6647"/>
    <cellStyle name="Normal 11 2 2 2 6" xfId="4142"/>
    <cellStyle name="Normal 11 2 2 3" xfId="550"/>
    <cellStyle name="Normal 11 2 2 3 2" xfId="1389"/>
    <cellStyle name="Normal 11 2 2 3 2 2" xfId="2387"/>
    <cellStyle name="Normal 11 2 2 3 2 2 2" xfId="6656"/>
    <cellStyle name="Normal 11 2 2 3 2 2 3" xfId="5385"/>
    <cellStyle name="Normal 11 2 2 3 2 3" xfId="6655"/>
    <cellStyle name="Normal 11 2 2 3 2 4" xfId="4564"/>
    <cellStyle name="Normal 11 2 2 3 3" xfId="2136"/>
    <cellStyle name="Normal 11 2 2 3 3 2" xfId="6657"/>
    <cellStyle name="Normal 11 2 2 3 3 3" xfId="5164"/>
    <cellStyle name="Normal 11 2 2 3 4" xfId="2386"/>
    <cellStyle name="Normal 11 2 2 3 4 2" xfId="6658"/>
    <cellStyle name="Normal 11 2 2 3 4 3" xfId="5384"/>
    <cellStyle name="Normal 11 2 2 3 5" xfId="6654"/>
    <cellStyle name="Normal 11 2 2 3 6" xfId="3786"/>
    <cellStyle name="Normal 11 2 2 4" xfId="1200"/>
    <cellStyle name="Normal 11 2 2 4 2" xfId="2388"/>
    <cellStyle name="Normal 11 2 2 4 2 2" xfId="6660"/>
    <cellStyle name="Normal 11 2 2 4 2 3" xfId="5386"/>
    <cellStyle name="Normal 11 2 2 4 3" xfId="6659"/>
    <cellStyle name="Normal 11 2 2 4 4" xfId="4386"/>
    <cellStyle name="Normal 11 2 2 5" xfId="2033"/>
    <cellStyle name="Normal 11 2 2 5 2" xfId="6661"/>
    <cellStyle name="Normal 11 2 2 5 3" xfId="5061"/>
    <cellStyle name="Normal 11 2 2 6" xfId="2381"/>
    <cellStyle name="Normal 11 2 2 6 2" xfId="6662"/>
    <cellStyle name="Normal 11 2 2 6 3" xfId="5379"/>
    <cellStyle name="Normal 11 2 2 7" xfId="6646"/>
    <cellStyle name="Normal 11 2 2 8" xfId="3592"/>
    <cellStyle name="Normal 11 2 3" xfId="700"/>
    <cellStyle name="Normal 11 2 3 2" xfId="1519"/>
    <cellStyle name="Normal 11 2 3 2 2" xfId="2391"/>
    <cellStyle name="Normal 11 2 3 2 2 2" xfId="6665"/>
    <cellStyle name="Normal 11 2 3 2 2 3" xfId="5389"/>
    <cellStyle name="Normal 11 2 3 2 3" xfId="2390"/>
    <cellStyle name="Normal 11 2 3 2 3 2" xfId="6666"/>
    <cellStyle name="Normal 11 2 3 2 3 3" xfId="5388"/>
    <cellStyle name="Normal 11 2 3 2 4" xfId="6664"/>
    <cellStyle name="Normal 11 2 3 2 5" xfId="4682"/>
    <cellStyle name="Normal 11 2 3 3" xfId="2185"/>
    <cellStyle name="Normal 11 2 3 3 2" xfId="2392"/>
    <cellStyle name="Normal 11 2 3 3 2 2" xfId="6668"/>
    <cellStyle name="Normal 11 2 3 3 2 3" xfId="5390"/>
    <cellStyle name="Normal 11 2 3 3 3" xfId="6667"/>
    <cellStyle name="Normal 11 2 3 3 4" xfId="5213"/>
    <cellStyle name="Normal 11 2 3 4" xfId="2389"/>
    <cellStyle name="Normal 11 2 3 4 2" xfId="6669"/>
    <cellStyle name="Normal 11 2 3 4 3" xfId="5387"/>
    <cellStyle name="Normal 11 2 3 5" xfId="6663"/>
    <cellStyle name="Normal 11 2 3 6" xfId="3936"/>
    <cellStyle name="Normal 11 2 4" xfId="831"/>
    <cellStyle name="Normal 11 2 4 2" xfId="1615"/>
    <cellStyle name="Normal 11 2 4 2 2" xfId="2394"/>
    <cellStyle name="Normal 11 2 4 2 2 2" xfId="6672"/>
    <cellStyle name="Normal 11 2 4 2 2 3" xfId="5392"/>
    <cellStyle name="Normal 11 2 4 2 3" xfId="6671"/>
    <cellStyle name="Normal 11 2 4 2 4" xfId="4752"/>
    <cellStyle name="Normal 11 2 4 3" xfId="2227"/>
    <cellStyle name="Normal 11 2 4 3 2" xfId="6673"/>
    <cellStyle name="Normal 11 2 4 3 3" xfId="5255"/>
    <cellStyle name="Normal 11 2 4 4" xfId="2393"/>
    <cellStyle name="Normal 11 2 4 4 2" xfId="6674"/>
    <cellStyle name="Normal 11 2 4 4 3" xfId="5391"/>
    <cellStyle name="Normal 11 2 4 5" xfId="6670"/>
    <cellStyle name="Normal 11 2 4 6" xfId="4067"/>
    <cellStyle name="Normal 11 2 5" xfId="471"/>
    <cellStyle name="Normal 11 2 5 2" xfId="1311"/>
    <cellStyle name="Normal 11 2 5 2 2" xfId="2396"/>
    <cellStyle name="Normal 11 2 5 2 2 2" xfId="6677"/>
    <cellStyle name="Normal 11 2 5 2 2 3" xfId="5394"/>
    <cellStyle name="Normal 11 2 5 2 3" xfId="6676"/>
    <cellStyle name="Normal 11 2 5 2 4" xfId="4486"/>
    <cellStyle name="Normal 11 2 5 3" xfId="2075"/>
    <cellStyle name="Normal 11 2 5 3 2" xfId="6678"/>
    <cellStyle name="Normal 11 2 5 3 3" xfId="5103"/>
    <cellStyle name="Normal 11 2 5 4" xfId="2395"/>
    <cellStyle name="Normal 11 2 5 4 2" xfId="6679"/>
    <cellStyle name="Normal 11 2 5 4 3" xfId="5393"/>
    <cellStyle name="Normal 11 2 5 5" xfId="6675"/>
    <cellStyle name="Normal 11 2 5 6" xfId="3707"/>
    <cellStyle name="Normal 11 2 6" xfId="1118"/>
    <cellStyle name="Normal 11 2 6 2" xfId="2397"/>
    <cellStyle name="Normal 11 2 6 2 2" xfId="6681"/>
    <cellStyle name="Normal 11 2 6 2 3" xfId="5395"/>
    <cellStyle name="Normal 11 2 6 3" xfId="6680"/>
    <cellStyle name="Normal 11 2 6 4" xfId="4314"/>
    <cellStyle name="Normal 11 2 7" xfId="1971"/>
    <cellStyle name="Normal 11 2 7 2" xfId="6682"/>
    <cellStyle name="Normal 11 2 7 3" xfId="4999"/>
    <cellStyle name="Normal 11 2 8" xfId="2380"/>
    <cellStyle name="Normal 11 2 8 2" xfId="6683"/>
    <cellStyle name="Normal 11 2 8 3" xfId="5378"/>
    <cellStyle name="Normal 11 2 9" xfId="6645"/>
    <cellStyle name="Normal 11 3" xfId="295"/>
    <cellStyle name="Normal 11 3 2" xfId="871"/>
    <cellStyle name="Normal 11 3 2 2" xfId="1651"/>
    <cellStyle name="Normal 11 3 2 2 2" xfId="2401"/>
    <cellStyle name="Normal 11 3 2 2 2 2" xfId="6687"/>
    <cellStyle name="Normal 11 3 2 2 2 3" xfId="5399"/>
    <cellStyle name="Normal 11 3 2 2 3" xfId="2400"/>
    <cellStyle name="Normal 11 3 2 2 3 2" xfId="6688"/>
    <cellStyle name="Normal 11 3 2 2 3 3" xfId="5398"/>
    <cellStyle name="Normal 11 3 2 2 4" xfId="6686"/>
    <cellStyle name="Normal 11 3 2 2 5" xfId="4787"/>
    <cellStyle name="Normal 11 3 2 3" xfId="2261"/>
    <cellStyle name="Normal 11 3 2 3 2" xfId="2402"/>
    <cellStyle name="Normal 11 3 2 3 2 2" xfId="6690"/>
    <cellStyle name="Normal 11 3 2 3 2 3" xfId="5400"/>
    <cellStyle name="Normal 11 3 2 3 3" xfId="6689"/>
    <cellStyle name="Normal 11 3 2 3 4" xfId="5289"/>
    <cellStyle name="Normal 11 3 2 4" xfId="2399"/>
    <cellStyle name="Normal 11 3 2 4 2" xfId="6691"/>
    <cellStyle name="Normal 11 3 2 4 3" xfId="5397"/>
    <cellStyle name="Normal 11 3 2 5" xfId="6685"/>
    <cellStyle name="Normal 11 3 2 6" xfId="4107"/>
    <cellStyle name="Normal 11 3 3" xfId="514"/>
    <cellStyle name="Normal 11 3 3 2" xfId="1353"/>
    <cellStyle name="Normal 11 3 3 2 2" xfId="2404"/>
    <cellStyle name="Normal 11 3 3 2 2 2" xfId="6694"/>
    <cellStyle name="Normal 11 3 3 2 2 3" xfId="5402"/>
    <cellStyle name="Normal 11 3 3 2 3" xfId="6693"/>
    <cellStyle name="Normal 11 3 3 2 4" xfId="4528"/>
    <cellStyle name="Normal 11 3 3 3" xfId="2109"/>
    <cellStyle name="Normal 11 3 3 3 2" xfId="6695"/>
    <cellStyle name="Normal 11 3 3 3 3" xfId="5137"/>
    <cellStyle name="Normal 11 3 3 4" xfId="2403"/>
    <cellStyle name="Normal 11 3 3 4 2" xfId="6696"/>
    <cellStyle name="Normal 11 3 3 4 3" xfId="5401"/>
    <cellStyle name="Normal 11 3 3 5" xfId="6692"/>
    <cellStyle name="Normal 11 3 3 6" xfId="3750"/>
    <cellStyle name="Normal 11 3 4" xfId="1168"/>
    <cellStyle name="Normal 11 3 4 2" xfId="2405"/>
    <cellStyle name="Normal 11 3 4 2 2" xfId="6698"/>
    <cellStyle name="Normal 11 3 4 2 3" xfId="5403"/>
    <cellStyle name="Normal 11 3 4 3" xfId="6697"/>
    <cellStyle name="Normal 11 3 4 4" xfId="4355"/>
    <cellStyle name="Normal 11 3 5" xfId="2006"/>
    <cellStyle name="Normal 11 3 5 2" xfId="6699"/>
    <cellStyle name="Normal 11 3 5 3" xfId="5034"/>
    <cellStyle name="Normal 11 3 6" xfId="2398"/>
    <cellStyle name="Normal 11 3 6 2" xfId="6700"/>
    <cellStyle name="Normal 11 3 6 3" xfId="5396"/>
    <cellStyle name="Normal 11 3 7" xfId="6684"/>
    <cellStyle name="Normal 11 3 8" xfId="3556"/>
    <cellStyle name="Normal 11 4" xfId="646"/>
    <cellStyle name="Normal 11 4 2" xfId="1477"/>
    <cellStyle name="Normal 11 4 2 2" xfId="2408"/>
    <cellStyle name="Normal 11 4 2 2 2" xfId="6703"/>
    <cellStyle name="Normal 11 4 2 2 3" xfId="5406"/>
    <cellStyle name="Normal 11 4 2 3" xfId="2407"/>
    <cellStyle name="Normal 11 4 2 3 2" xfId="6704"/>
    <cellStyle name="Normal 11 4 2 3 3" xfId="5405"/>
    <cellStyle name="Normal 11 4 2 4" xfId="6702"/>
    <cellStyle name="Normal 11 4 2 5" xfId="4646"/>
    <cellStyle name="Normal 11 4 3" xfId="2158"/>
    <cellStyle name="Normal 11 4 3 2" xfId="2409"/>
    <cellStyle name="Normal 11 4 3 2 2" xfId="6706"/>
    <cellStyle name="Normal 11 4 3 2 3" xfId="5407"/>
    <cellStyle name="Normal 11 4 3 3" xfId="6705"/>
    <cellStyle name="Normal 11 4 3 4" xfId="5186"/>
    <cellStyle name="Normal 11 4 4" xfId="2406"/>
    <cellStyle name="Normal 11 4 4 2" xfId="6707"/>
    <cellStyle name="Normal 11 4 4 3" xfId="5404"/>
    <cellStyle name="Normal 11 4 5" xfId="6701"/>
    <cellStyle name="Normal 11 4 6" xfId="3882"/>
    <cellStyle name="Normal 11 5" xfId="795"/>
    <cellStyle name="Normal 11 5 2" xfId="1584"/>
    <cellStyle name="Normal 11 5 2 2" xfId="2411"/>
    <cellStyle name="Normal 11 5 2 2 2" xfId="6710"/>
    <cellStyle name="Normal 11 5 2 2 3" xfId="5409"/>
    <cellStyle name="Normal 11 5 2 3" xfId="6709"/>
    <cellStyle name="Normal 11 5 2 4" xfId="4721"/>
    <cellStyle name="Normal 11 5 3" xfId="2200"/>
    <cellStyle name="Normal 11 5 3 2" xfId="6711"/>
    <cellStyle name="Normal 11 5 3 3" xfId="5228"/>
    <cellStyle name="Normal 11 5 4" xfId="2410"/>
    <cellStyle name="Normal 11 5 4 2" xfId="6712"/>
    <cellStyle name="Normal 11 5 4 3" xfId="5408"/>
    <cellStyle name="Normal 11 5 5" xfId="6708"/>
    <cellStyle name="Normal 11 5 6" xfId="4031"/>
    <cellStyle name="Normal 11 6" xfId="417"/>
    <cellStyle name="Normal 11 6 2" xfId="1257"/>
    <cellStyle name="Normal 11 6 2 2" xfId="2413"/>
    <cellStyle name="Normal 11 6 2 2 2" xfId="6715"/>
    <cellStyle name="Normal 11 6 2 2 3" xfId="5411"/>
    <cellStyle name="Normal 11 6 2 3" xfId="6714"/>
    <cellStyle name="Normal 11 6 2 4" xfId="4432"/>
    <cellStyle name="Normal 11 6 3" xfId="2048"/>
    <cellStyle name="Normal 11 6 3 2" xfId="6716"/>
    <cellStyle name="Normal 11 6 3 3" xfId="5076"/>
    <cellStyle name="Normal 11 6 4" xfId="2412"/>
    <cellStyle name="Normal 11 6 4 2" xfId="6717"/>
    <cellStyle name="Normal 11 6 4 3" xfId="5410"/>
    <cellStyle name="Normal 11 6 5" xfId="6713"/>
    <cellStyle name="Normal 11 6 6" xfId="3653"/>
    <cellStyle name="Normal 11 7" xfId="1055"/>
    <cellStyle name="Normal 11 7 2" xfId="2414"/>
    <cellStyle name="Normal 11 7 2 2" xfId="6719"/>
    <cellStyle name="Normal 11 7 2 3" xfId="5412"/>
    <cellStyle name="Normal 11 7 3" xfId="6718"/>
    <cellStyle name="Normal 11 7 4" xfId="4269"/>
    <cellStyle name="Normal 11 8" xfId="1936"/>
    <cellStyle name="Normal 11 8 2" xfId="6720"/>
    <cellStyle name="Normal 11 8 3" xfId="4972"/>
    <cellStyle name="Normal 11 9" xfId="2379"/>
    <cellStyle name="Normal 11 9 2" xfId="6721"/>
    <cellStyle name="Normal 11 9 3" xfId="5377"/>
    <cellStyle name="Normal 12" xfId="239"/>
    <cellStyle name="Normal 12 10" xfId="3510"/>
    <cellStyle name="Normal 12 2" xfId="333"/>
    <cellStyle name="Normal 12 2 2" xfId="907"/>
    <cellStyle name="Normal 12 2 2 2" xfId="1685"/>
    <cellStyle name="Normal 12 2 2 2 2" xfId="6725"/>
    <cellStyle name="Normal 12 2 2 2 3" xfId="4820"/>
    <cellStyle name="Normal 12 2 2 3" xfId="2289"/>
    <cellStyle name="Normal 12 2 2 3 2" xfId="6726"/>
    <cellStyle name="Normal 12 2 2 3 3" xfId="5317"/>
    <cellStyle name="Normal 12 2 2 4" xfId="6724"/>
    <cellStyle name="Normal 12 2 2 5" xfId="4143"/>
    <cellStyle name="Normal 12 2 3" xfId="551"/>
    <cellStyle name="Normal 12 2 3 2" xfId="1390"/>
    <cellStyle name="Normal 12 2 3 2 2" xfId="6728"/>
    <cellStyle name="Normal 12 2 3 2 3" xfId="4565"/>
    <cellStyle name="Normal 12 2 3 3" xfId="2137"/>
    <cellStyle name="Normal 12 2 3 3 2" xfId="6729"/>
    <cellStyle name="Normal 12 2 3 3 3" xfId="5165"/>
    <cellStyle name="Normal 12 2 3 4" xfId="6727"/>
    <cellStyle name="Normal 12 2 3 5" xfId="3787"/>
    <cellStyle name="Normal 12 2 4" xfId="1201"/>
    <cellStyle name="Normal 12 2 4 2" xfId="6730"/>
    <cellStyle name="Normal 12 2 4 3" xfId="4387"/>
    <cellStyle name="Normal 12 2 5" xfId="2034"/>
    <cellStyle name="Normal 12 2 5 2" xfId="6731"/>
    <cellStyle name="Normal 12 2 5 3" xfId="5062"/>
    <cellStyle name="Normal 12 2 6" xfId="2416"/>
    <cellStyle name="Normal 12 2 6 2" xfId="6732"/>
    <cellStyle name="Normal 12 2 6 3" xfId="5414"/>
    <cellStyle name="Normal 12 2 7" xfId="6723"/>
    <cellStyle name="Normal 12 2 8" xfId="3593"/>
    <cellStyle name="Normal 12 3" xfId="701"/>
    <cellStyle name="Normal 12 3 2" xfId="1520"/>
    <cellStyle name="Normal 12 3 2 2" xfId="6734"/>
    <cellStyle name="Normal 12 3 2 3" xfId="4683"/>
    <cellStyle name="Normal 12 3 3" xfId="2186"/>
    <cellStyle name="Normal 12 3 3 2" xfId="6735"/>
    <cellStyle name="Normal 12 3 3 3" xfId="5214"/>
    <cellStyle name="Normal 12 3 4" xfId="6733"/>
    <cellStyle name="Normal 12 3 5" xfId="3937"/>
    <cellStyle name="Normal 12 4" xfId="832"/>
    <cellStyle name="Normal 12 4 2" xfId="1616"/>
    <cellStyle name="Normal 12 4 2 2" xfId="6737"/>
    <cellStyle name="Normal 12 4 2 3" xfId="4753"/>
    <cellStyle name="Normal 12 4 3" xfId="2228"/>
    <cellStyle name="Normal 12 4 3 2" xfId="6738"/>
    <cellStyle name="Normal 12 4 3 3" xfId="5256"/>
    <cellStyle name="Normal 12 4 4" xfId="6736"/>
    <cellStyle name="Normal 12 4 5" xfId="4068"/>
    <cellStyle name="Normal 12 5" xfId="472"/>
    <cellStyle name="Normal 12 5 2" xfId="1312"/>
    <cellStyle name="Normal 12 5 2 2" xfId="6740"/>
    <cellStyle name="Normal 12 5 2 3" xfId="4487"/>
    <cellStyle name="Normal 12 5 3" xfId="2076"/>
    <cellStyle name="Normal 12 5 3 2" xfId="6741"/>
    <cellStyle name="Normal 12 5 3 3" xfId="5104"/>
    <cellStyle name="Normal 12 5 4" xfId="6739"/>
    <cellStyle name="Normal 12 5 5" xfId="3708"/>
    <cellStyle name="Normal 12 6" xfId="1119"/>
    <cellStyle name="Normal 12 6 2" xfId="6742"/>
    <cellStyle name="Normal 12 6 3" xfId="4315"/>
    <cellStyle name="Normal 12 7" xfId="1972"/>
    <cellStyle name="Normal 12 7 2" xfId="6743"/>
    <cellStyle name="Normal 12 7 3" xfId="5000"/>
    <cellStyle name="Normal 12 8" xfId="2415"/>
    <cellStyle name="Normal 12 8 2" xfId="6744"/>
    <cellStyle name="Normal 12 8 3" xfId="5413"/>
    <cellStyle name="Normal 12 9" xfId="6722"/>
    <cellStyle name="Normal 13" xfId="2417"/>
    <cellStyle name="Normal 14" xfId="62"/>
    <cellStyle name="Normal 14 10" xfId="6745"/>
    <cellStyle name="Normal 14 11" xfId="3413"/>
    <cellStyle name="Normal 14 2" xfId="63"/>
    <cellStyle name="Normal 14 2 10" xfId="6746"/>
    <cellStyle name="Normal 14 2 11" xfId="3414"/>
    <cellStyle name="Normal 14 2 2" xfId="143"/>
    <cellStyle name="Normal 14 2 2 10" xfId="3455"/>
    <cellStyle name="Normal 14 2 2 2" xfId="235"/>
    <cellStyle name="Normal 14 2 2 2 2" xfId="329"/>
    <cellStyle name="Normal 14 2 2 2 2 2" xfId="903"/>
    <cellStyle name="Normal 14 2 2 2 2 2 2" xfId="1681"/>
    <cellStyle name="Normal 14 2 2 2 2 2 2 2" xfId="6751"/>
    <cellStyle name="Normal 14 2 2 2 2 2 2 3" xfId="4816"/>
    <cellStyle name="Normal 14 2 2 2 2 2 3" xfId="2285"/>
    <cellStyle name="Normal 14 2 2 2 2 2 3 2" xfId="6752"/>
    <cellStyle name="Normal 14 2 2 2 2 2 3 3" xfId="5313"/>
    <cellStyle name="Normal 14 2 2 2 2 2 4" xfId="6750"/>
    <cellStyle name="Normal 14 2 2 2 2 2 5" xfId="4139"/>
    <cellStyle name="Normal 14 2 2 2 2 3" xfId="547"/>
    <cellStyle name="Normal 14 2 2 2 2 3 2" xfId="1386"/>
    <cellStyle name="Normal 14 2 2 2 2 3 2 2" xfId="6754"/>
    <cellStyle name="Normal 14 2 2 2 2 3 2 3" xfId="4561"/>
    <cellStyle name="Normal 14 2 2 2 2 3 3" xfId="2133"/>
    <cellStyle name="Normal 14 2 2 2 2 3 3 2" xfId="6755"/>
    <cellStyle name="Normal 14 2 2 2 2 3 3 3" xfId="5161"/>
    <cellStyle name="Normal 14 2 2 2 2 3 4" xfId="6753"/>
    <cellStyle name="Normal 14 2 2 2 2 3 5" xfId="3783"/>
    <cellStyle name="Normal 14 2 2 2 2 4" xfId="1197"/>
    <cellStyle name="Normal 14 2 2 2 2 4 2" xfId="6756"/>
    <cellStyle name="Normal 14 2 2 2 2 4 3" xfId="4383"/>
    <cellStyle name="Normal 14 2 2 2 2 5" xfId="2030"/>
    <cellStyle name="Normal 14 2 2 2 2 5 2" xfId="6757"/>
    <cellStyle name="Normal 14 2 2 2 2 5 3" xfId="5058"/>
    <cellStyle name="Normal 14 2 2 2 2 6" xfId="6749"/>
    <cellStyle name="Normal 14 2 2 2 2 7" xfId="3589"/>
    <cellStyle name="Normal 14 2 2 2 3" xfId="697"/>
    <cellStyle name="Normal 14 2 2 2 3 2" xfId="1516"/>
    <cellStyle name="Normal 14 2 2 2 3 2 2" xfId="6759"/>
    <cellStyle name="Normal 14 2 2 2 3 2 3" xfId="4679"/>
    <cellStyle name="Normal 14 2 2 2 3 3" xfId="2182"/>
    <cellStyle name="Normal 14 2 2 2 3 3 2" xfId="6760"/>
    <cellStyle name="Normal 14 2 2 2 3 3 3" xfId="5210"/>
    <cellStyle name="Normal 14 2 2 2 3 4" xfId="6758"/>
    <cellStyle name="Normal 14 2 2 2 3 5" xfId="3933"/>
    <cellStyle name="Normal 14 2 2 2 4" xfId="828"/>
    <cellStyle name="Normal 14 2 2 2 4 2" xfId="1612"/>
    <cellStyle name="Normal 14 2 2 2 4 2 2" xfId="6762"/>
    <cellStyle name="Normal 14 2 2 2 4 2 3" xfId="4749"/>
    <cellStyle name="Normal 14 2 2 2 4 3" xfId="2224"/>
    <cellStyle name="Normal 14 2 2 2 4 3 2" xfId="6763"/>
    <cellStyle name="Normal 14 2 2 2 4 3 3" xfId="5252"/>
    <cellStyle name="Normal 14 2 2 2 4 4" xfId="6761"/>
    <cellStyle name="Normal 14 2 2 2 4 5" xfId="4064"/>
    <cellStyle name="Normal 14 2 2 2 5" xfId="468"/>
    <cellStyle name="Normal 14 2 2 2 5 2" xfId="1308"/>
    <cellStyle name="Normal 14 2 2 2 5 2 2" xfId="6765"/>
    <cellStyle name="Normal 14 2 2 2 5 2 3" xfId="4483"/>
    <cellStyle name="Normal 14 2 2 2 5 3" xfId="2072"/>
    <cellStyle name="Normal 14 2 2 2 5 3 2" xfId="6766"/>
    <cellStyle name="Normal 14 2 2 2 5 3 3" xfId="5100"/>
    <cellStyle name="Normal 14 2 2 2 5 4" xfId="6764"/>
    <cellStyle name="Normal 14 2 2 2 5 5" xfId="3704"/>
    <cellStyle name="Normal 14 2 2 2 6" xfId="1115"/>
    <cellStyle name="Normal 14 2 2 2 6 2" xfId="6767"/>
    <cellStyle name="Normal 14 2 2 2 6 3" xfId="4311"/>
    <cellStyle name="Normal 14 2 2 2 7" xfId="1968"/>
    <cellStyle name="Normal 14 2 2 2 7 2" xfId="6768"/>
    <cellStyle name="Normal 14 2 2 2 7 3" xfId="4996"/>
    <cellStyle name="Normal 14 2 2 2 8" xfId="6748"/>
    <cellStyle name="Normal 14 2 2 2 9" xfId="3506"/>
    <cellStyle name="Normal 14 2 2 3" xfId="298"/>
    <cellStyle name="Normal 14 2 2 3 2" xfId="874"/>
    <cellStyle name="Normal 14 2 2 3 2 2" xfId="1654"/>
    <cellStyle name="Normal 14 2 2 3 2 2 2" xfId="6771"/>
    <cellStyle name="Normal 14 2 2 3 2 2 3" xfId="4790"/>
    <cellStyle name="Normal 14 2 2 3 2 3" xfId="2264"/>
    <cellStyle name="Normal 14 2 2 3 2 3 2" xfId="6772"/>
    <cellStyle name="Normal 14 2 2 3 2 3 3" xfId="5292"/>
    <cellStyle name="Normal 14 2 2 3 2 4" xfId="6770"/>
    <cellStyle name="Normal 14 2 2 3 2 5" xfId="4110"/>
    <cellStyle name="Normal 14 2 2 3 3" xfId="517"/>
    <cellStyle name="Normal 14 2 2 3 3 2" xfId="1356"/>
    <cellStyle name="Normal 14 2 2 3 3 2 2" xfId="6774"/>
    <cellStyle name="Normal 14 2 2 3 3 2 3" xfId="4531"/>
    <cellStyle name="Normal 14 2 2 3 3 3" xfId="2112"/>
    <cellStyle name="Normal 14 2 2 3 3 3 2" xfId="6775"/>
    <cellStyle name="Normal 14 2 2 3 3 3 3" xfId="5140"/>
    <cellStyle name="Normal 14 2 2 3 3 4" xfId="6773"/>
    <cellStyle name="Normal 14 2 2 3 3 5" xfId="3753"/>
    <cellStyle name="Normal 14 2 2 3 4" xfId="1171"/>
    <cellStyle name="Normal 14 2 2 3 4 2" xfId="6776"/>
    <cellStyle name="Normal 14 2 2 3 4 3" xfId="4358"/>
    <cellStyle name="Normal 14 2 2 3 5" xfId="2009"/>
    <cellStyle name="Normal 14 2 2 3 5 2" xfId="6777"/>
    <cellStyle name="Normal 14 2 2 3 5 3" xfId="5037"/>
    <cellStyle name="Normal 14 2 2 3 6" xfId="6769"/>
    <cellStyle name="Normal 14 2 2 3 7" xfId="3559"/>
    <cellStyle name="Normal 14 2 2 4" xfId="649"/>
    <cellStyle name="Normal 14 2 2 4 2" xfId="1480"/>
    <cellStyle name="Normal 14 2 2 4 2 2" xfId="6779"/>
    <cellStyle name="Normal 14 2 2 4 2 3" xfId="4649"/>
    <cellStyle name="Normal 14 2 2 4 3" xfId="2161"/>
    <cellStyle name="Normal 14 2 2 4 3 2" xfId="6780"/>
    <cellStyle name="Normal 14 2 2 4 3 3" xfId="5189"/>
    <cellStyle name="Normal 14 2 2 4 4" xfId="6778"/>
    <cellStyle name="Normal 14 2 2 4 5" xfId="3885"/>
    <cellStyle name="Normal 14 2 2 5" xfId="798"/>
    <cellStyle name="Normal 14 2 2 5 2" xfId="1587"/>
    <cellStyle name="Normal 14 2 2 5 2 2" xfId="6782"/>
    <cellStyle name="Normal 14 2 2 5 2 3" xfId="4724"/>
    <cellStyle name="Normal 14 2 2 5 3" xfId="2203"/>
    <cellStyle name="Normal 14 2 2 5 3 2" xfId="6783"/>
    <cellStyle name="Normal 14 2 2 5 3 3" xfId="5231"/>
    <cellStyle name="Normal 14 2 2 5 4" xfId="6781"/>
    <cellStyle name="Normal 14 2 2 5 5" xfId="4034"/>
    <cellStyle name="Normal 14 2 2 6" xfId="420"/>
    <cellStyle name="Normal 14 2 2 6 2" xfId="1260"/>
    <cellStyle name="Normal 14 2 2 6 2 2" xfId="6785"/>
    <cellStyle name="Normal 14 2 2 6 2 3" xfId="4435"/>
    <cellStyle name="Normal 14 2 2 6 3" xfId="2051"/>
    <cellStyle name="Normal 14 2 2 6 3 2" xfId="6786"/>
    <cellStyle name="Normal 14 2 2 6 3 3" xfId="5079"/>
    <cellStyle name="Normal 14 2 2 6 4" xfId="6784"/>
    <cellStyle name="Normal 14 2 2 6 5" xfId="3656"/>
    <cellStyle name="Normal 14 2 2 7" xfId="1058"/>
    <cellStyle name="Normal 14 2 2 7 2" xfId="6787"/>
    <cellStyle name="Normal 14 2 2 7 3" xfId="4272"/>
    <cellStyle name="Normal 14 2 2 8" xfId="1939"/>
    <cellStyle name="Normal 14 2 2 8 2" xfId="6788"/>
    <cellStyle name="Normal 14 2 2 8 3" xfId="4975"/>
    <cellStyle name="Normal 14 2 2 9" xfId="6747"/>
    <cellStyle name="Normal 14 2 3" xfId="278"/>
    <cellStyle name="Normal 14 2 3 2" xfId="858"/>
    <cellStyle name="Normal 14 2 3 2 2" xfId="1638"/>
    <cellStyle name="Normal 14 2 3 2 2 2" xfId="6791"/>
    <cellStyle name="Normal 14 2 3 2 2 3" xfId="4775"/>
    <cellStyle name="Normal 14 2 3 2 3" xfId="2250"/>
    <cellStyle name="Normal 14 2 3 2 3 2" xfId="6792"/>
    <cellStyle name="Normal 14 2 3 2 3 3" xfId="5278"/>
    <cellStyle name="Normal 14 2 3 2 4" xfId="6790"/>
    <cellStyle name="Normal 14 2 3 2 5" xfId="4094"/>
    <cellStyle name="Normal 14 2 3 3" xfId="501"/>
    <cellStyle name="Normal 14 2 3 3 2" xfId="1340"/>
    <cellStyle name="Normal 14 2 3 3 2 2" xfId="6794"/>
    <cellStyle name="Normal 14 2 3 3 2 3" xfId="4515"/>
    <cellStyle name="Normal 14 2 3 3 3" xfId="2098"/>
    <cellStyle name="Normal 14 2 3 3 3 2" xfId="6795"/>
    <cellStyle name="Normal 14 2 3 3 3 3" xfId="5126"/>
    <cellStyle name="Normal 14 2 3 3 4" xfId="6793"/>
    <cellStyle name="Normal 14 2 3 3 5" xfId="3737"/>
    <cellStyle name="Normal 14 2 3 4" xfId="1155"/>
    <cellStyle name="Normal 14 2 3 4 2" xfId="6796"/>
    <cellStyle name="Normal 14 2 3 4 3" xfId="4342"/>
    <cellStyle name="Normal 14 2 3 5" xfId="1995"/>
    <cellStyle name="Normal 14 2 3 5 2" xfId="6797"/>
    <cellStyle name="Normal 14 2 3 5 3" xfId="5023"/>
    <cellStyle name="Normal 14 2 3 6" xfId="6789"/>
    <cellStyle name="Normal 14 2 3 7" xfId="3542"/>
    <cellStyle name="Normal 14 2 4" xfId="626"/>
    <cellStyle name="Normal 14 2 4 2" xfId="1463"/>
    <cellStyle name="Normal 14 2 4 2 2" xfId="6799"/>
    <cellStyle name="Normal 14 2 4 2 3" xfId="4634"/>
    <cellStyle name="Normal 14 2 4 3" xfId="2147"/>
    <cellStyle name="Normal 14 2 4 3 2" xfId="6800"/>
    <cellStyle name="Normal 14 2 4 3 3" xfId="5175"/>
    <cellStyle name="Normal 14 2 4 4" xfId="6798"/>
    <cellStyle name="Normal 14 2 4 5" xfId="3862"/>
    <cellStyle name="Normal 14 2 5" xfId="775"/>
    <cellStyle name="Normal 14 2 5 2" xfId="1567"/>
    <cellStyle name="Normal 14 2 5 2 2" xfId="6802"/>
    <cellStyle name="Normal 14 2 5 2 3" xfId="4709"/>
    <cellStyle name="Normal 14 2 5 3" xfId="2189"/>
    <cellStyle name="Normal 14 2 5 3 2" xfId="6803"/>
    <cellStyle name="Normal 14 2 5 3 3" xfId="5217"/>
    <cellStyle name="Normal 14 2 5 4" xfId="6801"/>
    <cellStyle name="Normal 14 2 5 5" xfId="4011"/>
    <cellStyle name="Normal 14 2 6" xfId="397"/>
    <cellStyle name="Normal 14 2 6 2" xfId="1237"/>
    <cellStyle name="Normal 14 2 6 2 2" xfId="6805"/>
    <cellStyle name="Normal 14 2 6 2 3" xfId="4412"/>
    <cellStyle name="Normal 14 2 6 3" xfId="2037"/>
    <cellStyle name="Normal 14 2 6 3 2" xfId="6806"/>
    <cellStyle name="Normal 14 2 6 3 3" xfId="5065"/>
    <cellStyle name="Normal 14 2 6 4" xfId="6804"/>
    <cellStyle name="Normal 14 2 6 5" xfId="3633"/>
    <cellStyle name="Normal 14 2 7" xfId="1017"/>
    <cellStyle name="Normal 14 2 7 2" xfId="6807"/>
    <cellStyle name="Normal 14 2 7 3" xfId="4240"/>
    <cellStyle name="Normal 14 2 8" xfId="1925"/>
    <cellStyle name="Normal 14 2 8 2" xfId="6808"/>
    <cellStyle name="Normal 14 2 8 3" xfId="4961"/>
    <cellStyle name="Normal 14 2 9" xfId="2418"/>
    <cellStyle name="Normal 14 2 9 2" xfId="6809"/>
    <cellStyle name="Normal 14 2 9 3" xfId="5416"/>
    <cellStyle name="Normal 14 3" xfId="277"/>
    <cellStyle name="Normal 14 3 2" xfId="857"/>
    <cellStyle name="Normal 14 3 2 2" xfId="1637"/>
    <cellStyle name="Normal 14 3 2 2 2" xfId="6812"/>
    <cellStyle name="Normal 14 3 2 2 3" xfId="4774"/>
    <cellStyle name="Normal 14 3 2 3" xfId="2249"/>
    <cellStyle name="Normal 14 3 2 3 2" xfId="6813"/>
    <cellStyle name="Normal 14 3 2 3 3" xfId="5277"/>
    <cellStyle name="Normal 14 3 2 4" xfId="6811"/>
    <cellStyle name="Normal 14 3 2 5" xfId="4093"/>
    <cellStyle name="Normal 14 3 3" xfId="500"/>
    <cellStyle name="Normal 14 3 3 2" xfId="1339"/>
    <cellStyle name="Normal 14 3 3 2 2" xfId="6815"/>
    <cellStyle name="Normal 14 3 3 2 3" xfId="4514"/>
    <cellStyle name="Normal 14 3 3 3" xfId="2097"/>
    <cellStyle name="Normal 14 3 3 3 2" xfId="6816"/>
    <cellStyle name="Normal 14 3 3 3 3" xfId="5125"/>
    <cellStyle name="Normal 14 3 3 4" xfId="6814"/>
    <cellStyle name="Normal 14 3 3 5" xfId="3736"/>
    <cellStyle name="Normal 14 3 4" xfId="1154"/>
    <cellStyle name="Normal 14 3 4 2" xfId="6817"/>
    <cellStyle name="Normal 14 3 4 3" xfId="4341"/>
    <cellStyle name="Normal 14 3 5" xfId="1994"/>
    <cellStyle name="Normal 14 3 5 2" xfId="6818"/>
    <cellStyle name="Normal 14 3 5 3" xfId="5022"/>
    <cellStyle name="Normal 14 3 6" xfId="6810"/>
    <cellStyle name="Normal 14 3 7" xfId="3541"/>
    <cellStyle name="Normal 14 4" xfId="625"/>
    <cellStyle name="Normal 14 4 2" xfId="1462"/>
    <cellStyle name="Normal 14 4 2 2" xfId="6820"/>
    <cellStyle name="Normal 14 4 2 3" xfId="4633"/>
    <cellStyle name="Normal 14 4 3" xfId="2146"/>
    <cellStyle name="Normal 14 4 3 2" xfId="6821"/>
    <cellStyle name="Normal 14 4 3 3" xfId="5174"/>
    <cellStyle name="Normal 14 4 4" xfId="6819"/>
    <cellStyle name="Normal 14 4 5" xfId="3861"/>
    <cellStyle name="Normal 14 5" xfId="774"/>
    <cellStyle name="Normal 14 5 2" xfId="1566"/>
    <cellStyle name="Normal 14 5 2 2" xfId="6823"/>
    <cellStyle name="Normal 14 5 2 3" xfId="4708"/>
    <cellStyle name="Normal 14 5 3" xfId="2188"/>
    <cellStyle name="Normal 14 5 3 2" xfId="6824"/>
    <cellStyle name="Normal 14 5 3 3" xfId="5216"/>
    <cellStyle name="Normal 14 5 4" xfId="6822"/>
    <cellStyle name="Normal 14 5 5" xfId="4010"/>
    <cellStyle name="Normal 14 6" xfId="396"/>
    <cellStyle name="Normal 14 6 2" xfId="1236"/>
    <cellStyle name="Normal 14 6 2 2" xfId="6826"/>
    <cellStyle name="Normal 14 6 2 3" xfId="4411"/>
    <cellStyle name="Normal 14 6 3" xfId="2036"/>
    <cellStyle name="Normal 14 6 3 2" xfId="6827"/>
    <cellStyle name="Normal 14 6 3 3" xfId="5064"/>
    <cellStyle name="Normal 14 6 4" xfId="6825"/>
    <cellStyle name="Normal 14 6 5" xfId="3632"/>
    <cellStyle name="Normal 14 7" xfId="1016"/>
    <cellStyle name="Normal 14 7 2" xfId="6828"/>
    <cellStyle name="Normal 14 7 3" xfId="4239"/>
    <cellStyle name="Normal 14 8" xfId="1924"/>
    <cellStyle name="Normal 14 8 2" xfId="6829"/>
    <cellStyle name="Normal 14 8 3" xfId="4960"/>
    <cellStyle name="Normal 14 9" xfId="2291"/>
    <cellStyle name="Normal 14 9 2" xfId="6830"/>
    <cellStyle name="Normal 14 9 3" xfId="5319"/>
    <cellStyle name="Normal 15" xfId="2419"/>
    <cellStyle name="Normal 15 2" xfId="6831"/>
    <cellStyle name="Normal 15 3" xfId="5417"/>
    <cellStyle name="Normal 16" xfId="6338"/>
    <cellStyle name="Normal 2" xfId="40"/>
    <cellStyle name="Normal 2 2" xfId="105"/>
    <cellStyle name="Normal 2 3" xfId="2420"/>
    <cellStyle name="Normal 2 3 2" xfId="2421"/>
    <cellStyle name="Normal 2 4" xfId="2422"/>
    <cellStyle name="Normal 2 4 2" xfId="2423"/>
    <cellStyle name="Normal 2 4 2 2" xfId="6833"/>
    <cellStyle name="Normal 2 4 2 3" xfId="5420"/>
    <cellStyle name="Normal 2 4 3" xfId="6832"/>
    <cellStyle name="Normal 2 4 4" xfId="5419"/>
    <cellStyle name="Normal 2 5" xfId="2424"/>
    <cellStyle name="Normal 2 5 2" xfId="2425"/>
    <cellStyle name="Normal 2_AGO15" xfId="2426"/>
    <cellStyle name="Normal 3" xfId="41"/>
    <cellStyle name="Normal 3 10" xfId="2427"/>
    <cellStyle name="Normal 3 10 2" xfId="2428"/>
    <cellStyle name="Normal 3 10 2 2" xfId="2429"/>
    <cellStyle name="Normal 3 10 2 2 2" xfId="6836"/>
    <cellStyle name="Normal 3 10 2 2 3" xfId="5426"/>
    <cellStyle name="Normal 3 10 2 3" xfId="6835"/>
    <cellStyle name="Normal 3 10 2 4" xfId="5425"/>
    <cellStyle name="Normal 3 10 3" xfId="2430"/>
    <cellStyle name="Normal 3 10 3 2" xfId="6837"/>
    <cellStyle name="Normal 3 10 3 3" xfId="5427"/>
    <cellStyle name="Normal 3 10 4" xfId="6834"/>
    <cellStyle name="Normal 3 10 5" xfId="5424"/>
    <cellStyle name="Normal 3 11" xfId="2431"/>
    <cellStyle name="Normal 3 11 2" xfId="2432"/>
    <cellStyle name="Normal 3 11 2 2" xfId="6839"/>
    <cellStyle name="Normal 3 11 2 3" xfId="5429"/>
    <cellStyle name="Normal 3 11 3" xfId="6838"/>
    <cellStyle name="Normal 3 11 4" xfId="5428"/>
    <cellStyle name="Normal 3 12" xfId="2433"/>
    <cellStyle name="Normal 3 12 2" xfId="2434"/>
    <cellStyle name="Normal 3 12 2 2" xfId="6841"/>
    <cellStyle name="Normal 3 12 2 3" xfId="5431"/>
    <cellStyle name="Normal 3 12 3" xfId="6840"/>
    <cellStyle name="Normal 3 12 4" xfId="5430"/>
    <cellStyle name="Normal 3 2" xfId="106"/>
    <cellStyle name="Normal 3 2 10" xfId="2435"/>
    <cellStyle name="Normal 3 2 11" xfId="6842"/>
    <cellStyle name="Normal 3 2 12" xfId="3433"/>
    <cellStyle name="Normal 3 2 2" xfId="107"/>
    <cellStyle name="Normal 3 2 2 10" xfId="3434"/>
    <cellStyle name="Normal 3 2 2 2" xfId="182"/>
    <cellStyle name="Normal 3 2 2 2 2" xfId="305"/>
    <cellStyle name="Normal 3 2 2 2 2 2" xfId="880"/>
    <cellStyle name="Normal 3 2 2 2 2 2 2" xfId="1660"/>
    <cellStyle name="Normal 3 2 2 2 2 2 2 2" xfId="6847"/>
    <cellStyle name="Normal 3 2 2 2 2 2 2 3" xfId="4796"/>
    <cellStyle name="Normal 3 2 2 2 2 2 3" xfId="2269"/>
    <cellStyle name="Normal 3 2 2 2 2 2 3 2" xfId="6848"/>
    <cellStyle name="Normal 3 2 2 2 2 2 3 3" xfId="5297"/>
    <cellStyle name="Normal 3 2 2 2 2 2 4" xfId="6846"/>
    <cellStyle name="Normal 3 2 2 2 2 2 5" xfId="4116"/>
    <cellStyle name="Normal 3 2 2 2 2 3" xfId="523"/>
    <cellStyle name="Normal 3 2 2 2 2 3 2" xfId="1362"/>
    <cellStyle name="Normal 3 2 2 2 2 3 2 2" xfId="6850"/>
    <cellStyle name="Normal 3 2 2 2 2 3 2 3" xfId="4537"/>
    <cellStyle name="Normal 3 2 2 2 2 3 3" xfId="2117"/>
    <cellStyle name="Normal 3 2 2 2 2 3 3 2" xfId="6851"/>
    <cellStyle name="Normal 3 2 2 2 2 3 3 3" xfId="5145"/>
    <cellStyle name="Normal 3 2 2 2 2 3 4" xfId="6849"/>
    <cellStyle name="Normal 3 2 2 2 2 3 5" xfId="3759"/>
    <cellStyle name="Normal 3 2 2 2 2 4" xfId="1177"/>
    <cellStyle name="Normal 3 2 2 2 2 4 2" xfId="6852"/>
    <cellStyle name="Normal 3 2 2 2 2 4 3" xfId="4363"/>
    <cellStyle name="Normal 3 2 2 2 2 5" xfId="2014"/>
    <cellStyle name="Normal 3 2 2 2 2 5 2" xfId="6853"/>
    <cellStyle name="Normal 3 2 2 2 2 5 3" xfId="5042"/>
    <cellStyle name="Normal 3 2 2 2 2 6" xfId="6845"/>
    <cellStyle name="Normal 3 2 2 2 2 7" xfId="3566"/>
    <cellStyle name="Normal 3 2 2 2 3" xfId="659"/>
    <cellStyle name="Normal 3 2 2 2 3 2" xfId="1489"/>
    <cellStyle name="Normal 3 2 2 2 3 2 2" xfId="6855"/>
    <cellStyle name="Normal 3 2 2 2 3 2 3" xfId="4657"/>
    <cellStyle name="Normal 3 2 2 2 3 3" xfId="2166"/>
    <cellStyle name="Normal 3 2 2 2 3 3 2" xfId="6856"/>
    <cellStyle name="Normal 3 2 2 2 3 3 3" xfId="5194"/>
    <cellStyle name="Normal 3 2 2 2 3 4" xfId="6854"/>
    <cellStyle name="Normal 3 2 2 2 3 5" xfId="3895"/>
    <cellStyle name="Normal 3 2 2 2 4" xfId="811"/>
    <cellStyle name="Normal 3 2 2 2 4 2" xfId="1595"/>
    <cellStyle name="Normal 3 2 2 2 4 2 2" xfId="6858"/>
    <cellStyle name="Normal 3 2 2 2 4 2 3" xfId="4732"/>
    <cellStyle name="Normal 3 2 2 2 4 3" xfId="2208"/>
    <cellStyle name="Normal 3 2 2 2 4 3 2" xfId="6859"/>
    <cellStyle name="Normal 3 2 2 2 4 3 3" xfId="5236"/>
    <cellStyle name="Normal 3 2 2 2 4 4" xfId="6857"/>
    <cellStyle name="Normal 3 2 2 2 4 5" xfId="4047"/>
    <cellStyle name="Normal 3 2 2 2 5" xfId="430"/>
    <cellStyle name="Normal 3 2 2 2 5 2" xfId="1270"/>
    <cellStyle name="Normal 3 2 2 2 5 2 2" xfId="6861"/>
    <cellStyle name="Normal 3 2 2 2 5 2 3" xfId="4445"/>
    <cellStyle name="Normal 3 2 2 2 5 3" xfId="2056"/>
    <cellStyle name="Normal 3 2 2 2 5 3 2" xfId="6862"/>
    <cellStyle name="Normal 3 2 2 2 5 3 3" xfId="5084"/>
    <cellStyle name="Normal 3 2 2 2 5 4" xfId="6860"/>
    <cellStyle name="Normal 3 2 2 2 5 5" xfId="3666"/>
    <cellStyle name="Normal 3 2 2 2 6" xfId="1075"/>
    <cellStyle name="Normal 3 2 2 2 6 2" xfId="6863"/>
    <cellStyle name="Normal 3 2 2 2 6 3" xfId="4286"/>
    <cellStyle name="Normal 3 2 2 2 7" xfId="1945"/>
    <cellStyle name="Normal 3 2 2 2 7 2" xfId="6864"/>
    <cellStyle name="Normal 3 2 2 2 7 3" xfId="4980"/>
    <cellStyle name="Normal 3 2 2 2 8" xfId="6844"/>
    <cellStyle name="Normal 3 2 2 2 9" xfId="3477"/>
    <cellStyle name="Normal 3 2 2 3" xfId="281"/>
    <cellStyle name="Normal 3 2 2 3 2" xfId="860"/>
    <cellStyle name="Normal 3 2 2 3 2 2" xfId="1640"/>
    <cellStyle name="Normal 3 2 2 3 2 2 2" xfId="6867"/>
    <cellStyle name="Normal 3 2 2 3 2 2 3" xfId="4777"/>
    <cellStyle name="Normal 3 2 2 3 2 3" xfId="2252"/>
    <cellStyle name="Normal 3 2 2 3 2 3 2" xfId="6868"/>
    <cellStyle name="Normal 3 2 2 3 2 3 3" xfId="5280"/>
    <cellStyle name="Normal 3 2 2 3 2 4" xfId="6866"/>
    <cellStyle name="Normal 3 2 2 3 2 5" xfId="4096"/>
    <cellStyle name="Normal 3 2 2 3 3" xfId="503"/>
    <cellStyle name="Normal 3 2 2 3 3 2" xfId="1342"/>
    <cellStyle name="Normal 3 2 2 3 3 2 2" xfId="6870"/>
    <cellStyle name="Normal 3 2 2 3 3 2 3" xfId="4517"/>
    <cellStyle name="Normal 3 2 2 3 3 3" xfId="2100"/>
    <cellStyle name="Normal 3 2 2 3 3 3 2" xfId="6871"/>
    <cellStyle name="Normal 3 2 2 3 3 3 3" xfId="5128"/>
    <cellStyle name="Normal 3 2 2 3 3 4" xfId="6869"/>
    <cellStyle name="Normal 3 2 2 3 3 5" xfId="3739"/>
    <cellStyle name="Normal 3 2 2 3 4" xfId="1157"/>
    <cellStyle name="Normal 3 2 2 3 4 2" xfId="6872"/>
    <cellStyle name="Normal 3 2 2 3 4 3" xfId="4344"/>
    <cellStyle name="Normal 3 2 2 3 5" xfId="1997"/>
    <cellStyle name="Normal 3 2 2 3 5 2" xfId="6873"/>
    <cellStyle name="Normal 3 2 2 3 5 3" xfId="5025"/>
    <cellStyle name="Normal 3 2 2 3 6" xfId="6865"/>
    <cellStyle name="Normal 3 2 2 3 7" xfId="3544"/>
    <cellStyle name="Normal 3 2 2 4" xfId="630"/>
    <cellStyle name="Normal 3 2 2 4 2" xfId="1465"/>
    <cellStyle name="Normal 3 2 2 4 2 2" xfId="6875"/>
    <cellStyle name="Normal 3 2 2 4 2 3" xfId="4636"/>
    <cellStyle name="Normal 3 2 2 4 3" xfId="2149"/>
    <cellStyle name="Normal 3 2 2 4 3 2" xfId="6876"/>
    <cellStyle name="Normal 3 2 2 4 3 3" xfId="5177"/>
    <cellStyle name="Normal 3 2 2 4 4" xfId="6874"/>
    <cellStyle name="Normal 3 2 2 4 5" xfId="3866"/>
    <cellStyle name="Normal 3 2 2 5" xfId="781"/>
    <cellStyle name="Normal 3 2 2 5 2" xfId="1571"/>
    <cellStyle name="Normal 3 2 2 5 2 2" xfId="6878"/>
    <cellStyle name="Normal 3 2 2 5 2 3" xfId="4712"/>
    <cellStyle name="Normal 3 2 2 5 3" xfId="2191"/>
    <cellStyle name="Normal 3 2 2 5 3 2" xfId="6879"/>
    <cellStyle name="Normal 3 2 2 5 3 3" xfId="5219"/>
    <cellStyle name="Normal 3 2 2 5 4" xfId="6877"/>
    <cellStyle name="Normal 3 2 2 5 5" xfId="4017"/>
    <cellStyle name="Normal 3 2 2 6" xfId="401"/>
    <cellStyle name="Normal 3 2 2 6 2" xfId="1241"/>
    <cellStyle name="Normal 3 2 2 6 2 2" xfId="6881"/>
    <cellStyle name="Normal 3 2 2 6 2 3" xfId="4416"/>
    <cellStyle name="Normal 3 2 2 6 3" xfId="2039"/>
    <cellStyle name="Normal 3 2 2 6 3 2" xfId="6882"/>
    <cellStyle name="Normal 3 2 2 6 3 3" xfId="5067"/>
    <cellStyle name="Normal 3 2 2 6 4" xfId="6880"/>
    <cellStyle name="Normal 3 2 2 6 5" xfId="3637"/>
    <cellStyle name="Normal 3 2 2 7" xfId="1031"/>
    <cellStyle name="Normal 3 2 2 7 2" xfId="6883"/>
    <cellStyle name="Normal 3 2 2 7 3" xfId="4250"/>
    <cellStyle name="Normal 3 2 2 8" xfId="1927"/>
    <cellStyle name="Normal 3 2 2 8 2" xfId="6884"/>
    <cellStyle name="Normal 3 2 2 8 3" xfId="4963"/>
    <cellStyle name="Normal 3 2 2 9" xfId="6843"/>
    <cellStyle name="Normal 3 2 3" xfId="181"/>
    <cellStyle name="Normal 3 2 3 2" xfId="304"/>
    <cellStyle name="Normal 3 2 3 2 2" xfId="879"/>
    <cellStyle name="Normal 3 2 3 2 2 2" xfId="1659"/>
    <cellStyle name="Normal 3 2 3 2 2 2 2" xfId="6888"/>
    <cellStyle name="Normal 3 2 3 2 2 2 3" xfId="4795"/>
    <cellStyle name="Normal 3 2 3 2 2 3" xfId="2268"/>
    <cellStyle name="Normal 3 2 3 2 2 3 2" xfId="6889"/>
    <cellStyle name="Normal 3 2 3 2 2 3 3" xfId="5296"/>
    <cellStyle name="Normal 3 2 3 2 2 4" xfId="6887"/>
    <cellStyle name="Normal 3 2 3 2 2 5" xfId="4115"/>
    <cellStyle name="Normal 3 2 3 2 3" xfId="522"/>
    <cellStyle name="Normal 3 2 3 2 3 2" xfId="1361"/>
    <cellStyle name="Normal 3 2 3 2 3 2 2" xfId="6891"/>
    <cellStyle name="Normal 3 2 3 2 3 2 3" xfId="4536"/>
    <cellStyle name="Normal 3 2 3 2 3 3" xfId="2116"/>
    <cellStyle name="Normal 3 2 3 2 3 3 2" xfId="6892"/>
    <cellStyle name="Normal 3 2 3 2 3 3 3" xfId="5144"/>
    <cellStyle name="Normal 3 2 3 2 3 4" xfId="6890"/>
    <cellStyle name="Normal 3 2 3 2 3 5" xfId="3758"/>
    <cellStyle name="Normal 3 2 3 2 4" xfId="1176"/>
    <cellStyle name="Normal 3 2 3 2 4 2" xfId="6893"/>
    <cellStyle name="Normal 3 2 3 2 4 3" xfId="4362"/>
    <cellStyle name="Normal 3 2 3 2 5" xfId="2013"/>
    <cellStyle name="Normal 3 2 3 2 5 2" xfId="6894"/>
    <cellStyle name="Normal 3 2 3 2 5 3" xfId="5041"/>
    <cellStyle name="Normal 3 2 3 2 6" xfId="6886"/>
    <cellStyle name="Normal 3 2 3 2 7" xfId="3565"/>
    <cellStyle name="Normal 3 2 3 3" xfId="658"/>
    <cellStyle name="Normal 3 2 3 3 2" xfId="1488"/>
    <cellStyle name="Normal 3 2 3 3 2 2" xfId="6896"/>
    <cellStyle name="Normal 3 2 3 3 2 3" xfId="4656"/>
    <cellStyle name="Normal 3 2 3 3 3" xfId="2165"/>
    <cellStyle name="Normal 3 2 3 3 3 2" xfId="6897"/>
    <cellStyle name="Normal 3 2 3 3 3 3" xfId="5193"/>
    <cellStyle name="Normal 3 2 3 3 4" xfId="6895"/>
    <cellStyle name="Normal 3 2 3 3 5" xfId="3894"/>
    <cellStyle name="Normal 3 2 3 4" xfId="810"/>
    <cellStyle name="Normal 3 2 3 4 2" xfId="1594"/>
    <cellStyle name="Normal 3 2 3 4 2 2" xfId="6899"/>
    <cellStyle name="Normal 3 2 3 4 2 3" xfId="4731"/>
    <cellStyle name="Normal 3 2 3 4 3" xfId="2207"/>
    <cellStyle name="Normal 3 2 3 4 3 2" xfId="6900"/>
    <cellStyle name="Normal 3 2 3 4 3 3" xfId="5235"/>
    <cellStyle name="Normal 3 2 3 4 4" xfId="6898"/>
    <cellStyle name="Normal 3 2 3 4 5" xfId="4046"/>
    <cellStyle name="Normal 3 2 3 5" xfId="429"/>
    <cellStyle name="Normal 3 2 3 5 2" xfId="1269"/>
    <cellStyle name="Normal 3 2 3 5 2 2" xfId="6902"/>
    <cellStyle name="Normal 3 2 3 5 2 3" xfId="4444"/>
    <cellStyle name="Normal 3 2 3 5 3" xfId="2055"/>
    <cellStyle name="Normal 3 2 3 5 3 2" xfId="6903"/>
    <cellStyle name="Normal 3 2 3 5 3 3" xfId="5083"/>
    <cellStyle name="Normal 3 2 3 5 4" xfId="6901"/>
    <cellStyle name="Normal 3 2 3 5 5" xfId="3665"/>
    <cellStyle name="Normal 3 2 3 6" xfId="1074"/>
    <cellStyle name="Normal 3 2 3 6 2" xfId="6904"/>
    <cellStyle name="Normal 3 2 3 6 3" xfId="4285"/>
    <cellStyle name="Normal 3 2 3 7" xfId="1944"/>
    <cellStyle name="Normal 3 2 3 7 2" xfId="6905"/>
    <cellStyle name="Normal 3 2 3 7 3" xfId="4979"/>
    <cellStyle name="Normal 3 2 3 8" xfId="6885"/>
    <cellStyle name="Normal 3 2 3 9" xfId="3476"/>
    <cellStyle name="Normal 3 2 4" xfId="280"/>
    <cellStyle name="Normal 3 2 4 2" xfId="859"/>
    <cellStyle name="Normal 3 2 4 2 2" xfId="1639"/>
    <cellStyle name="Normal 3 2 4 2 2 2" xfId="6908"/>
    <cellStyle name="Normal 3 2 4 2 2 3" xfId="4776"/>
    <cellStyle name="Normal 3 2 4 2 3" xfId="2251"/>
    <cellStyle name="Normal 3 2 4 2 3 2" xfId="6909"/>
    <cellStyle name="Normal 3 2 4 2 3 3" xfId="5279"/>
    <cellStyle name="Normal 3 2 4 2 4" xfId="6907"/>
    <cellStyle name="Normal 3 2 4 2 5" xfId="4095"/>
    <cellStyle name="Normal 3 2 4 3" xfId="502"/>
    <cellStyle name="Normal 3 2 4 3 2" xfId="1341"/>
    <cellStyle name="Normal 3 2 4 3 2 2" xfId="6911"/>
    <cellStyle name="Normal 3 2 4 3 2 3" xfId="4516"/>
    <cellStyle name="Normal 3 2 4 3 3" xfId="2099"/>
    <cellStyle name="Normal 3 2 4 3 3 2" xfId="6912"/>
    <cellStyle name="Normal 3 2 4 3 3 3" xfId="5127"/>
    <cellStyle name="Normal 3 2 4 3 4" xfId="6910"/>
    <cellStyle name="Normal 3 2 4 3 5" xfId="3738"/>
    <cellStyle name="Normal 3 2 4 4" xfId="1156"/>
    <cellStyle name="Normal 3 2 4 4 2" xfId="6913"/>
    <cellStyle name="Normal 3 2 4 4 3" xfId="4343"/>
    <cellStyle name="Normal 3 2 4 5" xfId="1996"/>
    <cellStyle name="Normal 3 2 4 5 2" xfId="6914"/>
    <cellStyle name="Normal 3 2 4 5 3" xfId="5024"/>
    <cellStyle name="Normal 3 2 4 6" xfId="6906"/>
    <cellStyle name="Normal 3 2 4 7" xfId="3543"/>
    <cellStyle name="Normal 3 2 5" xfId="629"/>
    <cellStyle name="Normal 3 2 5 2" xfId="1464"/>
    <cellStyle name="Normal 3 2 5 2 2" xfId="6916"/>
    <cellStyle name="Normal 3 2 5 2 3" xfId="4635"/>
    <cellStyle name="Normal 3 2 5 3" xfId="2148"/>
    <cellStyle name="Normal 3 2 5 3 2" xfId="6917"/>
    <cellStyle name="Normal 3 2 5 3 3" xfId="5176"/>
    <cellStyle name="Normal 3 2 5 4" xfId="6915"/>
    <cellStyle name="Normal 3 2 5 5" xfId="3865"/>
    <cellStyle name="Normal 3 2 6" xfId="780"/>
    <cellStyle name="Normal 3 2 6 2" xfId="1570"/>
    <cellStyle name="Normal 3 2 6 2 2" xfId="6919"/>
    <cellStyle name="Normal 3 2 6 2 3" xfId="4711"/>
    <cellStyle name="Normal 3 2 6 3" xfId="2190"/>
    <cellStyle name="Normal 3 2 6 3 2" xfId="6920"/>
    <cellStyle name="Normal 3 2 6 3 3" xfId="5218"/>
    <cellStyle name="Normal 3 2 6 4" xfId="6918"/>
    <cellStyle name="Normal 3 2 6 5" xfId="4016"/>
    <cellStyle name="Normal 3 2 7" xfId="400"/>
    <cellStyle name="Normal 3 2 7 2" xfId="1240"/>
    <cellStyle name="Normal 3 2 7 2 2" xfId="6922"/>
    <cellStyle name="Normal 3 2 7 2 3" xfId="4415"/>
    <cellStyle name="Normal 3 2 7 3" xfId="2038"/>
    <cellStyle name="Normal 3 2 7 3 2" xfId="6923"/>
    <cellStyle name="Normal 3 2 7 3 3" xfId="5066"/>
    <cellStyle name="Normal 3 2 7 4" xfId="6921"/>
    <cellStyle name="Normal 3 2 7 5" xfId="3636"/>
    <cellStyle name="Normal 3 2 8" xfId="1030"/>
    <cellStyle name="Normal 3 2 8 2" xfId="6924"/>
    <cellStyle name="Normal 3 2 8 3" xfId="4249"/>
    <cellStyle name="Normal 3 2 9" xfId="1926"/>
    <cellStyle name="Normal 3 2 9 2" xfId="6925"/>
    <cellStyle name="Normal 3 2 9 3" xfId="4962"/>
    <cellStyle name="Normal 3 3" xfId="108"/>
    <cellStyle name="Normal 3 3 10" xfId="6926"/>
    <cellStyle name="Normal 3 3 11" xfId="3435"/>
    <cellStyle name="Normal 3 3 2" xfId="183"/>
    <cellStyle name="Normal 3 3 2 2" xfId="306"/>
    <cellStyle name="Normal 3 3 2 2 2" xfId="881"/>
    <cellStyle name="Normal 3 3 2 2 2 2" xfId="1661"/>
    <cellStyle name="Normal 3 3 2 2 2 2 2" xfId="6930"/>
    <cellStyle name="Normal 3 3 2 2 2 2 3" xfId="4797"/>
    <cellStyle name="Normal 3 3 2 2 2 3" xfId="2270"/>
    <cellStyle name="Normal 3 3 2 2 2 3 2" xfId="6931"/>
    <cellStyle name="Normal 3 3 2 2 2 3 3" xfId="5298"/>
    <cellStyle name="Normal 3 3 2 2 2 4" xfId="6929"/>
    <cellStyle name="Normal 3 3 2 2 2 5" xfId="4117"/>
    <cellStyle name="Normal 3 3 2 2 3" xfId="524"/>
    <cellStyle name="Normal 3 3 2 2 3 2" xfId="1363"/>
    <cellStyle name="Normal 3 3 2 2 3 2 2" xfId="6933"/>
    <cellStyle name="Normal 3 3 2 2 3 2 3" xfId="4538"/>
    <cellStyle name="Normal 3 3 2 2 3 3" xfId="2118"/>
    <cellStyle name="Normal 3 3 2 2 3 3 2" xfId="6934"/>
    <cellStyle name="Normal 3 3 2 2 3 3 3" xfId="5146"/>
    <cellStyle name="Normal 3 3 2 2 3 4" xfId="6932"/>
    <cellStyle name="Normal 3 3 2 2 3 5" xfId="3760"/>
    <cellStyle name="Normal 3 3 2 2 4" xfId="1178"/>
    <cellStyle name="Normal 3 3 2 2 4 2" xfId="6935"/>
    <cellStyle name="Normal 3 3 2 2 4 3" xfId="4364"/>
    <cellStyle name="Normal 3 3 2 2 5" xfId="2015"/>
    <cellStyle name="Normal 3 3 2 2 5 2" xfId="6936"/>
    <cellStyle name="Normal 3 3 2 2 5 3" xfId="5043"/>
    <cellStyle name="Normal 3 3 2 2 6" xfId="6928"/>
    <cellStyle name="Normal 3 3 2 2 7" xfId="3567"/>
    <cellStyle name="Normal 3 3 2 3" xfId="660"/>
    <cellStyle name="Normal 3 3 2 3 2" xfId="1490"/>
    <cellStyle name="Normal 3 3 2 3 2 2" xfId="6938"/>
    <cellStyle name="Normal 3 3 2 3 2 3" xfId="4658"/>
    <cellStyle name="Normal 3 3 2 3 3" xfId="2167"/>
    <cellStyle name="Normal 3 3 2 3 3 2" xfId="6939"/>
    <cellStyle name="Normal 3 3 2 3 3 3" xfId="5195"/>
    <cellStyle name="Normal 3 3 2 3 4" xfId="6937"/>
    <cellStyle name="Normal 3 3 2 3 5" xfId="3896"/>
    <cellStyle name="Normal 3 3 2 4" xfId="812"/>
    <cellStyle name="Normal 3 3 2 4 2" xfId="1596"/>
    <cellStyle name="Normal 3 3 2 4 2 2" xfId="6941"/>
    <cellStyle name="Normal 3 3 2 4 2 3" xfId="4733"/>
    <cellStyle name="Normal 3 3 2 4 3" xfId="2209"/>
    <cellStyle name="Normal 3 3 2 4 3 2" xfId="6942"/>
    <cellStyle name="Normal 3 3 2 4 3 3" xfId="5237"/>
    <cellStyle name="Normal 3 3 2 4 4" xfId="6940"/>
    <cellStyle name="Normal 3 3 2 4 5" xfId="4048"/>
    <cellStyle name="Normal 3 3 2 5" xfId="431"/>
    <cellStyle name="Normal 3 3 2 5 2" xfId="1271"/>
    <cellStyle name="Normal 3 3 2 5 2 2" xfId="6944"/>
    <cellStyle name="Normal 3 3 2 5 2 3" xfId="4446"/>
    <cellStyle name="Normal 3 3 2 5 3" xfId="2057"/>
    <cellStyle name="Normal 3 3 2 5 3 2" xfId="6945"/>
    <cellStyle name="Normal 3 3 2 5 3 3" xfId="5085"/>
    <cellStyle name="Normal 3 3 2 5 4" xfId="6943"/>
    <cellStyle name="Normal 3 3 2 5 5" xfId="3667"/>
    <cellStyle name="Normal 3 3 2 6" xfId="1076"/>
    <cellStyle name="Normal 3 3 2 6 2" xfId="6946"/>
    <cellStyle name="Normal 3 3 2 6 3" xfId="4287"/>
    <cellStyle name="Normal 3 3 2 7" xfId="1946"/>
    <cellStyle name="Normal 3 3 2 7 2" xfId="6947"/>
    <cellStyle name="Normal 3 3 2 7 3" xfId="4981"/>
    <cellStyle name="Normal 3 3 2 8" xfId="6927"/>
    <cellStyle name="Normal 3 3 2 9" xfId="3478"/>
    <cellStyle name="Normal 3 3 3" xfId="282"/>
    <cellStyle name="Normal 3 3 3 2" xfId="861"/>
    <cellStyle name="Normal 3 3 3 2 2" xfId="1641"/>
    <cellStyle name="Normal 3 3 3 2 2 2" xfId="6950"/>
    <cellStyle name="Normal 3 3 3 2 2 3" xfId="4778"/>
    <cellStyle name="Normal 3 3 3 2 3" xfId="2253"/>
    <cellStyle name="Normal 3 3 3 2 3 2" xfId="6951"/>
    <cellStyle name="Normal 3 3 3 2 3 3" xfId="5281"/>
    <cellStyle name="Normal 3 3 3 2 4" xfId="6949"/>
    <cellStyle name="Normal 3 3 3 2 5" xfId="4097"/>
    <cellStyle name="Normal 3 3 3 3" xfId="504"/>
    <cellStyle name="Normal 3 3 3 3 2" xfId="1343"/>
    <cellStyle name="Normal 3 3 3 3 2 2" xfId="6953"/>
    <cellStyle name="Normal 3 3 3 3 2 3" xfId="4518"/>
    <cellStyle name="Normal 3 3 3 3 3" xfId="2101"/>
    <cellStyle name="Normal 3 3 3 3 3 2" xfId="6954"/>
    <cellStyle name="Normal 3 3 3 3 3 3" xfId="5129"/>
    <cellStyle name="Normal 3 3 3 3 4" xfId="6952"/>
    <cellStyle name="Normal 3 3 3 3 5" xfId="3740"/>
    <cellStyle name="Normal 3 3 3 4" xfId="1158"/>
    <cellStyle name="Normal 3 3 3 4 2" xfId="6955"/>
    <cellStyle name="Normal 3 3 3 4 3" xfId="4345"/>
    <cellStyle name="Normal 3 3 3 5" xfId="1998"/>
    <cellStyle name="Normal 3 3 3 5 2" xfId="6956"/>
    <cellStyle name="Normal 3 3 3 5 3" xfId="5026"/>
    <cellStyle name="Normal 3 3 3 6" xfId="6948"/>
    <cellStyle name="Normal 3 3 3 7" xfId="3545"/>
    <cellStyle name="Normal 3 3 4" xfId="631"/>
    <cellStyle name="Normal 3 3 4 2" xfId="1466"/>
    <cellStyle name="Normal 3 3 4 2 2" xfId="6958"/>
    <cellStyle name="Normal 3 3 4 2 3" xfId="4637"/>
    <cellStyle name="Normal 3 3 4 3" xfId="2150"/>
    <cellStyle name="Normal 3 3 4 3 2" xfId="6959"/>
    <cellStyle name="Normal 3 3 4 3 3" xfId="5178"/>
    <cellStyle name="Normal 3 3 4 4" xfId="6957"/>
    <cellStyle name="Normal 3 3 4 5" xfId="3867"/>
    <cellStyle name="Normal 3 3 5" xfId="782"/>
    <cellStyle name="Normal 3 3 5 2" xfId="1572"/>
    <cellStyle name="Normal 3 3 5 2 2" xfId="6961"/>
    <cellStyle name="Normal 3 3 5 2 3" xfId="4713"/>
    <cellStyle name="Normal 3 3 5 3" xfId="2192"/>
    <cellStyle name="Normal 3 3 5 3 2" xfId="6962"/>
    <cellStyle name="Normal 3 3 5 3 3" xfId="5220"/>
    <cellStyle name="Normal 3 3 5 4" xfId="6960"/>
    <cellStyle name="Normal 3 3 5 5" xfId="4018"/>
    <cellStyle name="Normal 3 3 6" xfId="402"/>
    <cellStyle name="Normal 3 3 6 2" xfId="1242"/>
    <cellStyle name="Normal 3 3 6 2 2" xfId="6964"/>
    <cellStyle name="Normal 3 3 6 2 3" xfId="4417"/>
    <cellStyle name="Normal 3 3 6 3" xfId="2040"/>
    <cellStyle name="Normal 3 3 6 3 2" xfId="6965"/>
    <cellStyle name="Normal 3 3 6 3 3" xfId="5068"/>
    <cellStyle name="Normal 3 3 6 4" xfId="6963"/>
    <cellStyle name="Normal 3 3 6 5" xfId="3638"/>
    <cellStyle name="Normal 3 3 7" xfId="1032"/>
    <cellStyle name="Normal 3 3 7 2" xfId="6966"/>
    <cellStyle name="Normal 3 3 7 3" xfId="4251"/>
    <cellStyle name="Normal 3 3 8" xfId="1928"/>
    <cellStyle name="Normal 3 3 8 2" xfId="6967"/>
    <cellStyle name="Normal 3 3 8 3" xfId="4964"/>
    <cellStyle name="Normal 3 3 9" xfId="2436"/>
    <cellStyle name="Normal 3 4" xfId="148"/>
    <cellStyle name="Normal 3 4 10" xfId="3458"/>
    <cellStyle name="Normal 3 4 2" xfId="301"/>
    <cellStyle name="Normal 3 4 2 2" xfId="877"/>
    <cellStyle name="Normal 3 4 2 2 2" xfId="1657"/>
    <cellStyle name="Normal 3 4 2 2 2 2" xfId="6971"/>
    <cellStyle name="Normal 3 4 2 2 2 3" xfId="4793"/>
    <cellStyle name="Normal 3 4 2 2 3" xfId="2267"/>
    <cellStyle name="Normal 3 4 2 2 3 2" xfId="6972"/>
    <cellStyle name="Normal 3 4 2 2 3 3" xfId="5295"/>
    <cellStyle name="Normal 3 4 2 2 4" xfId="6970"/>
    <cellStyle name="Normal 3 4 2 2 5" xfId="4113"/>
    <cellStyle name="Normal 3 4 2 3" xfId="520"/>
    <cellStyle name="Normal 3 4 2 3 2" xfId="1359"/>
    <cellStyle name="Normal 3 4 2 3 2 2" xfId="6974"/>
    <cellStyle name="Normal 3 4 2 3 2 3" xfId="4534"/>
    <cellStyle name="Normal 3 4 2 3 3" xfId="2115"/>
    <cellStyle name="Normal 3 4 2 3 3 2" xfId="6975"/>
    <cellStyle name="Normal 3 4 2 3 3 3" xfId="5143"/>
    <cellStyle name="Normal 3 4 2 3 4" xfId="6973"/>
    <cellStyle name="Normal 3 4 2 3 5" xfId="3756"/>
    <cellStyle name="Normal 3 4 2 4" xfId="1174"/>
    <cellStyle name="Normal 3 4 2 4 2" xfId="6976"/>
    <cellStyle name="Normal 3 4 2 4 3" xfId="4361"/>
    <cellStyle name="Normal 3 4 2 5" xfId="2012"/>
    <cellStyle name="Normal 3 4 2 5 2" xfId="6977"/>
    <cellStyle name="Normal 3 4 2 5 3" xfId="5040"/>
    <cellStyle name="Normal 3 4 2 6" xfId="6969"/>
    <cellStyle name="Normal 3 4 2 7" xfId="3562"/>
    <cellStyle name="Normal 3 4 3" xfId="652"/>
    <cellStyle name="Normal 3 4 3 2" xfId="1483"/>
    <cellStyle name="Normal 3 4 3 2 2" xfId="6979"/>
    <cellStyle name="Normal 3 4 3 2 3" xfId="4652"/>
    <cellStyle name="Normal 3 4 3 3" xfId="2164"/>
    <cellStyle name="Normal 3 4 3 3 2" xfId="6980"/>
    <cellStyle name="Normal 3 4 3 3 3" xfId="5192"/>
    <cellStyle name="Normal 3 4 3 4" xfId="6978"/>
    <cellStyle name="Normal 3 4 3 5" xfId="3888"/>
    <cellStyle name="Normal 3 4 4" xfId="801"/>
    <cellStyle name="Normal 3 4 4 2" xfId="1590"/>
    <cellStyle name="Normal 3 4 4 2 2" xfId="6982"/>
    <cellStyle name="Normal 3 4 4 2 3" xfId="4727"/>
    <cellStyle name="Normal 3 4 4 3" xfId="2206"/>
    <cellStyle name="Normal 3 4 4 3 2" xfId="6983"/>
    <cellStyle name="Normal 3 4 4 3 3" xfId="5234"/>
    <cellStyle name="Normal 3 4 4 4" xfId="6981"/>
    <cellStyle name="Normal 3 4 4 5" xfId="4037"/>
    <cellStyle name="Normal 3 4 5" xfId="423"/>
    <cellStyle name="Normal 3 4 5 2" xfId="1263"/>
    <cellStyle name="Normal 3 4 5 2 2" xfId="6985"/>
    <cellStyle name="Normal 3 4 5 2 3" xfId="4438"/>
    <cellStyle name="Normal 3 4 5 3" xfId="2054"/>
    <cellStyle name="Normal 3 4 5 3 2" xfId="6986"/>
    <cellStyle name="Normal 3 4 5 3 3" xfId="5082"/>
    <cellStyle name="Normal 3 4 5 4" xfId="6984"/>
    <cellStyle name="Normal 3 4 5 5" xfId="3659"/>
    <cellStyle name="Normal 3 4 6" xfId="1063"/>
    <cellStyle name="Normal 3 4 6 2" xfId="6987"/>
    <cellStyle name="Normal 3 4 6 3" xfId="4276"/>
    <cellStyle name="Normal 3 4 7" xfId="1943"/>
    <cellStyle name="Normal 3 4 7 2" xfId="6988"/>
    <cellStyle name="Normal 3 4 7 3" xfId="4978"/>
    <cellStyle name="Normal 3 4 8" xfId="2437"/>
    <cellStyle name="Normal 3 4 9" xfId="6968"/>
    <cellStyle name="Normal 3 5" xfId="2438"/>
    <cellStyle name="Normal 3 6" xfId="2439"/>
    <cellStyle name="Normal 3 6 10" xfId="5433"/>
    <cellStyle name="Normal 3 6 2" xfId="2440"/>
    <cellStyle name="Normal 3 6 2 2" xfId="2441"/>
    <cellStyle name="Normal 3 6 2 2 2" xfId="2442"/>
    <cellStyle name="Normal 3 6 2 2 2 2" xfId="2443"/>
    <cellStyle name="Normal 3 6 2 2 2 2 2" xfId="2444"/>
    <cellStyle name="Normal 3 6 2 2 2 2 2 2" xfId="2445"/>
    <cellStyle name="Normal 3 6 2 2 2 2 2 2 2" xfId="6995"/>
    <cellStyle name="Normal 3 6 2 2 2 2 2 2 3" xfId="5439"/>
    <cellStyle name="Normal 3 6 2 2 2 2 2 3" xfId="6994"/>
    <cellStyle name="Normal 3 6 2 2 2 2 2 4" xfId="5438"/>
    <cellStyle name="Normal 3 6 2 2 2 2 3" xfId="2446"/>
    <cellStyle name="Normal 3 6 2 2 2 2 3 2" xfId="6996"/>
    <cellStyle name="Normal 3 6 2 2 2 2 3 3" xfId="5440"/>
    <cellStyle name="Normal 3 6 2 2 2 2 4" xfId="6993"/>
    <cellStyle name="Normal 3 6 2 2 2 2 5" xfId="5437"/>
    <cellStyle name="Normal 3 6 2 2 2 3" xfId="2447"/>
    <cellStyle name="Normal 3 6 2 2 2 3 2" xfId="2448"/>
    <cellStyle name="Normal 3 6 2 2 2 3 2 2" xfId="6998"/>
    <cellStyle name="Normal 3 6 2 2 2 3 2 3" xfId="5442"/>
    <cellStyle name="Normal 3 6 2 2 2 3 3" xfId="6997"/>
    <cellStyle name="Normal 3 6 2 2 2 3 4" xfId="5441"/>
    <cellStyle name="Normal 3 6 2 2 2 4" xfId="2449"/>
    <cellStyle name="Normal 3 6 2 2 2 4 2" xfId="6999"/>
    <cellStyle name="Normal 3 6 2 2 2 4 3" xfId="5443"/>
    <cellStyle name="Normal 3 6 2 2 2 5" xfId="6992"/>
    <cellStyle name="Normal 3 6 2 2 2 6" xfId="5436"/>
    <cellStyle name="Normal 3 6 2 2 3" xfId="2450"/>
    <cellStyle name="Normal 3 6 2 2 3 2" xfId="2451"/>
    <cellStyle name="Normal 3 6 2 2 3 2 2" xfId="2452"/>
    <cellStyle name="Normal 3 6 2 2 3 2 2 2" xfId="7002"/>
    <cellStyle name="Normal 3 6 2 2 3 2 2 3" xfId="5446"/>
    <cellStyle name="Normal 3 6 2 2 3 2 3" xfId="7001"/>
    <cellStyle name="Normal 3 6 2 2 3 2 4" xfId="5445"/>
    <cellStyle name="Normal 3 6 2 2 3 3" xfId="2453"/>
    <cellStyle name="Normal 3 6 2 2 3 3 2" xfId="7003"/>
    <cellStyle name="Normal 3 6 2 2 3 3 3" xfId="5447"/>
    <cellStyle name="Normal 3 6 2 2 3 4" xfId="7000"/>
    <cellStyle name="Normal 3 6 2 2 3 5" xfId="5444"/>
    <cellStyle name="Normal 3 6 2 2 4" xfId="2454"/>
    <cellStyle name="Normal 3 6 2 2 4 2" xfId="2455"/>
    <cellStyle name="Normal 3 6 2 2 4 2 2" xfId="7005"/>
    <cellStyle name="Normal 3 6 2 2 4 2 3" xfId="5449"/>
    <cellStyle name="Normal 3 6 2 2 4 3" xfId="7004"/>
    <cellStyle name="Normal 3 6 2 2 4 4" xfId="5448"/>
    <cellStyle name="Normal 3 6 2 2 5" xfId="2456"/>
    <cellStyle name="Normal 3 6 2 2 5 2" xfId="2457"/>
    <cellStyle name="Normal 3 6 2 2 5 2 2" xfId="7007"/>
    <cellStyle name="Normal 3 6 2 2 5 2 3" xfId="5451"/>
    <cellStyle name="Normal 3 6 2 2 5 3" xfId="7006"/>
    <cellStyle name="Normal 3 6 2 2 5 4" xfId="5450"/>
    <cellStyle name="Normal 3 6 2 2 6" xfId="2458"/>
    <cellStyle name="Normal 3 6 2 2 6 2" xfId="7008"/>
    <cellStyle name="Normal 3 6 2 2 6 3" xfId="5452"/>
    <cellStyle name="Normal 3 6 2 2 7" xfId="6991"/>
    <cellStyle name="Normal 3 6 2 2 8" xfId="5435"/>
    <cellStyle name="Normal 3 6 2 3" xfId="2459"/>
    <cellStyle name="Normal 3 6 2 3 2" xfId="2460"/>
    <cellStyle name="Normal 3 6 2 3 2 2" xfId="2461"/>
    <cellStyle name="Normal 3 6 2 3 2 2 2" xfId="2462"/>
    <cellStyle name="Normal 3 6 2 3 2 2 2 2" xfId="7012"/>
    <cellStyle name="Normal 3 6 2 3 2 2 2 3" xfId="5456"/>
    <cellStyle name="Normal 3 6 2 3 2 2 3" xfId="7011"/>
    <cellStyle name="Normal 3 6 2 3 2 2 4" xfId="5455"/>
    <cellStyle name="Normal 3 6 2 3 2 3" xfId="2463"/>
    <cellStyle name="Normal 3 6 2 3 2 3 2" xfId="7013"/>
    <cellStyle name="Normal 3 6 2 3 2 3 3" xfId="5457"/>
    <cellStyle name="Normal 3 6 2 3 2 4" xfId="7010"/>
    <cellStyle name="Normal 3 6 2 3 2 5" xfId="5454"/>
    <cellStyle name="Normal 3 6 2 3 3" xfId="2464"/>
    <cellStyle name="Normal 3 6 2 3 3 2" xfId="2465"/>
    <cellStyle name="Normal 3 6 2 3 3 2 2" xfId="7015"/>
    <cellStyle name="Normal 3 6 2 3 3 2 3" xfId="5459"/>
    <cellStyle name="Normal 3 6 2 3 3 3" xfId="7014"/>
    <cellStyle name="Normal 3 6 2 3 3 4" xfId="5458"/>
    <cellStyle name="Normal 3 6 2 3 4" xfId="2466"/>
    <cellStyle name="Normal 3 6 2 3 4 2" xfId="7016"/>
    <cellStyle name="Normal 3 6 2 3 4 3" xfId="5460"/>
    <cellStyle name="Normal 3 6 2 3 5" xfId="7009"/>
    <cellStyle name="Normal 3 6 2 3 6" xfId="5453"/>
    <cellStyle name="Normal 3 6 2 4" xfId="2467"/>
    <cellStyle name="Normal 3 6 2 4 2" xfId="2468"/>
    <cellStyle name="Normal 3 6 2 4 2 2" xfId="2469"/>
    <cellStyle name="Normal 3 6 2 4 2 2 2" xfId="7019"/>
    <cellStyle name="Normal 3 6 2 4 2 2 3" xfId="5463"/>
    <cellStyle name="Normal 3 6 2 4 2 3" xfId="7018"/>
    <cellStyle name="Normal 3 6 2 4 2 4" xfId="5462"/>
    <cellStyle name="Normal 3 6 2 4 3" xfId="2470"/>
    <cellStyle name="Normal 3 6 2 4 3 2" xfId="7020"/>
    <cellStyle name="Normal 3 6 2 4 3 3" xfId="5464"/>
    <cellStyle name="Normal 3 6 2 4 4" xfId="7017"/>
    <cellStyle name="Normal 3 6 2 4 5" xfId="5461"/>
    <cellStyle name="Normal 3 6 2 5" xfId="2471"/>
    <cellStyle name="Normal 3 6 2 5 2" xfId="2472"/>
    <cellStyle name="Normal 3 6 2 5 2 2" xfId="7022"/>
    <cellStyle name="Normal 3 6 2 5 2 3" xfId="5466"/>
    <cellStyle name="Normal 3 6 2 5 3" xfId="7021"/>
    <cellStyle name="Normal 3 6 2 5 4" xfId="5465"/>
    <cellStyle name="Normal 3 6 2 6" xfId="2473"/>
    <cellStyle name="Normal 3 6 2 6 2" xfId="2474"/>
    <cellStyle name="Normal 3 6 2 6 2 2" xfId="7024"/>
    <cellStyle name="Normal 3 6 2 6 2 3" xfId="5468"/>
    <cellStyle name="Normal 3 6 2 6 3" xfId="7023"/>
    <cellStyle name="Normal 3 6 2 6 4" xfId="5467"/>
    <cellStyle name="Normal 3 6 2 7" xfId="2475"/>
    <cellStyle name="Normal 3 6 2 7 2" xfId="7025"/>
    <cellStyle name="Normal 3 6 2 7 3" xfId="5469"/>
    <cellStyle name="Normal 3 6 2 8" xfId="6990"/>
    <cellStyle name="Normal 3 6 2 9" xfId="5434"/>
    <cellStyle name="Normal 3 6 3" xfId="2476"/>
    <cellStyle name="Normal 3 6 3 2" xfId="2477"/>
    <cellStyle name="Normal 3 6 3 2 2" xfId="2478"/>
    <cellStyle name="Normal 3 6 3 2 2 2" xfId="2479"/>
    <cellStyle name="Normal 3 6 3 2 2 2 2" xfId="2480"/>
    <cellStyle name="Normal 3 6 3 2 2 2 2 2" xfId="7030"/>
    <cellStyle name="Normal 3 6 3 2 2 2 2 3" xfId="5474"/>
    <cellStyle name="Normal 3 6 3 2 2 2 3" xfId="7029"/>
    <cellStyle name="Normal 3 6 3 2 2 2 4" xfId="5473"/>
    <cellStyle name="Normal 3 6 3 2 2 3" xfId="2481"/>
    <cellStyle name="Normal 3 6 3 2 2 3 2" xfId="7031"/>
    <cellStyle name="Normal 3 6 3 2 2 3 3" xfId="5475"/>
    <cellStyle name="Normal 3 6 3 2 2 4" xfId="7028"/>
    <cellStyle name="Normal 3 6 3 2 2 5" xfId="5472"/>
    <cellStyle name="Normal 3 6 3 2 3" xfId="2482"/>
    <cellStyle name="Normal 3 6 3 2 3 2" xfId="2483"/>
    <cellStyle name="Normal 3 6 3 2 3 2 2" xfId="7033"/>
    <cellStyle name="Normal 3 6 3 2 3 2 3" xfId="5477"/>
    <cellStyle name="Normal 3 6 3 2 3 3" xfId="7032"/>
    <cellStyle name="Normal 3 6 3 2 3 4" xfId="5476"/>
    <cellStyle name="Normal 3 6 3 2 4" xfId="2484"/>
    <cellStyle name="Normal 3 6 3 2 4 2" xfId="7034"/>
    <cellStyle name="Normal 3 6 3 2 4 3" xfId="5478"/>
    <cellStyle name="Normal 3 6 3 2 5" xfId="7027"/>
    <cellStyle name="Normal 3 6 3 2 6" xfId="5471"/>
    <cellStyle name="Normal 3 6 3 3" xfId="2485"/>
    <cellStyle name="Normal 3 6 3 3 2" xfId="2486"/>
    <cellStyle name="Normal 3 6 3 3 2 2" xfId="2487"/>
    <cellStyle name="Normal 3 6 3 3 2 2 2" xfId="7037"/>
    <cellStyle name="Normal 3 6 3 3 2 2 3" xfId="5481"/>
    <cellStyle name="Normal 3 6 3 3 2 3" xfId="7036"/>
    <cellStyle name="Normal 3 6 3 3 2 4" xfId="5480"/>
    <cellStyle name="Normal 3 6 3 3 3" xfId="2488"/>
    <cellStyle name="Normal 3 6 3 3 3 2" xfId="7038"/>
    <cellStyle name="Normal 3 6 3 3 3 3" xfId="5482"/>
    <cellStyle name="Normal 3 6 3 3 4" xfId="7035"/>
    <cellStyle name="Normal 3 6 3 3 5" xfId="5479"/>
    <cellStyle name="Normal 3 6 3 4" xfId="2489"/>
    <cellStyle name="Normal 3 6 3 4 2" xfId="2490"/>
    <cellStyle name="Normal 3 6 3 4 2 2" xfId="7040"/>
    <cellStyle name="Normal 3 6 3 4 2 3" xfId="5484"/>
    <cellStyle name="Normal 3 6 3 4 3" xfId="7039"/>
    <cellStyle name="Normal 3 6 3 4 4" xfId="5483"/>
    <cellStyle name="Normal 3 6 3 5" xfId="2491"/>
    <cellStyle name="Normal 3 6 3 5 2" xfId="2492"/>
    <cellStyle name="Normal 3 6 3 5 2 2" xfId="7042"/>
    <cellStyle name="Normal 3 6 3 5 2 3" xfId="5486"/>
    <cellStyle name="Normal 3 6 3 5 3" xfId="7041"/>
    <cellStyle name="Normal 3 6 3 5 4" xfId="5485"/>
    <cellStyle name="Normal 3 6 3 6" xfId="2493"/>
    <cellStyle name="Normal 3 6 3 6 2" xfId="7043"/>
    <cellStyle name="Normal 3 6 3 6 3" xfId="5487"/>
    <cellStyle name="Normal 3 6 3 7" xfId="7026"/>
    <cellStyle name="Normal 3 6 3 8" xfId="5470"/>
    <cellStyle name="Normal 3 6 4" xfId="2494"/>
    <cellStyle name="Normal 3 6 4 2" xfId="2495"/>
    <cellStyle name="Normal 3 6 4 2 2" xfId="2496"/>
    <cellStyle name="Normal 3 6 4 2 2 2" xfId="2497"/>
    <cellStyle name="Normal 3 6 4 2 2 2 2" xfId="7047"/>
    <cellStyle name="Normal 3 6 4 2 2 2 3" xfId="5491"/>
    <cellStyle name="Normal 3 6 4 2 2 3" xfId="7046"/>
    <cellStyle name="Normal 3 6 4 2 2 4" xfId="5490"/>
    <cellStyle name="Normal 3 6 4 2 3" xfId="2498"/>
    <cellStyle name="Normal 3 6 4 2 3 2" xfId="7048"/>
    <cellStyle name="Normal 3 6 4 2 3 3" xfId="5492"/>
    <cellStyle name="Normal 3 6 4 2 4" xfId="7045"/>
    <cellStyle name="Normal 3 6 4 2 5" xfId="5489"/>
    <cellStyle name="Normal 3 6 4 3" xfId="2499"/>
    <cellStyle name="Normal 3 6 4 3 2" xfId="2500"/>
    <cellStyle name="Normal 3 6 4 3 2 2" xfId="7050"/>
    <cellStyle name="Normal 3 6 4 3 2 3" xfId="5494"/>
    <cellStyle name="Normal 3 6 4 3 3" xfId="7049"/>
    <cellStyle name="Normal 3 6 4 3 4" xfId="5493"/>
    <cellStyle name="Normal 3 6 4 4" xfId="2501"/>
    <cellStyle name="Normal 3 6 4 4 2" xfId="7051"/>
    <cellStyle name="Normal 3 6 4 4 3" xfId="5495"/>
    <cellStyle name="Normal 3 6 4 5" xfId="7044"/>
    <cellStyle name="Normal 3 6 4 6" xfId="5488"/>
    <cellStyle name="Normal 3 6 5" xfId="2502"/>
    <cellStyle name="Normal 3 6 5 2" xfId="2503"/>
    <cellStyle name="Normal 3 6 5 2 2" xfId="2504"/>
    <cellStyle name="Normal 3 6 5 2 2 2" xfId="7054"/>
    <cellStyle name="Normal 3 6 5 2 2 3" xfId="5498"/>
    <cellStyle name="Normal 3 6 5 2 3" xfId="7053"/>
    <cellStyle name="Normal 3 6 5 2 4" xfId="5497"/>
    <cellStyle name="Normal 3 6 5 3" xfId="2505"/>
    <cellStyle name="Normal 3 6 5 3 2" xfId="7055"/>
    <cellStyle name="Normal 3 6 5 3 3" xfId="5499"/>
    <cellStyle name="Normal 3 6 5 4" xfId="7052"/>
    <cellStyle name="Normal 3 6 5 5" xfId="5496"/>
    <cellStyle name="Normal 3 6 6" xfId="2506"/>
    <cellStyle name="Normal 3 6 6 2" xfId="2507"/>
    <cellStyle name="Normal 3 6 6 2 2" xfId="7057"/>
    <cellStyle name="Normal 3 6 6 2 3" xfId="5501"/>
    <cellStyle name="Normal 3 6 6 3" xfId="7056"/>
    <cellStyle name="Normal 3 6 6 4" xfId="5500"/>
    <cellStyle name="Normal 3 6 7" xfId="2508"/>
    <cellStyle name="Normal 3 6 7 2" xfId="2509"/>
    <cellStyle name="Normal 3 6 7 2 2" xfId="7059"/>
    <cellStyle name="Normal 3 6 7 2 3" xfId="5503"/>
    <cellStyle name="Normal 3 6 7 3" xfId="7058"/>
    <cellStyle name="Normal 3 6 7 4" xfId="5502"/>
    <cellStyle name="Normal 3 6 8" xfId="2510"/>
    <cellStyle name="Normal 3 6 8 2" xfId="7060"/>
    <cellStyle name="Normal 3 6 8 3" xfId="5504"/>
    <cellStyle name="Normal 3 6 9" xfId="6989"/>
    <cellStyle name="Normal 3 7" xfId="2511"/>
    <cellStyle name="Normal 3 7 2" xfId="2512"/>
    <cellStyle name="Normal 3 7 2 2" xfId="2513"/>
    <cellStyle name="Normal 3 7 2 2 2" xfId="2514"/>
    <cellStyle name="Normal 3 7 2 2 2 2" xfId="2515"/>
    <cellStyle name="Normal 3 7 2 2 2 2 2" xfId="2516"/>
    <cellStyle name="Normal 3 7 2 2 2 2 2 2" xfId="7066"/>
    <cellStyle name="Normal 3 7 2 2 2 2 2 3" xfId="5510"/>
    <cellStyle name="Normal 3 7 2 2 2 2 3" xfId="7065"/>
    <cellStyle name="Normal 3 7 2 2 2 2 4" xfId="5509"/>
    <cellStyle name="Normal 3 7 2 2 2 3" xfId="2517"/>
    <cellStyle name="Normal 3 7 2 2 2 3 2" xfId="7067"/>
    <cellStyle name="Normal 3 7 2 2 2 3 3" xfId="5511"/>
    <cellStyle name="Normal 3 7 2 2 2 4" xfId="7064"/>
    <cellStyle name="Normal 3 7 2 2 2 5" xfId="5508"/>
    <cellStyle name="Normal 3 7 2 2 3" xfId="2518"/>
    <cellStyle name="Normal 3 7 2 2 3 2" xfId="2519"/>
    <cellStyle name="Normal 3 7 2 2 3 2 2" xfId="7069"/>
    <cellStyle name="Normal 3 7 2 2 3 2 3" xfId="5513"/>
    <cellStyle name="Normal 3 7 2 2 3 3" xfId="7068"/>
    <cellStyle name="Normal 3 7 2 2 3 4" xfId="5512"/>
    <cellStyle name="Normal 3 7 2 2 4" xfId="2520"/>
    <cellStyle name="Normal 3 7 2 2 4 2" xfId="7070"/>
    <cellStyle name="Normal 3 7 2 2 4 3" xfId="5514"/>
    <cellStyle name="Normal 3 7 2 2 5" xfId="7063"/>
    <cellStyle name="Normal 3 7 2 2 6" xfId="5507"/>
    <cellStyle name="Normal 3 7 2 3" xfId="2521"/>
    <cellStyle name="Normal 3 7 2 3 2" xfId="2522"/>
    <cellStyle name="Normal 3 7 2 3 2 2" xfId="2523"/>
    <cellStyle name="Normal 3 7 2 3 2 2 2" xfId="7073"/>
    <cellStyle name="Normal 3 7 2 3 2 2 3" xfId="5517"/>
    <cellStyle name="Normal 3 7 2 3 2 3" xfId="7072"/>
    <cellStyle name="Normal 3 7 2 3 2 4" xfId="5516"/>
    <cellStyle name="Normal 3 7 2 3 3" xfId="2524"/>
    <cellStyle name="Normal 3 7 2 3 3 2" xfId="7074"/>
    <cellStyle name="Normal 3 7 2 3 3 3" xfId="5518"/>
    <cellStyle name="Normal 3 7 2 3 4" xfId="7071"/>
    <cellStyle name="Normal 3 7 2 3 5" xfId="5515"/>
    <cellStyle name="Normal 3 7 2 4" xfId="2525"/>
    <cellStyle name="Normal 3 7 2 4 2" xfId="2526"/>
    <cellStyle name="Normal 3 7 2 4 2 2" xfId="7076"/>
    <cellStyle name="Normal 3 7 2 4 2 3" xfId="5520"/>
    <cellStyle name="Normal 3 7 2 4 3" xfId="7075"/>
    <cellStyle name="Normal 3 7 2 4 4" xfId="5519"/>
    <cellStyle name="Normal 3 7 2 5" xfId="2527"/>
    <cellStyle name="Normal 3 7 2 5 2" xfId="2528"/>
    <cellStyle name="Normal 3 7 2 5 2 2" xfId="7078"/>
    <cellStyle name="Normal 3 7 2 5 2 3" xfId="5522"/>
    <cellStyle name="Normal 3 7 2 5 3" xfId="7077"/>
    <cellStyle name="Normal 3 7 2 5 4" xfId="5521"/>
    <cellStyle name="Normal 3 7 2 6" xfId="2529"/>
    <cellStyle name="Normal 3 7 2 6 2" xfId="7079"/>
    <cellStyle name="Normal 3 7 2 6 3" xfId="5523"/>
    <cellStyle name="Normal 3 7 2 7" xfId="7062"/>
    <cellStyle name="Normal 3 7 2 8" xfId="5506"/>
    <cellStyle name="Normal 3 7 3" xfId="2530"/>
    <cellStyle name="Normal 3 7 3 2" xfId="2531"/>
    <cellStyle name="Normal 3 7 3 2 2" xfId="2532"/>
    <cellStyle name="Normal 3 7 3 2 2 2" xfId="2533"/>
    <cellStyle name="Normal 3 7 3 2 2 2 2" xfId="7083"/>
    <cellStyle name="Normal 3 7 3 2 2 2 3" xfId="5527"/>
    <cellStyle name="Normal 3 7 3 2 2 3" xfId="7082"/>
    <cellStyle name="Normal 3 7 3 2 2 4" xfId="5526"/>
    <cellStyle name="Normal 3 7 3 2 3" xfId="2534"/>
    <cellStyle name="Normal 3 7 3 2 3 2" xfId="7084"/>
    <cellStyle name="Normal 3 7 3 2 3 3" xfId="5528"/>
    <cellStyle name="Normal 3 7 3 2 4" xfId="7081"/>
    <cellStyle name="Normal 3 7 3 2 5" xfId="5525"/>
    <cellStyle name="Normal 3 7 3 3" xfId="2535"/>
    <cellStyle name="Normal 3 7 3 3 2" xfId="2536"/>
    <cellStyle name="Normal 3 7 3 3 2 2" xfId="7086"/>
    <cellStyle name="Normal 3 7 3 3 2 3" xfId="5530"/>
    <cellStyle name="Normal 3 7 3 3 3" xfId="7085"/>
    <cellStyle name="Normal 3 7 3 3 4" xfId="5529"/>
    <cellStyle name="Normal 3 7 3 4" xfId="2537"/>
    <cellStyle name="Normal 3 7 3 4 2" xfId="7087"/>
    <cellStyle name="Normal 3 7 3 4 3" xfId="5531"/>
    <cellStyle name="Normal 3 7 3 5" xfId="7080"/>
    <cellStyle name="Normal 3 7 3 6" xfId="5524"/>
    <cellStyle name="Normal 3 7 4" xfId="2538"/>
    <cellStyle name="Normal 3 7 4 2" xfId="2539"/>
    <cellStyle name="Normal 3 7 4 2 2" xfId="2540"/>
    <cellStyle name="Normal 3 7 4 2 2 2" xfId="7090"/>
    <cellStyle name="Normal 3 7 4 2 2 3" xfId="5534"/>
    <cellStyle name="Normal 3 7 4 2 3" xfId="7089"/>
    <cellStyle name="Normal 3 7 4 2 4" xfId="5533"/>
    <cellStyle name="Normal 3 7 4 3" xfId="2541"/>
    <cellStyle name="Normal 3 7 4 3 2" xfId="7091"/>
    <cellStyle name="Normal 3 7 4 3 3" xfId="5535"/>
    <cellStyle name="Normal 3 7 4 4" xfId="7088"/>
    <cellStyle name="Normal 3 7 4 5" xfId="5532"/>
    <cellStyle name="Normal 3 7 5" xfId="2542"/>
    <cellStyle name="Normal 3 7 5 2" xfId="2543"/>
    <cellStyle name="Normal 3 7 5 2 2" xfId="7093"/>
    <cellStyle name="Normal 3 7 5 2 3" xfId="5537"/>
    <cellStyle name="Normal 3 7 5 3" xfId="7092"/>
    <cellStyle name="Normal 3 7 5 4" xfId="5536"/>
    <cellStyle name="Normal 3 7 6" xfId="2544"/>
    <cellStyle name="Normal 3 7 6 2" xfId="2545"/>
    <cellStyle name="Normal 3 7 6 2 2" xfId="7095"/>
    <cellStyle name="Normal 3 7 6 2 3" xfId="5539"/>
    <cellStyle name="Normal 3 7 6 3" xfId="7094"/>
    <cellStyle name="Normal 3 7 6 4" xfId="5538"/>
    <cellStyle name="Normal 3 7 7" xfId="2546"/>
    <cellStyle name="Normal 3 7 7 2" xfId="7096"/>
    <cellStyle name="Normal 3 7 7 3" xfId="5540"/>
    <cellStyle name="Normal 3 7 8" xfId="7061"/>
    <cellStyle name="Normal 3 7 9" xfId="5505"/>
    <cellStyle name="Normal 3 8" xfId="2547"/>
    <cellStyle name="Normal 3 8 2" xfId="2548"/>
    <cellStyle name="Normal 3 8 2 2" xfId="2549"/>
    <cellStyle name="Normal 3 8 2 2 2" xfId="2550"/>
    <cellStyle name="Normal 3 8 2 2 2 2" xfId="2551"/>
    <cellStyle name="Normal 3 8 2 2 2 2 2" xfId="7101"/>
    <cellStyle name="Normal 3 8 2 2 2 2 3" xfId="5545"/>
    <cellStyle name="Normal 3 8 2 2 2 3" xfId="7100"/>
    <cellStyle name="Normal 3 8 2 2 2 4" xfId="5544"/>
    <cellStyle name="Normal 3 8 2 2 3" xfId="2552"/>
    <cellStyle name="Normal 3 8 2 2 3 2" xfId="7102"/>
    <cellStyle name="Normal 3 8 2 2 3 3" xfId="5546"/>
    <cellStyle name="Normal 3 8 2 2 4" xfId="7099"/>
    <cellStyle name="Normal 3 8 2 2 5" xfId="5543"/>
    <cellStyle name="Normal 3 8 2 3" xfId="2553"/>
    <cellStyle name="Normal 3 8 2 3 2" xfId="2554"/>
    <cellStyle name="Normal 3 8 2 3 2 2" xfId="7104"/>
    <cellStyle name="Normal 3 8 2 3 2 3" xfId="5548"/>
    <cellStyle name="Normal 3 8 2 3 3" xfId="7103"/>
    <cellStyle name="Normal 3 8 2 3 4" xfId="5547"/>
    <cellStyle name="Normal 3 8 2 4" xfId="2555"/>
    <cellStyle name="Normal 3 8 2 4 2" xfId="7105"/>
    <cellStyle name="Normal 3 8 2 4 3" xfId="5549"/>
    <cellStyle name="Normal 3 8 2 5" xfId="7098"/>
    <cellStyle name="Normal 3 8 2 6" xfId="5542"/>
    <cellStyle name="Normal 3 8 3" xfId="2556"/>
    <cellStyle name="Normal 3 8 3 2" xfId="2557"/>
    <cellStyle name="Normal 3 8 3 2 2" xfId="2558"/>
    <cellStyle name="Normal 3 8 3 2 2 2" xfId="7108"/>
    <cellStyle name="Normal 3 8 3 2 2 3" xfId="5552"/>
    <cellStyle name="Normal 3 8 3 2 3" xfId="7107"/>
    <cellStyle name="Normal 3 8 3 2 4" xfId="5551"/>
    <cellStyle name="Normal 3 8 3 3" xfId="2559"/>
    <cellStyle name="Normal 3 8 3 3 2" xfId="7109"/>
    <cellStyle name="Normal 3 8 3 3 3" xfId="5553"/>
    <cellStyle name="Normal 3 8 3 4" xfId="7106"/>
    <cellStyle name="Normal 3 8 3 5" xfId="5550"/>
    <cellStyle name="Normal 3 8 4" xfId="2560"/>
    <cellStyle name="Normal 3 8 4 2" xfId="2561"/>
    <cellStyle name="Normal 3 8 4 2 2" xfId="7111"/>
    <cellStyle name="Normal 3 8 4 2 3" xfId="5555"/>
    <cellStyle name="Normal 3 8 4 3" xfId="7110"/>
    <cellStyle name="Normal 3 8 4 4" xfId="5554"/>
    <cellStyle name="Normal 3 8 5" xfId="2562"/>
    <cellStyle name="Normal 3 8 5 2" xfId="2563"/>
    <cellStyle name="Normal 3 8 5 2 2" xfId="7113"/>
    <cellStyle name="Normal 3 8 5 2 3" xfId="5557"/>
    <cellStyle name="Normal 3 8 5 3" xfId="7112"/>
    <cellStyle name="Normal 3 8 5 4" xfId="5556"/>
    <cellStyle name="Normal 3 8 6" xfId="2564"/>
    <cellStyle name="Normal 3 8 6 2" xfId="7114"/>
    <cellStyle name="Normal 3 8 6 3" xfId="5558"/>
    <cellStyle name="Normal 3 8 7" xfId="7097"/>
    <cellStyle name="Normal 3 8 8" xfId="5541"/>
    <cellStyle name="Normal 3 9" xfId="2565"/>
    <cellStyle name="Normal 3 9 2" xfId="2566"/>
    <cellStyle name="Normal 3 9 2 2" xfId="2567"/>
    <cellStyle name="Normal 3 9 2 2 2" xfId="2568"/>
    <cellStyle name="Normal 3 9 2 2 2 2" xfId="7118"/>
    <cellStyle name="Normal 3 9 2 2 2 3" xfId="5562"/>
    <cellStyle name="Normal 3 9 2 2 3" xfId="7117"/>
    <cellStyle name="Normal 3 9 2 2 4" xfId="5561"/>
    <cellStyle name="Normal 3 9 2 3" xfId="2569"/>
    <cellStyle name="Normal 3 9 2 3 2" xfId="7119"/>
    <cellStyle name="Normal 3 9 2 3 3" xfId="5563"/>
    <cellStyle name="Normal 3 9 2 4" xfId="7116"/>
    <cellStyle name="Normal 3 9 2 5" xfId="5560"/>
    <cellStyle name="Normal 3 9 3" xfId="2570"/>
    <cellStyle name="Normal 3 9 3 2" xfId="2571"/>
    <cellStyle name="Normal 3 9 3 2 2" xfId="7121"/>
    <cellStyle name="Normal 3 9 3 2 3" xfId="5565"/>
    <cellStyle name="Normal 3 9 3 3" xfId="7120"/>
    <cellStyle name="Normal 3 9 3 4" xfId="5564"/>
    <cellStyle name="Normal 3 9 4" xfId="2572"/>
    <cellStyle name="Normal 3 9 4 2" xfId="2573"/>
    <cellStyle name="Normal 3 9 4 2 2" xfId="7123"/>
    <cellStyle name="Normal 3 9 4 2 3" xfId="5567"/>
    <cellStyle name="Normal 3 9 4 3" xfId="7122"/>
    <cellStyle name="Normal 3 9 4 4" xfId="5566"/>
    <cellStyle name="Normal 3 9 5" xfId="2574"/>
    <cellStyle name="Normal 3 9 5 2" xfId="7124"/>
    <cellStyle name="Normal 3 9 5 3" xfId="5568"/>
    <cellStyle name="Normal 3 9 6" xfId="7115"/>
    <cellStyle name="Normal 3 9 7" xfId="5559"/>
    <cellStyle name="Normal 3_VALE TRANSPORTE DE HE E VALE ALMOÇO - OUTUBRO DE 2008" xfId="2575"/>
    <cellStyle name="Normal 4" xfId="42"/>
    <cellStyle name="Normal 4 10" xfId="2576"/>
    <cellStyle name="Normal 4 10 2" xfId="2577"/>
    <cellStyle name="Normal 4 10 2 2" xfId="7126"/>
    <cellStyle name="Normal 4 10 2 3" xfId="5571"/>
    <cellStyle name="Normal 4 10 3" xfId="7125"/>
    <cellStyle name="Normal 4 10 4" xfId="5570"/>
    <cellStyle name="Normal 4 11" xfId="2578"/>
    <cellStyle name="Normal 4 11 2" xfId="2579"/>
    <cellStyle name="Normal 4 11 2 2" xfId="7128"/>
    <cellStyle name="Normal 4 11 2 3" xfId="5573"/>
    <cellStyle name="Normal 4 11 3" xfId="7127"/>
    <cellStyle name="Normal 4 11 4" xfId="5572"/>
    <cellStyle name="Normal 4 2" xfId="131"/>
    <cellStyle name="Normal 4 2 10" xfId="2580"/>
    <cellStyle name="Normal 4 2 10 2" xfId="7129"/>
    <cellStyle name="Normal 4 2 10 3" xfId="5574"/>
    <cellStyle name="Normal 4 2 2" xfId="255"/>
    <cellStyle name="Normal 4 2 2 2" xfId="293"/>
    <cellStyle name="Normal 4 2 2 2 2" xfId="2583"/>
    <cellStyle name="Normal 4 2 2 2 2 2" xfId="2584"/>
    <cellStyle name="Normal 4 2 2 2 2 2 2" xfId="2585"/>
    <cellStyle name="Normal 4 2 2 2 2 2 2 2" xfId="7133"/>
    <cellStyle name="Normal 4 2 2 2 2 2 2 3" xfId="5579"/>
    <cellStyle name="Normal 4 2 2 2 2 2 3" xfId="7132"/>
    <cellStyle name="Normal 4 2 2 2 2 2 4" xfId="5578"/>
    <cellStyle name="Normal 4 2 2 2 2 3" xfId="2586"/>
    <cellStyle name="Normal 4 2 2 2 2 3 2" xfId="2587"/>
    <cellStyle name="Normal 4 2 2 2 2 3 2 2" xfId="7135"/>
    <cellStyle name="Normal 4 2 2 2 2 3 2 3" xfId="5581"/>
    <cellStyle name="Normal 4 2 2 2 2 3 3" xfId="7134"/>
    <cellStyle name="Normal 4 2 2 2 2 3 4" xfId="5580"/>
    <cellStyle name="Normal 4 2 2 2 2 4" xfId="2588"/>
    <cellStyle name="Normal 4 2 2 2 2 4 2" xfId="7136"/>
    <cellStyle name="Normal 4 2 2 2 2 4 3" xfId="5582"/>
    <cellStyle name="Normal 4 2 2 2 2 5" xfId="7131"/>
    <cellStyle name="Normal 4 2 2 2 2 6" xfId="5577"/>
    <cellStyle name="Normal 4 2 2 2 3" xfId="2589"/>
    <cellStyle name="Normal 4 2 2 2 3 2" xfId="2590"/>
    <cellStyle name="Normal 4 2 2 2 3 2 2" xfId="7138"/>
    <cellStyle name="Normal 4 2 2 2 3 2 3" xfId="5584"/>
    <cellStyle name="Normal 4 2 2 2 3 3" xfId="7137"/>
    <cellStyle name="Normal 4 2 2 2 3 4" xfId="5583"/>
    <cellStyle name="Normal 4 2 2 2 4" xfId="2591"/>
    <cellStyle name="Normal 4 2 2 2 4 2" xfId="2592"/>
    <cellStyle name="Normal 4 2 2 2 4 2 2" xfId="7140"/>
    <cellStyle name="Normal 4 2 2 2 4 2 3" xfId="5586"/>
    <cellStyle name="Normal 4 2 2 2 4 3" xfId="7139"/>
    <cellStyle name="Normal 4 2 2 2 4 4" xfId="5585"/>
    <cellStyle name="Normal 4 2 2 2 5" xfId="2593"/>
    <cellStyle name="Normal 4 2 2 2 5 2" xfId="7141"/>
    <cellStyle name="Normal 4 2 2 2 5 3" xfId="5587"/>
    <cellStyle name="Normal 4 2 2 2 6" xfId="2582"/>
    <cellStyle name="Normal 4 2 2 2 6 2" xfId="7142"/>
    <cellStyle name="Normal 4 2 2 2 6 3" xfId="5576"/>
    <cellStyle name="Normal 4 2 2 3" xfId="844"/>
    <cellStyle name="Normal 4 2 2 3 2" xfId="1627"/>
    <cellStyle name="Normal 4 2 2 3 2 2" xfId="2596"/>
    <cellStyle name="Normal 4 2 2 3 2 2 2" xfId="7145"/>
    <cellStyle name="Normal 4 2 2 3 2 2 3" xfId="5590"/>
    <cellStyle name="Normal 4 2 2 3 2 3" xfId="2595"/>
    <cellStyle name="Normal 4 2 2 3 2 3 2" xfId="7146"/>
    <cellStyle name="Normal 4 2 2 3 2 3 3" xfId="5589"/>
    <cellStyle name="Normal 4 2 2 3 2 4" xfId="7144"/>
    <cellStyle name="Normal 4 2 2 3 2 5" xfId="4764"/>
    <cellStyle name="Normal 4 2 2 3 3" xfId="2239"/>
    <cellStyle name="Normal 4 2 2 3 3 2" xfId="2598"/>
    <cellStyle name="Normal 4 2 2 3 3 2 2" xfId="7148"/>
    <cellStyle name="Normal 4 2 2 3 3 2 3" xfId="5592"/>
    <cellStyle name="Normal 4 2 2 3 3 3" xfId="2597"/>
    <cellStyle name="Normal 4 2 2 3 3 3 2" xfId="7149"/>
    <cellStyle name="Normal 4 2 2 3 3 3 3" xfId="5591"/>
    <cellStyle name="Normal 4 2 2 3 3 4" xfId="7147"/>
    <cellStyle name="Normal 4 2 2 3 3 5" xfId="5267"/>
    <cellStyle name="Normal 4 2 2 3 4" xfId="2599"/>
    <cellStyle name="Normal 4 2 2 3 4 2" xfId="7150"/>
    <cellStyle name="Normal 4 2 2 3 4 3" xfId="5593"/>
    <cellStyle name="Normal 4 2 2 3 5" xfId="2594"/>
    <cellStyle name="Normal 4 2 2 3 5 2" xfId="7151"/>
    <cellStyle name="Normal 4 2 2 3 5 3" xfId="5588"/>
    <cellStyle name="Normal 4 2 2 3 6" xfId="7143"/>
    <cellStyle name="Normal 4 2 2 3 7" xfId="4080"/>
    <cellStyle name="Normal 4 2 2 4" xfId="484"/>
    <cellStyle name="Normal 4 2 2 4 2" xfId="1323"/>
    <cellStyle name="Normal 4 2 2 4 2 2" xfId="2601"/>
    <cellStyle name="Normal 4 2 2 4 2 2 2" xfId="7154"/>
    <cellStyle name="Normal 4 2 2 4 2 2 3" xfId="5595"/>
    <cellStyle name="Normal 4 2 2 4 2 3" xfId="7153"/>
    <cellStyle name="Normal 4 2 2 4 2 4" xfId="4498"/>
    <cellStyle name="Normal 4 2 2 4 3" xfId="2087"/>
    <cellStyle name="Normal 4 2 2 4 3 2" xfId="7155"/>
    <cellStyle name="Normal 4 2 2 4 3 3" xfId="5115"/>
    <cellStyle name="Normal 4 2 2 4 4" xfId="2600"/>
    <cellStyle name="Normal 4 2 2 4 4 2" xfId="7156"/>
    <cellStyle name="Normal 4 2 2 4 4 3" xfId="5594"/>
    <cellStyle name="Normal 4 2 2 4 5" xfId="7152"/>
    <cellStyle name="Normal 4 2 2 4 6" xfId="3720"/>
    <cellStyle name="Normal 4 2 2 5" xfId="1136"/>
    <cellStyle name="Normal 4 2 2 5 2" xfId="2603"/>
    <cellStyle name="Normal 4 2 2 5 2 2" xfId="7158"/>
    <cellStyle name="Normal 4 2 2 5 2 3" xfId="5597"/>
    <cellStyle name="Normal 4 2 2 5 3" xfId="2602"/>
    <cellStyle name="Normal 4 2 2 5 3 2" xfId="7159"/>
    <cellStyle name="Normal 4 2 2 5 3 3" xfId="5596"/>
    <cellStyle name="Normal 4 2 2 5 4" xfId="7157"/>
    <cellStyle name="Normal 4 2 2 5 5" xfId="4328"/>
    <cellStyle name="Normal 4 2 2 6" xfId="1984"/>
    <cellStyle name="Normal 4 2 2 6 2" xfId="2604"/>
    <cellStyle name="Normal 4 2 2 6 2 2" xfId="7161"/>
    <cellStyle name="Normal 4 2 2 6 2 3" xfId="5598"/>
    <cellStyle name="Normal 4 2 2 6 3" xfId="7160"/>
    <cellStyle name="Normal 4 2 2 6 4" xfId="5012"/>
    <cellStyle name="Normal 4 2 2 7" xfId="2581"/>
    <cellStyle name="Normal 4 2 2 7 2" xfId="7162"/>
    <cellStyle name="Normal 4 2 2 7 3" xfId="5575"/>
    <cellStyle name="Normal 4 2 2 8" xfId="7130"/>
    <cellStyle name="Normal 4 2 2 9" xfId="3522"/>
    <cellStyle name="Normal 4 2 3" xfId="261"/>
    <cellStyle name="Normal 4 2 3 2" xfId="850"/>
    <cellStyle name="Normal 4 2 3 2 2" xfId="1633"/>
    <cellStyle name="Normal 4 2 3 2 2 2" xfId="2608"/>
    <cellStyle name="Normal 4 2 3 2 2 2 2" xfId="2609"/>
    <cellStyle name="Normal 4 2 3 2 2 2 2 2" xfId="7167"/>
    <cellStyle name="Normal 4 2 3 2 2 2 2 3" xfId="5603"/>
    <cellStyle name="Normal 4 2 3 2 2 2 3" xfId="7166"/>
    <cellStyle name="Normal 4 2 3 2 2 2 4" xfId="5602"/>
    <cellStyle name="Normal 4 2 3 2 2 3" xfId="2610"/>
    <cellStyle name="Normal 4 2 3 2 2 3 2" xfId="2611"/>
    <cellStyle name="Normal 4 2 3 2 2 3 2 2" xfId="7169"/>
    <cellStyle name="Normal 4 2 3 2 2 3 2 3" xfId="5605"/>
    <cellStyle name="Normal 4 2 3 2 2 3 3" xfId="7168"/>
    <cellStyle name="Normal 4 2 3 2 2 3 4" xfId="5604"/>
    <cellStyle name="Normal 4 2 3 2 2 4" xfId="2612"/>
    <cellStyle name="Normal 4 2 3 2 2 4 2" xfId="7170"/>
    <cellStyle name="Normal 4 2 3 2 2 4 3" xfId="5606"/>
    <cellStyle name="Normal 4 2 3 2 2 5" xfId="2607"/>
    <cellStyle name="Normal 4 2 3 2 2 5 2" xfId="7171"/>
    <cellStyle name="Normal 4 2 3 2 2 5 3" xfId="5601"/>
    <cellStyle name="Normal 4 2 3 2 2 6" xfId="7165"/>
    <cellStyle name="Normal 4 2 3 2 2 7" xfId="4770"/>
    <cellStyle name="Normal 4 2 3 2 3" xfId="2245"/>
    <cellStyle name="Normal 4 2 3 2 3 2" xfId="2614"/>
    <cellStyle name="Normal 4 2 3 2 3 2 2" xfId="7173"/>
    <cellStyle name="Normal 4 2 3 2 3 2 3" xfId="5608"/>
    <cellStyle name="Normal 4 2 3 2 3 3" xfId="2613"/>
    <cellStyle name="Normal 4 2 3 2 3 3 2" xfId="7174"/>
    <cellStyle name="Normal 4 2 3 2 3 3 3" xfId="5607"/>
    <cellStyle name="Normal 4 2 3 2 3 4" xfId="7172"/>
    <cellStyle name="Normal 4 2 3 2 3 5" xfId="5273"/>
    <cellStyle name="Normal 4 2 3 2 4" xfId="2615"/>
    <cellStyle name="Normal 4 2 3 2 4 2" xfId="2616"/>
    <cellStyle name="Normal 4 2 3 2 4 2 2" xfId="7176"/>
    <cellStyle name="Normal 4 2 3 2 4 2 3" xfId="5610"/>
    <cellStyle name="Normal 4 2 3 2 4 3" xfId="7175"/>
    <cellStyle name="Normal 4 2 3 2 4 4" xfId="5609"/>
    <cellStyle name="Normal 4 2 3 2 5" xfId="2617"/>
    <cellStyle name="Normal 4 2 3 2 5 2" xfId="7177"/>
    <cellStyle name="Normal 4 2 3 2 5 3" xfId="5611"/>
    <cellStyle name="Normal 4 2 3 2 6" xfId="2606"/>
    <cellStyle name="Normal 4 2 3 2 6 2" xfId="7178"/>
    <cellStyle name="Normal 4 2 3 2 6 3" xfId="5600"/>
    <cellStyle name="Normal 4 2 3 2 7" xfId="7164"/>
    <cellStyle name="Normal 4 2 3 2 8" xfId="4086"/>
    <cellStyle name="Normal 4 2 3 3" xfId="490"/>
    <cellStyle name="Normal 4 2 3 3 2" xfId="1329"/>
    <cellStyle name="Normal 4 2 3 3 2 2" xfId="2620"/>
    <cellStyle name="Normal 4 2 3 3 2 2 2" xfId="7181"/>
    <cellStyle name="Normal 4 2 3 3 2 2 3" xfId="5614"/>
    <cellStyle name="Normal 4 2 3 3 2 3" xfId="2619"/>
    <cellStyle name="Normal 4 2 3 3 2 3 2" xfId="7182"/>
    <cellStyle name="Normal 4 2 3 3 2 3 3" xfId="5613"/>
    <cellStyle name="Normal 4 2 3 3 2 4" xfId="7180"/>
    <cellStyle name="Normal 4 2 3 3 2 5" xfId="4504"/>
    <cellStyle name="Normal 4 2 3 3 3" xfId="2093"/>
    <cellStyle name="Normal 4 2 3 3 3 2" xfId="2622"/>
    <cellStyle name="Normal 4 2 3 3 3 2 2" xfId="7184"/>
    <cellStyle name="Normal 4 2 3 3 3 2 3" xfId="5616"/>
    <cellStyle name="Normal 4 2 3 3 3 3" xfId="2621"/>
    <cellStyle name="Normal 4 2 3 3 3 3 2" xfId="7185"/>
    <cellStyle name="Normal 4 2 3 3 3 3 3" xfId="5615"/>
    <cellStyle name="Normal 4 2 3 3 3 4" xfId="7183"/>
    <cellStyle name="Normal 4 2 3 3 3 5" xfId="5121"/>
    <cellStyle name="Normal 4 2 3 3 4" xfId="2623"/>
    <cellStyle name="Normal 4 2 3 3 4 2" xfId="7186"/>
    <cellStyle name="Normal 4 2 3 3 4 3" xfId="5617"/>
    <cellStyle name="Normal 4 2 3 3 5" xfId="2618"/>
    <cellStyle name="Normal 4 2 3 3 5 2" xfId="7187"/>
    <cellStyle name="Normal 4 2 3 3 5 3" xfId="5612"/>
    <cellStyle name="Normal 4 2 3 3 6" xfId="7179"/>
    <cellStyle name="Normal 4 2 3 3 7" xfId="3726"/>
    <cellStyle name="Normal 4 2 3 4" xfId="1142"/>
    <cellStyle name="Normal 4 2 3 4 2" xfId="2625"/>
    <cellStyle name="Normal 4 2 3 4 2 2" xfId="7189"/>
    <cellStyle name="Normal 4 2 3 4 2 3" xfId="5619"/>
    <cellStyle name="Normal 4 2 3 4 3" xfId="2624"/>
    <cellStyle name="Normal 4 2 3 4 3 2" xfId="7190"/>
    <cellStyle name="Normal 4 2 3 4 3 3" xfId="5618"/>
    <cellStyle name="Normal 4 2 3 4 4" xfId="7188"/>
    <cellStyle name="Normal 4 2 3 4 5" xfId="4334"/>
    <cellStyle name="Normal 4 2 3 5" xfId="1990"/>
    <cellStyle name="Normal 4 2 3 5 2" xfId="2627"/>
    <cellStyle name="Normal 4 2 3 5 2 2" xfId="7192"/>
    <cellStyle name="Normal 4 2 3 5 2 3" xfId="5621"/>
    <cellStyle name="Normal 4 2 3 5 3" xfId="2626"/>
    <cellStyle name="Normal 4 2 3 5 3 2" xfId="7193"/>
    <cellStyle name="Normal 4 2 3 5 3 3" xfId="5620"/>
    <cellStyle name="Normal 4 2 3 5 4" xfId="7191"/>
    <cellStyle name="Normal 4 2 3 5 5" xfId="5018"/>
    <cellStyle name="Normal 4 2 3 6" xfId="2628"/>
    <cellStyle name="Normal 4 2 3 6 2" xfId="7194"/>
    <cellStyle name="Normal 4 2 3 6 3" xfId="5622"/>
    <cellStyle name="Normal 4 2 3 7" xfId="2605"/>
    <cellStyle name="Normal 4 2 3 7 2" xfId="7195"/>
    <cellStyle name="Normal 4 2 3 7 3" xfId="5599"/>
    <cellStyle name="Normal 4 2 3 8" xfId="7163"/>
    <cellStyle name="Normal 4 2 3 9" xfId="3528"/>
    <cellStyle name="Normal 4 2 4" xfId="249"/>
    <cellStyle name="Normal 4 2 4 2" xfId="838"/>
    <cellStyle name="Normal 4 2 4 2 2" xfId="1621"/>
    <cellStyle name="Normal 4 2 4 2 2 2" xfId="2632"/>
    <cellStyle name="Normal 4 2 4 2 2 2 2" xfId="7199"/>
    <cellStyle name="Normal 4 2 4 2 2 2 3" xfId="5626"/>
    <cellStyle name="Normal 4 2 4 2 2 3" xfId="2631"/>
    <cellStyle name="Normal 4 2 4 2 2 3 2" xfId="7200"/>
    <cellStyle name="Normal 4 2 4 2 2 3 3" xfId="5625"/>
    <cellStyle name="Normal 4 2 4 2 2 4" xfId="7198"/>
    <cellStyle name="Normal 4 2 4 2 2 5" xfId="4758"/>
    <cellStyle name="Normal 4 2 4 2 3" xfId="2233"/>
    <cellStyle name="Normal 4 2 4 2 3 2" xfId="2634"/>
    <cellStyle name="Normal 4 2 4 2 3 2 2" xfId="7202"/>
    <cellStyle name="Normal 4 2 4 2 3 2 3" xfId="5628"/>
    <cellStyle name="Normal 4 2 4 2 3 3" xfId="2633"/>
    <cellStyle name="Normal 4 2 4 2 3 3 2" xfId="7203"/>
    <cellStyle name="Normal 4 2 4 2 3 3 3" xfId="5627"/>
    <cellStyle name="Normal 4 2 4 2 3 4" xfId="7201"/>
    <cellStyle name="Normal 4 2 4 2 3 5" xfId="5261"/>
    <cellStyle name="Normal 4 2 4 2 4" xfId="2635"/>
    <cellStyle name="Normal 4 2 4 2 4 2" xfId="7204"/>
    <cellStyle name="Normal 4 2 4 2 4 3" xfId="5629"/>
    <cellStyle name="Normal 4 2 4 2 5" xfId="2630"/>
    <cellStyle name="Normal 4 2 4 2 5 2" xfId="7205"/>
    <cellStyle name="Normal 4 2 4 2 5 3" xfId="5624"/>
    <cellStyle name="Normal 4 2 4 2 6" xfId="7197"/>
    <cellStyle name="Normal 4 2 4 2 7" xfId="4074"/>
    <cellStyle name="Normal 4 2 4 3" xfId="478"/>
    <cellStyle name="Normal 4 2 4 3 2" xfId="1317"/>
    <cellStyle name="Normal 4 2 4 3 2 2" xfId="2638"/>
    <cellStyle name="Normal 4 2 4 3 2 2 2" xfId="7208"/>
    <cellStyle name="Normal 4 2 4 3 2 2 3" xfId="5632"/>
    <cellStyle name="Normal 4 2 4 3 2 3" xfId="2637"/>
    <cellStyle name="Normal 4 2 4 3 2 3 2" xfId="7209"/>
    <cellStyle name="Normal 4 2 4 3 2 3 3" xfId="5631"/>
    <cellStyle name="Normal 4 2 4 3 2 4" xfId="7207"/>
    <cellStyle name="Normal 4 2 4 3 2 5" xfId="4492"/>
    <cellStyle name="Normal 4 2 4 3 3" xfId="2081"/>
    <cellStyle name="Normal 4 2 4 3 3 2" xfId="2639"/>
    <cellStyle name="Normal 4 2 4 3 3 2 2" xfId="7211"/>
    <cellStyle name="Normal 4 2 4 3 3 2 3" xfId="5633"/>
    <cellStyle name="Normal 4 2 4 3 3 3" xfId="7210"/>
    <cellStyle name="Normal 4 2 4 3 3 4" xfId="5109"/>
    <cellStyle name="Normal 4 2 4 3 4" xfId="2636"/>
    <cellStyle name="Normal 4 2 4 3 4 2" xfId="7212"/>
    <cellStyle name="Normal 4 2 4 3 4 3" xfId="5630"/>
    <cellStyle name="Normal 4 2 4 3 5" xfId="7206"/>
    <cellStyle name="Normal 4 2 4 3 6" xfId="3714"/>
    <cellStyle name="Normal 4 2 4 4" xfId="1130"/>
    <cellStyle name="Normal 4 2 4 4 2" xfId="2641"/>
    <cellStyle name="Normal 4 2 4 4 2 2" xfId="7214"/>
    <cellStyle name="Normal 4 2 4 4 2 3" xfId="5635"/>
    <cellStyle name="Normal 4 2 4 4 3" xfId="2640"/>
    <cellStyle name="Normal 4 2 4 4 3 2" xfId="7215"/>
    <cellStyle name="Normal 4 2 4 4 3 3" xfId="5634"/>
    <cellStyle name="Normal 4 2 4 4 4" xfId="7213"/>
    <cellStyle name="Normal 4 2 4 4 5" xfId="4322"/>
    <cellStyle name="Normal 4 2 4 5" xfId="1978"/>
    <cellStyle name="Normal 4 2 4 5 2" xfId="2642"/>
    <cellStyle name="Normal 4 2 4 5 2 2" xfId="7217"/>
    <cellStyle name="Normal 4 2 4 5 2 3" xfId="5636"/>
    <cellStyle name="Normal 4 2 4 5 3" xfId="7216"/>
    <cellStyle name="Normal 4 2 4 5 4" xfId="5006"/>
    <cellStyle name="Normal 4 2 4 6" xfId="2629"/>
    <cellStyle name="Normal 4 2 4 6 2" xfId="7218"/>
    <cellStyle name="Normal 4 2 4 6 3" xfId="5623"/>
    <cellStyle name="Normal 4 2 4 7" xfId="7196"/>
    <cellStyle name="Normal 4 2 4 8" xfId="3516"/>
    <cellStyle name="Normal 4 2 5" xfId="612"/>
    <cellStyle name="Normal 4 2 5 2" xfId="1451"/>
    <cellStyle name="Normal 4 2 5 2 2" xfId="2645"/>
    <cellStyle name="Normal 4 2 5 2 2 2" xfId="2646"/>
    <cellStyle name="Normal 4 2 5 2 2 2 2" xfId="7222"/>
    <cellStyle name="Normal 4 2 5 2 2 2 3" xfId="5640"/>
    <cellStyle name="Normal 4 2 5 2 2 3" xfId="7221"/>
    <cellStyle name="Normal 4 2 5 2 2 4" xfId="5639"/>
    <cellStyle name="Normal 4 2 5 2 3" xfId="2647"/>
    <cellStyle name="Normal 4 2 5 2 3 2" xfId="7223"/>
    <cellStyle name="Normal 4 2 5 2 3 3" xfId="5641"/>
    <cellStyle name="Normal 4 2 5 2 4" xfId="2644"/>
    <cellStyle name="Normal 4 2 5 2 4 2" xfId="7224"/>
    <cellStyle name="Normal 4 2 5 2 4 3" xfId="5638"/>
    <cellStyle name="Normal 4 2 5 2 5" xfId="7220"/>
    <cellStyle name="Normal 4 2 5 2 6" xfId="4626"/>
    <cellStyle name="Normal 4 2 5 3" xfId="2142"/>
    <cellStyle name="Normal 4 2 5 3 2" xfId="2649"/>
    <cellStyle name="Normal 4 2 5 3 2 2" xfId="7226"/>
    <cellStyle name="Normal 4 2 5 3 2 3" xfId="5643"/>
    <cellStyle name="Normal 4 2 5 3 3" xfId="2648"/>
    <cellStyle name="Normal 4 2 5 3 3 2" xfId="7227"/>
    <cellStyle name="Normal 4 2 5 3 3 3" xfId="5642"/>
    <cellStyle name="Normal 4 2 5 3 4" xfId="7225"/>
    <cellStyle name="Normal 4 2 5 3 5" xfId="5170"/>
    <cellStyle name="Normal 4 2 5 4" xfId="2650"/>
    <cellStyle name="Normal 4 2 5 4 2" xfId="7228"/>
    <cellStyle name="Normal 4 2 5 4 3" xfId="5644"/>
    <cellStyle name="Normal 4 2 5 5" xfId="2643"/>
    <cellStyle name="Normal 4 2 5 5 2" xfId="7229"/>
    <cellStyle name="Normal 4 2 5 5 3" xfId="5637"/>
    <cellStyle name="Normal 4 2 5 6" xfId="7219"/>
    <cellStyle name="Normal 4 2 5 7" xfId="3848"/>
    <cellStyle name="Normal 4 2 6" xfId="2651"/>
    <cellStyle name="Normal 4 2 6 2" xfId="2652"/>
    <cellStyle name="Normal 4 2 6 2 2" xfId="2653"/>
    <cellStyle name="Normal 4 2 6 2 2 2" xfId="7232"/>
    <cellStyle name="Normal 4 2 6 2 2 3" xfId="5647"/>
    <cellStyle name="Normal 4 2 6 2 3" xfId="7231"/>
    <cellStyle name="Normal 4 2 6 2 4" xfId="5646"/>
    <cellStyle name="Normal 4 2 6 3" xfId="2654"/>
    <cellStyle name="Normal 4 2 6 3 2" xfId="7233"/>
    <cellStyle name="Normal 4 2 6 3 3" xfId="5648"/>
    <cellStyle name="Normal 4 2 6 4" xfId="7230"/>
    <cellStyle name="Normal 4 2 6 5" xfId="5645"/>
    <cellStyle name="Normal 4 2 7" xfId="2655"/>
    <cellStyle name="Normal 4 2 7 2" xfId="2656"/>
    <cellStyle name="Normal 4 2 7 2 2" xfId="7235"/>
    <cellStyle name="Normal 4 2 7 2 3" xfId="5650"/>
    <cellStyle name="Normal 4 2 7 3" xfId="7234"/>
    <cellStyle name="Normal 4 2 7 4" xfId="5649"/>
    <cellStyle name="Normal 4 2 8" xfId="2657"/>
    <cellStyle name="Normal 4 2 8 2" xfId="2658"/>
    <cellStyle name="Normal 4 2 8 2 2" xfId="7237"/>
    <cellStyle name="Normal 4 2 8 2 3" xfId="5652"/>
    <cellStyle name="Normal 4 2 8 3" xfId="7236"/>
    <cellStyle name="Normal 4 2 8 4" xfId="5651"/>
    <cellStyle name="Normal 4 2 9" xfId="2659"/>
    <cellStyle name="Normal 4 2 9 2" xfId="7238"/>
    <cellStyle name="Normal 4 2 9 3" xfId="5653"/>
    <cellStyle name="Normal 4 2_AGO15" xfId="2660"/>
    <cellStyle name="Normal 4 3" xfId="251"/>
    <cellStyle name="Normal 4 3 2" xfId="272"/>
    <cellStyle name="Normal 4 3 2 2" xfId="2663"/>
    <cellStyle name="Normal 4 3 2 2 2" xfId="2664"/>
    <cellStyle name="Normal 4 3 2 2 2 2" xfId="2665"/>
    <cellStyle name="Normal 4 3 2 2 2 2 2" xfId="7242"/>
    <cellStyle name="Normal 4 3 2 2 2 2 3" xfId="5658"/>
    <cellStyle name="Normal 4 3 2 2 2 3" xfId="7241"/>
    <cellStyle name="Normal 4 3 2 2 2 4" xfId="5657"/>
    <cellStyle name="Normal 4 3 2 2 3" xfId="2666"/>
    <cellStyle name="Normal 4 3 2 2 3 2" xfId="2667"/>
    <cellStyle name="Normal 4 3 2 2 3 2 2" xfId="7244"/>
    <cellStyle name="Normal 4 3 2 2 3 2 3" xfId="5660"/>
    <cellStyle name="Normal 4 3 2 2 3 3" xfId="7243"/>
    <cellStyle name="Normal 4 3 2 2 3 4" xfId="5659"/>
    <cellStyle name="Normal 4 3 2 2 4" xfId="2668"/>
    <cellStyle name="Normal 4 3 2 2 4 2" xfId="7245"/>
    <cellStyle name="Normal 4 3 2 2 4 3" xfId="5661"/>
    <cellStyle name="Normal 4 3 2 2 5" xfId="7240"/>
    <cellStyle name="Normal 4 3 2 2 6" xfId="5656"/>
    <cellStyle name="Normal 4 3 2 3" xfId="2669"/>
    <cellStyle name="Normal 4 3 2 3 2" xfId="2670"/>
    <cellStyle name="Normal 4 3 2 3 2 2" xfId="7247"/>
    <cellStyle name="Normal 4 3 2 3 2 3" xfId="5663"/>
    <cellStyle name="Normal 4 3 2 3 3" xfId="7246"/>
    <cellStyle name="Normal 4 3 2 3 4" xfId="5662"/>
    <cellStyle name="Normal 4 3 2 4" xfId="2671"/>
    <cellStyle name="Normal 4 3 2 4 2" xfId="2672"/>
    <cellStyle name="Normal 4 3 2 4 2 2" xfId="7249"/>
    <cellStyle name="Normal 4 3 2 4 2 3" xfId="5665"/>
    <cellStyle name="Normal 4 3 2 4 3" xfId="7248"/>
    <cellStyle name="Normal 4 3 2 4 4" xfId="5664"/>
    <cellStyle name="Normal 4 3 2 5" xfId="2673"/>
    <cellStyle name="Normal 4 3 2 5 2" xfId="7250"/>
    <cellStyle name="Normal 4 3 2 5 3" xfId="5666"/>
    <cellStyle name="Normal 4 3 2 6" xfId="2662"/>
    <cellStyle name="Normal 4 3 2 6 2" xfId="7251"/>
    <cellStyle name="Normal 4 3 2 6 3" xfId="5655"/>
    <cellStyle name="Normal 4 3 3" xfId="840"/>
    <cellStyle name="Normal 4 3 3 2" xfId="1623"/>
    <cellStyle name="Normal 4 3 3 2 2" xfId="2676"/>
    <cellStyle name="Normal 4 3 3 2 2 2" xfId="7254"/>
    <cellStyle name="Normal 4 3 3 2 2 3" xfId="5669"/>
    <cellStyle name="Normal 4 3 3 2 3" xfId="2675"/>
    <cellStyle name="Normal 4 3 3 2 3 2" xfId="7255"/>
    <cellStyle name="Normal 4 3 3 2 3 3" xfId="5668"/>
    <cellStyle name="Normal 4 3 3 2 4" xfId="7253"/>
    <cellStyle name="Normal 4 3 3 2 5" xfId="4760"/>
    <cellStyle name="Normal 4 3 3 3" xfId="2235"/>
    <cellStyle name="Normal 4 3 3 3 2" xfId="2678"/>
    <cellStyle name="Normal 4 3 3 3 2 2" xfId="7257"/>
    <cellStyle name="Normal 4 3 3 3 2 3" xfId="5671"/>
    <cellStyle name="Normal 4 3 3 3 3" xfId="2677"/>
    <cellStyle name="Normal 4 3 3 3 3 2" xfId="7258"/>
    <cellStyle name="Normal 4 3 3 3 3 3" xfId="5670"/>
    <cellStyle name="Normal 4 3 3 3 4" xfId="7256"/>
    <cellStyle name="Normal 4 3 3 3 5" xfId="5263"/>
    <cellStyle name="Normal 4 3 3 4" xfId="2679"/>
    <cellStyle name="Normal 4 3 3 4 2" xfId="7259"/>
    <cellStyle name="Normal 4 3 3 4 3" xfId="5672"/>
    <cellStyle name="Normal 4 3 3 5" xfId="2674"/>
    <cellStyle name="Normal 4 3 3 5 2" xfId="7260"/>
    <cellStyle name="Normal 4 3 3 5 3" xfId="5667"/>
    <cellStyle name="Normal 4 3 3 6" xfId="7252"/>
    <cellStyle name="Normal 4 3 3 7" xfId="4076"/>
    <cellStyle name="Normal 4 3 4" xfId="480"/>
    <cellStyle name="Normal 4 3 4 2" xfId="1319"/>
    <cellStyle name="Normal 4 3 4 2 2" xfId="2681"/>
    <cellStyle name="Normal 4 3 4 2 2 2" xfId="7263"/>
    <cellStyle name="Normal 4 3 4 2 2 3" xfId="5674"/>
    <cellStyle name="Normal 4 3 4 2 3" xfId="7262"/>
    <cellStyle name="Normal 4 3 4 2 4" xfId="4494"/>
    <cellStyle name="Normal 4 3 4 3" xfId="2083"/>
    <cellStyle name="Normal 4 3 4 3 2" xfId="7264"/>
    <cellStyle name="Normal 4 3 4 3 3" xfId="5111"/>
    <cellStyle name="Normal 4 3 4 4" xfId="2680"/>
    <cellStyle name="Normal 4 3 4 4 2" xfId="7265"/>
    <cellStyle name="Normal 4 3 4 4 3" xfId="5673"/>
    <cellStyle name="Normal 4 3 4 5" xfId="7261"/>
    <cellStyle name="Normal 4 3 4 6" xfId="3716"/>
    <cellStyle name="Normal 4 3 5" xfId="1132"/>
    <cellStyle name="Normal 4 3 5 2" xfId="2683"/>
    <cellStyle name="Normal 4 3 5 2 2" xfId="7267"/>
    <cellStyle name="Normal 4 3 5 2 3" xfId="5676"/>
    <cellStyle name="Normal 4 3 5 3" xfId="2682"/>
    <cellStyle name="Normal 4 3 5 3 2" xfId="7268"/>
    <cellStyle name="Normal 4 3 5 3 3" xfId="5675"/>
    <cellStyle name="Normal 4 3 5 4" xfId="7266"/>
    <cellStyle name="Normal 4 3 5 5" xfId="4324"/>
    <cellStyle name="Normal 4 3 6" xfId="1980"/>
    <cellStyle name="Normal 4 3 6 2" xfId="2684"/>
    <cellStyle name="Normal 4 3 6 2 2" xfId="7270"/>
    <cellStyle name="Normal 4 3 6 2 3" xfId="5677"/>
    <cellStyle name="Normal 4 3 6 3" xfId="7269"/>
    <cellStyle name="Normal 4 3 6 4" xfId="5008"/>
    <cellStyle name="Normal 4 3 7" xfId="2661"/>
    <cellStyle name="Normal 4 3 7 2" xfId="7271"/>
    <cellStyle name="Normal 4 3 7 3" xfId="5654"/>
    <cellStyle name="Normal 4 3 8" xfId="7239"/>
    <cellStyle name="Normal 4 3 9" xfId="3518"/>
    <cellStyle name="Normal 4 4" xfId="257"/>
    <cellStyle name="Normal 4 4 2" xfId="846"/>
    <cellStyle name="Normal 4 4 2 2" xfId="1629"/>
    <cellStyle name="Normal 4 4 2 2 2" xfId="2688"/>
    <cellStyle name="Normal 4 4 2 2 2 2" xfId="2689"/>
    <cellStyle name="Normal 4 4 2 2 2 2 2" xfId="7276"/>
    <cellStyle name="Normal 4 4 2 2 2 2 3" xfId="5682"/>
    <cellStyle name="Normal 4 4 2 2 2 3" xfId="7275"/>
    <cellStyle name="Normal 4 4 2 2 2 4" xfId="5681"/>
    <cellStyle name="Normal 4 4 2 2 3" xfId="2690"/>
    <cellStyle name="Normal 4 4 2 2 3 2" xfId="2691"/>
    <cellStyle name="Normal 4 4 2 2 3 2 2" xfId="7278"/>
    <cellStyle name="Normal 4 4 2 2 3 2 3" xfId="5684"/>
    <cellStyle name="Normal 4 4 2 2 3 3" xfId="7277"/>
    <cellStyle name="Normal 4 4 2 2 3 4" xfId="5683"/>
    <cellStyle name="Normal 4 4 2 2 4" xfId="2692"/>
    <cellStyle name="Normal 4 4 2 2 4 2" xfId="7279"/>
    <cellStyle name="Normal 4 4 2 2 4 3" xfId="5685"/>
    <cellStyle name="Normal 4 4 2 2 5" xfId="2687"/>
    <cellStyle name="Normal 4 4 2 2 5 2" xfId="7280"/>
    <cellStyle name="Normal 4 4 2 2 5 3" xfId="5680"/>
    <cellStyle name="Normal 4 4 2 2 6" xfId="7274"/>
    <cellStyle name="Normal 4 4 2 2 7" xfId="4766"/>
    <cellStyle name="Normal 4 4 2 3" xfId="2241"/>
    <cellStyle name="Normal 4 4 2 3 2" xfId="2694"/>
    <cellStyle name="Normal 4 4 2 3 2 2" xfId="7282"/>
    <cellStyle name="Normal 4 4 2 3 2 3" xfId="5687"/>
    <cellStyle name="Normal 4 4 2 3 3" xfId="2693"/>
    <cellStyle name="Normal 4 4 2 3 3 2" xfId="7283"/>
    <cellStyle name="Normal 4 4 2 3 3 3" xfId="5686"/>
    <cellStyle name="Normal 4 4 2 3 4" xfId="7281"/>
    <cellStyle name="Normal 4 4 2 3 5" xfId="5269"/>
    <cellStyle name="Normal 4 4 2 4" xfId="2695"/>
    <cellStyle name="Normal 4 4 2 4 2" xfId="2696"/>
    <cellStyle name="Normal 4 4 2 4 2 2" xfId="7285"/>
    <cellStyle name="Normal 4 4 2 4 2 3" xfId="5689"/>
    <cellStyle name="Normal 4 4 2 4 3" xfId="7284"/>
    <cellStyle name="Normal 4 4 2 4 4" xfId="5688"/>
    <cellStyle name="Normal 4 4 2 5" xfId="2697"/>
    <cellStyle name="Normal 4 4 2 5 2" xfId="7286"/>
    <cellStyle name="Normal 4 4 2 5 3" xfId="5690"/>
    <cellStyle name="Normal 4 4 2 6" xfId="2686"/>
    <cellStyle name="Normal 4 4 2 6 2" xfId="7287"/>
    <cellStyle name="Normal 4 4 2 6 3" xfId="5679"/>
    <cellStyle name="Normal 4 4 2 7" xfId="7273"/>
    <cellStyle name="Normal 4 4 2 8" xfId="4082"/>
    <cellStyle name="Normal 4 4 3" xfId="486"/>
    <cellStyle name="Normal 4 4 3 2" xfId="1325"/>
    <cellStyle name="Normal 4 4 3 2 2" xfId="2700"/>
    <cellStyle name="Normal 4 4 3 2 2 2" xfId="7290"/>
    <cellStyle name="Normal 4 4 3 2 2 3" xfId="5693"/>
    <cellStyle name="Normal 4 4 3 2 3" xfId="2699"/>
    <cellStyle name="Normal 4 4 3 2 3 2" xfId="7291"/>
    <cellStyle name="Normal 4 4 3 2 3 3" xfId="5692"/>
    <cellStyle name="Normal 4 4 3 2 4" xfId="7289"/>
    <cellStyle name="Normal 4 4 3 2 5" xfId="4500"/>
    <cellStyle name="Normal 4 4 3 3" xfId="2089"/>
    <cellStyle name="Normal 4 4 3 3 2" xfId="2702"/>
    <cellStyle name="Normal 4 4 3 3 2 2" xfId="7293"/>
    <cellStyle name="Normal 4 4 3 3 2 3" xfId="5695"/>
    <cellStyle name="Normal 4 4 3 3 3" xfId="2701"/>
    <cellStyle name="Normal 4 4 3 3 3 2" xfId="7294"/>
    <cellStyle name="Normal 4 4 3 3 3 3" xfId="5694"/>
    <cellStyle name="Normal 4 4 3 3 4" xfId="7292"/>
    <cellStyle name="Normal 4 4 3 3 5" xfId="5117"/>
    <cellStyle name="Normal 4 4 3 4" xfId="2703"/>
    <cellStyle name="Normal 4 4 3 4 2" xfId="7295"/>
    <cellStyle name="Normal 4 4 3 4 3" xfId="5696"/>
    <cellStyle name="Normal 4 4 3 5" xfId="2698"/>
    <cellStyle name="Normal 4 4 3 5 2" xfId="7296"/>
    <cellStyle name="Normal 4 4 3 5 3" xfId="5691"/>
    <cellStyle name="Normal 4 4 3 6" xfId="7288"/>
    <cellStyle name="Normal 4 4 3 7" xfId="3722"/>
    <cellStyle name="Normal 4 4 4" xfId="1138"/>
    <cellStyle name="Normal 4 4 4 2" xfId="2705"/>
    <cellStyle name="Normal 4 4 4 2 2" xfId="7298"/>
    <cellStyle name="Normal 4 4 4 2 3" xfId="5698"/>
    <cellStyle name="Normal 4 4 4 3" xfId="2704"/>
    <cellStyle name="Normal 4 4 4 3 2" xfId="7299"/>
    <cellStyle name="Normal 4 4 4 3 3" xfId="5697"/>
    <cellStyle name="Normal 4 4 4 4" xfId="7297"/>
    <cellStyle name="Normal 4 4 4 5" xfId="4330"/>
    <cellStyle name="Normal 4 4 5" xfId="1986"/>
    <cellStyle name="Normal 4 4 5 2" xfId="2707"/>
    <cellStyle name="Normal 4 4 5 2 2" xfId="7301"/>
    <cellStyle name="Normal 4 4 5 2 3" xfId="5700"/>
    <cellStyle name="Normal 4 4 5 3" xfId="2706"/>
    <cellStyle name="Normal 4 4 5 3 2" xfId="7302"/>
    <cellStyle name="Normal 4 4 5 3 3" xfId="5699"/>
    <cellStyle name="Normal 4 4 5 4" xfId="7300"/>
    <cellStyle name="Normal 4 4 5 5" xfId="5014"/>
    <cellStyle name="Normal 4 4 6" xfId="2708"/>
    <cellStyle name="Normal 4 4 6 2" xfId="7303"/>
    <cellStyle name="Normal 4 4 6 3" xfId="5701"/>
    <cellStyle name="Normal 4 4 7" xfId="2685"/>
    <cellStyle name="Normal 4 4 7 2" xfId="7304"/>
    <cellStyle name="Normal 4 4 7 3" xfId="5678"/>
    <cellStyle name="Normal 4 4 8" xfId="7272"/>
    <cellStyle name="Normal 4 4 9" xfId="3524"/>
    <cellStyle name="Normal 4 5" xfId="242"/>
    <cellStyle name="Normal 4 5 2" xfId="834"/>
    <cellStyle name="Normal 4 5 2 2" xfId="1617"/>
    <cellStyle name="Normal 4 5 2 2 2" xfId="2712"/>
    <cellStyle name="Normal 4 5 2 2 2 2" xfId="7308"/>
    <cellStyle name="Normal 4 5 2 2 2 3" xfId="5705"/>
    <cellStyle name="Normal 4 5 2 2 3" xfId="2711"/>
    <cellStyle name="Normal 4 5 2 2 3 2" xfId="7309"/>
    <cellStyle name="Normal 4 5 2 2 3 3" xfId="5704"/>
    <cellStyle name="Normal 4 5 2 2 4" xfId="7307"/>
    <cellStyle name="Normal 4 5 2 2 5" xfId="4754"/>
    <cellStyle name="Normal 4 5 2 3" xfId="2229"/>
    <cellStyle name="Normal 4 5 2 3 2" xfId="2714"/>
    <cellStyle name="Normal 4 5 2 3 2 2" xfId="7311"/>
    <cellStyle name="Normal 4 5 2 3 2 3" xfId="5707"/>
    <cellStyle name="Normal 4 5 2 3 3" xfId="2713"/>
    <cellStyle name="Normal 4 5 2 3 3 2" xfId="7312"/>
    <cellStyle name="Normal 4 5 2 3 3 3" xfId="5706"/>
    <cellStyle name="Normal 4 5 2 3 4" xfId="7310"/>
    <cellStyle name="Normal 4 5 2 3 5" xfId="5257"/>
    <cellStyle name="Normal 4 5 2 4" xfId="2715"/>
    <cellStyle name="Normal 4 5 2 4 2" xfId="7313"/>
    <cellStyle name="Normal 4 5 2 4 3" xfId="5708"/>
    <cellStyle name="Normal 4 5 2 5" xfId="2710"/>
    <cellStyle name="Normal 4 5 2 5 2" xfId="7314"/>
    <cellStyle name="Normal 4 5 2 5 3" xfId="5703"/>
    <cellStyle name="Normal 4 5 2 6" xfId="7306"/>
    <cellStyle name="Normal 4 5 2 7" xfId="4070"/>
    <cellStyle name="Normal 4 5 3" xfId="474"/>
    <cellStyle name="Normal 4 5 3 2" xfId="1313"/>
    <cellStyle name="Normal 4 5 3 2 2" xfId="2718"/>
    <cellStyle name="Normal 4 5 3 2 2 2" xfId="7317"/>
    <cellStyle name="Normal 4 5 3 2 2 3" xfId="5711"/>
    <cellStyle name="Normal 4 5 3 2 3" xfId="2717"/>
    <cellStyle name="Normal 4 5 3 2 3 2" xfId="7318"/>
    <cellStyle name="Normal 4 5 3 2 3 3" xfId="5710"/>
    <cellStyle name="Normal 4 5 3 2 4" xfId="7316"/>
    <cellStyle name="Normal 4 5 3 2 5" xfId="4488"/>
    <cellStyle name="Normal 4 5 3 3" xfId="2077"/>
    <cellStyle name="Normal 4 5 3 3 2" xfId="2719"/>
    <cellStyle name="Normal 4 5 3 3 2 2" xfId="7320"/>
    <cellStyle name="Normal 4 5 3 3 2 3" xfId="5712"/>
    <cellStyle name="Normal 4 5 3 3 3" xfId="7319"/>
    <cellStyle name="Normal 4 5 3 3 4" xfId="5105"/>
    <cellStyle name="Normal 4 5 3 4" xfId="2716"/>
    <cellStyle name="Normal 4 5 3 4 2" xfId="7321"/>
    <cellStyle name="Normal 4 5 3 4 3" xfId="5709"/>
    <cellStyle name="Normal 4 5 3 5" xfId="7315"/>
    <cellStyle name="Normal 4 5 3 6" xfId="3710"/>
    <cellStyle name="Normal 4 5 4" xfId="1123"/>
    <cellStyle name="Normal 4 5 4 2" xfId="2721"/>
    <cellStyle name="Normal 4 5 4 2 2" xfId="7323"/>
    <cellStyle name="Normal 4 5 4 2 3" xfId="5714"/>
    <cellStyle name="Normal 4 5 4 3" xfId="2720"/>
    <cellStyle name="Normal 4 5 4 3 2" xfId="7324"/>
    <cellStyle name="Normal 4 5 4 3 3" xfId="5713"/>
    <cellStyle name="Normal 4 5 4 4" xfId="7322"/>
    <cellStyle name="Normal 4 5 4 5" xfId="4317"/>
    <cellStyle name="Normal 4 5 5" xfId="1974"/>
    <cellStyle name="Normal 4 5 5 2" xfId="2722"/>
    <cellStyle name="Normal 4 5 5 2 2" xfId="7326"/>
    <cellStyle name="Normal 4 5 5 2 3" xfId="5715"/>
    <cellStyle name="Normal 4 5 5 3" xfId="7325"/>
    <cellStyle name="Normal 4 5 5 4" xfId="5002"/>
    <cellStyle name="Normal 4 5 6" xfId="2709"/>
    <cellStyle name="Normal 4 5 6 2" xfId="7327"/>
    <cellStyle name="Normal 4 5 6 3" xfId="5702"/>
    <cellStyle name="Normal 4 5 7" xfId="7305"/>
    <cellStyle name="Normal 4 5 8" xfId="3512"/>
    <cellStyle name="Normal 4 6" xfId="608"/>
    <cellStyle name="Normal 4 6 2" xfId="1447"/>
    <cellStyle name="Normal 4 6 2 2" xfId="2725"/>
    <cellStyle name="Normal 4 6 2 2 2" xfId="2726"/>
    <cellStyle name="Normal 4 6 2 2 2 2" xfId="7331"/>
    <cellStyle name="Normal 4 6 2 2 2 3" xfId="5719"/>
    <cellStyle name="Normal 4 6 2 2 3" xfId="7330"/>
    <cellStyle name="Normal 4 6 2 2 4" xfId="5718"/>
    <cellStyle name="Normal 4 6 2 3" xfId="2727"/>
    <cellStyle name="Normal 4 6 2 3 2" xfId="7332"/>
    <cellStyle name="Normal 4 6 2 3 3" xfId="5720"/>
    <cellStyle name="Normal 4 6 2 4" xfId="2724"/>
    <cellStyle name="Normal 4 6 2 4 2" xfId="7333"/>
    <cellStyle name="Normal 4 6 2 4 3" xfId="5717"/>
    <cellStyle name="Normal 4 6 2 5" xfId="7329"/>
    <cellStyle name="Normal 4 6 2 6" xfId="4622"/>
    <cellStyle name="Normal 4 6 3" xfId="2138"/>
    <cellStyle name="Normal 4 6 3 2" xfId="2729"/>
    <cellStyle name="Normal 4 6 3 2 2" xfId="7335"/>
    <cellStyle name="Normal 4 6 3 2 3" xfId="5722"/>
    <cellStyle name="Normal 4 6 3 3" xfId="2728"/>
    <cellStyle name="Normal 4 6 3 3 2" xfId="7336"/>
    <cellStyle name="Normal 4 6 3 3 3" xfId="5721"/>
    <cellStyle name="Normal 4 6 3 4" xfId="7334"/>
    <cellStyle name="Normal 4 6 3 5" xfId="5166"/>
    <cellStyle name="Normal 4 6 4" xfId="2730"/>
    <cellStyle name="Normal 4 6 4 2" xfId="7337"/>
    <cellStyle name="Normal 4 6 4 3" xfId="5723"/>
    <cellStyle name="Normal 4 6 5" xfId="2723"/>
    <cellStyle name="Normal 4 6 5 2" xfId="7338"/>
    <cellStyle name="Normal 4 6 5 3" xfId="5716"/>
    <cellStyle name="Normal 4 6 6" xfId="7328"/>
    <cellStyle name="Normal 4 6 7" xfId="3844"/>
    <cellStyle name="Normal 4 7" xfId="2731"/>
    <cellStyle name="Normal 4 7 2" xfId="2732"/>
    <cellStyle name="Normal 4 7 2 2" xfId="2733"/>
    <cellStyle name="Normal 4 7 2 2 2" xfId="7341"/>
    <cellStyle name="Normal 4 7 2 2 3" xfId="5726"/>
    <cellStyle name="Normal 4 7 2 3" xfId="7340"/>
    <cellStyle name="Normal 4 7 2 4" xfId="5725"/>
    <cellStyle name="Normal 4 7 3" xfId="2734"/>
    <cellStyle name="Normal 4 7 3 2" xfId="7342"/>
    <cellStyle name="Normal 4 7 3 3" xfId="5727"/>
    <cellStyle name="Normal 4 7 4" xfId="7339"/>
    <cellStyle name="Normal 4 7 5" xfId="5724"/>
    <cellStyle name="Normal 4 8" xfId="2735"/>
    <cellStyle name="Normal 4 8 2" xfId="2736"/>
    <cellStyle name="Normal 4 8 3" xfId="2737"/>
    <cellStyle name="Normal 4 8 3 2" xfId="7344"/>
    <cellStyle name="Normal 4 8 3 3" xfId="5730"/>
    <cellStyle name="Normal 4 8 4" xfId="7343"/>
    <cellStyle name="Normal 4 8 5" xfId="5728"/>
    <cellStyle name="Normal 4 9" xfId="2738"/>
    <cellStyle name="Normal 4_AGO15" xfId="2739"/>
    <cellStyle name="Normal 5" xfId="43"/>
    <cellStyle name="Normal 5 2" xfId="109"/>
    <cellStyle name="Normal 5 2 2" xfId="2741"/>
    <cellStyle name="Normal 5 2 2 2" xfId="2742"/>
    <cellStyle name="Normal 5 2 2 2 2" xfId="2743"/>
    <cellStyle name="Normal 5 2 2 2 2 2" xfId="7347"/>
    <cellStyle name="Normal 5 2 2 2 2 3" xfId="5733"/>
    <cellStyle name="Normal 5 2 2 2 3" xfId="7346"/>
    <cellStyle name="Normal 5 2 2 2 4" xfId="5732"/>
    <cellStyle name="Normal 5 2 2 3" xfId="2744"/>
    <cellStyle name="Normal 5 2 2 3 2" xfId="7348"/>
    <cellStyle name="Normal 5 2 2 3 3" xfId="5734"/>
    <cellStyle name="Normal 5 2 2 4" xfId="7345"/>
    <cellStyle name="Normal 5 2 2 5" xfId="5731"/>
    <cellStyle name="Normal 5 2 3" xfId="2745"/>
    <cellStyle name="Normal 5 2 3 2" xfId="2746"/>
    <cellStyle name="Normal 5 2 3 2 2" xfId="2747"/>
    <cellStyle name="Normal 5 2 3 2 2 2" xfId="7351"/>
    <cellStyle name="Normal 5 2 3 2 2 3" xfId="5737"/>
    <cellStyle name="Normal 5 2 3 2 3" xfId="7350"/>
    <cellStyle name="Normal 5 2 3 2 4" xfId="5736"/>
    <cellStyle name="Normal 5 2 3 3" xfId="2748"/>
    <cellStyle name="Normal 5 2 3 3 2" xfId="7352"/>
    <cellStyle name="Normal 5 2 3 3 3" xfId="5738"/>
    <cellStyle name="Normal 5 2 3 4" xfId="7349"/>
    <cellStyle name="Normal 5 2 3 5" xfId="5735"/>
    <cellStyle name="Normal 5 2 4" xfId="2749"/>
    <cellStyle name="Normal 5 2 4 2" xfId="2750"/>
    <cellStyle name="Normal 5 2 4 2 2" xfId="2751"/>
    <cellStyle name="Normal 5 2 4 2 2 2" xfId="7355"/>
    <cellStyle name="Normal 5 2 4 2 2 3" xfId="5741"/>
    <cellStyle name="Normal 5 2 4 2 3" xfId="7354"/>
    <cellStyle name="Normal 5 2 4 2 4" xfId="5740"/>
    <cellStyle name="Normal 5 2 4 3" xfId="2752"/>
    <cellStyle name="Normal 5 2 4 3 2" xfId="7356"/>
    <cellStyle name="Normal 5 2 4 3 3" xfId="5742"/>
    <cellStyle name="Normal 5 2 4 4" xfId="7353"/>
    <cellStyle name="Normal 5 2 4 5" xfId="5739"/>
    <cellStyle name="Normal 5 2 5" xfId="2753"/>
    <cellStyle name="Normal 5 2 5 2" xfId="2754"/>
    <cellStyle name="Normal 5 2 5 2 2" xfId="2755"/>
    <cellStyle name="Normal 5 2 5 2 2 2" xfId="7359"/>
    <cellStyle name="Normal 5 2 5 2 2 3" xfId="5745"/>
    <cellStyle name="Normal 5 2 5 2 3" xfId="7358"/>
    <cellStyle name="Normal 5 2 5 2 4" xfId="5744"/>
    <cellStyle name="Normal 5 2 5 3" xfId="2756"/>
    <cellStyle name="Normal 5 2 5 3 2" xfId="7360"/>
    <cellStyle name="Normal 5 2 5 3 3" xfId="5746"/>
    <cellStyle name="Normal 5 2 5 4" xfId="7357"/>
    <cellStyle name="Normal 5 2 5 5" xfId="5743"/>
    <cellStyle name="Normal 5 2 6" xfId="2757"/>
    <cellStyle name="Normal 5 2 6 2" xfId="2758"/>
    <cellStyle name="Normal 5 2 6 2 2" xfId="7362"/>
    <cellStyle name="Normal 5 2 6 2 3" xfId="5748"/>
    <cellStyle name="Normal 5 2 6 3" xfId="7361"/>
    <cellStyle name="Normal 5 2 6 4" xfId="5747"/>
    <cellStyle name="Normal 5 2 7" xfId="2759"/>
    <cellStyle name="Normal 5 2 8" xfId="2760"/>
    <cellStyle name="Normal 5 2 8 2" xfId="2761"/>
    <cellStyle name="Normal 5 2 8 2 2" xfId="7364"/>
    <cellStyle name="Normal 5 2 8 2 3" xfId="5750"/>
    <cellStyle name="Normal 5 2 8 3" xfId="7363"/>
    <cellStyle name="Normal 5 2 8 4" xfId="5749"/>
    <cellStyle name="Normal 5 2 9" xfId="2740"/>
    <cellStyle name="Normal 5 2_AGO15" xfId="2762"/>
    <cellStyle name="Normal 5 3" xfId="149"/>
    <cellStyle name="Normal 5 3 10" xfId="2763"/>
    <cellStyle name="Normal 5 3 10 2" xfId="7365"/>
    <cellStyle name="Normal 5 3 10 3" xfId="5751"/>
    <cellStyle name="Normal 5 3 2" xfId="2764"/>
    <cellStyle name="Normal 5 3 2 10" xfId="5752"/>
    <cellStyle name="Normal 5 3 2 2" xfId="2765"/>
    <cellStyle name="Normal 5 3 2 2 2" xfId="2766"/>
    <cellStyle name="Normal 5 3 2 2 2 2" xfId="2767"/>
    <cellStyle name="Normal 5 3 2 2 2 2 2" xfId="2768"/>
    <cellStyle name="Normal 5 3 2 2 2 2 2 2" xfId="2769"/>
    <cellStyle name="Normal 5 3 2 2 2 2 2 2 2" xfId="7371"/>
    <cellStyle name="Normal 5 3 2 2 2 2 2 2 3" xfId="5757"/>
    <cellStyle name="Normal 5 3 2 2 2 2 2 3" xfId="7370"/>
    <cellStyle name="Normal 5 3 2 2 2 2 2 4" xfId="5756"/>
    <cellStyle name="Normal 5 3 2 2 2 2 3" xfId="2770"/>
    <cellStyle name="Normal 5 3 2 2 2 2 3 2" xfId="7372"/>
    <cellStyle name="Normal 5 3 2 2 2 2 3 3" xfId="5758"/>
    <cellStyle name="Normal 5 3 2 2 2 2 4" xfId="7369"/>
    <cellStyle name="Normal 5 3 2 2 2 2 5" xfId="5755"/>
    <cellStyle name="Normal 5 3 2 2 2 3" xfId="2771"/>
    <cellStyle name="Normal 5 3 2 2 2 3 2" xfId="2772"/>
    <cellStyle name="Normal 5 3 2 2 2 3 2 2" xfId="7374"/>
    <cellStyle name="Normal 5 3 2 2 2 3 2 3" xfId="5760"/>
    <cellStyle name="Normal 5 3 2 2 2 3 3" xfId="7373"/>
    <cellStyle name="Normal 5 3 2 2 2 3 4" xfId="5759"/>
    <cellStyle name="Normal 5 3 2 2 2 4" xfId="2773"/>
    <cellStyle name="Normal 5 3 2 2 2 4 2" xfId="2774"/>
    <cellStyle name="Normal 5 3 2 2 2 4 2 2" xfId="7376"/>
    <cellStyle name="Normal 5 3 2 2 2 4 2 3" xfId="5762"/>
    <cellStyle name="Normal 5 3 2 2 2 4 3" xfId="7375"/>
    <cellStyle name="Normal 5 3 2 2 2 4 4" xfId="5761"/>
    <cellStyle name="Normal 5 3 2 2 2 5" xfId="2775"/>
    <cellStyle name="Normal 5 3 2 2 2 5 2" xfId="7377"/>
    <cellStyle name="Normal 5 3 2 2 2 5 3" xfId="5763"/>
    <cellStyle name="Normal 5 3 2 2 2 6" xfId="7368"/>
    <cellStyle name="Normal 5 3 2 2 2 7" xfId="5754"/>
    <cellStyle name="Normal 5 3 2 2 3" xfId="2776"/>
    <cellStyle name="Normal 5 3 2 2 3 2" xfId="2777"/>
    <cellStyle name="Normal 5 3 2 2 3 2 2" xfId="2778"/>
    <cellStyle name="Normal 5 3 2 2 3 2 2 2" xfId="7380"/>
    <cellStyle name="Normal 5 3 2 2 3 2 2 3" xfId="5766"/>
    <cellStyle name="Normal 5 3 2 2 3 2 3" xfId="7379"/>
    <cellStyle name="Normal 5 3 2 2 3 2 4" xfId="5765"/>
    <cellStyle name="Normal 5 3 2 2 3 3" xfId="2779"/>
    <cellStyle name="Normal 5 3 2 2 3 3 2" xfId="7381"/>
    <cellStyle name="Normal 5 3 2 2 3 3 3" xfId="5767"/>
    <cellStyle name="Normal 5 3 2 2 3 4" xfId="7378"/>
    <cellStyle name="Normal 5 3 2 2 3 5" xfId="5764"/>
    <cellStyle name="Normal 5 3 2 2 4" xfId="2780"/>
    <cellStyle name="Normal 5 3 2 2 4 2" xfId="2781"/>
    <cellStyle name="Normal 5 3 2 2 4 2 2" xfId="7383"/>
    <cellStyle name="Normal 5 3 2 2 4 2 3" xfId="5769"/>
    <cellStyle name="Normal 5 3 2 2 4 3" xfId="7382"/>
    <cellStyle name="Normal 5 3 2 2 4 4" xfId="5768"/>
    <cellStyle name="Normal 5 3 2 2 5" xfId="2782"/>
    <cellStyle name="Normal 5 3 2 2 5 2" xfId="2783"/>
    <cellStyle name="Normal 5 3 2 2 5 2 2" xfId="7385"/>
    <cellStyle name="Normal 5 3 2 2 5 2 3" xfId="5771"/>
    <cellStyle name="Normal 5 3 2 2 5 3" xfId="7384"/>
    <cellStyle name="Normal 5 3 2 2 5 4" xfId="5770"/>
    <cellStyle name="Normal 5 3 2 2 6" xfId="2784"/>
    <cellStyle name="Normal 5 3 2 2 6 2" xfId="7386"/>
    <cellStyle name="Normal 5 3 2 2 6 3" xfId="5772"/>
    <cellStyle name="Normal 5 3 2 2 7" xfId="7367"/>
    <cellStyle name="Normal 5 3 2 2 8" xfId="5753"/>
    <cellStyle name="Normal 5 3 2 3" xfId="2785"/>
    <cellStyle name="Normal 5 3 2 3 2" xfId="2786"/>
    <cellStyle name="Normal 5 3 2 3 2 2" xfId="2787"/>
    <cellStyle name="Normal 5 3 2 3 2 2 2" xfId="2788"/>
    <cellStyle name="Normal 5 3 2 3 2 2 2 2" xfId="2789"/>
    <cellStyle name="Normal 5 3 2 3 2 2 2 2 2" xfId="7391"/>
    <cellStyle name="Normal 5 3 2 3 2 2 2 2 3" xfId="5777"/>
    <cellStyle name="Normal 5 3 2 3 2 2 2 3" xfId="7390"/>
    <cellStyle name="Normal 5 3 2 3 2 2 2 4" xfId="5776"/>
    <cellStyle name="Normal 5 3 2 3 2 2 3" xfId="2790"/>
    <cellStyle name="Normal 5 3 2 3 2 2 3 2" xfId="7392"/>
    <cellStyle name="Normal 5 3 2 3 2 2 3 3" xfId="5778"/>
    <cellStyle name="Normal 5 3 2 3 2 2 4" xfId="7389"/>
    <cellStyle name="Normal 5 3 2 3 2 2 5" xfId="5775"/>
    <cellStyle name="Normal 5 3 2 3 2 3" xfId="2791"/>
    <cellStyle name="Normal 5 3 2 3 2 3 2" xfId="2792"/>
    <cellStyle name="Normal 5 3 2 3 2 3 2 2" xfId="7394"/>
    <cellStyle name="Normal 5 3 2 3 2 3 2 3" xfId="5780"/>
    <cellStyle name="Normal 5 3 2 3 2 3 3" xfId="7393"/>
    <cellStyle name="Normal 5 3 2 3 2 3 4" xfId="5779"/>
    <cellStyle name="Normal 5 3 2 3 2 4" xfId="2793"/>
    <cellStyle name="Normal 5 3 2 3 2 4 2" xfId="2794"/>
    <cellStyle name="Normal 5 3 2 3 2 4 2 2" xfId="7396"/>
    <cellStyle name="Normal 5 3 2 3 2 4 2 3" xfId="5782"/>
    <cellStyle name="Normal 5 3 2 3 2 4 3" xfId="7395"/>
    <cellStyle name="Normal 5 3 2 3 2 4 4" xfId="5781"/>
    <cellStyle name="Normal 5 3 2 3 2 5" xfId="2795"/>
    <cellStyle name="Normal 5 3 2 3 2 5 2" xfId="7397"/>
    <cellStyle name="Normal 5 3 2 3 2 5 3" xfId="5783"/>
    <cellStyle name="Normal 5 3 2 3 2 6" xfId="7388"/>
    <cellStyle name="Normal 5 3 2 3 2 7" xfId="5774"/>
    <cellStyle name="Normal 5 3 2 3 3" xfId="2796"/>
    <cellStyle name="Normal 5 3 2 3 3 2" xfId="2797"/>
    <cellStyle name="Normal 5 3 2 3 3 2 2" xfId="2798"/>
    <cellStyle name="Normal 5 3 2 3 3 2 2 2" xfId="7400"/>
    <cellStyle name="Normal 5 3 2 3 3 2 2 3" xfId="5786"/>
    <cellStyle name="Normal 5 3 2 3 3 2 3" xfId="7399"/>
    <cellStyle name="Normal 5 3 2 3 3 2 4" xfId="5785"/>
    <cellStyle name="Normal 5 3 2 3 3 3" xfId="2799"/>
    <cellStyle name="Normal 5 3 2 3 3 3 2" xfId="7401"/>
    <cellStyle name="Normal 5 3 2 3 3 3 3" xfId="5787"/>
    <cellStyle name="Normal 5 3 2 3 3 4" xfId="7398"/>
    <cellStyle name="Normal 5 3 2 3 3 5" xfId="5784"/>
    <cellStyle name="Normal 5 3 2 3 4" xfId="2800"/>
    <cellStyle name="Normal 5 3 2 3 4 2" xfId="2801"/>
    <cellStyle name="Normal 5 3 2 3 4 2 2" xfId="7403"/>
    <cellStyle name="Normal 5 3 2 3 4 2 3" xfId="5789"/>
    <cellStyle name="Normal 5 3 2 3 4 3" xfId="7402"/>
    <cellStyle name="Normal 5 3 2 3 4 4" xfId="5788"/>
    <cellStyle name="Normal 5 3 2 3 5" xfId="2802"/>
    <cellStyle name="Normal 5 3 2 3 5 2" xfId="2803"/>
    <cellStyle name="Normal 5 3 2 3 5 2 2" xfId="7405"/>
    <cellStyle name="Normal 5 3 2 3 5 2 3" xfId="5791"/>
    <cellStyle name="Normal 5 3 2 3 5 3" xfId="7404"/>
    <cellStyle name="Normal 5 3 2 3 5 4" xfId="5790"/>
    <cellStyle name="Normal 5 3 2 3 6" xfId="2804"/>
    <cellStyle name="Normal 5 3 2 3 6 2" xfId="7406"/>
    <cellStyle name="Normal 5 3 2 3 6 3" xfId="5792"/>
    <cellStyle name="Normal 5 3 2 3 7" xfId="7387"/>
    <cellStyle name="Normal 5 3 2 3 8" xfId="5773"/>
    <cellStyle name="Normal 5 3 2 4" xfId="2805"/>
    <cellStyle name="Normal 5 3 2 4 2" xfId="2806"/>
    <cellStyle name="Normal 5 3 2 4 2 2" xfId="2807"/>
    <cellStyle name="Normal 5 3 2 4 2 2 2" xfId="2808"/>
    <cellStyle name="Normal 5 3 2 4 2 2 2 2" xfId="7410"/>
    <cellStyle name="Normal 5 3 2 4 2 2 2 3" xfId="5796"/>
    <cellStyle name="Normal 5 3 2 4 2 2 3" xfId="7409"/>
    <cellStyle name="Normal 5 3 2 4 2 2 4" xfId="5795"/>
    <cellStyle name="Normal 5 3 2 4 2 3" xfId="2809"/>
    <cellStyle name="Normal 5 3 2 4 2 3 2" xfId="7411"/>
    <cellStyle name="Normal 5 3 2 4 2 3 3" xfId="5797"/>
    <cellStyle name="Normal 5 3 2 4 2 4" xfId="7408"/>
    <cellStyle name="Normal 5 3 2 4 2 5" xfId="5794"/>
    <cellStyle name="Normal 5 3 2 4 3" xfId="2810"/>
    <cellStyle name="Normal 5 3 2 4 3 2" xfId="2811"/>
    <cellStyle name="Normal 5 3 2 4 3 2 2" xfId="7413"/>
    <cellStyle name="Normal 5 3 2 4 3 2 3" xfId="5799"/>
    <cellStyle name="Normal 5 3 2 4 3 3" xfId="7412"/>
    <cellStyle name="Normal 5 3 2 4 3 4" xfId="5798"/>
    <cellStyle name="Normal 5 3 2 4 4" xfId="2812"/>
    <cellStyle name="Normal 5 3 2 4 4 2" xfId="2813"/>
    <cellStyle name="Normal 5 3 2 4 4 2 2" xfId="7415"/>
    <cellStyle name="Normal 5 3 2 4 4 2 3" xfId="5801"/>
    <cellStyle name="Normal 5 3 2 4 4 3" xfId="7414"/>
    <cellStyle name="Normal 5 3 2 4 4 4" xfId="5800"/>
    <cellStyle name="Normal 5 3 2 4 5" xfId="2814"/>
    <cellStyle name="Normal 5 3 2 4 5 2" xfId="7416"/>
    <cellStyle name="Normal 5 3 2 4 5 3" xfId="5802"/>
    <cellStyle name="Normal 5 3 2 4 6" xfId="7407"/>
    <cellStyle name="Normal 5 3 2 4 7" xfId="5793"/>
    <cellStyle name="Normal 5 3 2 5" xfId="2815"/>
    <cellStyle name="Normal 5 3 2 5 2" xfId="2816"/>
    <cellStyle name="Normal 5 3 2 5 2 2" xfId="2817"/>
    <cellStyle name="Normal 5 3 2 5 2 2 2" xfId="7419"/>
    <cellStyle name="Normal 5 3 2 5 2 2 3" xfId="5805"/>
    <cellStyle name="Normal 5 3 2 5 2 3" xfId="7418"/>
    <cellStyle name="Normal 5 3 2 5 2 4" xfId="5804"/>
    <cellStyle name="Normal 5 3 2 5 3" xfId="2818"/>
    <cellStyle name="Normal 5 3 2 5 3 2" xfId="2819"/>
    <cellStyle name="Normal 5 3 2 5 3 2 2" xfId="7421"/>
    <cellStyle name="Normal 5 3 2 5 3 2 3" xfId="5807"/>
    <cellStyle name="Normal 5 3 2 5 3 3" xfId="7420"/>
    <cellStyle name="Normal 5 3 2 5 3 4" xfId="5806"/>
    <cellStyle name="Normal 5 3 2 5 4" xfId="2820"/>
    <cellStyle name="Normal 5 3 2 5 4 2" xfId="7422"/>
    <cellStyle name="Normal 5 3 2 5 4 3" xfId="5808"/>
    <cellStyle name="Normal 5 3 2 5 5" xfId="7417"/>
    <cellStyle name="Normal 5 3 2 5 6" xfId="5803"/>
    <cellStyle name="Normal 5 3 2 6" xfId="2821"/>
    <cellStyle name="Normal 5 3 2 6 2" xfId="2822"/>
    <cellStyle name="Normal 5 3 2 6 2 2" xfId="7424"/>
    <cellStyle name="Normal 5 3 2 6 2 3" xfId="5810"/>
    <cellStyle name="Normal 5 3 2 6 3" xfId="7423"/>
    <cellStyle name="Normal 5 3 2 6 4" xfId="5809"/>
    <cellStyle name="Normal 5 3 2 7" xfId="2823"/>
    <cellStyle name="Normal 5 3 2 7 2" xfId="2824"/>
    <cellStyle name="Normal 5 3 2 7 2 2" xfId="7426"/>
    <cellStyle name="Normal 5 3 2 7 2 3" xfId="5812"/>
    <cellStyle name="Normal 5 3 2 7 3" xfId="7425"/>
    <cellStyle name="Normal 5 3 2 7 4" xfId="5811"/>
    <cellStyle name="Normal 5 3 2 8" xfId="2825"/>
    <cellStyle name="Normal 5 3 2 8 2" xfId="7427"/>
    <cellStyle name="Normal 5 3 2 8 3" xfId="5813"/>
    <cellStyle name="Normal 5 3 2 9" xfId="7366"/>
    <cellStyle name="Normal 5 3 3" xfId="2826"/>
    <cellStyle name="Normal 5 3 3 2" xfId="2827"/>
    <cellStyle name="Normal 5 3 3 2 2" xfId="2828"/>
    <cellStyle name="Normal 5 3 3 2 2 2" xfId="2829"/>
    <cellStyle name="Normal 5 3 3 2 2 2 2" xfId="2830"/>
    <cellStyle name="Normal 5 3 3 2 2 2 2 2" xfId="7432"/>
    <cellStyle name="Normal 5 3 3 2 2 2 2 3" xfId="5818"/>
    <cellStyle name="Normal 5 3 3 2 2 2 3" xfId="7431"/>
    <cellStyle name="Normal 5 3 3 2 2 2 4" xfId="5817"/>
    <cellStyle name="Normal 5 3 3 2 2 3" xfId="2831"/>
    <cellStyle name="Normal 5 3 3 2 2 3 2" xfId="7433"/>
    <cellStyle name="Normal 5 3 3 2 2 3 3" xfId="5819"/>
    <cellStyle name="Normal 5 3 3 2 2 4" xfId="7430"/>
    <cellStyle name="Normal 5 3 3 2 2 5" xfId="5816"/>
    <cellStyle name="Normal 5 3 3 2 3" xfId="2832"/>
    <cellStyle name="Normal 5 3 3 2 3 2" xfId="2833"/>
    <cellStyle name="Normal 5 3 3 2 3 2 2" xfId="7435"/>
    <cellStyle name="Normal 5 3 3 2 3 2 3" xfId="5821"/>
    <cellStyle name="Normal 5 3 3 2 3 3" xfId="7434"/>
    <cellStyle name="Normal 5 3 3 2 3 4" xfId="5820"/>
    <cellStyle name="Normal 5 3 3 2 4" xfId="2834"/>
    <cellStyle name="Normal 5 3 3 2 4 2" xfId="2835"/>
    <cellStyle name="Normal 5 3 3 2 4 2 2" xfId="7437"/>
    <cellStyle name="Normal 5 3 3 2 4 2 3" xfId="5823"/>
    <cellStyle name="Normal 5 3 3 2 4 3" xfId="7436"/>
    <cellStyle name="Normal 5 3 3 2 4 4" xfId="5822"/>
    <cellStyle name="Normal 5 3 3 2 5" xfId="2836"/>
    <cellStyle name="Normal 5 3 3 2 5 2" xfId="7438"/>
    <cellStyle name="Normal 5 3 3 2 5 3" xfId="5824"/>
    <cellStyle name="Normal 5 3 3 2 6" xfId="7429"/>
    <cellStyle name="Normal 5 3 3 2 7" xfId="5815"/>
    <cellStyle name="Normal 5 3 3 3" xfId="2837"/>
    <cellStyle name="Normal 5 3 3 3 2" xfId="2838"/>
    <cellStyle name="Normal 5 3 3 3 2 2" xfId="2839"/>
    <cellStyle name="Normal 5 3 3 3 2 2 2" xfId="7441"/>
    <cellStyle name="Normal 5 3 3 3 2 2 3" xfId="5827"/>
    <cellStyle name="Normal 5 3 3 3 2 3" xfId="7440"/>
    <cellStyle name="Normal 5 3 3 3 2 4" xfId="5826"/>
    <cellStyle name="Normal 5 3 3 3 3" xfId="2840"/>
    <cellStyle name="Normal 5 3 3 3 3 2" xfId="7442"/>
    <cellStyle name="Normal 5 3 3 3 3 3" xfId="5828"/>
    <cellStyle name="Normal 5 3 3 3 4" xfId="7439"/>
    <cellStyle name="Normal 5 3 3 3 5" xfId="5825"/>
    <cellStyle name="Normal 5 3 3 4" xfId="2841"/>
    <cellStyle name="Normal 5 3 3 4 2" xfId="2842"/>
    <cellStyle name="Normal 5 3 3 4 2 2" xfId="7444"/>
    <cellStyle name="Normal 5 3 3 4 2 3" xfId="5830"/>
    <cellStyle name="Normal 5 3 3 4 3" xfId="7443"/>
    <cellStyle name="Normal 5 3 3 4 4" xfId="5829"/>
    <cellStyle name="Normal 5 3 3 5" xfId="2843"/>
    <cellStyle name="Normal 5 3 3 5 2" xfId="2844"/>
    <cellStyle name="Normal 5 3 3 5 2 2" xfId="7446"/>
    <cellStyle name="Normal 5 3 3 5 2 3" xfId="5832"/>
    <cellStyle name="Normal 5 3 3 5 3" xfId="7445"/>
    <cellStyle name="Normal 5 3 3 5 4" xfId="5831"/>
    <cellStyle name="Normal 5 3 3 6" xfId="2845"/>
    <cellStyle name="Normal 5 3 3 6 2" xfId="7447"/>
    <cellStyle name="Normal 5 3 3 6 3" xfId="5833"/>
    <cellStyle name="Normal 5 3 3 7" xfId="7428"/>
    <cellStyle name="Normal 5 3 3 8" xfId="5814"/>
    <cellStyle name="Normal 5 3 4" xfId="2846"/>
    <cellStyle name="Normal 5 3 4 2" xfId="2847"/>
    <cellStyle name="Normal 5 3 4 2 2" xfId="2848"/>
    <cellStyle name="Normal 5 3 4 2 2 2" xfId="2849"/>
    <cellStyle name="Normal 5 3 4 2 2 2 2" xfId="2850"/>
    <cellStyle name="Normal 5 3 4 2 2 2 2 2" xfId="7452"/>
    <cellStyle name="Normal 5 3 4 2 2 2 2 3" xfId="5838"/>
    <cellStyle name="Normal 5 3 4 2 2 2 3" xfId="7451"/>
    <cellStyle name="Normal 5 3 4 2 2 2 4" xfId="5837"/>
    <cellStyle name="Normal 5 3 4 2 2 3" xfId="2851"/>
    <cellStyle name="Normal 5 3 4 2 2 3 2" xfId="7453"/>
    <cellStyle name="Normal 5 3 4 2 2 3 3" xfId="5839"/>
    <cellStyle name="Normal 5 3 4 2 2 4" xfId="7450"/>
    <cellStyle name="Normal 5 3 4 2 2 5" xfId="5836"/>
    <cellStyle name="Normal 5 3 4 2 3" xfId="2852"/>
    <cellStyle name="Normal 5 3 4 2 3 2" xfId="2853"/>
    <cellStyle name="Normal 5 3 4 2 3 2 2" xfId="7455"/>
    <cellStyle name="Normal 5 3 4 2 3 2 3" xfId="5841"/>
    <cellStyle name="Normal 5 3 4 2 3 3" xfId="7454"/>
    <cellStyle name="Normal 5 3 4 2 3 4" xfId="5840"/>
    <cellStyle name="Normal 5 3 4 2 4" xfId="2854"/>
    <cellStyle name="Normal 5 3 4 2 4 2" xfId="2855"/>
    <cellStyle name="Normal 5 3 4 2 4 2 2" xfId="7457"/>
    <cellStyle name="Normal 5 3 4 2 4 2 3" xfId="5843"/>
    <cellStyle name="Normal 5 3 4 2 4 3" xfId="7456"/>
    <cellStyle name="Normal 5 3 4 2 4 4" xfId="5842"/>
    <cellStyle name="Normal 5 3 4 2 5" xfId="2856"/>
    <cellStyle name="Normal 5 3 4 2 5 2" xfId="7458"/>
    <cellStyle name="Normal 5 3 4 2 5 3" xfId="5844"/>
    <cellStyle name="Normal 5 3 4 2 6" xfId="7449"/>
    <cellStyle name="Normal 5 3 4 2 7" xfId="5835"/>
    <cellStyle name="Normal 5 3 4 3" xfId="2857"/>
    <cellStyle name="Normal 5 3 4 3 2" xfId="2858"/>
    <cellStyle name="Normal 5 3 4 3 2 2" xfId="2859"/>
    <cellStyle name="Normal 5 3 4 3 2 2 2" xfId="7461"/>
    <cellStyle name="Normal 5 3 4 3 2 2 3" xfId="5847"/>
    <cellStyle name="Normal 5 3 4 3 2 3" xfId="7460"/>
    <cellStyle name="Normal 5 3 4 3 2 4" xfId="5846"/>
    <cellStyle name="Normal 5 3 4 3 3" xfId="2860"/>
    <cellStyle name="Normal 5 3 4 3 3 2" xfId="7462"/>
    <cellStyle name="Normal 5 3 4 3 3 3" xfId="5848"/>
    <cellStyle name="Normal 5 3 4 3 4" xfId="7459"/>
    <cellStyle name="Normal 5 3 4 3 5" xfId="5845"/>
    <cellStyle name="Normal 5 3 4 4" xfId="2861"/>
    <cellStyle name="Normal 5 3 4 4 2" xfId="2862"/>
    <cellStyle name="Normal 5 3 4 4 2 2" xfId="7464"/>
    <cellStyle name="Normal 5 3 4 4 2 3" xfId="5850"/>
    <cellStyle name="Normal 5 3 4 4 3" xfId="7463"/>
    <cellStyle name="Normal 5 3 4 4 4" xfId="5849"/>
    <cellStyle name="Normal 5 3 4 5" xfId="2863"/>
    <cellStyle name="Normal 5 3 4 5 2" xfId="2864"/>
    <cellStyle name="Normal 5 3 4 5 2 2" xfId="7466"/>
    <cellStyle name="Normal 5 3 4 5 2 3" xfId="5852"/>
    <cellStyle name="Normal 5 3 4 5 3" xfId="7465"/>
    <cellStyle name="Normal 5 3 4 5 4" xfId="5851"/>
    <cellStyle name="Normal 5 3 4 6" xfId="2865"/>
    <cellStyle name="Normal 5 3 4 6 2" xfId="7467"/>
    <cellStyle name="Normal 5 3 4 6 3" xfId="5853"/>
    <cellStyle name="Normal 5 3 4 7" xfId="7448"/>
    <cellStyle name="Normal 5 3 4 8" xfId="5834"/>
    <cellStyle name="Normal 5 3 5" xfId="2866"/>
    <cellStyle name="Normal 5 3 5 2" xfId="2867"/>
    <cellStyle name="Normal 5 3 5 2 2" xfId="2868"/>
    <cellStyle name="Normal 5 3 5 2 2 2" xfId="2869"/>
    <cellStyle name="Normal 5 3 5 2 2 2 2" xfId="7471"/>
    <cellStyle name="Normal 5 3 5 2 2 2 3" xfId="5857"/>
    <cellStyle name="Normal 5 3 5 2 2 3" xfId="7470"/>
    <cellStyle name="Normal 5 3 5 2 2 4" xfId="5856"/>
    <cellStyle name="Normal 5 3 5 2 3" xfId="2870"/>
    <cellStyle name="Normal 5 3 5 2 3 2" xfId="7472"/>
    <cellStyle name="Normal 5 3 5 2 3 3" xfId="5858"/>
    <cellStyle name="Normal 5 3 5 2 4" xfId="7469"/>
    <cellStyle name="Normal 5 3 5 2 5" xfId="5855"/>
    <cellStyle name="Normal 5 3 5 3" xfId="2871"/>
    <cellStyle name="Normal 5 3 5 3 2" xfId="2872"/>
    <cellStyle name="Normal 5 3 5 3 2 2" xfId="7474"/>
    <cellStyle name="Normal 5 3 5 3 2 3" xfId="5860"/>
    <cellStyle name="Normal 5 3 5 3 3" xfId="7473"/>
    <cellStyle name="Normal 5 3 5 3 4" xfId="5859"/>
    <cellStyle name="Normal 5 3 5 4" xfId="2873"/>
    <cellStyle name="Normal 5 3 5 4 2" xfId="2874"/>
    <cellStyle name="Normal 5 3 5 4 2 2" xfId="7476"/>
    <cellStyle name="Normal 5 3 5 4 2 3" xfId="5862"/>
    <cellStyle name="Normal 5 3 5 4 3" xfId="7475"/>
    <cellStyle name="Normal 5 3 5 4 4" xfId="5861"/>
    <cellStyle name="Normal 5 3 5 5" xfId="2875"/>
    <cellStyle name="Normal 5 3 5 5 2" xfId="7477"/>
    <cellStyle name="Normal 5 3 5 5 3" xfId="5863"/>
    <cellStyle name="Normal 5 3 5 6" xfId="7468"/>
    <cellStyle name="Normal 5 3 5 7" xfId="5854"/>
    <cellStyle name="Normal 5 3 6" xfId="2876"/>
    <cellStyle name="Normal 5 3 6 2" xfId="2877"/>
    <cellStyle name="Normal 5 3 6 2 2" xfId="2878"/>
    <cellStyle name="Normal 5 3 6 2 2 2" xfId="7480"/>
    <cellStyle name="Normal 5 3 6 2 2 3" xfId="5866"/>
    <cellStyle name="Normal 5 3 6 2 3" xfId="7479"/>
    <cellStyle name="Normal 5 3 6 2 4" xfId="5865"/>
    <cellStyle name="Normal 5 3 6 3" xfId="2879"/>
    <cellStyle name="Normal 5 3 6 3 2" xfId="2880"/>
    <cellStyle name="Normal 5 3 6 3 2 2" xfId="7482"/>
    <cellStyle name="Normal 5 3 6 3 2 3" xfId="5868"/>
    <cellStyle name="Normal 5 3 6 3 3" xfId="7481"/>
    <cellStyle name="Normal 5 3 6 3 4" xfId="5867"/>
    <cellStyle name="Normal 5 3 6 4" xfId="2881"/>
    <cellStyle name="Normal 5 3 6 4 2" xfId="7483"/>
    <cellStyle name="Normal 5 3 6 4 3" xfId="5869"/>
    <cellStyle name="Normal 5 3 6 5" xfId="7478"/>
    <cellStyle name="Normal 5 3 6 6" xfId="5864"/>
    <cellStyle name="Normal 5 3 7" xfId="2882"/>
    <cellStyle name="Normal 5 3 7 2" xfId="2883"/>
    <cellStyle name="Normal 5 3 7 2 2" xfId="7485"/>
    <cellStyle name="Normal 5 3 7 2 3" xfId="5871"/>
    <cellStyle name="Normal 5 3 7 3" xfId="7484"/>
    <cellStyle name="Normal 5 3 7 4" xfId="5870"/>
    <cellStyle name="Normal 5 3 8" xfId="2884"/>
    <cellStyle name="Normal 5 3 8 2" xfId="2885"/>
    <cellStyle name="Normal 5 3 8 2 2" xfId="7487"/>
    <cellStyle name="Normal 5 3 8 2 3" xfId="5873"/>
    <cellStyle name="Normal 5 3 8 3" xfId="7486"/>
    <cellStyle name="Normal 5 3 8 4" xfId="5872"/>
    <cellStyle name="Normal 5 3 9" xfId="2886"/>
    <cellStyle name="Normal 5 3 9 2" xfId="7488"/>
    <cellStyle name="Normal 5 3 9 3" xfId="5874"/>
    <cellStyle name="Normal 5 4" xfId="2887"/>
    <cellStyle name="Normal 5 4 2" xfId="2888"/>
    <cellStyle name="Normal 5 4 2 2" xfId="2889"/>
    <cellStyle name="Normal 5 4 2 2 2" xfId="7491"/>
    <cellStyle name="Normal 5 4 2 2 3" xfId="5877"/>
    <cellStyle name="Normal 5 4 2 3" xfId="7490"/>
    <cellStyle name="Normal 5 4 2 4" xfId="5876"/>
    <cellStyle name="Normal 5 4 3" xfId="2890"/>
    <cellStyle name="Normal 5 4 3 2" xfId="7492"/>
    <cellStyle name="Normal 5 4 3 3" xfId="5878"/>
    <cellStyle name="Normal 5 4 4" xfId="7489"/>
    <cellStyle name="Normal 5 4 5" xfId="5875"/>
    <cellStyle name="Normal 5 5" xfId="2891"/>
    <cellStyle name="Normal 5 5 2" xfId="2892"/>
    <cellStyle name="Normal 5 5 2 2" xfId="2893"/>
    <cellStyle name="Normal 5 5 2 2 2" xfId="7495"/>
    <cellStyle name="Normal 5 5 2 2 3" xfId="5881"/>
    <cellStyle name="Normal 5 5 2 3" xfId="7494"/>
    <cellStyle name="Normal 5 5 2 4" xfId="5880"/>
    <cellStyle name="Normal 5 5 3" xfId="2894"/>
    <cellStyle name="Normal 5 5 3 2" xfId="7496"/>
    <cellStyle name="Normal 5 5 3 3" xfId="5882"/>
    <cellStyle name="Normal 5 5 4" xfId="7493"/>
    <cellStyle name="Normal 5 5 5" xfId="5879"/>
    <cellStyle name="Normal 5 6" xfId="2895"/>
    <cellStyle name="Normal 5 6 2" xfId="2896"/>
    <cellStyle name="Normal 5 6 2 2" xfId="2897"/>
    <cellStyle name="Normal 5 6 2 2 2" xfId="7499"/>
    <cellStyle name="Normal 5 6 2 2 3" xfId="5885"/>
    <cellStyle name="Normal 5 6 2 3" xfId="7498"/>
    <cellStyle name="Normal 5 6 2 4" xfId="5884"/>
    <cellStyle name="Normal 5 6 3" xfId="2898"/>
    <cellStyle name="Normal 5 6 3 2" xfId="7500"/>
    <cellStyle name="Normal 5 6 3 3" xfId="5886"/>
    <cellStyle name="Normal 5 6 4" xfId="7497"/>
    <cellStyle name="Normal 5 6 5" xfId="5883"/>
    <cellStyle name="Normal 5 7" xfId="2899"/>
    <cellStyle name="Normal 5 7 2" xfId="2900"/>
    <cellStyle name="Normal 5 7 2 2" xfId="7502"/>
    <cellStyle name="Normal 5 7 2 3" xfId="5888"/>
    <cellStyle name="Normal 5 7 3" xfId="7501"/>
    <cellStyle name="Normal 5 7 4" xfId="5887"/>
    <cellStyle name="Normal 5 8" xfId="2901"/>
    <cellStyle name="Normal 5_AGO15" xfId="2902"/>
    <cellStyle name="Normal 6" xfId="44"/>
    <cellStyle name="Normal 6 2" xfId="110"/>
    <cellStyle name="Normal 6 2 10" xfId="2903"/>
    <cellStyle name="Normal 6 2 11" xfId="7503"/>
    <cellStyle name="Normal 6 2 12" xfId="3436"/>
    <cellStyle name="Normal 6 2 2" xfId="185"/>
    <cellStyle name="Normal 6 2 2 10" xfId="3480"/>
    <cellStyle name="Normal 6 2 2 2" xfId="308"/>
    <cellStyle name="Normal 6 2 2 2 2" xfId="883"/>
    <cellStyle name="Normal 6 2 2 2 2 2" xfId="1663"/>
    <cellStyle name="Normal 6 2 2 2 2 2 2" xfId="7507"/>
    <cellStyle name="Normal 6 2 2 2 2 2 3" xfId="4799"/>
    <cellStyle name="Normal 6 2 2 2 2 3" xfId="2272"/>
    <cellStyle name="Normal 6 2 2 2 2 3 2" xfId="7508"/>
    <cellStyle name="Normal 6 2 2 2 2 3 3" xfId="5300"/>
    <cellStyle name="Normal 6 2 2 2 2 4" xfId="2906"/>
    <cellStyle name="Normal 6 2 2 2 2 4 2" xfId="7509"/>
    <cellStyle name="Normal 6 2 2 2 2 4 3" xfId="5892"/>
    <cellStyle name="Normal 6 2 2 2 2 5" xfId="7506"/>
    <cellStyle name="Normal 6 2 2 2 2 6" xfId="4119"/>
    <cellStyle name="Normal 6 2 2 2 3" xfId="526"/>
    <cellStyle name="Normal 6 2 2 2 3 2" xfId="1365"/>
    <cellStyle name="Normal 6 2 2 2 3 2 2" xfId="7511"/>
    <cellStyle name="Normal 6 2 2 2 3 2 3" xfId="4540"/>
    <cellStyle name="Normal 6 2 2 2 3 3" xfId="2120"/>
    <cellStyle name="Normal 6 2 2 2 3 3 2" xfId="7512"/>
    <cellStyle name="Normal 6 2 2 2 3 3 3" xfId="5148"/>
    <cellStyle name="Normal 6 2 2 2 3 4" xfId="7510"/>
    <cellStyle name="Normal 6 2 2 2 3 5" xfId="3762"/>
    <cellStyle name="Normal 6 2 2 2 4" xfId="1180"/>
    <cellStyle name="Normal 6 2 2 2 4 2" xfId="7513"/>
    <cellStyle name="Normal 6 2 2 2 4 3" xfId="4366"/>
    <cellStyle name="Normal 6 2 2 2 5" xfId="2017"/>
    <cellStyle name="Normal 6 2 2 2 5 2" xfId="7514"/>
    <cellStyle name="Normal 6 2 2 2 5 3" xfId="5045"/>
    <cellStyle name="Normal 6 2 2 2 6" xfId="2905"/>
    <cellStyle name="Normal 6 2 2 2 6 2" xfId="7515"/>
    <cellStyle name="Normal 6 2 2 2 6 3" xfId="5891"/>
    <cellStyle name="Normal 6 2 2 2 7" xfId="7505"/>
    <cellStyle name="Normal 6 2 2 2 8" xfId="3569"/>
    <cellStyle name="Normal 6 2 2 3" xfId="662"/>
    <cellStyle name="Normal 6 2 2 3 2" xfId="1492"/>
    <cellStyle name="Normal 6 2 2 3 2 2" xfId="7517"/>
    <cellStyle name="Normal 6 2 2 3 2 3" xfId="4660"/>
    <cellStyle name="Normal 6 2 2 3 3" xfId="2169"/>
    <cellStyle name="Normal 6 2 2 3 3 2" xfId="7518"/>
    <cellStyle name="Normal 6 2 2 3 3 3" xfId="5197"/>
    <cellStyle name="Normal 6 2 2 3 4" xfId="2907"/>
    <cellStyle name="Normal 6 2 2 3 4 2" xfId="7519"/>
    <cellStyle name="Normal 6 2 2 3 4 3" xfId="5893"/>
    <cellStyle name="Normal 6 2 2 3 5" xfId="7516"/>
    <cellStyle name="Normal 6 2 2 3 6" xfId="3898"/>
    <cellStyle name="Normal 6 2 2 4" xfId="814"/>
    <cellStyle name="Normal 6 2 2 4 2" xfId="1598"/>
    <cellStyle name="Normal 6 2 2 4 2 2" xfId="7521"/>
    <cellStyle name="Normal 6 2 2 4 2 3" xfId="4735"/>
    <cellStyle name="Normal 6 2 2 4 3" xfId="2211"/>
    <cellStyle name="Normal 6 2 2 4 3 2" xfId="7522"/>
    <cellStyle name="Normal 6 2 2 4 3 3" xfId="5239"/>
    <cellStyle name="Normal 6 2 2 4 4" xfId="7520"/>
    <cellStyle name="Normal 6 2 2 4 5" xfId="4050"/>
    <cellStyle name="Normal 6 2 2 5" xfId="433"/>
    <cellStyle name="Normal 6 2 2 5 2" xfId="1273"/>
    <cellStyle name="Normal 6 2 2 5 2 2" xfId="7524"/>
    <cellStyle name="Normal 6 2 2 5 2 3" xfId="4448"/>
    <cellStyle name="Normal 6 2 2 5 3" xfId="2059"/>
    <cellStyle name="Normal 6 2 2 5 3 2" xfId="7525"/>
    <cellStyle name="Normal 6 2 2 5 3 3" xfId="5087"/>
    <cellStyle name="Normal 6 2 2 5 4" xfId="7523"/>
    <cellStyle name="Normal 6 2 2 5 5" xfId="3669"/>
    <cellStyle name="Normal 6 2 2 6" xfId="1078"/>
    <cellStyle name="Normal 6 2 2 6 2" xfId="7526"/>
    <cellStyle name="Normal 6 2 2 6 3" xfId="4289"/>
    <cellStyle name="Normal 6 2 2 7" xfId="1948"/>
    <cellStyle name="Normal 6 2 2 7 2" xfId="7527"/>
    <cellStyle name="Normal 6 2 2 7 3" xfId="4983"/>
    <cellStyle name="Normal 6 2 2 8" xfId="2904"/>
    <cellStyle name="Normal 6 2 2 8 2" xfId="7528"/>
    <cellStyle name="Normal 6 2 2 8 3" xfId="5890"/>
    <cellStyle name="Normal 6 2 2 9" xfId="7504"/>
    <cellStyle name="Normal 6 2 3" xfId="283"/>
    <cellStyle name="Normal 6 2 3 2" xfId="862"/>
    <cellStyle name="Normal 6 2 3 2 2" xfId="1642"/>
    <cellStyle name="Normal 6 2 3 2 2 2" xfId="2910"/>
    <cellStyle name="Normal 6 2 3 2 2 2 2" xfId="7532"/>
    <cellStyle name="Normal 6 2 3 2 2 2 3" xfId="5896"/>
    <cellStyle name="Normal 6 2 3 2 2 3" xfId="7531"/>
    <cellStyle name="Normal 6 2 3 2 2 4" xfId="4779"/>
    <cellStyle name="Normal 6 2 3 2 3" xfId="2254"/>
    <cellStyle name="Normal 6 2 3 2 3 2" xfId="7533"/>
    <cellStyle name="Normal 6 2 3 2 3 3" xfId="5282"/>
    <cellStyle name="Normal 6 2 3 2 4" xfId="2909"/>
    <cellStyle name="Normal 6 2 3 2 4 2" xfId="7534"/>
    <cellStyle name="Normal 6 2 3 2 4 3" xfId="5895"/>
    <cellStyle name="Normal 6 2 3 2 5" xfId="7530"/>
    <cellStyle name="Normal 6 2 3 2 6" xfId="4098"/>
    <cellStyle name="Normal 6 2 3 3" xfId="505"/>
    <cellStyle name="Normal 6 2 3 3 2" xfId="1344"/>
    <cellStyle name="Normal 6 2 3 3 2 2" xfId="7536"/>
    <cellStyle name="Normal 6 2 3 3 2 3" xfId="4519"/>
    <cellStyle name="Normal 6 2 3 3 3" xfId="2102"/>
    <cellStyle name="Normal 6 2 3 3 3 2" xfId="7537"/>
    <cellStyle name="Normal 6 2 3 3 3 3" xfId="5130"/>
    <cellStyle name="Normal 6 2 3 3 4" xfId="2911"/>
    <cellStyle name="Normal 6 2 3 3 4 2" xfId="7538"/>
    <cellStyle name="Normal 6 2 3 3 4 3" xfId="5897"/>
    <cellStyle name="Normal 6 2 3 3 5" xfId="7535"/>
    <cellStyle name="Normal 6 2 3 3 6" xfId="3741"/>
    <cellStyle name="Normal 6 2 3 4" xfId="1159"/>
    <cellStyle name="Normal 6 2 3 4 2" xfId="7539"/>
    <cellStyle name="Normal 6 2 3 4 3" xfId="4346"/>
    <cellStyle name="Normal 6 2 3 5" xfId="1999"/>
    <cellStyle name="Normal 6 2 3 5 2" xfId="7540"/>
    <cellStyle name="Normal 6 2 3 5 3" xfId="5027"/>
    <cellStyle name="Normal 6 2 3 6" xfId="2908"/>
    <cellStyle name="Normal 6 2 3 6 2" xfId="7541"/>
    <cellStyle name="Normal 6 2 3 6 3" xfId="5894"/>
    <cellStyle name="Normal 6 2 3 7" xfId="7529"/>
    <cellStyle name="Normal 6 2 3 8" xfId="3546"/>
    <cellStyle name="Normal 6 2 4" xfId="253"/>
    <cellStyle name="Normal 6 2 4 2" xfId="842"/>
    <cellStyle name="Normal 6 2 4 2 2" xfId="1625"/>
    <cellStyle name="Normal 6 2 4 2 2 2" xfId="2914"/>
    <cellStyle name="Normal 6 2 4 2 2 2 2" xfId="7545"/>
    <cellStyle name="Normal 6 2 4 2 2 2 3" xfId="5900"/>
    <cellStyle name="Normal 6 2 4 2 2 3" xfId="7544"/>
    <cellStyle name="Normal 6 2 4 2 2 4" xfId="4762"/>
    <cellStyle name="Normal 6 2 4 2 3" xfId="2237"/>
    <cellStyle name="Normal 6 2 4 2 3 2" xfId="7546"/>
    <cellStyle name="Normal 6 2 4 2 3 3" xfId="5265"/>
    <cellStyle name="Normal 6 2 4 2 4" xfId="2913"/>
    <cellStyle name="Normal 6 2 4 2 4 2" xfId="7547"/>
    <cellStyle name="Normal 6 2 4 2 4 3" xfId="5899"/>
    <cellStyle name="Normal 6 2 4 2 5" xfId="7543"/>
    <cellStyle name="Normal 6 2 4 2 6" xfId="4078"/>
    <cellStyle name="Normal 6 2 4 3" xfId="482"/>
    <cellStyle name="Normal 6 2 4 3 2" xfId="1321"/>
    <cellStyle name="Normal 6 2 4 3 2 2" xfId="7549"/>
    <cellStyle name="Normal 6 2 4 3 2 3" xfId="4496"/>
    <cellStyle name="Normal 6 2 4 3 3" xfId="2085"/>
    <cellStyle name="Normal 6 2 4 3 3 2" xfId="7550"/>
    <cellStyle name="Normal 6 2 4 3 3 3" xfId="5113"/>
    <cellStyle name="Normal 6 2 4 3 4" xfId="2915"/>
    <cellStyle name="Normal 6 2 4 3 4 2" xfId="7551"/>
    <cellStyle name="Normal 6 2 4 3 4 3" xfId="5901"/>
    <cellStyle name="Normal 6 2 4 3 5" xfId="7548"/>
    <cellStyle name="Normal 6 2 4 3 6" xfId="3718"/>
    <cellStyle name="Normal 6 2 4 4" xfId="1134"/>
    <cellStyle name="Normal 6 2 4 4 2" xfId="7552"/>
    <cellStyle name="Normal 6 2 4 4 3" xfId="4326"/>
    <cellStyle name="Normal 6 2 4 5" xfId="1982"/>
    <cellStyle name="Normal 6 2 4 5 2" xfId="7553"/>
    <cellStyle name="Normal 6 2 4 5 3" xfId="5010"/>
    <cellStyle name="Normal 6 2 4 6" xfId="2912"/>
    <cellStyle name="Normal 6 2 4 6 2" xfId="7554"/>
    <cellStyle name="Normal 6 2 4 6 3" xfId="5898"/>
    <cellStyle name="Normal 6 2 4 7" xfId="7542"/>
    <cellStyle name="Normal 6 2 4 8" xfId="3520"/>
    <cellStyle name="Normal 6 2 5" xfId="632"/>
    <cellStyle name="Normal 6 2 5 2" xfId="1467"/>
    <cellStyle name="Normal 6 2 5 2 2" xfId="2918"/>
    <cellStyle name="Normal 6 2 5 2 2 2" xfId="7557"/>
    <cellStyle name="Normal 6 2 5 2 2 3" xfId="5904"/>
    <cellStyle name="Normal 6 2 5 2 3" xfId="2917"/>
    <cellStyle name="Normal 6 2 5 2 3 2" xfId="7558"/>
    <cellStyle name="Normal 6 2 5 2 3 3" xfId="5903"/>
    <cellStyle name="Normal 6 2 5 2 4" xfId="7556"/>
    <cellStyle name="Normal 6 2 5 2 5" xfId="4638"/>
    <cellStyle name="Normal 6 2 5 3" xfId="2151"/>
    <cellStyle name="Normal 6 2 5 3 2" xfId="2919"/>
    <cellStyle name="Normal 6 2 5 3 2 2" xfId="7560"/>
    <cellStyle name="Normal 6 2 5 3 2 3" xfId="5905"/>
    <cellStyle name="Normal 6 2 5 3 3" xfId="7559"/>
    <cellStyle name="Normal 6 2 5 3 4" xfId="5179"/>
    <cellStyle name="Normal 6 2 5 4" xfId="2916"/>
    <cellStyle name="Normal 6 2 5 4 2" xfId="7561"/>
    <cellStyle name="Normal 6 2 5 4 3" xfId="5902"/>
    <cellStyle name="Normal 6 2 5 5" xfId="7555"/>
    <cellStyle name="Normal 6 2 5 6" xfId="3868"/>
    <cellStyle name="Normal 6 2 6" xfId="783"/>
    <cellStyle name="Normal 6 2 6 2" xfId="1573"/>
    <cellStyle name="Normal 6 2 6 2 2" xfId="2921"/>
    <cellStyle name="Normal 6 2 6 2 2 2" xfId="7564"/>
    <cellStyle name="Normal 6 2 6 2 2 3" xfId="5907"/>
    <cellStyle name="Normal 6 2 6 2 3" xfId="7563"/>
    <cellStyle name="Normal 6 2 6 2 4" xfId="4714"/>
    <cellStyle name="Normal 6 2 6 3" xfId="2193"/>
    <cellStyle name="Normal 6 2 6 3 2" xfId="7565"/>
    <cellStyle name="Normal 6 2 6 3 3" xfId="5221"/>
    <cellStyle name="Normal 6 2 6 4" xfId="2920"/>
    <cellStyle name="Normal 6 2 6 4 2" xfId="7566"/>
    <cellStyle name="Normal 6 2 6 4 3" xfId="5906"/>
    <cellStyle name="Normal 6 2 6 5" xfId="7562"/>
    <cellStyle name="Normal 6 2 6 6" xfId="4019"/>
    <cellStyle name="Normal 6 2 7" xfId="403"/>
    <cellStyle name="Normal 6 2 7 2" xfId="1243"/>
    <cellStyle name="Normal 6 2 7 2 2" xfId="7568"/>
    <cellStyle name="Normal 6 2 7 2 3" xfId="4418"/>
    <cellStyle name="Normal 6 2 7 3" xfId="2041"/>
    <cellStyle name="Normal 6 2 7 3 2" xfId="7569"/>
    <cellStyle name="Normal 6 2 7 3 3" xfId="5069"/>
    <cellStyle name="Normal 6 2 7 4" xfId="2922"/>
    <cellStyle name="Normal 6 2 7 5" xfId="7567"/>
    <cellStyle name="Normal 6 2 7 6" xfId="3639"/>
    <cellStyle name="Normal 6 2 8" xfId="1034"/>
    <cellStyle name="Normal 6 2 8 2" xfId="2924"/>
    <cellStyle name="Normal 6 2 8 2 2" xfId="7571"/>
    <cellStyle name="Normal 6 2 8 2 3" xfId="5910"/>
    <cellStyle name="Normal 6 2 8 3" xfId="2923"/>
    <cellStyle name="Normal 6 2 8 3 2" xfId="7572"/>
    <cellStyle name="Normal 6 2 8 3 3" xfId="5909"/>
    <cellStyle name="Normal 6 2 8 4" xfId="7570"/>
    <cellStyle name="Normal 6 2 8 5" xfId="4253"/>
    <cellStyle name="Normal 6 2 9" xfId="1929"/>
    <cellStyle name="Normal 6 2 9 2" xfId="7573"/>
    <cellStyle name="Normal 6 2 9 3" xfId="4965"/>
    <cellStyle name="Normal 6 2_AGO15" xfId="2925"/>
    <cellStyle name="Normal 6 3" xfId="184"/>
    <cellStyle name="Normal 6 3 10" xfId="2926"/>
    <cellStyle name="Normal 6 3 10 2" xfId="7575"/>
    <cellStyle name="Normal 6 3 10 3" xfId="5911"/>
    <cellStyle name="Normal 6 3 11" xfId="7574"/>
    <cellStyle name="Normal 6 3 12" xfId="3479"/>
    <cellStyle name="Normal 6 3 2" xfId="307"/>
    <cellStyle name="Normal 6 3 2 10" xfId="7576"/>
    <cellStyle name="Normal 6 3 2 11" xfId="3568"/>
    <cellStyle name="Normal 6 3 2 2" xfId="882"/>
    <cellStyle name="Normal 6 3 2 2 2" xfId="1662"/>
    <cellStyle name="Normal 6 3 2 2 2 2" xfId="2930"/>
    <cellStyle name="Normal 6 3 2 2 2 2 2" xfId="2931"/>
    <cellStyle name="Normal 6 3 2 2 2 2 2 2" xfId="2932"/>
    <cellStyle name="Normal 6 3 2 2 2 2 2 2 2" xfId="7581"/>
    <cellStyle name="Normal 6 3 2 2 2 2 2 2 3" xfId="5917"/>
    <cellStyle name="Normal 6 3 2 2 2 2 2 3" xfId="7580"/>
    <cellStyle name="Normal 6 3 2 2 2 2 2 4" xfId="5916"/>
    <cellStyle name="Normal 6 3 2 2 2 2 3" xfId="2933"/>
    <cellStyle name="Normal 6 3 2 2 2 2 3 2" xfId="7582"/>
    <cellStyle name="Normal 6 3 2 2 2 2 3 3" xfId="5918"/>
    <cellStyle name="Normal 6 3 2 2 2 2 4" xfId="7579"/>
    <cellStyle name="Normal 6 3 2 2 2 2 5" xfId="5915"/>
    <cellStyle name="Normal 6 3 2 2 2 3" xfId="2934"/>
    <cellStyle name="Normal 6 3 2 2 2 3 2" xfId="2935"/>
    <cellStyle name="Normal 6 3 2 2 2 3 2 2" xfId="7584"/>
    <cellStyle name="Normal 6 3 2 2 2 3 2 3" xfId="5920"/>
    <cellStyle name="Normal 6 3 2 2 2 3 3" xfId="7583"/>
    <cellStyle name="Normal 6 3 2 2 2 3 4" xfId="5919"/>
    <cellStyle name="Normal 6 3 2 2 2 4" xfId="2936"/>
    <cellStyle name="Normal 6 3 2 2 2 4 2" xfId="2937"/>
    <cellStyle name="Normal 6 3 2 2 2 4 2 2" xfId="7586"/>
    <cellStyle name="Normal 6 3 2 2 2 4 2 3" xfId="5922"/>
    <cellStyle name="Normal 6 3 2 2 2 4 3" xfId="7585"/>
    <cellStyle name="Normal 6 3 2 2 2 4 4" xfId="5921"/>
    <cellStyle name="Normal 6 3 2 2 2 5" xfId="2938"/>
    <cellStyle name="Normal 6 3 2 2 2 5 2" xfId="7587"/>
    <cellStyle name="Normal 6 3 2 2 2 5 3" xfId="5923"/>
    <cellStyle name="Normal 6 3 2 2 2 6" xfId="2929"/>
    <cellStyle name="Normal 6 3 2 2 2 6 2" xfId="7588"/>
    <cellStyle name="Normal 6 3 2 2 2 6 3" xfId="5914"/>
    <cellStyle name="Normal 6 3 2 2 2 7" xfId="7578"/>
    <cellStyle name="Normal 6 3 2 2 2 8" xfId="4798"/>
    <cellStyle name="Normal 6 3 2 2 3" xfId="2271"/>
    <cellStyle name="Normal 6 3 2 2 3 2" xfId="2940"/>
    <cellStyle name="Normal 6 3 2 2 3 2 2" xfId="2941"/>
    <cellStyle name="Normal 6 3 2 2 3 2 2 2" xfId="7591"/>
    <cellStyle name="Normal 6 3 2 2 3 2 2 3" xfId="5926"/>
    <cellStyle name="Normal 6 3 2 2 3 2 3" xfId="7590"/>
    <cellStyle name="Normal 6 3 2 2 3 2 4" xfId="5925"/>
    <cellStyle name="Normal 6 3 2 2 3 3" xfId="2942"/>
    <cellStyle name="Normal 6 3 2 2 3 3 2" xfId="7592"/>
    <cellStyle name="Normal 6 3 2 2 3 3 3" xfId="5927"/>
    <cellStyle name="Normal 6 3 2 2 3 4" xfId="2939"/>
    <cellStyle name="Normal 6 3 2 2 3 4 2" xfId="7593"/>
    <cellStyle name="Normal 6 3 2 2 3 4 3" xfId="5924"/>
    <cellStyle name="Normal 6 3 2 2 3 5" xfId="7589"/>
    <cellStyle name="Normal 6 3 2 2 3 6" xfId="5299"/>
    <cellStyle name="Normal 6 3 2 2 4" xfId="2943"/>
    <cellStyle name="Normal 6 3 2 2 4 2" xfId="2944"/>
    <cellStyle name="Normal 6 3 2 2 4 2 2" xfId="7595"/>
    <cellStyle name="Normal 6 3 2 2 4 2 3" xfId="5929"/>
    <cellStyle name="Normal 6 3 2 2 4 3" xfId="7594"/>
    <cellStyle name="Normal 6 3 2 2 4 4" xfId="5928"/>
    <cellStyle name="Normal 6 3 2 2 5" xfId="2945"/>
    <cellStyle name="Normal 6 3 2 2 5 2" xfId="2946"/>
    <cellStyle name="Normal 6 3 2 2 5 2 2" xfId="7597"/>
    <cellStyle name="Normal 6 3 2 2 5 2 3" xfId="5931"/>
    <cellStyle name="Normal 6 3 2 2 5 3" xfId="7596"/>
    <cellStyle name="Normal 6 3 2 2 5 4" xfId="5930"/>
    <cellStyle name="Normal 6 3 2 2 6" xfId="2947"/>
    <cellStyle name="Normal 6 3 2 2 6 2" xfId="7598"/>
    <cellStyle name="Normal 6 3 2 2 6 3" xfId="5932"/>
    <cellStyle name="Normal 6 3 2 2 7" xfId="2928"/>
    <cellStyle name="Normal 6 3 2 2 7 2" xfId="7599"/>
    <cellStyle name="Normal 6 3 2 2 7 3" xfId="5913"/>
    <cellStyle name="Normal 6 3 2 2 8" xfId="7577"/>
    <cellStyle name="Normal 6 3 2 2 9" xfId="4118"/>
    <cellStyle name="Normal 6 3 2 3" xfId="525"/>
    <cellStyle name="Normal 6 3 2 3 2" xfId="1364"/>
    <cellStyle name="Normal 6 3 2 3 2 2" xfId="2950"/>
    <cellStyle name="Normal 6 3 2 3 2 2 2" xfId="2951"/>
    <cellStyle name="Normal 6 3 2 3 2 2 2 2" xfId="2952"/>
    <cellStyle name="Normal 6 3 2 3 2 2 2 2 2" xfId="7604"/>
    <cellStyle name="Normal 6 3 2 3 2 2 2 2 3" xfId="5937"/>
    <cellStyle name="Normal 6 3 2 3 2 2 2 3" xfId="7603"/>
    <cellStyle name="Normal 6 3 2 3 2 2 2 4" xfId="5936"/>
    <cellStyle name="Normal 6 3 2 3 2 2 3" xfId="2953"/>
    <cellStyle name="Normal 6 3 2 3 2 2 3 2" xfId="7605"/>
    <cellStyle name="Normal 6 3 2 3 2 2 3 3" xfId="5938"/>
    <cellStyle name="Normal 6 3 2 3 2 2 4" xfId="7602"/>
    <cellStyle name="Normal 6 3 2 3 2 2 5" xfId="5935"/>
    <cellStyle name="Normal 6 3 2 3 2 3" xfId="2954"/>
    <cellStyle name="Normal 6 3 2 3 2 3 2" xfId="2955"/>
    <cellStyle name="Normal 6 3 2 3 2 3 2 2" xfId="7607"/>
    <cellStyle name="Normal 6 3 2 3 2 3 2 3" xfId="5940"/>
    <cellStyle name="Normal 6 3 2 3 2 3 3" xfId="7606"/>
    <cellStyle name="Normal 6 3 2 3 2 3 4" xfId="5939"/>
    <cellStyle name="Normal 6 3 2 3 2 4" xfId="2956"/>
    <cellStyle name="Normal 6 3 2 3 2 4 2" xfId="2957"/>
    <cellStyle name="Normal 6 3 2 3 2 4 2 2" xfId="7609"/>
    <cellStyle name="Normal 6 3 2 3 2 4 2 3" xfId="5942"/>
    <cellStyle name="Normal 6 3 2 3 2 4 3" xfId="7608"/>
    <cellStyle name="Normal 6 3 2 3 2 4 4" xfId="5941"/>
    <cellStyle name="Normal 6 3 2 3 2 5" xfId="2958"/>
    <cellStyle name="Normal 6 3 2 3 2 5 2" xfId="7610"/>
    <cellStyle name="Normal 6 3 2 3 2 5 3" xfId="5943"/>
    <cellStyle name="Normal 6 3 2 3 2 6" xfId="2949"/>
    <cellStyle name="Normal 6 3 2 3 2 6 2" xfId="7611"/>
    <cellStyle name="Normal 6 3 2 3 2 6 3" xfId="5934"/>
    <cellStyle name="Normal 6 3 2 3 2 7" xfId="7601"/>
    <cellStyle name="Normal 6 3 2 3 2 8" xfId="4539"/>
    <cellStyle name="Normal 6 3 2 3 3" xfId="2119"/>
    <cellStyle name="Normal 6 3 2 3 3 2" xfId="2960"/>
    <cellStyle name="Normal 6 3 2 3 3 2 2" xfId="2961"/>
    <cellStyle name="Normal 6 3 2 3 3 2 2 2" xfId="7614"/>
    <cellStyle name="Normal 6 3 2 3 3 2 2 3" xfId="5946"/>
    <cellStyle name="Normal 6 3 2 3 3 2 3" xfId="7613"/>
    <cellStyle name="Normal 6 3 2 3 3 2 4" xfId="5945"/>
    <cellStyle name="Normal 6 3 2 3 3 3" xfId="2962"/>
    <cellStyle name="Normal 6 3 2 3 3 3 2" xfId="7615"/>
    <cellStyle name="Normal 6 3 2 3 3 3 3" xfId="5947"/>
    <cellStyle name="Normal 6 3 2 3 3 4" xfId="2959"/>
    <cellStyle name="Normal 6 3 2 3 3 4 2" xfId="7616"/>
    <cellStyle name="Normal 6 3 2 3 3 4 3" xfId="5944"/>
    <cellStyle name="Normal 6 3 2 3 3 5" xfId="7612"/>
    <cellStyle name="Normal 6 3 2 3 3 6" xfId="5147"/>
    <cellStyle name="Normal 6 3 2 3 4" xfId="2963"/>
    <cellStyle name="Normal 6 3 2 3 4 2" xfId="2964"/>
    <cellStyle name="Normal 6 3 2 3 4 2 2" xfId="7618"/>
    <cellStyle name="Normal 6 3 2 3 4 2 3" xfId="5949"/>
    <cellStyle name="Normal 6 3 2 3 4 3" xfId="7617"/>
    <cellStyle name="Normal 6 3 2 3 4 4" xfId="5948"/>
    <cellStyle name="Normal 6 3 2 3 5" xfId="2965"/>
    <cellStyle name="Normal 6 3 2 3 5 2" xfId="2966"/>
    <cellStyle name="Normal 6 3 2 3 5 2 2" xfId="7620"/>
    <cellStyle name="Normal 6 3 2 3 5 2 3" xfId="5951"/>
    <cellStyle name="Normal 6 3 2 3 5 3" xfId="7619"/>
    <cellStyle name="Normal 6 3 2 3 5 4" xfId="5950"/>
    <cellStyle name="Normal 6 3 2 3 6" xfId="2967"/>
    <cellStyle name="Normal 6 3 2 3 6 2" xfId="7621"/>
    <cellStyle name="Normal 6 3 2 3 6 3" xfId="5952"/>
    <cellStyle name="Normal 6 3 2 3 7" xfId="2948"/>
    <cellStyle name="Normal 6 3 2 3 7 2" xfId="7622"/>
    <cellStyle name="Normal 6 3 2 3 7 3" xfId="5933"/>
    <cellStyle name="Normal 6 3 2 3 8" xfId="7600"/>
    <cellStyle name="Normal 6 3 2 3 9" xfId="3761"/>
    <cellStyle name="Normal 6 3 2 4" xfId="1179"/>
    <cellStyle name="Normal 6 3 2 4 2" xfId="2969"/>
    <cellStyle name="Normal 6 3 2 4 2 2" xfId="2970"/>
    <cellStyle name="Normal 6 3 2 4 2 2 2" xfId="2971"/>
    <cellStyle name="Normal 6 3 2 4 2 2 2 2" xfId="7626"/>
    <cellStyle name="Normal 6 3 2 4 2 2 2 3" xfId="5956"/>
    <cellStyle name="Normal 6 3 2 4 2 2 3" xfId="7625"/>
    <cellStyle name="Normal 6 3 2 4 2 2 4" xfId="5955"/>
    <cellStyle name="Normal 6 3 2 4 2 3" xfId="2972"/>
    <cellStyle name="Normal 6 3 2 4 2 3 2" xfId="7627"/>
    <cellStyle name="Normal 6 3 2 4 2 3 3" xfId="5957"/>
    <cellStyle name="Normal 6 3 2 4 2 4" xfId="7624"/>
    <cellStyle name="Normal 6 3 2 4 2 5" xfId="5954"/>
    <cellStyle name="Normal 6 3 2 4 3" xfId="2973"/>
    <cellStyle name="Normal 6 3 2 4 3 2" xfId="2974"/>
    <cellStyle name="Normal 6 3 2 4 3 2 2" xfId="7629"/>
    <cellStyle name="Normal 6 3 2 4 3 2 3" xfId="5959"/>
    <cellStyle name="Normal 6 3 2 4 3 3" xfId="7628"/>
    <cellStyle name="Normal 6 3 2 4 3 4" xfId="5958"/>
    <cellStyle name="Normal 6 3 2 4 4" xfId="2975"/>
    <cellStyle name="Normal 6 3 2 4 4 2" xfId="2976"/>
    <cellStyle name="Normal 6 3 2 4 4 2 2" xfId="7631"/>
    <cellStyle name="Normal 6 3 2 4 4 2 3" xfId="5961"/>
    <cellStyle name="Normal 6 3 2 4 4 3" xfId="7630"/>
    <cellStyle name="Normal 6 3 2 4 4 4" xfId="5960"/>
    <cellStyle name="Normal 6 3 2 4 5" xfId="2977"/>
    <cellStyle name="Normal 6 3 2 4 5 2" xfId="7632"/>
    <cellStyle name="Normal 6 3 2 4 5 3" xfId="5962"/>
    <cellStyle name="Normal 6 3 2 4 6" xfId="2968"/>
    <cellStyle name="Normal 6 3 2 4 6 2" xfId="7633"/>
    <cellStyle name="Normal 6 3 2 4 6 3" xfId="5953"/>
    <cellStyle name="Normal 6 3 2 4 7" xfId="7623"/>
    <cellStyle name="Normal 6 3 2 4 8" xfId="4365"/>
    <cellStyle name="Normal 6 3 2 5" xfId="2016"/>
    <cellStyle name="Normal 6 3 2 5 2" xfId="2979"/>
    <cellStyle name="Normal 6 3 2 5 2 2" xfId="2980"/>
    <cellStyle name="Normal 6 3 2 5 2 2 2" xfId="7636"/>
    <cellStyle name="Normal 6 3 2 5 2 2 3" xfId="5965"/>
    <cellStyle name="Normal 6 3 2 5 2 3" xfId="7635"/>
    <cellStyle name="Normal 6 3 2 5 2 4" xfId="5964"/>
    <cellStyle name="Normal 6 3 2 5 3" xfId="2981"/>
    <cellStyle name="Normal 6 3 2 5 3 2" xfId="2982"/>
    <cellStyle name="Normal 6 3 2 5 3 2 2" xfId="7638"/>
    <cellStyle name="Normal 6 3 2 5 3 2 3" xfId="5967"/>
    <cellStyle name="Normal 6 3 2 5 3 3" xfId="7637"/>
    <cellStyle name="Normal 6 3 2 5 3 4" xfId="5966"/>
    <cellStyle name="Normal 6 3 2 5 4" xfId="2983"/>
    <cellStyle name="Normal 6 3 2 5 4 2" xfId="7639"/>
    <cellStyle name="Normal 6 3 2 5 4 3" xfId="5968"/>
    <cellStyle name="Normal 6 3 2 5 5" xfId="2978"/>
    <cellStyle name="Normal 6 3 2 5 5 2" xfId="7640"/>
    <cellStyle name="Normal 6 3 2 5 5 3" xfId="5963"/>
    <cellStyle name="Normal 6 3 2 5 6" xfId="7634"/>
    <cellStyle name="Normal 6 3 2 5 7" xfId="5044"/>
    <cellStyle name="Normal 6 3 2 6" xfId="2984"/>
    <cellStyle name="Normal 6 3 2 6 2" xfId="2985"/>
    <cellStyle name="Normal 6 3 2 6 2 2" xfId="7642"/>
    <cellStyle name="Normal 6 3 2 6 2 3" xfId="5970"/>
    <cellStyle name="Normal 6 3 2 6 3" xfId="7641"/>
    <cellStyle name="Normal 6 3 2 6 4" xfId="5969"/>
    <cellStyle name="Normal 6 3 2 7" xfId="2986"/>
    <cellStyle name="Normal 6 3 2 7 2" xfId="2987"/>
    <cellStyle name="Normal 6 3 2 7 2 2" xfId="7644"/>
    <cellStyle name="Normal 6 3 2 7 2 3" xfId="5972"/>
    <cellStyle name="Normal 6 3 2 7 3" xfId="7643"/>
    <cellStyle name="Normal 6 3 2 7 4" xfId="5971"/>
    <cellStyle name="Normal 6 3 2 8" xfId="2988"/>
    <cellStyle name="Normal 6 3 2 8 2" xfId="7645"/>
    <cellStyle name="Normal 6 3 2 8 3" xfId="5973"/>
    <cellStyle name="Normal 6 3 2 9" xfId="2927"/>
    <cellStyle name="Normal 6 3 2 9 2" xfId="7646"/>
    <cellStyle name="Normal 6 3 2 9 3" xfId="5912"/>
    <cellStyle name="Normal 6 3 3" xfId="661"/>
    <cellStyle name="Normal 6 3 3 2" xfId="1491"/>
    <cellStyle name="Normal 6 3 3 2 2" xfId="2991"/>
    <cellStyle name="Normal 6 3 3 2 2 2" xfId="2992"/>
    <cellStyle name="Normal 6 3 3 2 2 2 2" xfId="2993"/>
    <cellStyle name="Normal 6 3 3 2 2 2 2 2" xfId="7651"/>
    <cellStyle name="Normal 6 3 3 2 2 2 2 3" xfId="5978"/>
    <cellStyle name="Normal 6 3 3 2 2 2 3" xfId="7650"/>
    <cellStyle name="Normal 6 3 3 2 2 2 4" xfId="5977"/>
    <cellStyle name="Normal 6 3 3 2 2 3" xfId="2994"/>
    <cellStyle name="Normal 6 3 3 2 2 3 2" xfId="7652"/>
    <cellStyle name="Normal 6 3 3 2 2 3 3" xfId="5979"/>
    <cellStyle name="Normal 6 3 3 2 2 4" xfId="7649"/>
    <cellStyle name="Normal 6 3 3 2 2 5" xfId="5976"/>
    <cellStyle name="Normal 6 3 3 2 3" xfId="2995"/>
    <cellStyle name="Normal 6 3 3 2 3 2" xfId="2996"/>
    <cellStyle name="Normal 6 3 3 2 3 2 2" xfId="7654"/>
    <cellStyle name="Normal 6 3 3 2 3 2 3" xfId="5981"/>
    <cellStyle name="Normal 6 3 3 2 3 3" xfId="7653"/>
    <cellStyle name="Normal 6 3 3 2 3 4" xfId="5980"/>
    <cellStyle name="Normal 6 3 3 2 4" xfId="2997"/>
    <cellStyle name="Normal 6 3 3 2 4 2" xfId="2998"/>
    <cellStyle name="Normal 6 3 3 2 4 2 2" xfId="7656"/>
    <cellStyle name="Normal 6 3 3 2 4 2 3" xfId="5983"/>
    <cellStyle name="Normal 6 3 3 2 4 3" xfId="7655"/>
    <cellStyle name="Normal 6 3 3 2 4 4" xfId="5982"/>
    <cellStyle name="Normal 6 3 3 2 5" xfId="2999"/>
    <cellStyle name="Normal 6 3 3 2 5 2" xfId="7657"/>
    <cellStyle name="Normal 6 3 3 2 5 3" xfId="5984"/>
    <cellStyle name="Normal 6 3 3 2 6" xfId="2990"/>
    <cellStyle name="Normal 6 3 3 2 6 2" xfId="7658"/>
    <cellStyle name="Normal 6 3 3 2 6 3" xfId="5975"/>
    <cellStyle name="Normal 6 3 3 2 7" xfId="7648"/>
    <cellStyle name="Normal 6 3 3 2 8" xfId="4659"/>
    <cellStyle name="Normal 6 3 3 3" xfId="2168"/>
    <cellStyle name="Normal 6 3 3 3 2" xfId="3001"/>
    <cellStyle name="Normal 6 3 3 3 2 2" xfId="3002"/>
    <cellStyle name="Normal 6 3 3 3 2 2 2" xfId="7661"/>
    <cellStyle name="Normal 6 3 3 3 2 2 3" xfId="5987"/>
    <cellStyle name="Normal 6 3 3 3 2 3" xfId="7660"/>
    <cellStyle name="Normal 6 3 3 3 2 4" xfId="5986"/>
    <cellStyle name="Normal 6 3 3 3 3" xfId="3003"/>
    <cellStyle name="Normal 6 3 3 3 3 2" xfId="7662"/>
    <cellStyle name="Normal 6 3 3 3 3 3" xfId="5988"/>
    <cellStyle name="Normal 6 3 3 3 4" xfId="3000"/>
    <cellStyle name="Normal 6 3 3 3 4 2" xfId="7663"/>
    <cellStyle name="Normal 6 3 3 3 4 3" xfId="5985"/>
    <cellStyle name="Normal 6 3 3 3 5" xfId="7659"/>
    <cellStyle name="Normal 6 3 3 3 6" xfId="5196"/>
    <cellStyle name="Normal 6 3 3 4" xfId="3004"/>
    <cellStyle name="Normal 6 3 3 4 2" xfId="3005"/>
    <cellStyle name="Normal 6 3 3 4 2 2" xfId="7665"/>
    <cellStyle name="Normal 6 3 3 4 2 3" xfId="5990"/>
    <cellStyle name="Normal 6 3 3 4 3" xfId="7664"/>
    <cellStyle name="Normal 6 3 3 4 4" xfId="5989"/>
    <cellStyle name="Normal 6 3 3 5" xfId="3006"/>
    <cellStyle name="Normal 6 3 3 5 2" xfId="3007"/>
    <cellStyle name="Normal 6 3 3 5 2 2" xfId="7667"/>
    <cellStyle name="Normal 6 3 3 5 2 3" xfId="5992"/>
    <cellStyle name="Normal 6 3 3 5 3" xfId="7666"/>
    <cellStyle name="Normal 6 3 3 5 4" xfId="5991"/>
    <cellStyle name="Normal 6 3 3 6" xfId="3008"/>
    <cellStyle name="Normal 6 3 3 6 2" xfId="7668"/>
    <cellStyle name="Normal 6 3 3 6 3" xfId="5993"/>
    <cellStyle name="Normal 6 3 3 7" xfId="2989"/>
    <cellStyle name="Normal 6 3 3 7 2" xfId="7669"/>
    <cellStyle name="Normal 6 3 3 7 3" xfId="5974"/>
    <cellStyle name="Normal 6 3 3 8" xfId="7647"/>
    <cellStyle name="Normal 6 3 3 9" xfId="3897"/>
    <cellStyle name="Normal 6 3 4" xfId="813"/>
    <cellStyle name="Normal 6 3 4 2" xfId="1597"/>
    <cellStyle name="Normal 6 3 4 2 2" xfId="3011"/>
    <cellStyle name="Normal 6 3 4 2 2 2" xfId="3012"/>
    <cellStyle name="Normal 6 3 4 2 2 2 2" xfId="3013"/>
    <cellStyle name="Normal 6 3 4 2 2 2 2 2" xfId="7674"/>
    <cellStyle name="Normal 6 3 4 2 2 2 2 3" xfId="5998"/>
    <cellStyle name="Normal 6 3 4 2 2 2 3" xfId="7673"/>
    <cellStyle name="Normal 6 3 4 2 2 2 4" xfId="5997"/>
    <cellStyle name="Normal 6 3 4 2 2 3" xfId="3014"/>
    <cellStyle name="Normal 6 3 4 2 2 3 2" xfId="7675"/>
    <cellStyle name="Normal 6 3 4 2 2 3 3" xfId="5999"/>
    <cellStyle name="Normal 6 3 4 2 2 4" xfId="7672"/>
    <cellStyle name="Normal 6 3 4 2 2 5" xfId="5996"/>
    <cellStyle name="Normal 6 3 4 2 3" xfId="3015"/>
    <cellStyle name="Normal 6 3 4 2 3 2" xfId="3016"/>
    <cellStyle name="Normal 6 3 4 2 3 2 2" xfId="7677"/>
    <cellStyle name="Normal 6 3 4 2 3 2 3" xfId="6001"/>
    <cellStyle name="Normal 6 3 4 2 3 3" xfId="7676"/>
    <cellStyle name="Normal 6 3 4 2 3 4" xfId="6000"/>
    <cellStyle name="Normal 6 3 4 2 4" xfId="3017"/>
    <cellStyle name="Normal 6 3 4 2 4 2" xfId="3018"/>
    <cellStyle name="Normal 6 3 4 2 4 2 2" xfId="7679"/>
    <cellStyle name="Normal 6 3 4 2 4 2 3" xfId="6003"/>
    <cellStyle name="Normal 6 3 4 2 4 3" xfId="7678"/>
    <cellStyle name="Normal 6 3 4 2 4 4" xfId="6002"/>
    <cellStyle name="Normal 6 3 4 2 5" xfId="3019"/>
    <cellStyle name="Normal 6 3 4 2 5 2" xfId="7680"/>
    <cellStyle name="Normal 6 3 4 2 5 3" xfId="6004"/>
    <cellStyle name="Normal 6 3 4 2 6" xfId="3010"/>
    <cellStyle name="Normal 6 3 4 2 6 2" xfId="7681"/>
    <cellStyle name="Normal 6 3 4 2 6 3" xfId="5995"/>
    <cellStyle name="Normal 6 3 4 2 7" xfId="7671"/>
    <cellStyle name="Normal 6 3 4 2 8" xfId="4734"/>
    <cellStyle name="Normal 6 3 4 3" xfId="2210"/>
    <cellStyle name="Normal 6 3 4 3 2" xfId="3021"/>
    <cellStyle name="Normal 6 3 4 3 2 2" xfId="3022"/>
    <cellStyle name="Normal 6 3 4 3 2 2 2" xfId="7684"/>
    <cellStyle name="Normal 6 3 4 3 2 2 3" xfId="6007"/>
    <cellStyle name="Normal 6 3 4 3 2 3" xfId="7683"/>
    <cellStyle name="Normal 6 3 4 3 2 4" xfId="6006"/>
    <cellStyle name="Normal 6 3 4 3 3" xfId="3023"/>
    <cellStyle name="Normal 6 3 4 3 3 2" xfId="7685"/>
    <cellStyle name="Normal 6 3 4 3 3 3" xfId="6008"/>
    <cellStyle name="Normal 6 3 4 3 4" xfId="3020"/>
    <cellStyle name="Normal 6 3 4 3 4 2" xfId="7686"/>
    <cellStyle name="Normal 6 3 4 3 4 3" xfId="6005"/>
    <cellStyle name="Normal 6 3 4 3 5" xfId="7682"/>
    <cellStyle name="Normal 6 3 4 3 6" xfId="5238"/>
    <cellStyle name="Normal 6 3 4 4" xfId="3024"/>
    <cellStyle name="Normal 6 3 4 4 2" xfId="3025"/>
    <cellStyle name="Normal 6 3 4 4 2 2" xfId="7688"/>
    <cellStyle name="Normal 6 3 4 4 2 3" xfId="6010"/>
    <cellStyle name="Normal 6 3 4 4 3" xfId="7687"/>
    <cellStyle name="Normal 6 3 4 4 4" xfId="6009"/>
    <cellStyle name="Normal 6 3 4 5" xfId="3026"/>
    <cellStyle name="Normal 6 3 4 5 2" xfId="3027"/>
    <cellStyle name="Normal 6 3 4 5 2 2" xfId="7690"/>
    <cellStyle name="Normal 6 3 4 5 2 3" xfId="6012"/>
    <cellStyle name="Normal 6 3 4 5 3" xfId="7689"/>
    <cellStyle name="Normal 6 3 4 5 4" xfId="6011"/>
    <cellStyle name="Normal 6 3 4 6" xfId="3028"/>
    <cellStyle name="Normal 6 3 4 6 2" xfId="7691"/>
    <cellStyle name="Normal 6 3 4 6 3" xfId="6013"/>
    <cellStyle name="Normal 6 3 4 7" xfId="3009"/>
    <cellStyle name="Normal 6 3 4 7 2" xfId="7692"/>
    <cellStyle name="Normal 6 3 4 7 3" xfId="5994"/>
    <cellStyle name="Normal 6 3 4 8" xfId="7670"/>
    <cellStyle name="Normal 6 3 4 9" xfId="4049"/>
    <cellStyle name="Normal 6 3 5" xfId="432"/>
    <cellStyle name="Normal 6 3 5 2" xfId="1272"/>
    <cellStyle name="Normal 6 3 5 2 2" xfId="3031"/>
    <cellStyle name="Normal 6 3 5 2 2 2" xfId="3032"/>
    <cellStyle name="Normal 6 3 5 2 2 2 2" xfId="7696"/>
    <cellStyle name="Normal 6 3 5 2 2 2 3" xfId="6017"/>
    <cellStyle name="Normal 6 3 5 2 2 3" xfId="7695"/>
    <cellStyle name="Normal 6 3 5 2 2 4" xfId="6016"/>
    <cellStyle name="Normal 6 3 5 2 3" xfId="3033"/>
    <cellStyle name="Normal 6 3 5 2 3 2" xfId="7697"/>
    <cellStyle name="Normal 6 3 5 2 3 3" xfId="6018"/>
    <cellStyle name="Normal 6 3 5 2 4" xfId="3030"/>
    <cellStyle name="Normal 6 3 5 2 4 2" xfId="7698"/>
    <cellStyle name="Normal 6 3 5 2 4 3" xfId="6015"/>
    <cellStyle name="Normal 6 3 5 2 5" xfId="7694"/>
    <cellStyle name="Normal 6 3 5 2 6" xfId="4447"/>
    <cellStyle name="Normal 6 3 5 3" xfId="2058"/>
    <cellStyle name="Normal 6 3 5 3 2" xfId="3035"/>
    <cellStyle name="Normal 6 3 5 3 2 2" xfId="7700"/>
    <cellStyle name="Normal 6 3 5 3 2 3" xfId="6020"/>
    <cellStyle name="Normal 6 3 5 3 3" xfId="3034"/>
    <cellStyle name="Normal 6 3 5 3 3 2" xfId="7701"/>
    <cellStyle name="Normal 6 3 5 3 3 3" xfId="6019"/>
    <cellStyle name="Normal 6 3 5 3 4" xfId="7699"/>
    <cellStyle name="Normal 6 3 5 3 5" xfId="5086"/>
    <cellStyle name="Normal 6 3 5 4" xfId="3036"/>
    <cellStyle name="Normal 6 3 5 4 2" xfId="3037"/>
    <cellStyle name="Normal 6 3 5 4 2 2" xfId="7703"/>
    <cellStyle name="Normal 6 3 5 4 2 3" xfId="6022"/>
    <cellStyle name="Normal 6 3 5 4 3" xfId="7702"/>
    <cellStyle name="Normal 6 3 5 4 4" xfId="6021"/>
    <cellStyle name="Normal 6 3 5 5" xfId="3038"/>
    <cellStyle name="Normal 6 3 5 5 2" xfId="7704"/>
    <cellStyle name="Normal 6 3 5 5 3" xfId="6023"/>
    <cellStyle name="Normal 6 3 5 6" xfId="3029"/>
    <cellStyle name="Normal 6 3 5 6 2" xfId="7705"/>
    <cellStyle name="Normal 6 3 5 6 3" xfId="6014"/>
    <cellStyle name="Normal 6 3 5 7" xfId="7693"/>
    <cellStyle name="Normal 6 3 5 8" xfId="3668"/>
    <cellStyle name="Normal 6 3 6" xfId="1077"/>
    <cellStyle name="Normal 6 3 6 2" xfId="3040"/>
    <cellStyle name="Normal 6 3 6 2 2" xfId="3041"/>
    <cellStyle name="Normal 6 3 6 2 2 2" xfId="7708"/>
    <cellStyle name="Normal 6 3 6 2 2 3" xfId="6026"/>
    <cellStyle name="Normal 6 3 6 2 3" xfId="7707"/>
    <cellStyle name="Normal 6 3 6 2 4" xfId="6025"/>
    <cellStyle name="Normal 6 3 6 3" xfId="3042"/>
    <cellStyle name="Normal 6 3 6 3 2" xfId="3043"/>
    <cellStyle name="Normal 6 3 6 3 2 2" xfId="7710"/>
    <cellStyle name="Normal 6 3 6 3 2 3" xfId="6028"/>
    <cellStyle name="Normal 6 3 6 3 3" xfId="7709"/>
    <cellStyle name="Normal 6 3 6 3 4" xfId="6027"/>
    <cellStyle name="Normal 6 3 6 4" xfId="3044"/>
    <cellStyle name="Normal 6 3 6 4 2" xfId="7711"/>
    <cellStyle name="Normal 6 3 6 4 3" xfId="6029"/>
    <cellStyle name="Normal 6 3 6 5" xfId="3039"/>
    <cellStyle name="Normal 6 3 6 5 2" xfId="7712"/>
    <cellStyle name="Normal 6 3 6 5 3" xfId="6024"/>
    <cellStyle name="Normal 6 3 6 6" xfId="7706"/>
    <cellStyle name="Normal 6 3 6 7" xfId="4288"/>
    <cellStyle name="Normal 6 3 7" xfId="1947"/>
    <cellStyle name="Normal 6 3 7 2" xfId="3046"/>
    <cellStyle name="Normal 6 3 7 2 2" xfId="7714"/>
    <cellStyle name="Normal 6 3 7 2 3" xfId="6031"/>
    <cellStyle name="Normal 6 3 7 3" xfId="3045"/>
    <cellStyle name="Normal 6 3 7 3 2" xfId="7715"/>
    <cellStyle name="Normal 6 3 7 3 3" xfId="6030"/>
    <cellStyle name="Normal 6 3 7 4" xfId="7713"/>
    <cellStyle name="Normal 6 3 7 5" xfId="4982"/>
    <cellStyle name="Normal 6 3 8" xfId="3047"/>
    <cellStyle name="Normal 6 3 8 2" xfId="3048"/>
    <cellStyle name="Normal 6 3 8 2 2" xfId="7717"/>
    <cellStyle name="Normal 6 3 8 2 3" xfId="6033"/>
    <cellStyle name="Normal 6 3 8 3" xfId="7716"/>
    <cellStyle name="Normal 6 3 8 4" xfId="6032"/>
    <cellStyle name="Normal 6 3 9" xfId="3049"/>
    <cellStyle name="Normal 6 3 9 2" xfId="7718"/>
    <cellStyle name="Normal 6 3 9 3" xfId="6034"/>
    <cellStyle name="Normal 6 4" xfId="273"/>
    <cellStyle name="Normal 6 4 2" xfId="3051"/>
    <cellStyle name="Normal 6 4 2 2" xfId="3052"/>
    <cellStyle name="Normal 6 4 2 2 2" xfId="7720"/>
    <cellStyle name="Normal 6 4 2 2 3" xfId="6037"/>
    <cellStyle name="Normal 6 4 2 3" xfId="7719"/>
    <cellStyle name="Normal 6 4 2 4" xfId="6036"/>
    <cellStyle name="Normal 6 4 3" xfId="3053"/>
    <cellStyle name="Normal 6 4 3 2" xfId="7721"/>
    <cellStyle name="Normal 6 4 3 3" xfId="6038"/>
    <cellStyle name="Normal 6 4 4" xfId="3050"/>
    <cellStyle name="Normal 6 4 4 2" xfId="7722"/>
    <cellStyle name="Normal 6 4 4 3" xfId="6035"/>
    <cellStyle name="Normal 6 5" xfId="259"/>
    <cellStyle name="Normal 6 5 2" xfId="848"/>
    <cellStyle name="Normal 6 5 2 2" xfId="1631"/>
    <cellStyle name="Normal 6 5 2 2 2" xfId="3056"/>
    <cellStyle name="Normal 6 5 2 2 2 2" xfId="7726"/>
    <cellStyle name="Normal 6 5 2 2 2 3" xfId="6041"/>
    <cellStyle name="Normal 6 5 2 2 3" xfId="7725"/>
    <cellStyle name="Normal 6 5 2 2 4" xfId="4768"/>
    <cellStyle name="Normal 6 5 2 3" xfId="2243"/>
    <cellStyle name="Normal 6 5 2 3 2" xfId="7727"/>
    <cellStyle name="Normal 6 5 2 3 3" xfId="5271"/>
    <cellStyle name="Normal 6 5 2 4" xfId="3055"/>
    <cellStyle name="Normal 6 5 2 4 2" xfId="7728"/>
    <cellStyle name="Normal 6 5 2 4 3" xfId="6040"/>
    <cellStyle name="Normal 6 5 2 5" xfId="7724"/>
    <cellStyle name="Normal 6 5 2 6" xfId="4084"/>
    <cellStyle name="Normal 6 5 3" xfId="488"/>
    <cellStyle name="Normal 6 5 3 2" xfId="1327"/>
    <cellStyle name="Normal 6 5 3 2 2" xfId="7730"/>
    <cellStyle name="Normal 6 5 3 2 3" xfId="4502"/>
    <cellStyle name="Normal 6 5 3 3" xfId="2091"/>
    <cellStyle name="Normal 6 5 3 3 2" xfId="7731"/>
    <cellStyle name="Normal 6 5 3 3 3" xfId="5119"/>
    <cellStyle name="Normal 6 5 3 4" xfId="3057"/>
    <cellStyle name="Normal 6 5 3 4 2" xfId="7732"/>
    <cellStyle name="Normal 6 5 3 4 3" xfId="6042"/>
    <cellStyle name="Normal 6 5 3 5" xfId="7729"/>
    <cellStyle name="Normal 6 5 3 6" xfId="3724"/>
    <cellStyle name="Normal 6 5 4" xfId="1140"/>
    <cellStyle name="Normal 6 5 4 2" xfId="7733"/>
    <cellStyle name="Normal 6 5 4 3" xfId="4332"/>
    <cellStyle name="Normal 6 5 5" xfId="1988"/>
    <cellStyle name="Normal 6 5 5 2" xfId="7734"/>
    <cellStyle name="Normal 6 5 5 3" xfId="5016"/>
    <cellStyle name="Normal 6 5 6" xfId="3054"/>
    <cellStyle name="Normal 6 5 6 2" xfId="7735"/>
    <cellStyle name="Normal 6 5 6 3" xfId="6039"/>
    <cellStyle name="Normal 6 5 7" xfId="7723"/>
    <cellStyle name="Normal 6 5 8" xfId="3526"/>
    <cellStyle name="Normal 6 6" xfId="244"/>
    <cellStyle name="Normal 6 6 2" xfId="836"/>
    <cellStyle name="Normal 6 6 2 2" xfId="1619"/>
    <cellStyle name="Normal 6 6 2 2 2" xfId="3060"/>
    <cellStyle name="Normal 6 6 2 2 2 2" xfId="7739"/>
    <cellStyle name="Normal 6 6 2 2 2 3" xfId="6045"/>
    <cellStyle name="Normal 6 6 2 2 3" xfId="7738"/>
    <cellStyle name="Normal 6 6 2 2 4" xfId="4756"/>
    <cellStyle name="Normal 6 6 2 3" xfId="2231"/>
    <cellStyle name="Normal 6 6 2 3 2" xfId="7740"/>
    <cellStyle name="Normal 6 6 2 3 3" xfId="5259"/>
    <cellStyle name="Normal 6 6 2 4" xfId="3059"/>
    <cellStyle name="Normal 6 6 2 4 2" xfId="7741"/>
    <cellStyle name="Normal 6 6 2 4 3" xfId="6044"/>
    <cellStyle name="Normal 6 6 2 5" xfId="7737"/>
    <cellStyle name="Normal 6 6 2 6" xfId="4072"/>
    <cellStyle name="Normal 6 6 3" xfId="476"/>
    <cellStyle name="Normal 6 6 3 2" xfId="1315"/>
    <cellStyle name="Normal 6 6 3 2 2" xfId="7743"/>
    <cellStyle name="Normal 6 6 3 2 3" xfId="4490"/>
    <cellStyle name="Normal 6 6 3 3" xfId="2079"/>
    <cellStyle name="Normal 6 6 3 3 2" xfId="7744"/>
    <cellStyle name="Normal 6 6 3 3 3" xfId="5107"/>
    <cellStyle name="Normal 6 6 3 4" xfId="3061"/>
    <cellStyle name="Normal 6 6 3 4 2" xfId="7745"/>
    <cellStyle name="Normal 6 6 3 4 3" xfId="6046"/>
    <cellStyle name="Normal 6 6 3 5" xfId="7742"/>
    <cellStyle name="Normal 6 6 3 6" xfId="3712"/>
    <cellStyle name="Normal 6 6 4" xfId="1125"/>
    <cellStyle name="Normal 6 6 4 2" xfId="7746"/>
    <cellStyle name="Normal 6 6 4 3" xfId="4319"/>
    <cellStyle name="Normal 6 6 5" xfId="1976"/>
    <cellStyle name="Normal 6 6 5 2" xfId="7747"/>
    <cellStyle name="Normal 6 6 5 3" xfId="5004"/>
    <cellStyle name="Normal 6 6 6" xfId="3058"/>
    <cellStyle name="Normal 6 6 6 2" xfId="7748"/>
    <cellStyle name="Normal 6 6 6 3" xfId="6043"/>
    <cellStyle name="Normal 6 6 7" xfId="7736"/>
    <cellStyle name="Normal 6 6 8" xfId="3514"/>
    <cellStyle name="Normal 6 7" xfId="610"/>
    <cellStyle name="Normal 6 7 2" xfId="1449"/>
    <cellStyle name="Normal 6 7 2 2" xfId="3063"/>
    <cellStyle name="Normal 6 7 2 2 2" xfId="7751"/>
    <cellStyle name="Normal 6 7 2 2 3" xfId="6048"/>
    <cellStyle name="Normal 6 7 2 3" xfId="7750"/>
    <cellStyle name="Normal 6 7 2 4" xfId="4624"/>
    <cellStyle name="Normal 6 7 3" xfId="2140"/>
    <cellStyle name="Normal 6 7 3 2" xfId="7752"/>
    <cellStyle name="Normal 6 7 3 3" xfId="5168"/>
    <cellStyle name="Normal 6 7 4" xfId="3062"/>
    <cellStyle name="Normal 6 7 4 2" xfId="7753"/>
    <cellStyle name="Normal 6 7 4 3" xfId="6047"/>
    <cellStyle name="Normal 6 7 5" xfId="7749"/>
    <cellStyle name="Normal 6 7 6" xfId="3846"/>
    <cellStyle name="Normal 6 8" xfId="3064"/>
    <cellStyle name="Normal 6_AGO15" xfId="3065"/>
    <cellStyle name="Normal 7" xfId="45"/>
    <cellStyle name="Normal 7 2" xfId="186"/>
    <cellStyle name="Normal 7 2 2" xfId="3066"/>
    <cellStyle name="Normal 7 3" xfId="274"/>
    <cellStyle name="Normal 7 4" xfId="263"/>
    <cellStyle name="Normal 7 4 2" xfId="852"/>
    <cellStyle name="Normal 7 4 2 2" xfId="1635"/>
    <cellStyle name="Normal 7 4 2 2 2" xfId="7756"/>
    <cellStyle name="Normal 7 4 2 2 3" xfId="4772"/>
    <cellStyle name="Normal 7 4 2 3" xfId="2247"/>
    <cellStyle name="Normal 7 4 2 3 2" xfId="7757"/>
    <cellStyle name="Normal 7 4 2 3 3" xfId="5275"/>
    <cellStyle name="Normal 7 4 2 4" xfId="7755"/>
    <cellStyle name="Normal 7 4 2 5" xfId="4088"/>
    <cellStyle name="Normal 7 4 3" xfId="492"/>
    <cellStyle name="Normal 7 4 3 2" xfId="1331"/>
    <cellStyle name="Normal 7 4 3 2 2" xfId="7759"/>
    <cellStyle name="Normal 7 4 3 2 3" xfId="4506"/>
    <cellStyle name="Normal 7 4 3 3" xfId="2095"/>
    <cellStyle name="Normal 7 4 3 3 2" xfId="7760"/>
    <cellStyle name="Normal 7 4 3 3 3" xfId="5123"/>
    <cellStyle name="Normal 7 4 3 4" xfId="7758"/>
    <cellStyle name="Normal 7 4 3 5" xfId="3728"/>
    <cellStyle name="Normal 7 4 4" xfId="1144"/>
    <cellStyle name="Normal 7 4 4 2" xfId="7761"/>
    <cellStyle name="Normal 7 4 4 3" xfId="4336"/>
    <cellStyle name="Normal 7 4 5" xfId="1992"/>
    <cellStyle name="Normal 7 4 5 2" xfId="7762"/>
    <cellStyle name="Normal 7 4 5 3" xfId="5020"/>
    <cellStyle name="Normal 7 4 6" xfId="7754"/>
    <cellStyle name="Normal 7 4 7" xfId="3530"/>
    <cellStyle name="Normal 7 5" xfId="614"/>
    <cellStyle name="Normal 7 5 2" xfId="1453"/>
    <cellStyle name="Normal 7 5 2 2" xfId="7764"/>
    <cellStyle name="Normal 7 5 2 3" xfId="4628"/>
    <cellStyle name="Normal 7 5 3" xfId="2144"/>
    <cellStyle name="Normal 7 5 3 2" xfId="7765"/>
    <cellStyle name="Normal 7 5 3 3" xfId="5172"/>
    <cellStyle name="Normal 7 5 4" xfId="7763"/>
    <cellStyle name="Normal 7 5 5" xfId="3850"/>
    <cellStyle name="Normal 8" xfId="46"/>
    <cellStyle name="Normal 8 10" xfId="2290"/>
    <cellStyle name="Normal 8 10 2" xfId="7767"/>
    <cellStyle name="Normal 8 10 3" xfId="5318"/>
    <cellStyle name="Normal 8 11" xfId="7766"/>
    <cellStyle name="Normal 8 12" xfId="3404"/>
    <cellStyle name="Normal 8 2" xfId="132"/>
    <cellStyle name="Normal 8 2 10" xfId="7768"/>
    <cellStyle name="Normal 8 2 11" xfId="3448"/>
    <cellStyle name="Normal 8 2 2" xfId="217"/>
    <cellStyle name="Normal 8 2 2 10" xfId="3497"/>
    <cellStyle name="Normal 8 2 2 2" xfId="321"/>
    <cellStyle name="Normal 8 2 2 2 2" xfId="896"/>
    <cellStyle name="Normal 8 2 2 2 2 2" xfId="1674"/>
    <cellStyle name="Normal 8 2 2 2 2 2 2" xfId="3072"/>
    <cellStyle name="Normal 8 2 2 2 2 2 2 2" xfId="7773"/>
    <cellStyle name="Normal 8 2 2 2 2 2 2 3" xfId="6055"/>
    <cellStyle name="Normal 8 2 2 2 2 2 3" xfId="3071"/>
    <cellStyle name="Normal 8 2 2 2 2 2 3 2" xfId="7774"/>
    <cellStyle name="Normal 8 2 2 2 2 2 3 3" xfId="6054"/>
    <cellStyle name="Normal 8 2 2 2 2 2 4" xfId="7772"/>
    <cellStyle name="Normal 8 2 2 2 2 2 5" xfId="4810"/>
    <cellStyle name="Normal 8 2 2 2 2 3" xfId="2282"/>
    <cellStyle name="Normal 8 2 2 2 2 3 2" xfId="3073"/>
    <cellStyle name="Normal 8 2 2 2 2 3 2 2" xfId="7776"/>
    <cellStyle name="Normal 8 2 2 2 2 3 2 3" xfId="6056"/>
    <cellStyle name="Normal 8 2 2 2 2 3 3" xfId="7775"/>
    <cellStyle name="Normal 8 2 2 2 2 3 4" xfId="5310"/>
    <cellStyle name="Normal 8 2 2 2 2 4" xfId="3070"/>
    <cellStyle name="Normal 8 2 2 2 2 4 2" xfId="7777"/>
    <cellStyle name="Normal 8 2 2 2 2 4 3" xfId="6053"/>
    <cellStyle name="Normal 8 2 2 2 2 5" xfId="7771"/>
    <cellStyle name="Normal 8 2 2 2 2 6" xfId="4132"/>
    <cellStyle name="Normal 8 2 2 2 3" xfId="539"/>
    <cellStyle name="Normal 8 2 2 2 3 2" xfId="1378"/>
    <cellStyle name="Normal 8 2 2 2 3 2 2" xfId="3075"/>
    <cellStyle name="Normal 8 2 2 2 3 2 2 2" xfId="7780"/>
    <cellStyle name="Normal 8 2 2 2 3 2 2 3" xfId="6058"/>
    <cellStyle name="Normal 8 2 2 2 3 2 3" xfId="7779"/>
    <cellStyle name="Normal 8 2 2 2 3 2 4" xfId="4553"/>
    <cellStyle name="Normal 8 2 2 2 3 3" xfId="2130"/>
    <cellStyle name="Normal 8 2 2 2 3 3 2" xfId="7781"/>
    <cellStyle name="Normal 8 2 2 2 3 3 3" xfId="5158"/>
    <cellStyle name="Normal 8 2 2 2 3 4" xfId="3074"/>
    <cellStyle name="Normal 8 2 2 2 3 4 2" xfId="7782"/>
    <cellStyle name="Normal 8 2 2 2 3 4 3" xfId="6057"/>
    <cellStyle name="Normal 8 2 2 2 3 5" xfId="7778"/>
    <cellStyle name="Normal 8 2 2 2 3 6" xfId="3775"/>
    <cellStyle name="Normal 8 2 2 2 4" xfId="1191"/>
    <cellStyle name="Normal 8 2 2 2 4 2" xfId="3077"/>
    <cellStyle name="Normal 8 2 2 2 4 2 2" xfId="7784"/>
    <cellStyle name="Normal 8 2 2 2 4 2 3" xfId="6060"/>
    <cellStyle name="Normal 8 2 2 2 4 3" xfId="3076"/>
    <cellStyle name="Normal 8 2 2 2 4 3 2" xfId="7785"/>
    <cellStyle name="Normal 8 2 2 2 4 3 3" xfId="6059"/>
    <cellStyle name="Normal 8 2 2 2 4 4" xfId="7783"/>
    <cellStyle name="Normal 8 2 2 2 4 5" xfId="4377"/>
    <cellStyle name="Normal 8 2 2 2 5" xfId="2027"/>
    <cellStyle name="Normal 8 2 2 2 5 2" xfId="3078"/>
    <cellStyle name="Normal 8 2 2 2 5 2 2" xfId="7787"/>
    <cellStyle name="Normal 8 2 2 2 5 2 3" xfId="6061"/>
    <cellStyle name="Normal 8 2 2 2 5 3" xfId="7786"/>
    <cellStyle name="Normal 8 2 2 2 5 4" xfId="5055"/>
    <cellStyle name="Normal 8 2 2 2 6" xfId="3069"/>
    <cellStyle name="Normal 8 2 2 2 6 2" xfId="7788"/>
    <cellStyle name="Normal 8 2 2 2 6 3" xfId="6052"/>
    <cellStyle name="Normal 8 2 2 2 7" xfId="7770"/>
    <cellStyle name="Normal 8 2 2 2 8" xfId="3582"/>
    <cellStyle name="Normal 8 2 2 3" xfId="682"/>
    <cellStyle name="Normal 8 2 2 3 2" xfId="1509"/>
    <cellStyle name="Normal 8 2 2 3 2 2" xfId="3081"/>
    <cellStyle name="Normal 8 2 2 3 2 2 2" xfId="7791"/>
    <cellStyle name="Normal 8 2 2 3 2 2 3" xfId="6064"/>
    <cellStyle name="Normal 8 2 2 3 2 3" xfId="3080"/>
    <cellStyle name="Normal 8 2 2 3 2 3 2" xfId="7792"/>
    <cellStyle name="Normal 8 2 2 3 2 3 3" xfId="6063"/>
    <cellStyle name="Normal 8 2 2 3 2 4" xfId="7790"/>
    <cellStyle name="Normal 8 2 2 3 2 5" xfId="4674"/>
    <cellStyle name="Normal 8 2 2 3 3" xfId="2179"/>
    <cellStyle name="Normal 8 2 2 3 3 2" xfId="3082"/>
    <cellStyle name="Normal 8 2 2 3 3 2 2" xfId="7794"/>
    <cellStyle name="Normal 8 2 2 3 3 2 3" xfId="6065"/>
    <cellStyle name="Normal 8 2 2 3 3 3" xfId="7793"/>
    <cellStyle name="Normal 8 2 2 3 3 4" xfId="5207"/>
    <cellStyle name="Normal 8 2 2 3 4" xfId="3079"/>
    <cellStyle name="Normal 8 2 2 3 4 2" xfId="7795"/>
    <cellStyle name="Normal 8 2 2 3 4 3" xfId="6062"/>
    <cellStyle name="Normal 8 2 2 3 5" xfId="7789"/>
    <cellStyle name="Normal 8 2 2 3 6" xfId="3918"/>
    <cellStyle name="Normal 8 2 2 4" xfId="824"/>
    <cellStyle name="Normal 8 2 2 4 2" xfId="1608"/>
    <cellStyle name="Normal 8 2 2 4 2 2" xfId="3084"/>
    <cellStyle name="Normal 8 2 2 4 2 2 2" xfId="7798"/>
    <cellStyle name="Normal 8 2 2 4 2 2 3" xfId="6067"/>
    <cellStyle name="Normal 8 2 2 4 2 3" xfId="7797"/>
    <cellStyle name="Normal 8 2 2 4 2 4" xfId="4745"/>
    <cellStyle name="Normal 8 2 2 4 3" xfId="2221"/>
    <cellStyle name="Normal 8 2 2 4 3 2" xfId="7799"/>
    <cellStyle name="Normal 8 2 2 4 3 3" xfId="5249"/>
    <cellStyle name="Normal 8 2 2 4 4" xfId="3083"/>
    <cellStyle name="Normal 8 2 2 4 4 2" xfId="7800"/>
    <cellStyle name="Normal 8 2 2 4 4 3" xfId="6066"/>
    <cellStyle name="Normal 8 2 2 4 5" xfId="7796"/>
    <cellStyle name="Normal 8 2 2 4 6" xfId="4060"/>
    <cellStyle name="Normal 8 2 2 5" xfId="453"/>
    <cellStyle name="Normal 8 2 2 5 2" xfId="1293"/>
    <cellStyle name="Normal 8 2 2 5 2 2" xfId="3086"/>
    <cellStyle name="Normal 8 2 2 5 2 2 2" xfId="7803"/>
    <cellStyle name="Normal 8 2 2 5 2 2 3" xfId="6069"/>
    <cellStyle name="Normal 8 2 2 5 2 3" xfId="7802"/>
    <cellStyle name="Normal 8 2 2 5 2 4" xfId="4468"/>
    <cellStyle name="Normal 8 2 2 5 3" xfId="2069"/>
    <cellStyle name="Normal 8 2 2 5 3 2" xfId="7804"/>
    <cellStyle name="Normal 8 2 2 5 3 3" xfId="5097"/>
    <cellStyle name="Normal 8 2 2 5 4" xfId="3085"/>
    <cellStyle name="Normal 8 2 2 5 4 2" xfId="7805"/>
    <cellStyle name="Normal 8 2 2 5 4 3" xfId="6068"/>
    <cellStyle name="Normal 8 2 2 5 5" xfId="7801"/>
    <cellStyle name="Normal 8 2 2 5 6" xfId="3689"/>
    <cellStyle name="Normal 8 2 2 6" xfId="1101"/>
    <cellStyle name="Normal 8 2 2 6 2" xfId="3087"/>
    <cellStyle name="Normal 8 2 2 6 2 2" xfId="7807"/>
    <cellStyle name="Normal 8 2 2 6 2 3" xfId="6070"/>
    <cellStyle name="Normal 8 2 2 6 3" xfId="7806"/>
    <cellStyle name="Normal 8 2 2 6 4" xfId="4304"/>
    <cellStyle name="Normal 8 2 2 7" xfId="1962"/>
    <cellStyle name="Normal 8 2 2 7 2" xfId="7808"/>
    <cellStyle name="Normal 8 2 2 7 3" xfId="4993"/>
    <cellStyle name="Normal 8 2 2 8" xfId="3068"/>
    <cellStyle name="Normal 8 2 2 8 2" xfId="7809"/>
    <cellStyle name="Normal 8 2 2 8 3" xfId="6051"/>
    <cellStyle name="Normal 8 2 2 9" xfId="7769"/>
    <cellStyle name="Normal 8 2 3" xfId="294"/>
    <cellStyle name="Normal 8 2 3 2" xfId="870"/>
    <cellStyle name="Normal 8 2 3 2 2" xfId="1650"/>
    <cellStyle name="Normal 8 2 3 2 2 2" xfId="3091"/>
    <cellStyle name="Normal 8 2 3 2 2 2 2" xfId="7813"/>
    <cellStyle name="Normal 8 2 3 2 2 2 3" xfId="6074"/>
    <cellStyle name="Normal 8 2 3 2 2 3" xfId="3090"/>
    <cellStyle name="Normal 8 2 3 2 2 3 2" xfId="7814"/>
    <cellStyle name="Normal 8 2 3 2 2 3 3" xfId="6073"/>
    <cellStyle name="Normal 8 2 3 2 2 4" xfId="7812"/>
    <cellStyle name="Normal 8 2 3 2 2 5" xfId="4786"/>
    <cellStyle name="Normal 8 2 3 2 3" xfId="2260"/>
    <cellStyle name="Normal 8 2 3 2 3 2" xfId="3092"/>
    <cellStyle name="Normal 8 2 3 2 3 2 2" xfId="7816"/>
    <cellStyle name="Normal 8 2 3 2 3 2 3" xfId="6075"/>
    <cellStyle name="Normal 8 2 3 2 3 3" xfId="7815"/>
    <cellStyle name="Normal 8 2 3 2 3 4" xfId="5288"/>
    <cellStyle name="Normal 8 2 3 2 4" xfId="3089"/>
    <cellStyle name="Normal 8 2 3 2 4 2" xfId="7817"/>
    <cellStyle name="Normal 8 2 3 2 4 3" xfId="6072"/>
    <cellStyle name="Normal 8 2 3 2 5" xfId="7811"/>
    <cellStyle name="Normal 8 2 3 2 6" xfId="4106"/>
    <cellStyle name="Normal 8 2 3 3" xfId="513"/>
    <cellStyle name="Normal 8 2 3 3 2" xfId="1352"/>
    <cellStyle name="Normal 8 2 3 3 2 2" xfId="3094"/>
    <cellStyle name="Normal 8 2 3 3 2 2 2" xfId="7820"/>
    <cellStyle name="Normal 8 2 3 3 2 2 3" xfId="6077"/>
    <cellStyle name="Normal 8 2 3 3 2 3" xfId="7819"/>
    <cellStyle name="Normal 8 2 3 3 2 4" xfId="4527"/>
    <cellStyle name="Normal 8 2 3 3 3" xfId="2108"/>
    <cellStyle name="Normal 8 2 3 3 3 2" xfId="7821"/>
    <cellStyle name="Normal 8 2 3 3 3 3" xfId="5136"/>
    <cellStyle name="Normal 8 2 3 3 4" xfId="3093"/>
    <cellStyle name="Normal 8 2 3 3 4 2" xfId="7822"/>
    <cellStyle name="Normal 8 2 3 3 4 3" xfId="6076"/>
    <cellStyle name="Normal 8 2 3 3 5" xfId="7818"/>
    <cellStyle name="Normal 8 2 3 3 6" xfId="3749"/>
    <cellStyle name="Normal 8 2 3 4" xfId="1167"/>
    <cellStyle name="Normal 8 2 3 4 2" xfId="3096"/>
    <cellStyle name="Normal 8 2 3 4 2 2" xfId="7824"/>
    <cellStyle name="Normal 8 2 3 4 2 3" xfId="6079"/>
    <cellStyle name="Normal 8 2 3 4 3" xfId="3095"/>
    <cellStyle name="Normal 8 2 3 4 3 2" xfId="7825"/>
    <cellStyle name="Normal 8 2 3 4 3 3" xfId="6078"/>
    <cellStyle name="Normal 8 2 3 4 4" xfId="7823"/>
    <cellStyle name="Normal 8 2 3 4 5" xfId="4354"/>
    <cellStyle name="Normal 8 2 3 5" xfId="2005"/>
    <cellStyle name="Normal 8 2 3 5 2" xfId="3097"/>
    <cellStyle name="Normal 8 2 3 5 2 2" xfId="7827"/>
    <cellStyle name="Normal 8 2 3 5 2 3" xfId="6080"/>
    <cellStyle name="Normal 8 2 3 5 3" xfId="7826"/>
    <cellStyle name="Normal 8 2 3 5 4" xfId="5033"/>
    <cellStyle name="Normal 8 2 3 6" xfId="3088"/>
    <cellStyle name="Normal 8 2 3 6 2" xfId="7828"/>
    <cellStyle name="Normal 8 2 3 6 3" xfId="6071"/>
    <cellStyle name="Normal 8 2 3 7" xfId="7810"/>
    <cellStyle name="Normal 8 2 3 8" xfId="3555"/>
    <cellStyle name="Normal 8 2 4" xfId="642"/>
    <cellStyle name="Normal 8 2 4 2" xfId="1474"/>
    <cellStyle name="Normal 8 2 4 2 2" xfId="3100"/>
    <cellStyle name="Normal 8 2 4 2 2 2" xfId="7831"/>
    <cellStyle name="Normal 8 2 4 2 2 3" xfId="6083"/>
    <cellStyle name="Normal 8 2 4 2 3" xfId="3099"/>
    <cellStyle name="Normal 8 2 4 2 3 2" xfId="7832"/>
    <cellStyle name="Normal 8 2 4 2 3 3" xfId="6082"/>
    <cellStyle name="Normal 8 2 4 2 4" xfId="7830"/>
    <cellStyle name="Normal 8 2 4 2 5" xfId="4645"/>
    <cellStyle name="Normal 8 2 4 3" xfId="2157"/>
    <cellStyle name="Normal 8 2 4 3 2" xfId="3101"/>
    <cellStyle name="Normal 8 2 4 3 2 2" xfId="7834"/>
    <cellStyle name="Normal 8 2 4 3 2 3" xfId="6084"/>
    <cellStyle name="Normal 8 2 4 3 3" xfId="7833"/>
    <cellStyle name="Normal 8 2 4 3 4" xfId="5185"/>
    <cellStyle name="Normal 8 2 4 4" xfId="3098"/>
    <cellStyle name="Normal 8 2 4 4 2" xfId="7835"/>
    <cellStyle name="Normal 8 2 4 4 3" xfId="6081"/>
    <cellStyle name="Normal 8 2 4 5" xfId="7829"/>
    <cellStyle name="Normal 8 2 4 6" xfId="3878"/>
    <cellStyle name="Normal 8 2 5" xfId="793"/>
    <cellStyle name="Normal 8 2 5 2" xfId="1583"/>
    <cellStyle name="Normal 8 2 5 2 2" xfId="3103"/>
    <cellStyle name="Normal 8 2 5 2 2 2" xfId="7838"/>
    <cellStyle name="Normal 8 2 5 2 2 3" xfId="6086"/>
    <cellStyle name="Normal 8 2 5 2 3" xfId="7837"/>
    <cellStyle name="Normal 8 2 5 2 4" xfId="4720"/>
    <cellStyle name="Normal 8 2 5 3" xfId="2199"/>
    <cellStyle name="Normal 8 2 5 3 2" xfId="7839"/>
    <cellStyle name="Normal 8 2 5 3 3" xfId="5227"/>
    <cellStyle name="Normal 8 2 5 4" xfId="3102"/>
    <cellStyle name="Normal 8 2 5 4 2" xfId="7840"/>
    <cellStyle name="Normal 8 2 5 4 3" xfId="6085"/>
    <cellStyle name="Normal 8 2 5 5" xfId="7836"/>
    <cellStyle name="Normal 8 2 5 6" xfId="4029"/>
    <cellStyle name="Normal 8 2 6" xfId="413"/>
    <cellStyle name="Normal 8 2 6 2" xfId="1253"/>
    <cellStyle name="Normal 8 2 6 2 2" xfId="3105"/>
    <cellStyle name="Normal 8 2 6 2 2 2" xfId="7843"/>
    <cellStyle name="Normal 8 2 6 2 2 3" xfId="6088"/>
    <cellStyle name="Normal 8 2 6 2 3" xfId="7842"/>
    <cellStyle name="Normal 8 2 6 2 4" xfId="4428"/>
    <cellStyle name="Normal 8 2 6 3" xfId="2047"/>
    <cellStyle name="Normal 8 2 6 3 2" xfId="7844"/>
    <cellStyle name="Normal 8 2 6 3 3" xfId="5075"/>
    <cellStyle name="Normal 8 2 6 4" xfId="3104"/>
    <cellStyle name="Normal 8 2 6 4 2" xfId="7845"/>
    <cellStyle name="Normal 8 2 6 4 3" xfId="6087"/>
    <cellStyle name="Normal 8 2 6 5" xfId="7841"/>
    <cellStyle name="Normal 8 2 6 6" xfId="3649"/>
    <cellStyle name="Normal 8 2 7" xfId="1050"/>
    <cellStyle name="Normal 8 2 7 2" xfId="3106"/>
    <cellStyle name="Normal 8 2 7 2 2" xfId="7847"/>
    <cellStyle name="Normal 8 2 7 2 3" xfId="6089"/>
    <cellStyle name="Normal 8 2 7 3" xfId="7846"/>
    <cellStyle name="Normal 8 2 7 4" xfId="4265"/>
    <cellStyle name="Normal 8 2 8" xfId="1935"/>
    <cellStyle name="Normal 8 2 8 2" xfId="3384"/>
    <cellStyle name="Normal 8 2 8 2 2" xfId="7849"/>
    <cellStyle name="Normal 8 2 8 2 3" xfId="6336"/>
    <cellStyle name="Normal 8 2 8 3" xfId="7848"/>
    <cellStyle name="Normal 8 2 8 4" xfId="4971"/>
    <cellStyle name="Normal 8 2 9" xfId="3067"/>
    <cellStyle name="Normal 8 2 9 2" xfId="7850"/>
    <cellStyle name="Normal 8 2 9 3" xfId="6050"/>
    <cellStyle name="Normal 8 3" xfId="187"/>
    <cellStyle name="Normal 8 3 10" xfId="3481"/>
    <cellStyle name="Normal 8 3 2" xfId="309"/>
    <cellStyle name="Normal 8 3 2 2" xfId="884"/>
    <cellStyle name="Normal 8 3 2 2 2" xfId="1664"/>
    <cellStyle name="Normal 8 3 2 2 2 2" xfId="3111"/>
    <cellStyle name="Normal 8 3 2 2 2 2 2" xfId="7855"/>
    <cellStyle name="Normal 8 3 2 2 2 2 3" xfId="6094"/>
    <cellStyle name="Normal 8 3 2 2 2 3" xfId="3110"/>
    <cellStyle name="Normal 8 3 2 2 2 3 2" xfId="7856"/>
    <cellStyle name="Normal 8 3 2 2 2 3 3" xfId="6093"/>
    <cellStyle name="Normal 8 3 2 2 2 4" xfId="7854"/>
    <cellStyle name="Normal 8 3 2 2 2 5" xfId="4800"/>
    <cellStyle name="Normal 8 3 2 2 3" xfId="2273"/>
    <cellStyle name="Normal 8 3 2 2 3 2" xfId="3112"/>
    <cellStyle name="Normal 8 3 2 2 3 2 2" xfId="7858"/>
    <cellStyle name="Normal 8 3 2 2 3 2 3" xfId="6095"/>
    <cellStyle name="Normal 8 3 2 2 3 3" xfId="7857"/>
    <cellStyle name="Normal 8 3 2 2 3 4" xfId="5301"/>
    <cellStyle name="Normal 8 3 2 2 4" xfId="3109"/>
    <cellStyle name="Normal 8 3 2 2 4 2" xfId="7859"/>
    <cellStyle name="Normal 8 3 2 2 4 3" xfId="6092"/>
    <cellStyle name="Normal 8 3 2 2 5" xfId="7853"/>
    <cellStyle name="Normal 8 3 2 2 6" xfId="4120"/>
    <cellStyle name="Normal 8 3 2 3" xfId="527"/>
    <cellStyle name="Normal 8 3 2 3 2" xfId="1366"/>
    <cellStyle name="Normal 8 3 2 3 2 2" xfId="3114"/>
    <cellStyle name="Normal 8 3 2 3 2 2 2" xfId="7862"/>
    <cellStyle name="Normal 8 3 2 3 2 2 3" xfId="6097"/>
    <cellStyle name="Normal 8 3 2 3 2 3" xfId="7861"/>
    <cellStyle name="Normal 8 3 2 3 2 4" xfId="4541"/>
    <cellStyle name="Normal 8 3 2 3 3" xfId="2121"/>
    <cellStyle name="Normal 8 3 2 3 3 2" xfId="7863"/>
    <cellStyle name="Normal 8 3 2 3 3 3" xfId="5149"/>
    <cellStyle name="Normal 8 3 2 3 4" xfId="3113"/>
    <cellStyle name="Normal 8 3 2 3 4 2" xfId="7864"/>
    <cellStyle name="Normal 8 3 2 3 4 3" xfId="6096"/>
    <cellStyle name="Normal 8 3 2 3 5" xfId="7860"/>
    <cellStyle name="Normal 8 3 2 3 6" xfId="3763"/>
    <cellStyle name="Normal 8 3 2 4" xfId="1181"/>
    <cellStyle name="Normal 8 3 2 4 2" xfId="3116"/>
    <cellStyle name="Normal 8 3 2 4 2 2" xfId="7866"/>
    <cellStyle name="Normal 8 3 2 4 2 3" xfId="6099"/>
    <cellStyle name="Normal 8 3 2 4 3" xfId="3115"/>
    <cellStyle name="Normal 8 3 2 4 3 2" xfId="7867"/>
    <cellStyle name="Normal 8 3 2 4 3 3" xfId="6098"/>
    <cellStyle name="Normal 8 3 2 4 4" xfId="7865"/>
    <cellStyle name="Normal 8 3 2 4 5" xfId="4367"/>
    <cellStyle name="Normal 8 3 2 5" xfId="2018"/>
    <cellStyle name="Normal 8 3 2 5 2" xfId="3117"/>
    <cellStyle name="Normal 8 3 2 5 2 2" xfId="7869"/>
    <cellStyle name="Normal 8 3 2 5 2 3" xfId="6100"/>
    <cellStyle name="Normal 8 3 2 5 3" xfId="7868"/>
    <cellStyle name="Normal 8 3 2 5 4" xfId="5046"/>
    <cellStyle name="Normal 8 3 2 6" xfId="3108"/>
    <cellStyle name="Normal 8 3 2 6 2" xfId="7870"/>
    <cellStyle name="Normal 8 3 2 6 3" xfId="6091"/>
    <cellStyle name="Normal 8 3 2 7" xfId="7852"/>
    <cellStyle name="Normal 8 3 2 8" xfId="3570"/>
    <cellStyle name="Normal 8 3 3" xfId="663"/>
    <cellStyle name="Normal 8 3 3 2" xfId="1493"/>
    <cellStyle name="Normal 8 3 3 2 2" xfId="3120"/>
    <cellStyle name="Normal 8 3 3 2 2 2" xfId="7873"/>
    <cellStyle name="Normal 8 3 3 2 2 3" xfId="6103"/>
    <cellStyle name="Normal 8 3 3 2 3" xfId="3119"/>
    <cellStyle name="Normal 8 3 3 2 3 2" xfId="7874"/>
    <cellStyle name="Normal 8 3 3 2 3 3" xfId="6102"/>
    <cellStyle name="Normal 8 3 3 2 4" xfId="7872"/>
    <cellStyle name="Normal 8 3 3 2 5" xfId="4661"/>
    <cellStyle name="Normal 8 3 3 3" xfId="2170"/>
    <cellStyle name="Normal 8 3 3 3 2" xfId="3122"/>
    <cellStyle name="Normal 8 3 3 3 2 2" xfId="7876"/>
    <cellStyle name="Normal 8 3 3 3 2 3" xfId="6105"/>
    <cellStyle name="Normal 8 3 3 3 3" xfId="3121"/>
    <cellStyle name="Normal 8 3 3 3 3 2" xfId="7877"/>
    <cellStyle name="Normal 8 3 3 3 3 3" xfId="6104"/>
    <cellStyle name="Normal 8 3 3 3 4" xfId="7875"/>
    <cellStyle name="Normal 8 3 3 3 5" xfId="5198"/>
    <cellStyle name="Normal 8 3 3 4" xfId="3123"/>
    <cellStyle name="Normal 8 3 3 4 2" xfId="7878"/>
    <cellStyle name="Normal 8 3 3 4 3" xfId="6106"/>
    <cellStyle name="Normal 8 3 3 5" xfId="3118"/>
    <cellStyle name="Normal 8 3 3 5 2" xfId="7879"/>
    <cellStyle name="Normal 8 3 3 5 3" xfId="6101"/>
    <cellStyle name="Normal 8 3 3 6" xfId="7871"/>
    <cellStyle name="Normal 8 3 3 7" xfId="3899"/>
    <cellStyle name="Normal 8 3 4" xfId="815"/>
    <cellStyle name="Normal 8 3 4 2" xfId="1599"/>
    <cellStyle name="Normal 8 3 4 2 2" xfId="3125"/>
    <cellStyle name="Normal 8 3 4 2 2 2" xfId="7882"/>
    <cellStyle name="Normal 8 3 4 2 2 3" xfId="6108"/>
    <cellStyle name="Normal 8 3 4 2 3" xfId="7881"/>
    <cellStyle name="Normal 8 3 4 2 4" xfId="4736"/>
    <cellStyle name="Normal 8 3 4 3" xfId="2212"/>
    <cellStyle name="Normal 8 3 4 3 2" xfId="7883"/>
    <cellStyle name="Normal 8 3 4 3 3" xfId="5240"/>
    <cellStyle name="Normal 8 3 4 4" xfId="3124"/>
    <cellStyle name="Normal 8 3 4 4 2" xfId="7884"/>
    <cellStyle name="Normal 8 3 4 4 3" xfId="6107"/>
    <cellStyle name="Normal 8 3 4 5" xfId="7880"/>
    <cellStyle name="Normal 8 3 4 6" xfId="4051"/>
    <cellStyle name="Normal 8 3 5" xfId="434"/>
    <cellStyle name="Normal 8 3 5 2" xfId="1274"/>
    <cellStyle name="Normal 8 3 5 2 2" xfId="3127"/>
    <cellStyle name="Normal 8 3 5 2 2 2" xfId="7887"/>
    <cellStyle name="Normal 8 3 5 2 2 3" xfId="6110"/>
    <cellStyle name="Normal 8 3 5 2 3" xfId="7886"/>
    <cellStyle name="Normal 8 3 5 2 4" xfId="4449"/>
    <cellStyle name="Normal 8 3 5 3" xfId="2060"/>
    <cellStyle name="Normal 8 3 5 3 2" xfId="7888"/>
    <cellStyle name="Normal 8 3 5 3 3" xfId="5088"/>
    <cellStyle name="Normal 8 3 5 4" xfId="3126"/>
    <cellStyle name="Normal 8 3 5 4 2" xfId="7889"/>
    <cellStyle name="Normal 8 3 5 4 3" xfId="6109"/>
    <cellStyle name="Normal 8 3 5 5" xfId="7885"/>
    <cellStyle name="Normal 8 3 5 6" xfId="3670"/>
    <cellStyle name="Normal 8 3 6" xfId="1079"/>
    <cellStyle name="Normal 8 3 6 2" xfId="3128"/>
    <cellStyle name="Normal 8 3 6 2 2" xfId="7891"/>
    <cellStyle name="Normal 8 3 6 2 3" xfId="6111"/>
    <cellStyle name="Normal 8 3 6 3" xfId="7890"/>
    <cellStyle name="Normal 8 3 6 4" xfId="4290"/>
    <cellStyle name="Normal 8 3 7" xfId="1949"/>
    <cellStyle name="Normal 8 3 7 2" xfId="7892"/>
    <cellStyle name="Normal 8 3 7 3" xfId="4984"/>
    <cellStyle name="Normal 8 3 8" xfId="3107"/>
    <cellStyle name="Normal 8 3 8 2" xfId="7893"/>
    <cellStyle name="Normal 8 3 8 3" xfId="6090"/>
    <cellStyle name="Normal 8 3 9" xfId="7851"/>
    <cellStyle name="Normal 8 4" xfId="275"/>
    <cellStyle name="Normal 8 4 2" xfId="856"/>
    <cellStyle name="Normal 8 4 2 2" xfId="1636"/>
    <cellStyle name="Normal 8 4 2 2 2" xfId="3132"/>
    <cellStyle name="Normal 8 4 2 2 2 2" xfId="7897"/>
    <cellStyle name="Normal 8 4 2 2 2 3" xfId="6115"/>
    <cellStyle name="Normal 8 4 2 2 3" xfId="3131"/>
    <cellStyle name="Normal 8 4 2 2 3 2" xfId="7898"/>
    <cellStyle name="Normal 8 4 2 2 3 3" xfId="6114"/>
    <cellStyle name="Normal 8 4 2 2 4" xfId="7896"/>
    <cellStyle name="Normal 8 4 2 2 5" xfId="4773"/>
    <cellStyle name="Normal 8 4 2 3" xfId="2248"/>
    <cellStyle name="Normal 8 4 2 3 2" xfId="3134"/>
    <cellStyle name="Normal 8 4 2 3 2 2" xfId="7900"/>
    <cellStyle name="Normal 8 4 2 3 2 3" xfId="6117"/>
    <cellStyle name="Normal 8 4 2 3 3" xfId="3133"/>
    <cellStyle name="Normal 8 4 2 3 3 2" xfId="7901"/>
    <cellStyle name="Normal 8 4 2 3 3 3" xfId="6116"/>
    <cellStyle name="Normal 8 4 2 3 4" xfId="7899"/>
    <cellStyle name="Normal 8 4 2 3 5" xfId="5276"/>
    <cellStyle name="Normal 8 4 2 4" xfId="3135"/>
    <cellStyle name="Normal 8 4 2 4 2" xfId="7902"/>
    <cellStyle name="Normal 8 4 2 4 3" xfId="6118"/>
    <cellStyle name="Normal 8 4 2 5" xfId="3130"/>
    <cellStyle name="Normal 8 4 2 5 2" xfId="7903"/>
    <cellStyle name="Normal 8 4 2 5 3" xfId="6113"/>
    <cellStyle name="Normal 8 4 2 6" xfId="7895"/>
    <cellStyle name="Normal 8 4 2 7" xfId="4092"/>
    <cellStyle name="Normal 8 4 3" xfId="498"/>
    <cellStyle name="Normal 8 4 3 2" xfId="1337"/>
    <cellStyle name="Normal 8 4 3 2 2" xfId="3137"/>
    <cellStyle name="Normal 8 4 3 2 2 2" xfId="7906"/>
    <cellStyle name="Normal 8 4 3 2 2 3" xfId="6120"/>
    <cellStyle name="Normal 8 4 3 2 3" xfId="7905"/>
    <cellStyle name="Normal 8 4 3 2 4" xfId="4512"/>
    <cellStyle name="Normal 8 4 3 3" xfId="2096"/>
    <cellStyle name="Normal 8 4 3 3 2" xfId="7907"/>
    <cellStyle name="Normal 8 4 3 3 3" xfId="5124"/>
    <cellStyle name="Normal 8 4 3 4" xfId="3136"/>
    <cellStyle name="Normal 8 4 3 4 2" xfId="7908"/>
    <cellStyle name="Normal 8 4 3 4 3" xfId="6119"/>
    <cellStyle name="Normal 8 4 3 5" xfId="7904"/>
    <cellStyle name="Normal 8 4 3 6" xfId="3734"/>
    <cellStyle name="Normal 8 4 4" xfId="1152"/>
    <cellStyle name="Normal 8 4 4 2" xfId="3139"/>
    <cellStyle name="Normal 8 4 4 2 2" xfId="7910"/>
    <cellStyle name="Normal 8 4 4 2 3" xfId="6122"/>
    <cellStyle name="Normal 8 4 4 3" xfId="3138"/>
    <cellStyle name="Normal 8 4 4 3 2" xfId="7911"/>
    <cellStyle name="Normal 8 4 4 3 3" xfId="6121"/>
    <cellStyle name="Normal 8 4 4 4" xfId="7909"/>
    <cellStyle name="Normal 8 4 4 5" xfId="4340"/>
    <cellStyle name="Normal 8 4 5" xfId="1993"/>
    <cellStyle name="Normal 8 4 5 2" xfId="3140"/>
    <cellStyle name="Normal 8 4 5 2 2" xfId="7913"/>
    <cellStyle name="Normal 8 4 5 2 3" xfId="6123"/>
    <cellStyle name="Normal 8 4 5 3" xfId="7912"/>
    <cellStyle name="Normal 8 4 5 4" xfId="5021"/>
    <cellStyle name="Normal 8 4 6" xfId="3129"/>
    <cellStyle name="Normal 8 4 6 2" xfId="7914"/>
    <cellStyle name="Normal 8 4 6 3" xfId="6112"/>
    <cellStyle name="Normal 8 4 7" xfId="7894"/>
    <cellStyle name="Normal 8 4 8" xfId="3539"/>
    <cellStyle name="Normal 8 5" xfId="620"/>
    <cellStyle name="Normal 8 5 2" xfId="1457"/>
    <cellStyle name="Normal 8 5 2 2" xfId="3143"/>
    <cellStyle name="Normal 8 5 2 2 2" xfId="3144"/>
    <cellStyle name="Normal 8 5 2 2 2 2" xfId="7918"/>
    <cellStyle name="Normal 8 5 2 2 2 3" xfId="6127"/>
    <cellStyle name="Normal 8 5 2 2 3" xfId="7917"/>
    <cellStyle name="Normal 8 5 2 2 4" xfId="6126"/>
    <cellStyle name="Normal 8 5 2 3" xfId="3145"/>
    <cellStyle name="Normal 8 5 2 3 2" xfId="7919"/>
    <cellStyle name="Normal 8 5 2 3 3" xfId="6128"/>
    <cellStyle name="Normal 8 5 2 4" xfId="3142"/>
    <cellStyle name="Normal 8 5 2 4 2" xfId="7920"/>
    <cellStyle name="Normal 8 5 2 4 3" xfId="6125"/>
    <cellStyle name="Normal 8 5 2 5" xfId="7916"/>
    <cellStyle name="Normal 8 5 2 6" xfId="4630"/>
    <cellStyle name="Normal 8 5 3" xfId="2145"/>
    <cellStyle name="Normal 8 5 3 2" xfId="3147"/>
    <cellStyle name="Normal 8 5 3 2 2" xfId="7922"/>
    <cellStyle name="Normal 8 5 3 2 3" xfId="6130"/>
    <cellStyle name="Normal 8 5 3 3" xfId="3146"/>
    <cellStyle name="Normal 8 5 3 3 2" xfId="7923"/>
    <cellStyle name="Normal 8 5 3 3 3" xfId="6129"/>
    <cellStyle name="Normal 8 5 3 4" xfId="7921"/>
    <cellStyle name="Normal 8 5 3 5" xfId="5173"/>
    <cellStyle name="Normal 8 5 4" xfId="3148"/>
    <cellStyle name="Normal 8 5 4 2" xfId="7924"/>
    <cellStyle name="Normal 8 5 4 3" xfId="6131"/>
    <cellStyle name="Normal 8 5 5" xfId="3141"/>
    <cellStyle name="Normal 8 5 5 2" xfId="7925"/>
    <cellStyle name="Normal 8 5 5 3" xfId="6124"/>
    <cellStyle name="Normal 8 5 6" xfId="7915"/>
    <cellStyle name="Normal 8 5 7" xfId="3856"/>
    <cellStyle name="Normal 8 6" xfId="772"/>
    <cellStyle name="Normal 8 6 2" xfId="1565"/>
    <cellStyle name="Normal 8 6 2 2" xfId="3151"/>
    <cellStyle name="Normal 8 6 2 2 2" xfId="7928"/>
    <cellStyle name="Normal 8 6 2 2 3" xfId="6134"/>
    <cellStyle name="Normal 8 6 2 3" xfId="3150"/>
    <cellStyle name="Normal 8 6 2 3 2" xfId="7929"/>
    <cellStyle name="Normal 8 6 2 3 3" xfId="6133"/>
    <cellStyle name="Normal 8 6 2 4" xfId="7927"/>
    <cellStyle name="Normal 8 6 2 5" xfId="4707"/>
    <cellStyle name="Normal 8 6 3" xfId="2187"/>
    <cellStyle name="Normal 8 6 3 2" xfId="3152"/>
    <cellStyle name="Normal 8 6 3 2 2" xfId="7931"/>
    <cellStyle name="Normal 8 6 3 2 3" xfId="6135"/>
    <cellStyle name="Normal 8 6 3 3" xfId="7930"/>
    <cellStyle name="Normal 8 6 3 4" xfId="5215"/>
    <cellStyle name="Normal 8 6 4" xfId="3149"/>
    <cellStyle name="Normal 8 6 4 2" xfId="7932"/>
    <cellStyle name="Normal 8 6 4 3" xfId="6132"/>
    <cellStyle name="Normal 8 6 5" xfId="7926"/>
    <cellStyle name="Normal 8 6 6" xfId="4008"/>
    <cellStyle name="Normal 8 7" xfId="392"/>
    <cellStyle name="Normal 8 7 2" xfId="1232"/>
    <cellStyle name="Normal 8 7 2 2" xfId="3154"/>
    <cellStyle name="Normal 8 7 2 2 2" xfId="7935"/>
    <cellStyle name="Normal 8 7 2 2 3" xfId="6137"/>
    <cellStyle name="Normal 8 7 2 3" xfId="7934"/>
    <cellStyle name="Normal 8 7 2 4" xfId="4407"/>
    <cellStyle name="Normal 8 7 3" xfId="2035"/>
    <cellStyle name="Normal 8 7 3 2" xfId="7936"/>
    <cellStyle name="Normal 8 7 3 3" xfId="5063"/>
    <cellStyle name="Normal 8 7 4" xfId="3153"/>
    <cellStyle name="Normal 8 7 4 2" xfId="7937"/>
    <cellStyle name="Normal 8 7 4 3" xfId="6136"/>
    <cellStyle name="Normal 8 7 5" xfId="7933"/>
    <cellStyle name="Normal 8 7 6" xfId="3628"/>
    <cellStyle name="Normal 8 8" xfId="1007"/>
    <cellStyle name="Normal 8 8 2" xfId="3156"/>
    <cellStyle name="Normal 8 8 2 2" xfId="7939"/>
    <cellStyle name="Normal 8 8 2 3" xfId="6139"/>
    <cellStyle name="Normal 8 8 3" xfId="3155"/>
    <cellStyle name="Normal 8 8 3 2" xfId="7940"/>
    <cellStyle name="Normal 8 8 3 3" xfId="6138"/>
    <cellStyle name="Normal 8 8 4" xfId="7938"/>
    <cellStyle name="Normal 8 8 5" xfId="4233"/>
    <cellStyle name="Normal 8 9" xfId="1923"/>
    <cellStyle name="Normal 8 9 2" xfId="3157"/>
    <cellStyle name="Normal 8 9 2 2" xfId="7942"/>
    <cellStyle name="Normal 8 9 2 3" xfId="6140"/>
    <cellStyle name="Normal 8 9 3" xfId="7941"/>
    <cellStyle name="Normal 8 9 4" xfId="4959"/>
    <cellStyle name="Normal 8_AGO15" xfId="3158"/>
    <cellStyle name="Normal 9" xfId="111"/>
    <cellStyle name="Normal 9 10" xfId="7943"/>
    <cellStyle name="Normal 9 11" xfId="3437"/>
    <cellStyle name="Normal 9 2" xfId="188"/>
    <cellStyle name="Normal 9 2 10" xfId="3482"/>
    <cellStyle name="Normal 9 2 2" xfId="310"/>
    <cellStyle name="Normal 9 2 2 2" xfId="885"/>
    <cellStyle name="Normal 9 2 2 2 2" xfId="1665"/>
    <cellStyle name="Normal 9 2 2 2 2 2" xfId="7947"/>
    <cellStyle name="Normal 9 2 2 2 2 3" xfId="4801"/>
    <cellStyle name="Normal 9 2 2 2 3" xfId="2274"/>
    <cellStyle name="Normal 9 2 2 2 3 2" xfId="7948"/>
    <cellStyle name="Normal 9 2 2 2 3 3" xfId="5302"/>
    <cellStyle name="Normal 9 2 2 2 4" xfId="7946"/>
    <cellStyle name="Normal 9 2 2 2 5" xfId="4121"/>
    <cellStyle name="Normal 9 2 2 3" xfId="528"/>
    <cellStyle name="Normal 9 2 2 3 2" xfId="1367"/>
    <cellStyle name="Normal 9 2 2 3 2 2" xfId="7950"/>
    <cellStyle name="Normal 9 2 2 3 2 3" xfId="4542"/>
    <cellStyle name="Normal 9 2 2 3 3" xfId="2122"/>
    <cellStyle name="Normal 9 2 2 3 3 2" xfId="7951"/>
    <cellStyle name="Normal 9 2 2 3 3 3" xfId="5150"/>
    <cellStyle name="Normal 9 2 2 3 4" xfId="7949"/>
    <cellStyle name="Normal 9 2 2 3 5" xfId="3764"/>
    <cellStyle name="Normal 9 2 2 4" xfId="1182"/>
    <cellStyle name="Normal 9 2 2 4 2" xfId="7952"/>
    <cellStyle name="Normal 9 2 2 4 3" xfId="4368"/>
    <cellStyle name="Normal 9 2 2 5" xfId="2019"/>
    <cellStyle name="Normal 9 2 2 5 2" xfId="7953"/>
    <cellStyle name="Normal 9 2 2 5 3" xfId="5047"/>
    <cellStyle name="Normal 9 2 2 6" xfId="7945"/>
    <cellStyle name="Normal 9 2 2 7" xfId="3571"/>
    <cellStyle name="Normal 9 2 3" xfId="664"/>
    <cellStyle name="Normal 9 2 3 2" xfId="1494"/>
    <cellStyle name="Normal 9 2 3 2 2" xfId="7955"/>
    <cellStyle name="Normal 9 2 3 2 3" xfId="4662"/>
    <cellStyle name="Normal 9 2 3 3" xfId="2171"/>
    <cellStyle name="Normal 9 2 3 3 2" xfId="7956"/>
    <cellStyle name="Normal 9 2 3 3 3" xfId="5199"/>
    <cellStyle name="Normal 9 2 3 4" xfId="7954"/>
    <cellStyle name="Normal 9 2 3 5" xfId="3900"/>
    <cellStyle name="Normal 9 2 4" xfId="816"/>
    <cellStyle name="Normal 9 2 4 2" xfId="1600"/>
    <cellStyle name="Normal 9 2 4 2 2" xfId="7958"/>
    <cellStyle name="Normal 9 2 4 2 3" xfId="4737"/>
    <cellStyle name="Normal 9 2 4 3" xfId="2213"/>
    <cellStyle name="Normal 9 2 4 3 2" xfId="7959"/>
    <cellStyle name="Normal 9 2 4 3 3" xfId="5241"/>
    <cellStyle name="Normal 9 2 4 4" xfId="7957"/>
    <cellStyle name="Normal 9 2 4 5" xfId="4052"/>
    <cellStyle name="Normal 9 2 5" xfId="435"/>
    <cellStyle name="Normal 9 2 5 2" xfId="1275"/>
    <cellStyle name="Normal 9 2 5 2 2" xfId="7961"/>
    <cellStyle name="Normal 9 2 5 2 3" xfId="4450"/>
    <cellStyle name="Normal 9 2 5 3" xfId="2061"/>
    <cellStyle name="Normal 9 2 5 3 2" xfId="7962"/>
    <cellStyle name="Normal 9 2 5 3 3" xfId="5089"/>
    <cellStyle name="Normal 9 2 5 4" xfId="7960"/>
    <cellStyle name="Normal 9 2 5 5" xfId="3671"/>
    <cellStyle name="Normal 9 2 6" xfId="1080"/>
    <cellStyle name="Normal 9 2 6 2" xfId="7963"/>
    <cellStyle name="Normal 9 2 6 3" xfId="4291"/>
    <cellStyle name="Normal 9 2 7" xfId="1950"/>
    <cellStyle name="Normal 9 2 7 2" xfId="7964"/>
    <cellStyle name="Normal 9 2 7 3" xfId="4985"/>
    <cellStyle name="Normal 9 2 8" xfId="3383"/>
    <cellStyle name="Normal 9 2 8 2" xfId="6340"/>
    <cellStyle name="Normal 9 2 8 3" xfId="6335"/>
    <cellStyle name="Normal 9 2 9" xfId="7944"/>
    <cellStyle name="Normal 9 3" xfId="284"/>
    <cellStyle name="Normal 9 3 2" xfId="863"/>
    <cellStyle name="Normal 9 3 2 2" xfId="1643"/>
    <cellStyle name="Normal 9 3 2 2 2" xfId="7967"/>
    <cellStyle name="Normal 9 3 2 2 3" xfId="4780"/>
    <cellStyle name="Normal 9 3 2 3" xfId="2255"/>
    <cellStyle name="Normal 9 3 2 3 2" xfId="7968"/>
    <cellStyle name="Normal 9 3 2 3 3" xfId="5283"/>
    <cellStyle name="Normal 9 3 2 4" xfId="7966"/>
    <cellStyle name="Normal 9 3 2 5" xfId="4099"/>
    <cellStyle name="Normal 9 3 3" xfId="506"/>
    <cellStyle name="Normal 9 3 3 2" xfId="1345"/>
    <cellStyle name="Normal 9 3 3 2 2" xfId="7970"/>
    <cellStyle name="Normal 9 3 3 2 3" xfId="4520"/>
    <cellStyle name="Normal 9 3 3 3" xfId="2103"/>
    <cellStyle name="Normal 9 3 3 3 2" xfId="7971"/>
    <cellStyle name="Normal 9 3 3 3 3" xfId="5131"/>
    <cellStyle name="Normal 9 3 3 4" xfId="7969"/>
    <cellStyle name="Normal 9 3 3 5" xfId="3742"/>
    <cellStyle name="Normal 9 3 4" xfId="1160"/>
    <cellStyle name="Normal 9 3 4 2" xfId="7972"/>
    <cellStyle name="Normal 9 3 4 3" xfId="4347"/>
    <cellStyle name="Normal 9 3 5" xfId="2000"/>
    <cellStyle name="Normal 9 3 5 2" xfId="7973"/>
    <cellStyle name="Normal 9 3 5 3" xfId="5028"/>
    <cellStyle name="Normal 9 3 6" xfId="7965"/>
    <cellStyle name="Normal 9 3 7" xfId="3547"/>
    <cellStyle name="Normal 9 4" xfId="633"/>
    <cellStyle name="Normal 9 4 2" xfId="1468"/>
    <cellStyle name="Normal 9 4 2 2" xfId="7975"/>
    <cellStyle name="Normal 9 4 2 3" xfId="4639"/>
    <cellStyle name="Normal 9 4 3" xfId="2152"/>
    <cellStyle name="Normal 9 4 3 2" xfId="7976"/>
    <cellStyle name="Normal 9 4 3 3" xfId="5180"/>
    <cellStyle name="Normal 9 4 4" xfId="7974"/>
    <cellStyle name="Normal 9 4 5" xfId="3869"/>
    <cellStyle name="Normal 9 5" xfId="784"/>
    <cellStyle name="Normal 9 5 2" xfId="1574"/>
    <cellStyle name="Normal 9 5 2 2" xfId="7978"/>
    <cellStyle name="Normal 9 5 2 3" xfId="4715"/>
    <cellStyle name="Normal 9 5 3" xfId="2194"/>
    <cellStyle name="Normal 9 5 3 2" xfId="7979"/>
    <cellStyle name="Normal 9 5 3 3" xfId="5222"/>
    <cellStyle name="Normal 9 5 4" xfId="7977"/>
    <cellStyle name="Normal 9 5 5" xfId="4020"/>
    <cellStyle name="Normal 9 6" xfId="404"/>
    <cellStyle name="Normal 9 6 2" xfId="1244"/>
    <cellStyle name="Normal 9 6 2 2" xfId="7981"/>
    <cellStyle name="Normal 9 6 2 3" xfId="4419"/>
    <cellStyle name="Normal 9 6 3" xfId="2042"/>
    <cellStyle name="Normal 9 6 3 2" xfId="7982"/>
    <cellStyle name="Normal 9 6 3 3" xfId="5070"/>
    <cellStyle name="Normal 9 6 4" xfId="7980"/>
    <cellStyle name="Normal 9 6 5" xfId="3640"/>
    <cellStyle name="Normal 9 7" xfId="1035"/>
    <cellStyle name="Normal 9 7 2" xfId="7983"/>
    <cellStyle name="Normal 9 7 3" xfId="4254"/>
    <cellStyle name="Normal 9 8" xfId="1930"/>
    <cellStyle name="Normal 9 8 2" xfId="7984"/>
    <cellStyle name="Normal 9 8 3" xfId="4966"/>
    <cellStyle name="Normal 9 9" xfId="3159"/>
    <cellStyle name="Nota 2" xfId="47"/>
    <cellStyle name="Nota 2 10" xfId="1008"/>
    <cellStyle name="Nota 2 10 2" xfId="3160"/>
    <cellStyle name="Nota 2 10 2 2" xfId="7985"/>
    <cellStyle name="Nota 2 10 2 2 2" xfId="10345"/>
    <cellStyle name="Nota 2 10 2 2 3" xfId="10653"/>
    <cellStyle name="Nota 2 10 2 3" xfId="6141"/>
    <cellStyle name="Nota 2 10 2 4" xfId="9653"/>
    <cellStyle name="Nota 2 10 2 5" xfId="10001"/>
    <cellStyle name="Nota 2 10 2 6" xfId="10063"/>
    <cellStyle name="Nota 2 10 2 7" xfId="10666"/>
    <cellStyle name="Nota 2 10 3" xfId="8626"/>
    <cellStyle name="Nota 2 10 4" xfId="10444"/>
    <cellStyle name="Nota 2 11" xfId="3161"/>
    <cellStyle name="Nota 2 11 2" xfId="7986"/>
    <cellStyle name="Nota 2 11 2 2" xfId="10346"/>
    <cellStyle name="Nota 2 11 2 3" xfId="9517"/>
    <cellStyle name="Nota 2 11 3" xfId="6142"/>
    <cellStyle name="Nota 2 11 4" xfId="9654"/>
    <cellStyle name="Nota 2 11 5" xfId="10003"/>
    <cellStyle name="Nota 2 11 6" xfId="9417"/>
    <cellStyle name="Nota 2 11 7" xfId="3412"/>
    <cellStyle name="Nota 2 12" xfId="3162"/>
    <cellStyle name="Nota 2 12 2" xfId="7987"/>
    <cellStyle name="Nota 2 12 2 2" xfId="10347"/>
    <cellStyle name="Nota 2 12 2 3" xfId="9518"/>
    <cellStyle name="Nota 2 12 3" xfId="6143"/>
    <cellStyle name="Nota 2 12 4" xfId="9655"/>
    <cellStyle name="Nota 2 12 5" xfId="9400"/>
    <cellStyle name="Nota 2 12 6" xfId="8720"/>
    <cellStyle name="Nota 2 12 7" xfId="10017"/>
    <cellStyle name="Nota 2 13" xfId="3163"/>
    <cellStyle name="Nota 2 13 2" xfId="7988"/>
    <cellStyle name="Nota 2 13 2 2" xfId="10348"/>
    <cellStyle name="Nota 2 13 2 3" xfId="9324"/>
    <cellStyle name="Nota 2 13 3" xfId="6144"/>
    <cellStyle name="Nota 2 13 4" xfId="9656"/>
    <cellStyle name="Nota 2 13 5" xfId="10002"/>
    <cellStyle name="Nota 2 13 6" xfId="10062"/>
    <cellStyle name="Nota 2 13 7" xfId="9808"/>
    <cellStyle name="Nota 2 2" xfId="133"/>
    <cellStyle name="Nota 2 2 2" xfId="218"/>
    <cellStyle name="Nota 2 2 2 2" xfId="378"/>
    <cellStyle name="Nota 2 2 2 2 2" xfId="746"/>
    <cellStyle name="Nota 2 2 2 2 2 2" xfId="1872"/>
    <cellStyle name="Nota 2 2 2 2 2 2 2" xfId="9261"/>
    <cellStyle name="Nota 2 2 2 2 2 2 3" xfId="10132"/>
    <cellStyle name="Nota 2 2 2 2 2 3" xfId="3982"/>
    <cellStyle name="Nota 2 2 2 2 2 4" xfId="3580"/>
    <cellStyle name="Nota 2 2 2 2 2 5" xfId="9699"/>
    <cellStyle name="Nota 2 2 2 2 2 6" xfId="10344"/>
    <cellStyle name="Nota 2 2 2 2 2 7" xfId="10149"/>
    <cellStyle name="Nota 2 2 2 2 3" xfId="975"/>
    <cellStyle name="Nota 2 2 2 2 3 2" xfId="1911"/>
    <cellStyle name="Nota 2 2 2 2 3 2 2" xfId="9300"/>
    <cellStyle name="Nota 2 2 2 2 3 2 3" xfId="10687"/>
    <cellStyle name="Nota 2 2 2 2 3 3" xfId="4211"/>
    <cellStyle name="Nota 2 2 2 2 3 4" xfId="8594"/>
    <cellStyle name="Nota 2 2 2 2 3 5" xfId="3586"/>
    <cellStyle name="Nota 2 2 2 2 3 6" xfId="10951"/>
    <cellStyle name="Nota 2 2 2 2 3 7" xfId="9943"/>
    <cellStyle name="Nota 2 2 2 2 4" xfId="596"/>
    <cellStyle name="Nota 2 2 2 2 4 2" xfId="1435"/>
    <cellStyle name="Nota 2 2 2 2 4 2 2" xfId="7989"/>
    <cellStyle name="Nota 2 2 2 2 4 2 2 2" xfId="10349"/>
    <cellStyle name="Nota 2 2 2 2 4 2 2 3" xfId="4840"/>
    <cellStyle name="Nota 2 2 2 2 4 2 3" xfId="4610"/>
    <cellStyle name="Nota 2 2 2 2 4 2 4" xfId="8923"/>
    <cellStyle name="Nota 2 2 2 2 4 2 5" xfId="10251"/>
    <cellStyle name="Nota 2 2 2 2 4 2 6" xfId="10433"/>
    <cellStyle name="Nota 2 2 2 2 4 2 7" xfId="9790"/>
    <cellStyle name="Nota 2 2 2 2 4 3" xfId="1850"/>
    <cellStyle name="Nota 2 2 2 2 4 3 2" xfId="9239"/>
    <cellStyle name="Nota 2 2 2 2 4 3 3" xfId="10713"/>
    <cellStyle name="Nota 2 2 2 2 4 4" xfId="3832"/>
    <cellStyle name="Nota 2 2 2 2 4 5" xfId="3503"/>
    <cellStyle name="Nota 2 2 2 2 4 6" xfId="9744"/>
    <cellStyle name="Nota 2 2 2 2 4 7" xfId="11006"/>
    <cellStyle name="Nota 2 2 2 2 4 8" xfId="9903"/>
    <cellStyle name="Nota 2 2 2 2 5" xfId="1868"/>
    <cellStyle name="Nota 2 2 2 2 5 2" xfId="9257"/>
    <cellStyle name="Nota 2 2 2 2 5 3" xfId="10705"/>
    <cellStyle name="Nota 2 2 2 2 6" xfId="3164"/>
    <cellStyle name="Nota 2 2 2 2 6 2" xfId="7990"/>
    <cellStyle name="Nota 2 2 2 2 6 2 2" xfId="10350"/>
    <cellStyle name="Nota 2 2 2 2 6 2 3" xfId="3619"/>
    <cellStyle name="Nota 2 2 2 2 6 3" xfId="6145"/>
    <cellStyle name="Nota 2 2 2 2 6 4" xfId="9657"/>
    <cellStyle name="Nota 2 2 2 2 6 5" xfId="9027"/>
    <cellStyle name="Nota 2 2 2 2 6 6" xfId="9336"/>
    <cellStyle name="Nota 2 2 2 2 6 7" xfId="9041"/>
    <cellStyle name="Nota 2 2 2 3" xfId="683"/>
    <cellStyle name="Nota 2 2 2 3 2" xfId="1755"/>
    <cellStyle name="Nota 2 2 2 3 2 2" xfId="9144"/>
    <cellStyle name="Nota 2 2 2 3 2 3" xfId="9401"/>
    <cellStyle name="Nota 2 2 2 3 3" xfId="3919"/>
    <cellStyle name="Nota 2 2 2 3 4" xfId="3595"/>
    <cellStyle name="Nota 2 2 2 3 5" xfId="8672"/>
    <cellStyle name="Nota 2 2 2 3 6" xfId="11001"/>
    <cellStyle name="Nota 2 2 2 3 7" xfId="11249"/>
    <cellStyle name="Nota 2 2 2 4" xfId="764"/>
    <cellStyle name="Nota 2 2 2 4 2" xfId="1908"/>
    <cellStyle name="Nota 2 2 2 4 2 2" xfId="9297"/>
    <cellStyle name="Nota 2 2 2 4 2 3" xfId="10682"/>
    <cellStyle name="Nota 2 2 2 4 3" xfId="4000"/>
    <cellStyle name="Nota 2 2 2 4 4" xfId="4224"/>
    <cellStyle name="Nota 2 2 2 4 5" xfId="4857"/>
    <cellStyle name="Nota 2 2 2 4 6" xfId="10977"/>
    <cellStyle name="Nota 2 2 2 4 7" xfId="11095"/>
    <cellStyle name="Nota 2 2 2 5" xfId="454"/>
    <cellStyle name="Nota 2 2 2 5 2" xfId="1294"/>
    <cellStyle name="Nota 2 2 2 5 2 2" xfId="7991"/>
    <cellStyle name="Nota 2 2 2 5 2 2 2" xfId="10351"/>
    <cellStyle name="Nota 2 2 2 5 2 2 3" xfId="10634"/>
    <cellStyle name="Nota 2 2 2 5 2 3" xfId="4469"/>
    <cellStyle name="Nota 2 2 2 5 2 4" xfId="8824"/>
    <cellStyle name="Nota 2 2 2 5 2 5" xfId="10295"/>
    <cellStyle name="Nota 2 2 2 5 2 6" xfId="10884"/>
    <cellStyle name="Nota 2 2 2 5 2 7" xfId="10652"/>
    <cellStyle name="Nota 2 2 2 5 3" xfId="993"/>
    <cellStyle name="Nota 2 2 2 5 3 2" xfId="8612"/>
    <cellStyle name="Nota 2 2 2 5 3 3" xfId="10945"/>
    <cellStyle name="Nota 2 2 2 5 4" xfId="3690"/>
    <cellStyle name="Nota 2 2 2 5 5" xfId="5415"/>
    <cellStyle name="Nota 2 2 2 5 6" xfId="10575"/>
    <cellStyle name="Nota 2 2 2 5 7" xfId="11069"/>
    <cellStyle name="Nota 2 2 2 5 8" xfId="8719"/>
    <cellStyle name="Nota 2 2 2 6" xfId="1772"/>
    <cellStyle name="Nota 2 2 2 6 2" xfId="9161"/>
    <cellStyle name="Nota 2 2 2 6 3" xfId="10555"/>
    <cellStyle name="Nota 2 2 3" xfId="358"/>
    <cellStyle name="Nota 2 2 3 2" xfId="726"/>
    <cellStyle name="Nota 2 2 3 2 2" xfId="1712"/>
    <cellStyle name="Nota 2 2 3 2 2 2" xfId="9101"/>
    <cellStyle name="Nota 2 2 3 2 2 3" xfId="10782"/>
    <cellStyle name="Nota 2 2 3 2 3" xfId="3165"/>
    <cellStyle name="Nota 2 2 3 2 3 2" xfId="7992"/>
    <cellStyle name="Nota 2 2 3 2 3 2 2" xfId="10352"/>
    <cellStyle name="Nota 2 2 3 2 3 2 3" xfId="10654"/>
    <cellStyle name="Nota 2 2 3 2 3 3" xfId="6146"/>
    <cellStyle name="Nota 2 2 3 2 3 4" xfId="9658"/>
    <cellStyle name="Nota 2 2 3 2 3 5" xfId="4848"/>
    <cellStyle name="Nota 2 2 3 2 3 6" xfId="9883"/>
    <cellStyle name="Nota 2 2 3 2 3 7" xfId="8937"/>
    <cellStyle name="Nota 2 2 3 2 4" xfId="3962"/>
    <cellStyle name="Nota 2 2 3 2 5" xfId="4944"/>
    <cellStyle name="Nota 2 2 3 2 6" xfId="4906"/>
    <cellStyle name="Nota 2 2 3 2 7" xfId="10195"/>
    <cellStyle name="Nota 2 2 3 2 8" xfId="9895"/>
    <cellStyle name="Nota 2 2 3 3" xfId="955"/>
    <cellStyle name="Nota 2 2 3 3 2" xfId="1526"/>
    <cellStyle name="Nota 2 2 3 3 2 2" xfId="8984"/>
    <cellStyle name="Nota 2 2 3 3 2 3" xfId="10828"/>
    <cellStyle name="Nota 2 2 3 3 3" xfId="4191"/>
    <cellStyle name="Nota 2 2 3 3 4" xfId="8574"/>
    <cellStyle name="Nota 2 2 3 3 5" xfId="4923"/>
    <cellStyle name="Nota 2 2 3 3 6" xfId="10963"/>
    <cellStyle name="Nota 2 2 3 3 7" xfId="11124"/>
    <cellStyle name="Nota 2 2 3 4" xfId="576"/>
    <cellStyle name="Nota 2 2 3 4 2" xfId="1415"/>
    <cellStyle name="Nota 2 2 3 4 2 2" xfId="7993"/>
    <cellStyle name="Nota 2 2 3 4 2 2 2" xfId="10353"/>
    <cellStyle name="Nota 2 2 3 4 2 2 3" xfId="9520"/>
    <cellStyle name="Nota 2 2 3 4 2 3" xfId="4590"/>
    <cellStyle name="Nota 2 2 3 4 2 4" xfId="8903"/>
    <cellStyle name="Nota 2 2 3 4 2 5" xfId="8871"/>
    <cellStyle name="Nota 2 2 3 4 2 6" xfId="10119"/>
    <cellStyle name="Nota 2 2 3 4 2 7" xfId="9575"/>
    <cellStyle name="Nota 2 2 3 4 3" xfId="1094"/>
    <cellStyle name="Nota 2 2 3 4 3 2" xfId="8695"/>
    <cellStyle name="Nota 2 2 3 4 3 3" xfId="9536"/>
    <cellStyle name="Nota 2 2 3 4 4" xfId="3812"/>
    <cellStyle name="Nota 2 2 3 4 5" xfId="3602"/>
    <cellStyle name="Nota 2 2 3 4 6" xfId="10541"/>
    <cellStyle name="Nota 2 2 3 4 7" xfId="9967"/>
    <cellStyle name="Nota 2 2 3 4 8" xfId="11280"/>
    <cellStyle name="Nota 2 2 3 5" xfId="995"/>
    <cellStyle name="Nota 2 2 3 5 2" xfId="8614"/>
    <cellStyle name="Nota 2 2 3 5 3" xfId="10944"/>
    <cellStyle name="Nota 2 2 4" xfId="367"/>
    <cellStyle name="Nota 2 2 4 2" xfId="735"/>
    <cellStyle name="Nota 2 2 4 2 2" xfId="1799"/>
    <cellStyle name="Nota 2 2 4 2 2 2" xfId="9188"/>
    <cellStyle name="Nota 2 2 4 2 2 3" xfId="10246"/>
    <cellStyle name="Nota 2 2 4 2 3" xfId="3971"/>
    <cellStyle name="Nota 2 2 4 2 4" xfId="4730"/>
    <cellStyle name="Nota 2 2 4 2 5" xfId="3599"/>
    <cellStyle name="Nota 2 2 4 2 6" xfId="9566"/>
    <cellStyle name="Nota 2 2 4 2 7" xfId="9050"/>
    <cellStyle name="Nota 2 2 4 3" xfId="964"/>
    <cellStyle name="Nota 2 2 4 3 2" xfId="1015"/>
    <cellStyle name="Nota 2 2 4 3 2 2" xfId="8633"/>
    <cellStyle name="Nota 2 2 4 3 2 3" xfId="10927"/>
    <cellStyle name="Nota 2 2 4 3 3" xfId="4200"/>
    <cellStyle name="Nota 2 2 4 3 4" xfId="8583"/>
    <cellStyle name="Nota 2 2 4 3 5" xfId="4703"/>
    <cellStyle name="Nota 2 2 4 3 6" xfId="10956"/>
    <cellStyle name="Nota 2 2 4 3 7" xfId="10443"/>
    <cellStyle name="Nota 2 2 4 4" xfId="585"/>
    <cellStyle name="Nota 2 2 4 4 2" xfId="1424"/>
    <cellStyle name="Nota 2 2 4 4 2 2" xfId="7994"/>
    <cellStyle name="Nota 2 2 4 4 2 2 2" xfId="10354"/>
    <cellStyle name="Nota 2 2 4 4 2 2 3" xfId="9521"/>
    <cellStyle name="Nota 2 2 4 4 2 3" xfId="4599"/>
    <cellStyle name="Nota 2 2 4 4 2 4" xfId="8912"/>
    <cellStyle name="Nota 2 2 4 4 2 5" xfId="10257"/>
    <cellStyle name="Nota 2 2 4 4 2 6" xfId="10856"/>
    <cellStyle name="Nota 2 2 4 4 2 7" xfId="8670"/>
    <cellStyle name="Nota 2 2 4 4 3" xfId="1843"/>
    <cellStyle name="Nota 2 2 4 4 3 2" xfId="9232"/>
    <cellStyle name="Nota 2 2 4 4 3 3" xfId="10721"/>
    <cellStyle name="Nota 2 2 4 4 4" xfId="3821"/>
    <cellStyle name="Nota 2 2 4 4 5" xfId="4395"/>
    <cellStyle name="Nota 2 2 4 4 6" xfId="9749"/>
    <cellStyle name="Nota 2 2 4 4 7" xfId="9969"/>
    <cellStyle name="Nota 2 2 4 4 8" xfId="11277"/>
    <cellStyle name="Nota 2 2 4 5" xfId="1553"/>
    <cellStyle name="Nota 2 2 4 5 2" xfId="9011"/>
    <cellStyle name="Nota 2 2 4 5 3" xfId="10815"/>
    <cellStyle name="Nota 2 2 4 6" xfId="3166"/>
    <cellStyle name="Nota 2 2 4 6 2" xfId="7995"/>
    <cellStyle name="Nota 2 2 4 6 2 2" xfId="10355"/>
    <cellStyle name="Nota 2 2 4 6 2 3" xfId="9356"/>
    <cellStyle name="Nota 2 2 4 6 3" xfId="6147"/>
    <cellStyle name="Nota 2 2 4 6 4" xfId="9659"/>
    <cellStyle name="Nota 2 2 4 6 5" xfId="9998"/>
    <cellStyle name="Nota 2 2 4 6 6" xfId="9386"/>
    <cellStyle name="Nota 2 2 4 6 7" xfId="10670"/>
    <cellStyle name="Nota 2 2 5" xfId="643"/>
    <cellStyle name="Nota 2 2 5 2" xfId="1019"/>
    <cellStyle name="Nota 2 2 5 2 2" xfId="8636"/>
    <cellStyle name="Nota 2 2 5 2 3" xfId="10303"/>
    <cellStyle name="Nota 2 2 5 3" xfId="3879"/>
    <cellStyle name="Nota 2 2 5 4" xfId="5357"/>
    <cellStyle name="Nota 2 2 5 5" xfId="9730"/>
    <cellStyle name="Nota 2 2 5 6" xfId="9979"/>
    <cellStyle name="Nota 2 2 5 7" xfId="11259"/>
    <cellStyle name="Nota 2 2 6" xfId="855"/>
    <cellStyle name="Nota 2 2 6 2" xfId="1718"/>
    <cellStyle name="Nota 2 2 6 2 2" xfId="9107"/>
    <cellStyle name="Nota 2 2 6 2 3" xfId="10025"/>
    <cellStyle name="Nota 2 2 6 3" xfId="3167"/>
    <cellStyle name="Nota 2 2 6 3 2" xfId="7996"/>
    <cellStyle name="Nota 2 2 6 3 2 2" xfId="10356"/>
    <cellStyle name="Nota 2 2 6 3 2 3" xfId="9806"/>
    <cellStyle name="Nota 2 2 6 3 3" xfId="6148"/>
    <cellStyle name="Nota 2 2 6 3 4" xfId="9660"/>
    <cellStyle name="Nota 2 2 6 3 5" xfId="10000"/>
    <cellStyle name="Nota 2 2 6 3 6" xfId="9486"/>
    <cellStyle name="Nota 2 2 6 3 7" xfId="10095"/>
    <cellStyle name="Nota 2 2 6 4" xfId="4091"/>
    <cellStyle name="Nota 2 2 6 5" xfId="5324"/>
    <cellStyle name="Nota 2 2 6 6" xfId="10438"/>
    <cellStyle name="Nota 2 2 6 7" xfId="10203"/>
    <cellStyle name="Nota 2 2 6 8" xfId="11196"/>
    <cellStyle name="Nota 2 2 7" xfId="414"/>
    <cellStyle name="Nota 2 2 7 2" xfId="1254"/>
    <cellStyle name="Nota 2 2 7 2 2" xfId="7997"/>
    <cellStyle name="Nota 2 2 7 2 2 2" xfId="10357"/>
    <cellStyle name="Nota 2 2 7 2 2 3" xfId="9522"/>
    <cellStyle name="Nota 2 2 7 2 3" xfId="4429"/>
    <cellStyle name="Nota 2 2 7 2 4" xfId="8800"/>
    <cellStyle name="Nota 2 2 7 2 5" xfId="10306"/>
    <cellStyle name="Nota 2 2 7 2 6" xfId="9348"/>
    <cellStyle name="Nota 2 2 7 2 7" xfId="9384"/>
    <cellStyle name="Nota 2 2 7 3" xfId="1513"/>
    <cellStyle name="Nota 2 2 7 3 2" xfId="8976"/>
    <cellStyle name="Nota 2 2 7 3 3" xfId="10833"/>
    <cellStyle name="Nota 2 2 7 4" xfId="3650"/>
    <cellStyle name="Nota 2 2 7 5" xfId="3617"/>
    <cellStyle name="Nota 2 2 7 6" xfId="9793"/>
    <cellStyle name="Nota 2 2 7 7" xfId="9952"/>
    <cellStyle name="Nota 2 2 7 8" xfId="11313"/>
    <cellStyle name="Nota 2 2 8" xfId="1012"/>
    <cellStyle name="Nota 2 2 8 2" xfId="8630"/>
    <cellStyle name="Nota 2 2 8 3" xfId="10936"/>
    <cellStyle name="Nota 2 3" xfId="189"/>
    <cellStyle name="Nota 2 3 2" xfId="229"/>
    <cellStyle name="Nota 2 3 2 2" xfId="373"/>
    <cellStyle name="Nota 2 3 2 2 2" xfId="741"/>
    <cellStyle name="Nota 2 3 2 2 2 2" xfId="1023"/>
    <cellStyle name="Nota 2 3 2 2 2 2 2" xfId="8640"/>
    <cellStyle name="Nota 2 3 2 2 2 2 3" xfId="10932"/>
    <cellStyle name="Nota 2 3 2 2 2 3" xfId="3977"/>
    <cellStyle name="Nota 2 3 2 2 2 4" xfId="4307"/>
    <cellStyle name="Nota 2 3 2 2 2 5" xfId="9702"/>
    <cellStyle name="Nota 2 3 2 2 2 6" xfId="10981"/>
    <cellStyle name="Nota 2 3 2 2 2 7" xfId="11116"/>
    <cellStyle name="Nota 2 3 2 2 3" xfId="970"/>
    <cellStyle name="Nota 2 3 2 2 3 2" xfId="1692"/>
    <cellStyle name="Nota 2 3 2 2 3 2 2" xfId="9081"/>
    <cellStyle name="Nota 2 3 2 2 3 2 3" xfId="10786"/>
    <cellStyle name="Nota 2 3 2 2 3 3" xfId="4206"/>
    <cellStyle name="Nota 2 3 2 2 3 4" xfId="8589"/>
    <cellStyle name="Nota 2 3 2 2 3 5" xfId="4940"/>
    <cellStyle name="Nota 2 3 2 2 3 6" xfId="10947"/>
    <cellStyle name="Nota 2 3 2 2 3 7" xfId="11089"/>
    <cellStyle name="Nota 2 3 2 2 4" xfId="591"/>
    <cellStyle name="Nota 2 3 2 2 4 2" xfId="1430"/>
    <cellStyle name="Nota 2 3 2 2 4 2 2" xfId="7998"/>
    <cellStyle name="Nota 2 3 2 2 4 2 2 2" xfId="10358"/>
    <cellStyle name="Nota 2 3 2 2 4 2 2 3" xfId="10105"/>
    <cellStyle name="Nota 2 3 2 2 4 2 3" xfId="4605"/>
    <cellStyle name="Nota 2 3 2 2 4 2 4" xfId="8918"/>
    <cellStyle name="Nota 2 3 2 2 4 2 5" xfId="8521"/>
    <cellStyle name="Nota 2 3 2 2 4 2 6" xfId="10853"/>
    <cellStyle name="Nota 2 3 2 2 4 2 7" xfId="11109"/>
    <cellStyle name="Nota 2 3 2 2 4 3" xfId="1127"/>
    <cellStyle name="Nota 2 3 2 2 4 3 2" xfId="8716"/>
    <cellStyle name="Nota 2 3 2 2 4 3 3" xfId="10327"/>
    <cellStyle name="Nota 2 3 2 2 4 4" xfId="3827"/>
    <cellStyle name="Nota 2 3 2 2 4 5" xfId="4899"/>
    <cellStyle name="Nota 2 3 2 2 4 6" xfId="10534"/>
    <cellStyle name="Nota 2 3 2 2 4 7" xfId="4838"/>
    <cellStyle name="Nota 2 3 2 2 4 8" xfId="11273"/>
    <cellStyle name="Nota 2 3 2 2 5" xfId="1145"/>
    <cellStyle name="Nota 2 3 2 2 5 2" xfId="8722"/>
    <cellStyle name="Nota 2 3 2 2 5 3" xfId="5326"/>
    <cellStyle name="Nota 2 3 2 2 6" xfId="3170"/>
    <cellStyle name="Nota 2 3 2 2 6 2" xfId="7999"/>
    <cellStyle name="Nota 2 3 2 2 6 2 2" xfId="10359"/>
    <cellStyle name="Nota 2 3 2 2 6 2 3" xfId="10635"/>
    <cellStyle name="Nota 2 3 2 2 6 3" xfId="6151"/>
    <cellStyle name="Nota 2 3 2 2 6 4" xfId="9663"/>
    <cellStyle name="Nota 2 3 2 2 6 5" xfId="8948"/>
    <cellStyle name="Nota 2 3 2 2 6 6" xfId="10065"/>
    <cellStyle name="Nota 2 3 2 2 6 7" xfId="9385"/>
    <cellStyle name="Nota 2 3 2 3" xfId="385"/>
    <cellStyle name="Nota 2 3 2 3 2" xfId="753"/>
    <cellStyle name="Nota 2 3 2 3 2 2" xfId="1216"/>
    <cellStyle name="Nota 2 3 2 3 2 2 2" xfId="8768"/>
    <cellStyle name="Nota 2 3 2 3 2 2 3" xfId="10173"/>
    <cellStyle name="Nota 2 3 2 3 2 3" xfId="3989"/>
    <cellStyle name="Nota 2 3 2 3 2 4" xfId="3444"/>
    <cellStyle name="Nota 2 3 2 3 2 5" xfId="3410"/>
    <cellStyle name="Nota 2 3 2 3 2 6" xfId="10313"/>
    <cellStyle name="Nota 2 3 2 3 2 7" xfId="9332"/>
    <cellStyle name="Nota 2 3 2 3 3" xfId="982"/>
    <cellStyle name="Nota 2 3 2 3 3 2" xfId="1918"/>
    <cellStyle name="Nota 2 3 2 3 3 2 2" xfId="9307"/>
    <cellStyle name="Nota 2 3 2 3 3 2 3" xfId="10684"/>
    <cellStyle name="Nota 2 3 2 3 3 3" xfId="4218"/>
    <cellStyle name="Nota 2 3 2 3 3 4" xfId="8601"/>
    <cellStyle name="Nota 2 3 2 3 3 5" xfId="3438"/>
    <cellStyle name="Nota 2 3 2 3 3 6" xfId="10950"/>
    <cellStyle name="Nota 2 3 2 3 3 7" xfId="11112"/>
    <cellStyle name="Nota 2 3 2 3 4" xfId="603"/>
    <cellStyle name="Nota 2 3 2 3 4 2" xfId="1442"/>
    <cellStyle name="Nota 2 3 2 3 4 2 2" xfId="8000"/>
    <cellStyle name="Nota 2 3 2 3 4 2 2 2" xfId="10360"/>
    <cellStyle name="Nota 2 3 2 3 4 2 2 3" xfId="10655"/>
    <cellStyle name="Nota 2 3 2 3 4 2 3" xfId="4617"/>
    <cellStyle name="Nota 2 3 2 3 4 2 4" xfId="8930"/>
    <cellStyle name="Nota 2 3 2 3 4 2 5" xfId="10249"/>
    <cellStyle name="Nota 2 3 2 3 4 2 6" xfId="10849"/>
    <cellStyle name="Nota 2 3 2 3 4 2 7" xfId="9975"/>
    <cellStyle name="Nota 2 3 2 3 4 3" xfId="1538"/>
    <cellStyle name="Nota 2 3 2 3 4 3 2" xfId="8996"/>
    <cellStyle name="Nota 2 3 2 3 4 3 3" xfId="9315"/>
    <cellStyle name="Nota 2 3 2 3 4 4" xfId="3839"/>
    <cellStyle name="Nota 2 3 2 3 4 5" xfId="4900"/>
    <cellStyle name="Nota 2 3 2 3 4 6" xfId="10527"/>
    <cellStyle name="Nota 2 3 2 3 4 7" xfId="9970"/>
    <cellStyle name="Nota 2 3 2 3 4 8" xfId="11266"/>
    <cellStyle name="Nota 2 3 2 3 5" xfId="987"/>
    <cellStyle name="Nota 2 3 2 3 5 2" xfId="8606"/>
    <cellStyle name="Nota 2 3 2 3 5 3" xfId="10613"/>
    <cellStyle name="Nota 2 3 2 4" xfId="324"/>
    <cellStyle name="Nota 2 3 2 4 2" xfId="899"/>
    <cellStyle name="Nota 2 3 2 4 2 2" xfId="1779"/>
    <cellStyle name="Nota 2 3 2 4 2 2 2" xfId="9168"/>
    <cellStyle name="Nota 2 3 2 4 2 2 3" xfId="10106"/>
    <cellStyle name="Nota 2 3 2 4 2 3" xfId="4135"/>
    <cellStyle name="Nota 2 3 2 4 2 4" xfId="8522"/>
    <cellStyle name="Nota 2 3 2 4 2 5" xfId="10432"/>
    <cellStyle name="Nota 2 3 2 4 2 6" xfId="4689"/>
    <cellStyle name="Nota 2 3 2 4 2 7" xfId="11192"/>
    <cellStyle name="Nota 2 3 2 4 3" xfId="926"/>
    <cellStyle name="Nota 2 3 2 4 3 2" xfId="1500"/>
    <cellStyle name="Nota 2 3 2 4 3 2 2" xfId="8968"/>
    <cellStyle name="Nota 2 3 2 4 3 2 3" xfId="10835"/>
    <cellStyle name="Nota 2 3 2 4 3 3" xfId="4162"/>
    <cellStyle name="Nota 2 3 2 4 3 4" xfId="8545"/>
    <cellStyle name="Nota 2 3 2 4 3 5" xfId="10421"/>
    <cellStyle name="Nota 2 3 2 4 3 6" xfId="10201"/>
    <cellStyle name="Nota 2 3 2 4 3 7" xfId="11183"/>
    <cellStyle name="Nota 2 3 2 4 4" xfId="542"/>
    <cellStyle name="Nota 2 3 2 4 4 2" xfId="1381"/>
    <cellStyle name="Nota 2 3 2 4 4 2 2" xfId="8001"/>
    <cellStyle name="Nota 2 3 2 4 4 2 2 2" xfId="10361"/>
    <cellStyle name="Nota 2 3 2 4 4 2 2 3" xfId="10104"/>
    <cellStyle name="Nota 2 3 2 4 4 2 3" xfId="4556"/>
    <cellStyle name="Nota 2 3 2 4 4 2 4" xfId="8873"/>
    <cellStyle name="Nota 2 3 2 4 4 2 5" xfId="10276"/>
    <cellStyle name="Nota 2 3 2 4 4 2 6" xfId="10873"/>
    <cellStyle name="Nota 2 3 2 4 4 2 7" xfId="10341"/>
    <cellStyle name="Nota 2 3 2 4 4 3" xfId="1830"/>
    <cellStyle name="Nota 2 3 2 4 4 3 2" xfId="9219"/>
    <cellStyle name="Nota 2 3 2 4 4 3 3" xfId="10726"/>
    <cellStyle name="Nota 2 3 2 4 4 4" xfId="3778"/>
    <cellStyle name="Nota 2 3 2 4 4 5" xfId="3446"/>
    <cellStyle name="Nota 2 3 2 4 4 6" xfId="10554"/>
    <cellStyle name="Nota 2 3 2 4 4 7" xfId="11047"/>
    <cellStyle name="Nota 2 3 2 4 4 8" xfId="9334"/>
    <cellStyle name="Nota 2 3 2 4 5" xfId="1826"/>
    <cellStyle name="Nota 2 3 2 4 5 2" xfId="9215"/>
    <cellStyle name="Nota 2 3 2 4 5 3" xfId="10729"/>
    <cellStyle name="Nota 2 3 2 5" xfId="692"/>
    <cellStyle name="Nota 2 3 2 5 2" xfId="1880"/>
    <cellStyle name="Nota 2 3 2 5 2 2" xfId="9269"/>
    <cellStyle name="Nota 2 3 2 5 2 3" xfId="9528"/>
    <cellStyle name="Nota 2 3 2 5 3" xfId="3928"/>
    <cellStyle name="Nota 2 3 2 5 4" xfId="3563"/>
    <cellStyle name="Nota 2 3 2 5 5" xfId="6169"/>
    <cellStyle name="Nota 2 3 2 5 6" xfId="10997"/>
    <cellStyle name="Nota 2 3 2 5 7" xfId="11247"/>
    <cellStyle name="Nota 2 3 2 6" xfId="803"/>
    <cellStyle name="Nota 2 3 2 6 2" xfId="1724"/>
    <cellStyle name="Nota 2 3 2 6 2 2" xfId="9113"/>
    <cellStyle name="Nota 2 3 2 6 2 3" xfId="9404"/>
    <cellStyle name="Nota 2 3 2 6 3" xfId="4039"/>
    <cellStyle name="Nota 2 3 2 6 4" xfId="3421"/>
    <cellStyle name="Nota 2 3 2 6 5" xfId="10445"/>
    <cellStyle name="Nota 2 3 2 6 6" xfId="10629"/>
    <cellStyle name="Nota 2 3 2 6 7" xfId="10669"/>
    <cellStyle name="Nota 2 3 2 7" xfId="463"/>
    <cellStyle name="Nota 2 3 2 7 2" xfId="1303"/>
    <cellStyle name="Nota 2 3 2 7 2 2" xfId="8002"/>
    <cellStyle name="Nota 2 3 2 7 2 2 2" xfId="10362"/>
    <cellStyle name="Nota 2 3 2 7 2 2 3" xfId="9523"/>
    <cellStyle name="Nota 2 3 2 7 2 3" xfId="4478"/>
    <cellStyle name="Nota 2 3 2 7 2 4" xfId="8832"/>
    <cellStyle name="Nota 2 3 2 7 2 5" xfId="10292"/>
    <cellStyle name="Nota 2 3 2 7 2 6" xfId="10600"/>
    <cellStyle name="Nota 2 3 2 7 2 7" xfId="10667"/>
    <cellStyle name="Nota 2 3 2 7 3" xfId="1026"/>
    <cellStyle name="Nota 2 3 2 7 3 2" xfId="8643"/>
    <cellStyle name="Nota 2 3 2 7 3 3" xfId="10928"/>
    <cellStyle name="Nota 2 3 2 7 4" xfId="3699"/>
    <cellStyle name="Nota 2 3 2 7 5" xfId="3709"/>
    <cellStyle name="Nota 2 3 2 7 6" xfId="9780"/>
    <cellStyle name="Nota 2 3 2 7 7" xfId="9957"/>
    <cellStyle name="Nota 2 3 2 7 8" xfId="11301"/>
    <cellStyle name="Nota 2 3 2 8" xfId="1128"/>
    <cellStyle name="Nota 2 3 2 8 2" xfId="8717"/>
    <cellStyle name="Nota 2 3 2 8 3" xfId="9589"/>
    <cellStyle name="Nota 2 3 2 9" xfId="3169"/>
    <cellStyle name="Nota 2 3 2 9 2" xfId="8003"/>
    <cellStyle name="Nota 2 3 2 9 2 2" xfId="10363"/>
    <cellStyle name="Nota 2 3 2 9 2 3" xfId="10633"/>
    <cellStyle name="Nota 2 3 2 9 3" xfId="6150"/>
    <cellStyle name="Nota 2 3 2 9 4" xfId="9662"/>
    <cellStyle name="Nota 2 3 2 9 5" xfId="9999"/>
    <cellStyle name="Nota 2 3 2 9 6" xfId="9884"/>
    <cellStyle name="Nota 2 3 2 9 7" xfId="3600"/>
    <cellStyle name="Nota 2 3 3" xfId="364"/>
    <cellStyle name="Nota 2 3 3 2" xfId="732"/>
    <cellStyle name="Nota 2 3 3 2 2" xfId="1686"/>
    <cellStyle name="Nota 2 3 3 2 2 2" xfId="9075"/>
    <cellStyle name="Nota 2 3 3 2 2 3" xfId="10128"/>
    <cellStyle name="Nota 2 3 3 2 3" xfId="3968"/>
    <cellStyle name="Nota 2 3 3 2 4" xfId="3606"/>
    <cellStyle name="Nota 2 3 3 2 5" xfId="9709"/>
    <cellStyle name="Nota 2 3 3 2 6" xfId="10326"/>
    <cellStyle name="Nota 2 3 3 2 7" xfId="9407"/>
    <cellStyle name="Nota 2 3 3 3" xfId="961"/>
    <cellStyle name="Nota 2 3 3 3 2" xfId="1536"/>
    <cellStyle name="Nota 2 3 3 3 2 2" xfId="8994"/>
    <cellStyle name="Nota 2 3 3 3 2 3" xfId="9039"/>
    <cellStyle name="Nota 2 3 3 3 3" xfId="4197"/>
    <cellStyle name="Nota 2 3 3 3 4" xfId="8580"/>
    <cellStyle name="Nota 2 3 3 3 5" xfId="4907"/>
    <cellStyle name="Nota 2 3 3 3 6" xfId="10960"/>
    <cellStyle name="Nota 2 3 3 3 7" xfId="11091"/>
    <cellStyle name="Nota 2 3 3 4" xfId="582"/>
    <cellStyle name="Nota 2 3 3 4 2" xfId="1421"/>
    <cellStyle name="Nota 2 3 3 4 2 2" xfId="8004"/>
    <cellStyle name="Nota 2 3 3 4 2 2 2" xfId="10364"/>
    <cellStyle name="Nota 2 3 3 4 2 2 3" xfId="10651"/>
    <cellStyle name="Nota 2 3 3 4 2 3" xfId="4596"/>
    <cellStyle name="Nota 2 3 3 4 2 4" xfId="8909"/>
    <cellStyle name="Nota 2 3 3 4 2 5" xfId="10261"/>
    <cellStyle name="Nota 2 3 3 4 2 6" xfId="10142"/>
    <cellStyle name="Nota 2 3 3 4 2 7" xfId="3468"/>
    <cellStyle name="Nota 2 3 3 4 3" xfId="1701"/>
    <cellStyle name="Nota 2 3 3 4 3 2" xfId="9090"/>
    <cellStyle name="Nota 2 3 3 4 3 3" xfId="9340"/>
    <cellStyle name="Nota 2 3 3 4 4" xfId="3818"/>
    <cellStyle name="Nota 2 3 3 4 5" xfId="4834"/>
    <cellStyle name="Nota 2 3 3 4 6" xfId="9750"/>
    <cellStyle name="Nota 2 3 3 4 7" xfId="11034"/>
    <cellStyle name="Nota 2 3 3 4 8" xfId="11278"/>
    <cellStyle name="Nota 2 3 3 5" xfId="1522"/>
    <cellStyle name="Nota 2 3 3 5 2" xfId="8980"/>
    <cellStyle name="Nota 2 3 3 5 3" xfId="10012"/>
    <cellStyle name="Nota 2 3 3 6" xfId="3171"/>
    <cellStyle name="Nota 2 3 3 6 2" xfId="8005"/>
    <cellStyle name="Nota 2 3 3 6 2 2" xfId="10365"/>
    <cellStyle name="Nota 2 3 3 6 2 3" xfId="10644"/>
    <cellStyle name="Nota 2 3 3 6 3" xfId="6152"/>
    <cellStyle name="Nota 2 3 3 6 4" xfId="9664"/>
    <cellStyle name="Nota 2 3 3 6 5" xfId="4399"/>
    <cellStyle name="Nota 2 3 3 6 6" xfId="9485"/>
    <cellStyle name="Nota 2 3 3 6 7" xfId="9510"/>
    <cellStyle name="Nota 2 3 4" xfId="665"/>
    <cellStyle name="Nota 2 3 4 2" xfId="1523"/>
    <cellStyle name="Nota 2 3 4 2 2" xfId="8981"/>
    <cellStyle name="Nota 2 3 4 2 3" xfId="10829"/>
    <cellStyle name="Nota 2 3 4 3" xfId="3901"/>
    <cellStyle name="Nota 2 3 4 4" xfId="5348"/>
    <cellStyle name="Nota 2 3 4 5" xfId="9726"/>
    <cellStyle name="Nota 2 3 4 6" xfId="8648"/>
    <cellStyle name="Nota 2 3 4 7" xfId="11256"/>
    <cellStyle name="Nota 2 3 5" xfId="790"/>
    <cellStyle name="Nota 2 3 5 2" xfId="1564"/>
    <cellStyle name="Nota 2 3 5 2 2" xfId="9022"/>
    <cellStyle name="Nota 2 3 5 2 3" xfId="10811"/>
    <cellStyle name="Nota 2 3 5 3" xfId="4026"/>
    <cellStyle name="Nota 2 3 5 4" xfId="3466"/>
    <cellStyle name="Nota 2 3 5 5" xfId="8671"/>
    <cellStyle name="Nota 2 3 5 6" xfId="10197"/>
    <cellStyle name="Nota 2 3 5 7" xfId="11203"/>
    <cellStyle name="Nota 2 3 6" xfId="436"/>
    <cellStyle name="Nota 2 3 6 2" xfId="1276"/>
    <cellStyle name="Nota 2 3 6 2 2" xfId="8006"/>
    <cellStyle name="Nota 2 3 6 2 2 2" xfId="10366"/>
    <cellStyle name="Nota 2 3 6 2 2 3" xfId="8658"/>
    <cellStyle name="Nota 2 3 6 2 3" xfId="4451"/>
    <cellStyle name="Nota 2 3 6 2 4" xfId="8810"/>
    <cellStyle name="Nota 2 3 6 2 5" xfId="10302"/>
    <cellStyle name="Nota 2 3 6 2 6" xfId="10887"/>
    <cellStyle name="Nota 2 3 6 2 7" xfId="10441"/>
    <cellStyle name="Nota 2 3 6 3" xfId="1849"/>
    <cellStyle name="Nota 2 3 6 3 2" xfId="9238"/>
    <cellStyle name="Nota 2 3 6 3 3" xfId="9777"/>
    <cellStyle name="Nota 2 3 6 4" xfId="3672"/>
    <cellStyle name="Nota 2 3 6 5" xfId="5729"/>
    <cellStyle name="Nota 2 3 6 6" xfId="9789"/>
    <cellStyle name="Nota 2 3 6 7" xfId="9458"/>
    <cellStyle name="Nota 2 3 6 8" xfId="11309"/>
    <cellStyle name="Nota 2 3 7" xfId="1792"/>
    <cellStyle name="Nota 2 3 7 2" xfId="9181"/>
    <cellStyle name="Nota 2 3 7 3" xfId="10743"/>
    <cellStyle name="Nota 2 3 8" xfId="3168"/>
    <cellStyle name="Nota 2 3 8 2" xfId="8007"/>
    <cellStyle name="Nota 2 3 8 2 2" xfId="10367"/>
    <cellStyle name="Nota 2 3 8 2 3" xfId="10645"/>
    <cellStyle name="Nota 2 3 8 3" xfId="6149"/>
    <cellStyle name="Nota 2 3 8 4" xfId="9661"/>
    <cellStyle name="Nota 2 3 8 5" xfId="9391"/>
    <cellStyle name="Nota 2 3 8 6" xfId="9882"/>
    <cellStyle name="Nota 2 3 8 7" xfId="10843"/>
    <cellStyle name="Nota 2 4" xfId="212"/>
    <cellStyle name="Nota 2 4 2" xfId="346"/>
    <cellStyle name="Nota 2 4 2 2" xfId="714"/>
    <cellStyle name="Nota 2 4 2 2 2" xfId="1037"/>
    <cellStyle name="Nota 2 4 2 2 2 2" xfId="8654"/>
    <cellStyle name="Nota 2 4 2 2 2 3" xfId="10925"/>
    <cellStyle name="Nota 2 4 2 2 3" xfId="3950"/>
    <cellStyle name="Nota 2 4 2 2 4" xfId="4954"/>
    <cellStyle name="Nota 2 4 2 2 5" xfId="4896"/>
    <cellStyle name="Nota 2 4 2 2 6" xfId="10988"/>
    <cellStyle name="Nota 2 4 2 2 7" xfId="11099"/>
    <cellStyle name="Nota 2 4 2 3" xfId="943"/>
    <cellStyle name="Nota 2 4 2 3 2" xfId="1456"/>
    <cellStyle name="Nota 2 4 2 3 2 2" xfId="8942"/>
    <cellStyle name="Nota 2 4 2 3 2 3" xfId="10844"/>
    <cellStyle name="Nota 2 4 2 3 3" xfId="4179"/>
    <cellStyle name="Nota 2 4 2 3 4" xfId="8562"/>
    <cellStyle name="Nota 2 4 2 3 5" xfId="10413"/>
    <cellStyle name="Nota 2 4 2 3 6" xfId="10639"/>
    <cellStyle name="Nota 2 4 2 3 7" xfId="11175"/>
    <cellStyle name="Nota 2 4 2 4" xfId="564"/>
    <cellStyle name="Nota 2 4 2 4 2" xfId="1403"/>
    <cellStyle name="Nota 2 4 2 4 2 2" xfId="8008"/>
    <cellStyle name="Nota 2 4 2 4 2 2 2" xfId="10368"/>
    <cellStyle name="Nota 2 4 2 4 2 2 3" xfId="3409"/>
    <cellStyle name="Nota 2 4 2 4 2 3" xfId="4578"/>
    <cellStyle name="Nota 2 4 2 4 2 4" xfId="8891"/>
    <cellStyle name="Nota 2 4 2 4 2 5" xfId="9618"/>
    <cellStyle name="Nota 2 4 2 4 2 6" xfId="9549"/>
    <cellStyle name="Nota 2 4 2 4 2 7" xfId="10056"/>
    <cellStyle name="Nota 2 4 2 4 3" xfId="1705"/>
    <cellStyle name="Nota 2 4 2 4 3 2" xfId="9094"/>
    <cellStyle name="Nota 2 4 2 4 3 3" xfId="3387"/>
    <cellStyle name="Nota 2 4 2 4 4" xfId="3800"/>
    <cellStyle name="Nota 2 4 2 4 5" xfId="4710"/>
    <cellStyle name="Nota 2 4 2 4 6" xfId="9741"/>
    <cellStyle name="Nota 2 4 2 4 7" xfId="11044"/>
    <cellStyle name="Nota 2 4 2 4 8" xfId="10087"/>
    <cellStyle name="Nota 2 4 2 5" xfId="1580"/>
    <cellStyle name="Nota 2 4 2 5 2" xfId="9031"/>
    <cellStyle name="Nota 2 4 2 5 3" xfId="10806"/>
    <cellStyle name="Nota 2 4 3" xfId="677"/>
    <cellStyle name="Nota 2 4 3 2" xfId="1557"/>
    <cellStyle name="Nota 2 4 3 2 2" xfId="9015"/>
    <cellStyle name="Nota 2 4 3 2 3" xfId="10583"/>
    <cellStyle name="Nota 2 4 3 3" xfId="3913"/>
    <cellStyle name="Nota 2 4 3 4" xfId="4881"/>
    <cellStyle name="Nota 2 4 3 5" xfId="10497"/>
    <cellStyle name="Nota 2 4 3 6" xfId="10152"/>
    <cellStyle name="Nota 2 4 3 7" xfId="3532"/>
    <cellStyle name="Nota 2 4 4" xfId="766"/>
    <cellStyle name="Nota 2 4 4 2" xfId="1658"/>
    <cellStyle name="Nota 2 4 4 2 2" xfId="9061"/>
    <cellStyle name="Nota 2 4 4 2 3" xfId="10798"/>
    <cellStyle name="Nota 2 4 4 3" xfId="4002"/>
    <cellStyle name="Nota 2 4 4 4" xfId="4858"/>
    <cellStyle name="Nota 2 4 4 5" xfId="4951"/>
    <cellStyle name="Nota 2 4 4 6" xfId="10164"/>
    <cellStyle name="Nota 2 4 4 7" xfId="9591"/>
    <cellStyle name="Nota 2 4 5" xfId="448"/>
    <cellStyle name="Nota 2 4 5 2" xfId="1288"/>
    <cellStyle name="Nota 2 4 5 2 2" xfId="8009"/>
    <cellStyle name="Nota 2 4 5 2 2 2" xfId="10369"/>
    <cellStyle name="Nota 2 4 5 2 2 3" xfId="9805"/>
    <cellStyle name="Nota 2 4 5 2 3" xfId="4463"/>
    <cellStyle name="Nota 2 4 5 2 4" xfId="8819"/>
    <cellStyle name="Nota 2 4 5 2 5" xfId="4928"/>
    <cellStyle name="Nota 2 4 5 2 6" xfId="10339"/>
    <cellStyle name="Nota 2 4 5 2 7" xfId="10167"/>
    <cellStyle name="Nota 2 4 5 3" xfId="1102"/>
    <cellStyle name="Nota 2 4 5 3 2" xfId="8701"/>
    <cellStyle name="Nota 2 4 5 3 3" xfId="10316"/>
    <cellStyle name="Nota 2 4 5 4" xfId="3684"/>
    <cellStyle name="Nota 2 4 5 5" xfId="5422"/>
    <cellStyle name="Nota 2 4 5 6" xfId="10559"/>
    <cellStyle name="Nota 2 4 5 7" xfId="9461"/>
    <cellStyle name="Nota 2 4 5 8" xfId="9508"/>
    <cellStyle name="Nota 2 4 6" xfId="1737"/>
    <cellStyle name="Nota 2 4 6 2" xfId="9126"/>
    <cellStyle name="Nota 2 4 6 3" xfId="10771"/>
    <cellStyle name="Nota 2 5" xfId="338"/>
    <cellStyle name="Nota 2 5 2" xfId="706"/>
    <cellStyle name="Nota 2 5 2 2" xfId="1525"/>
    <cellStyle name="Nota 2 5 2 2 2" xfId="8983"/>
    <cellStyle name="Nota 2 5 2 2 3" xfId="10826"/>
    <cellStyle name="Nota 2 5 2 3" xfId="3942"/>
    <cellStyle name="Nota 2 5 2 4" xfId="4854"/>
    <cellStyle name="Nota 2 5 2 5" xfId="4874"/>
    <cellStyle name="Nota 2 5 2 6" xfId="10994"/>
    <cellStyle name="Nota 2 5 2 7" xfId="10640"/>
    <cellStyle name="Nota 2 5 3" xfId="935"/>
    <cellStyle name="Nota 2 5 3 2" xfId="1499"/>
    <cellStyle name="Nota 2 5 3 2 2" xfId="8967"/>
    <cellStyle name="Nota 2 5 3 2 3" xfId="10008"/>
    <cellStyle name="Nota 2 5 3 3" xfId="4171"/>
    <cellStyle name="Nota 2 5 3 4" xfId="8554"/>
    <cellStyle name="Nota 2 5 3 5" xfId="8966"/>
    <cellStyle name="Nota 2 5 3 6" xfId="4945"/>
    <cellStyle name="Nota 2 5 3 7" xfId="11170"/>
    <cellStyle name="Nota 2 5 4" xfId="556"/>
    <cellStyle name="Nota 2 5 4 2" xfId="1395"/>
    <cellStyle name="Nota 2 5 4 2 2" xfId="8010"/>
    <cellStyle name="Nota 2 5 4 2 2 2" xfId="10370"/>
    <cellStyle name="Nota 2 5 4 2 2 3" xfId="10646"/>
    <cellStyle name="Nota 2 5 4 2 3" xfId="4570"/>
    <cellStyle name="Nota 2 5 4 2 4" xfId="8883"/>
    <cellStyle name="Nota 2 5 4 2 5" xfId="10273"/>
    <cellStyle name="Nota 2 5 4 2 6" xfId="9944"/>
    <cellStyle name="Nota 2 5 4 2 7" xfId="9938"/>
    <cellStyle name="Nota 2 5 4 3" xfId="1011"/>
    <cellStyle name="Nota 2 5 4 3 2" xfId="8629"/>
    <cellStyle name="Nota 2 5 4 3 3" xfId="10122"/>
    <cellStyle name="Nota 2 5 4 4" xfId="3792"/>
    <cellStyle name="Nota 2 5 4 5" xfId="4296"/>
    <cellStyle name="Nota 2 5 4 6" xfId="10550"/>
    <cellStyle name="Nota 2 5 4 7" xfId="9963"/>
    <cellStyle name="Nota 2 5 4 8" xfId="10088"/>
    <cellStyle name="Nota 2 5 5" xfId="1910"/>
    <cellStyle name="Nota 2 5 5 2" xfId="9299"/>
    <cellStyle name="Nota 2 5 5 3" xfId="3423"/>
    <cellStyle name="Nota 2 6" xfId="339"/>
    <cellStyle name="Nota 2 6 2" xfId="707"/>
    <cellStyle name="Nota 2 6 2 2" xfId="1581"/>
    <cellStyle name="Nota 2 6 2 2 2" xfId="9032"/>
    <cellStyle name="Nota 2 6 2 2 3" xfId="9406"/>
    <cellStyle name="Nota 2 6 2 3" xfId="3173"/>
    <cellStyle name="Nota 2 6 2 3 2" xfId="8011"/>
    <cellStyle name="Nota 2 6 2 3 2 2" xfId="10371"/>
    <cellStyle name="Nota 2 6 2 3 2 3" xfId="11134"/>
    <cellStyle name="Nota 2 6 2 3 3" xfId="6154"/>
    <cellStyle name="Nota 2 6 2 3 4" xfId="9666"/>
    <cellStyle name="Nota 2 6 2 3 5" xfId="9997"/>
    <cellStyle name="Nota 2 6 2 3 6" xfId="4861"/>
    <cellStyle name="Nota 2 6 2 3 7" xfId="5332"/>
    <cellStyle name="Nota 2 6 2 4" xfId="3943"/>
    <cellStyle name="Nota 2 6 2 5" xfId="3612"/>
    <cellStyle name="Nota 2 6 2 6" xfId="4922"/>
    <cellStyle name="Nota 2 6 2 7" xfId="9560"/>
    <cellStyle name="Nota 2 6 2 8" xfId="9917"/>
    <cellStyle name="Nota 2 6 3" xfId="936"/>
    <cellStyle name="Nota 2 6 3 2" xfId="1688"/>
    <cellStyle name="Nota 2 6 3 2 2" xfId="9077"/>
    <cellStyle name="Nota 2 6 3 2 3" xfId="10794"/>
    <cellStyle name="Nota 2 6 3 3" xfId="4172"/>
    <cellStyle name="Nota 2 6 3 4" xfId="8555"/>
    <cellStyle name="Nota 2 6 3 5" xfId="4266"/>
    <cellStyle name="Nota 2 6 3 6" xfId="9803"/>
    <cellStyle name="Nota 2 6 3 7" xfId="11178"/>
    <cellStyle name="Nota 2 6 4" xfId="557"/>
    <cellStyle name="Nota 2 6 4 2" xfId="1396"/>
    <cellStyle name="Nota 2 6 4 2 2" xfId="8012"/>
    <cellStyle name="Nota 2 6 4 2 2 2" xfId="10372"/>
    <cellStyle name="Nota 2 6 4 2 2 3" xfId="11135"/>
    <cellStyle name="Nota 2 6 4 2 3" xfId="4571"/>
    <cellStyle name="Nota 2 6 4 2 4" xfId="8884"/>
    <cellStyle name="Nota 2 6 4 2 5" xfId="9611"/>
    <cellStyle name="Nota 2 6 4 2 6" xfId="8853"/>
    <cellStyle name="Nota 2 6 4 2 7" xfId="9587"/>
    <cellStyle name="Nota 2 6 4 3" xfId="994"/>
    <cellStyle name="Nota 2 6 4 3 2" xfId="8613"/>
    <cellStyle name="Nota 2 6 4 3 3" xfId="9561"/>
    <cellStyle name="Nota 2 6 4 4" xfId="3793"/>
    <cellStyle name="Nota 2 6 4 5" xfId="3598"/>
    <cellStyle name="Nota 2 6 4 6" xfId="10551"/>
    <cellStyle name="Nota 2 6 4 7" xfId="9405"/>
    <cellStyle name="Nota 2 6 4 8" xfId="9905"/>
    <cellStyle name="Nota 2 6 5" xfId="1817"/>
    <cellStyle name="Nota 2 6 5 2" xfId="9206"/>
    <cellStyle name="Nota 2 6 5 3" xfId="8965"/>
    <cellStyle name="Nota 2 6 6" xfId="3172"/>
    <cellStyle name="Nota 2 6 6 2" xfId="8013"/>
    <cellStyle name="Nota 2 6 6 2 2" xfId="10373"/>
    <cellStyle name="Nota 2 6 6 2 3" xfId="11136"/>
    <cellStyle name="Nota 2 6 6 3" xfId="6153"/>
    <cellStyle name="Nota 2 6 6 4" xfId="9665"/>
    <cellStyle name="Nota 2 6 6 5" xfId="9990"/>
    <cellStyle name="Nota 2 6 6 6" xfId="9887"/>
    <cellStyle name="Nota 2 6 6 7" xfId="9472"/>
    <cellStyle name="Nota 2 7" xfId="621"/>
    <cellStyle name="Nota 2 7 2" xfId="1865"/>
    <cellStyle name="Nota 2 7 2 2" xfId="9254"/>
    <cellStyle name="Nota 2 7 2 3" xfId="9558"/>
    <cellStyle name="Nota 2 7 3" xfId="3857"/>
    <cellStyle name="Nota 2 7 4" xfId="4884"/>
    <cellStyle name="Nota 2 7 5" xfId="10516"/>
    <cellStyle name="Nota 2 7 6" xfId="11020"/>
    <cellStyle name="Nota 2 7 7" xfId="10082"/>
    <cellStyle name="Nota 2 8" xfId="794"/>
    <cellStyle name="Nota 2 8 2" xfId="1561"/>
    <cellStyle name="Nota 2 8 2 2" xfId="9019"/>
    <cellStyle name="Nota 2 8 2 3" xfId="10812"/>
    <cellStyle name="Nota 2 8 3" xfId="4030"/>
    <cellStyle name="Nota 2 8 4" xfId="5338"/>
    <cellStyle name="Nota 2 8 5" xfId="10450"/>
    <cellStyle name="Nota 2 8 6" xfId="10975"/>
    <cellStyle name="Nota 2 8 7" xfId="11076"/>
    <cellStyle name="Nota 2 9" xfId="393"/>
    <cellStyle name="Nota 2 9 2" xfId="1233"/>
    <cellStyle name="Nota 2 9 2 2" xfId="8014"/>
    <cellStyle name="Nota 2 9 2 2 2" xfId="10374"/>
    <cellStyle name="Nota 2 9 2 2 3" xfId="11137"/>
    <cellStyle name="Nota 2 9 2 3" xfId="4408"/>
    <cellStyle name="Nota 2 9 2 4" xfId="8785"/>
    <cellStyle name="Nota 2 9 2 5" xfId="10309"/>
    <cellStyle name="Nota 2 9 2 6" xfId="10894"/>
    <cellStyle name="Nota 2 9 2 7" xfId="8844"/>
    <cellStyle name="Nota 2 9 3" xfId="1524"/>
    <cellStyle name="Nota 2 9 3 2" xfId="8982"/>
    <cellStyle name="Nota 2 9 3 3" xfId="10010"/>
    <cellStyle name="Nota 2 9 4" xfId="3629"/>
    <cellStyle name="Nota 2 9 5" xfId="4677"/>
    <cellStyle name="Nota 2 9 6" xfId="10598"/>
    <cellStyle name="Nota 2 9 7" xfId="9950"/>
    <cellStyle name="Nota 2 9 8" xfId="11318"/>
    <cellStyle name="Nota 3" xfId="3174"/>
    <cellStyle name="Nota 3 10" xfId="10196"/>
    <cellStyle name="Nota 3 2" xfId="3175"/>
    <cellStyle name="Nota 3 2 2" xfId="3176"/>
    <cellStyle name="Nota 3 2 2 2" xfId="8017"/>
    <cellStyle name="Nota 3 2 2 2 2" xfId="10377"/>
    <cellStyle name="Nota 3 2 2 2 3" xfId="11140"/>
    <cellStyle name="Nota 3 2 2 3" xfId="6157"/>
    <cellStyle name="Nota 3 2 2 4" xfId="9669"/>
    <cellStyle name="Nota 3 2 2 5" xfId="8732"/>
    <cellStyle name="Nota 3 2 2 6" xfId="5329"/>
    <cellStyle name="Nota 3 2 2 7" xfId="9934"/>
    <cellStyle name="Nota 3 2 3" xfId="8016"/>
    <cellStyle name="Nota 3 2 3 2" xfId="10376"/>
    <cellStyle name="Nota 3 2 3 3" xfId="11139"/>
    <cellStyle name="Nota 3 2 4" xfId="6156"/>
    <cellStyle name="Nota 3 2 5" xfId="9668"/>
    <cellStyle name="Nota 3 2 6" xfId="9996"/>
    <cellStyle name="Nota 3 2 7" xfId="9048"/>
    <cellStyle name="Nota 3 2 8" xfId="9511"/>
    <cellStyle name="Nota 3 3" xfId="3177"/>
    <cellStyle name="Nota 3 3 2" xfId="8018"/>
    <cellStyle name="Nota 3 3 2 2" xfId="10378"/>
    <cellStyle name="Nota 3 3 2 3" xfId="11141"/>
    <cellStyle name="Nota 3 3 3" xfId="6158"/>
    <cellStyle name="Nota 3 3 4" xfId="9670"/>
    <cellStyle name="Nota 3 3 5" xfId="9993"/>
    <cellStyle name="Nota 3 3 6" xfId="10064"/>
    <cellStyle name="Nota 3 3 7" xfId="9476"/>
    <cellStyle name="Nota 3 4" xfId="3178"/>
    <cellStyle name="Nota 3 4 2" xfId="8019"/>
    <cellStyle name="Nota 3 4 2 2" xfId="10379"/>
    <cellStyle name="Nota 3 4 2 3" xfId="11142"/>
    <cellStyle name="Nota 3 4 3" xfId="6159"/>
    <cellStyle name="Nota 3 4 4" xfId="9671"/>
    <cellStyle name="Nota 3 4 5" xfId="9995"/>
    <cellStyle name="Nota 3 4 6" xfId="9487"/>
    <cellStyle name="Nota 3 4 7" xfId="10123"/>
    <cellStyle name="Nota 3 5" xfId="8015"/>
    <cellStyle name="Nota 3 5 2" xfId="10375"/>
    <cellStyle name="Nota 3 5 3" xfId="11138"/>
    <cellStyle name="Nota 3 6" xfId="6155"/>
    <cellStyle name="Nota 3 7" xfId="9667"/>
    <cellStyle name="Nota 3 8" xfId="9338"/>
    <cellStyle name="Nota 3 9" xfId="10066"/>
    <cellStyle name="Nota 4" xfId="3179"/>
    <cellStyle name="Nota 4 2" xfId="3180"/>
    <cellStyle name="Nota 4 2 2" xfId="3181"/>
    <cellStyle name="Nota 4 2 2 2" xfId="8022"/>
    <cellStyle name="Nota 4 2 2 2 2" xfId="10382"/>
    <cellStyle name="Nota 4 2 2 2 3" xfId="11145"/>
    <cellStyle name="Nota 4 2 2 3" xfId="6162"/>
    <cellStyle name="Nota 4 2 2 4" xfId="9674"/>
    <cellStyle name="Nota 4 2 2 5" xfId="8854"/>
    <cellStyle name="Nota 4 2 2 6" xfId="9415"/>
    <cellStyle name="Nota 4 2 2 7" xfId="10096"/>
    <cellStyle name="Nota 4 2 3" xfId="8021"/>
    <cellStyle name="Nota 4 2 3 2" xfId="10381"/>
    <cellStyle name="Nota 4 2 3 3" xfId="11144"/>
    <cellStyle name="Nota 4 2 4" xfId="6161"/>
    <cellStyle name="Nota 4 2 5" xfId="9673"/>
    <cellStyle name="Nota 4 2 6" xfId="9994"/>
    <cellStyle name="Nota 4 2 7" xfId="9890"/>
    <cellStyle name="Nota 4 2 8" xfId="4845"/>
    <cellStyle name="Nota 4 3" xfId="3182"/>
    <cellStyle name="Nota 4 3 2" xfId="8023"/>
    <cellStyle name="Nota 4 3 2 2" xfId="10383"/>
    <cellStyle name="Nota 4 3 2 3" xfId="11146"/>
    <cellStyle name="Nota 4 3 3" xfId="6163"/>
    <cellStyle name="Nota 4 3 4" xfId="9675"/>
    <cellStyle name="Nota 4 3 5" xfId="4846"/>
    <cellStyle name="Nota 4 3 6" xfId="9484"/>
    <cellStyle name="Nota 4 3 7" xfId="9933"/>
    <cellStyle name="Nota 4 4" xfId="8020"/>
    <cellStyle name="Nota 4 4 2" xfId="10380"/>
    <cellStyle name="Nota 4 4 3" xfId="11143"/>
    <cellStyle name="Nota 4 5" xfId="6160"/>
    <cellStyle name="Nota 4 6" xfId="9672"/>
    <cellStyle name="Nota 4 7" xfId="9370"/>
    <cellStyle name="Nota 4 8" xfId="10067"/>
    <cellStyle name="Nota 4 9" xfId="10878"/>
    <cellStyle name="Nota 5" xfId="3183"/>
    <cellStyle name="Nota 5 2" xfId="3184"/>
    <cellStyle name="Nota 5 2 2" xfId="8025"/>
    <cellStyle name="Nota 5 2 2 2" xfId="10385"/>
    <cellStyle name="Nota 5 2 2 3" xfId="11148"/>
    <cellStyle name="Nota 5 2 3" xfId="6165"/>
    <cellStyle name="Nota 5 2 4" xfId="9677"/>
    <cellStyle name="Nota 5 2 5" xfId="9992"/>
    <cellStyle name="Nota 5 2 6" xfId="9888"/>
    <cellStyle name="Nota 5 2 7" xfId="9932"/>
    <cellStyle name="Nota 5 3" xfId="8024"/>
    <cellStyle name="Nota 5 3 2" xfId="10384"/>
    <cellStyle name="Nota 5 3 3" xfId="11147"/>
    <cellStyle name="Nota 5 4" xfId="6164"/>
    <cellStyle name="Nota 5 5" xfId="9676"/>
    <cellStyle name="Nota 5 6" xfId="9991"/>
    <cellStyle name="Nota 5 7" xfId="9886"/>
    <cellStyle name="Nota 5 8" xfId="10619"/>
    <cellStyle name="Nota 6" xfId="3185"/>
    <cellStyle name="Nota 6 2" xfId="8026"/>
    <cellStyle name="Nota 6 2 2" xfId="10386"/>
    <cellStyle name="Nota 6 2 3" xfId="11149"/>
    <cellStyle name="Nota 6 3" xfId="6166"/>
    <cellStyle name="Nota 6 4" xfId="9678"/>
    <cellStyle name="Nota 6 5" xfId="9421"/>
    <cellStyle name="Nota 6 6" xfId="10068"/>
    <cellStyle name="Nota 6 7" xfId="9551"/>
    <cellStyle name="Note" xfId="112"/>
    <cellStyle name="Note 2" xfId="190"/>
    <cellStyle name="Note 2 2" xfId="230"/>
    <cellStyle name="Note 2 2 2" xfId="374"/>
    <cellStyle name="Note 2 2 2 2" xfId="742"/>
    <cellStyle name="Note 2 2 2 2 2" xfId="1833"/>
    <cellStyle name="Note 2 2 2 2 2 2" xfId="9222"/>
    <cellStyle name="Note 2 2 2 2 2 3" xfId="8721"/>
    <cellStyle name="Note 2 2 2 2 3" xfId="3978"/>
    <cellStyle name="Note 2 2 2 2 4" xfId="4939"/>
    <cellStyle name="Note 2 2 2 2 5" xfId="9701"/>
    <cellStyle name="Note 2 2 2 2 6" xfId="9652"/>
    <cellStyle name="Note 2 2 2 2 7" xfId="11128"/>
    <cellStyle name="Note 2 2 2 3" xfId="971"/>
    <cellStyle name="Note 2 2 2 3 2" xfId="1459"/>
    <cellStyle name="Note 2 2 2 3 2 2" xfId="8944"/>
    <cellStyle name="Note 2 2 2 3 2 3" xfId="9636"/>
    <cellStyle name="Note 2 2 2 3 3" xfId="4207"/>
    <cellStyle name="Note 2 2 2 3 4" xfId="8590"/>
    <cellStyle name="Note 2 2 2 3 5" xfId="6175"/>
    <cellStyle name="Note 2 2 2 3 6" xfId="10955"/>
    <cellStyle name="Note 2 2 2 3 7" xfId="11094"/>
    <cellStyle name="Note 2 2 2 4" xfId="592"/>
    <cellStyle name="Note 2 2 2 4 2" xfId="1431"/>
    <cellStyle name="Note 2 2 2 4 2 2" xfId="8027"/>
    <cellStyle name="Note 2 2 2 4 2 2 2" xfId="10387"/>
    <cellStyle name="Note 2 2 2 4 2 2 3" xfId="11150"/>
    <cellStyle name="Note 2 2 2 4 2 3" xfId="4606"/>
    <cellStyle name="Note 2 2 2 4 2 4" xfId="8919"/>
    <cellStyle name="Note 2 2 2 4 2 5" xfId="4875"/>
    <cellStyle name="Note 2 2 2 4 2 6" xfId="10855"/>
    <cellStyle name="Note 2 2 2 4 2 7" xfId="10332"/>
    <cellStyle name="Note 2 2 2 4 3" xfId="991"/>
    <cellStyle name="Note 2 2 2 4 3 2" xfId="8610"/>
    <cellStyle name="Note 2 2 2 4 3 3" xfId="10641"/>
    <cellStyle name="Note 2 2 2 4 4" xfId="3828"/>
    <cellStyle name="Note 2 2 2 4 5" xfId="4316"/>
    <cellStyle name="Note 2 2 2 4 6" xfId="9746"/>
    <cellStyle name="Note 2 2 2 4 7" xfId="3418"/>
    <cellStyle name="Note 2 2 2 4 8" xfId="11274"/>
    <cellStyle name="Note 2 2 2 5" xfId="1202"/>
    <cellStyle name="Note 2 2 2 5 2" xfId="8754"/>
    <cellStyle name="Note 2 2 2 5 3" xfId="10233"/>
    <cellStyle name="Note 2 2 3" xfId="386"/>
    <cellStyle name="Note 2 2 3 2" xfId="754"/>
    <cellStyle name="Note 2 2 3 2 2" xfId="1820"/>
    <cellStyle name="Note 2 2 3 2 2 2" xfId="9209"/>
    <cellStyle name="Note 2 2 3 2 2 3" xfId="10034"/>
    <cellStyle name="Note 2 2 3 2 3" xfId="3990"/>
    <cellStyle name="Note 2 2 3 2 4" xfId="4850"/>
    <cellStyle name="Note 2 2 3 2 5" xfId="9696"/>
    <cellStyle name="Note 2 2 3 2 6" xfId="10184"/>
    <cellStyle name="Note 2 2 3 2 7" xfId="11127"/>
    <cellStyle name="Note 2 2 3 3" xfId="983"/>
    <cellStyle name="Note 2 2 3 3 2" xfId="1919"/>
    <cellStyle name="Note 2 2 3 3 2 2" xfId="9308"/>
    <cellStyle name="Note 2 2 3 3 2 3" xfId="10046"/>
    <cellStyle name="Note 2 2 3 3 3" xfId="4219"/>
    <cellStyle name="Note 2 2 3 3 4" xfId="8602"/>
    <cellStyle name="Note 2 2 3 3 5" xfId="3597"/>
    <cellStyle name="Note 2 2 3 3 6" xfId="10112"/>
    <cellStyle name="Note 2 2 3 3 7" xfId="9945"/>
    <cellStyle name="Note 2 2 3 4" xfId="604"/>
    <cellStyle name="Note 2 2 3 4 2" xfId="1443"/>
    <cellStyle name="Note 2 2 3 4 2 2" xfId="8028"/>
    <cellStyle name="Note 2 2 3 4 2 2 2" xfId="10388"/>
    <cellStyle name="Note 2 2 3 4 2 2 3" xfId="11151"/>
    <cellStyle name="Note 2 2 3 4 2 3" xfId="4618"/>
    <cellStyle name="Note 2 2 3 4 2 4" xfId="8931"/>
    <cellStyle name="Note 2 2 3 4 2 5" xfId="8939"/>
    <cellStyle name="Note 2 2 3 4 2 6" xfId="10005"/>
    <cellStyle name="Note 2 2 3 4 2 7" xfId="8731"/>
    <cellStyle name="Note 2 2 3 4 3" xfId="1825"/>
    <cellStyle name="Note 2 2 3 4 3 2" xfId="9214"/>
    <cellStyle name="Note 2 2 3 4 3 3" xfId="10725"/>
    <cellStyle name="Note 2 2 3 4 4" xfId="3840"/>
    <cellStyle name="Note 2 2 3 4 5" xfId="4691"/>
    <cellStyle name="Note 2 2 3 4 6" xfId="9740"/>
    <cellStyle name="Note 2 2 3 4 7" xfId="4949"/>
    <cellStyle name="Note 2 2 3 4 8" xfId="11267"/>
    <cellStyle name="Note 2 2 3 5" xfId="1857"/>
    <cellStyle name="Note 2 2 3 5 2" xfId="9246"/>
    <cellStyle name="Note 2 2 3 5 3" xfId="10037"/>
    <cellStyle name="Note 2 2 4" xfId="325"/>
    <cellStyle name="Note 2 2 4 2" xfId="900"/>
    <cellStyle name="Note 2 2 4 2 2" xfId="1744"/>
    <cellStyle name="Note 2 2 4 2 2 2" xfId="9133"/>
    <cellStyle name="Note 2 2 4 2 2 3" xfId="10768"/>
    <cellStyle name="Note 2 2 4 2 3" xfId="4136"/>
    <cellStyle name="Note 2 2 4 2 4" xfId="8523"/>
    <cellStyle name="Note 2 2 4 2 5" xfId="8736"/>
    <cellStyle name="Note 2 2 4 2 6" xfId="10599"/>
    <cellStyle name="Note 2 2 4 2 7" xfId="11194"/>
    <cellStyle name="Note 2 2 4 3" xfId="927"/>
    <cellStyle name="Note 2 2 4 3 2" xfId="1678"/>
    <cellStyle name="Note 2 2 4 3 2 2" xfId="9071"/>
    <cellStyle name="Note 2 2 4 3 2 3" xfId="9371"/>
    <cellStyle name="Note 2 2 4 3 3" xfId="4163"/>
    <cellStyle name="Note 2 2 4 3 4" xfId="8546"/>
    <cellStyle name="Note 2 2 4 3 5" xfId="9409"/>
    <cellStyle name="Note 2 2 4 3 6" xfId="8793"/>
    <cellStyle name="Note 2 2 4 3 7" xfId="10802"/>
    <cellStyle name="Note 2 2 4 4" xfId="543"/>
    <cellStyle name="Note 2 2 4 4 2" xfId="1382"/>
    <cellStyle name="Note 2 2 4 4 2 2" xfId="8029"/>
    <cellStyle name="Note 2 2 4 4 2 2 2" xfId="10389"/>
    <cellStyle name="Note 2 2 4 4 2 2 3" xfId="11152"/>
    <cellStyle name="Note 2 2 4 4 2 3" xfId="4557"/>
    <cellStyle name="Note 2 2 4 4 2 4" xfId="8874"/>
    <cellStyle name="Note 2 2 4 4 2 5" xfId="9621"/>
    <cellStyle name="Note 2 2 4 4 2 6" xfId="10875"/>
    <cellStyle name="Note 2 2 4 4 2 7" xfId="8843"/>
    <cellStyle name="Note 2 2 4 4 3" xfId="1777"/>
    <cellStyle name="Note 2 2 4 4 3 2" xfId="9166"/>
    <cellStyle name="Note 2 2 4 4 3 3" xfId="10752"/>
    <cellStyle name="Note 2 2 4 4 4" xfId="3779"/>
    <cellStyle name="Note 2 2 4 4 5" xfId="3426"/>
    <cellStyle name="Note 2 2 4 4 6" xfId="9767"/>
    <cellStyle name="Note 2 2 4 4 7" xfId="11052"/>
    <cellStyle name="Note 2 2 4 4 8" xfId="9901"/>
    <cellStyle name="Note 2 2 4 5" xfId="1785"/>
    <cellStyle name="Note 2 2 4 5 2" xfId="9174"/>
    <cellStyle name="Note 2 2 4 5 3" xfId="10209"/>
    <cellStyle name="Note 2 2 5" xfId="693"/>
    <cellStyle name="Note 2 2 5 2" xfId="1781"/>
    <cellStyle name="Note 2 2 5 2 2" xfId="9170"/>
    <cellStyle name="Note 2 2 5 2 3" xfId="10750"/>
    <cellStyle name="Note 2 2 5 3" xfId="3929"/>
    <cellStyle name="Note 2 2 5 4" xfId="4948"/>
    <cellStyle name="Note 2 2 5 5" xfId="10494"/>
    <cellStyle name="Note 2 2 5 6" xfId="4236"/>
    <cellStyle name="Note 2 2 5 7" xfId="9470"/>
    <cellStyle name="Note 2 2 6" xfId="761"/>
    <cellStyle name="Note 2 2 6 2" xfId="1832"/>
    <cellStyle name="Note 2 2 6 2 2" xfId="9221"/>
    <cellStyle name="Note 2 2 6 2 3" xfId="4832"/>
    <cellStyle name="Note 2 2 6 3" xfId="3997"/>
    <cellStyle name="Note 2 2 6 4" xfId="4860"/>
    <cellStyle name="Note 2 2 6 5" xfId="9692"/>
    <cellStyle name="Note 2 2 6 6" xfId="9801"/>
    <cellStyle name="Note 2 2 6 7" xfId="8718"/>
    <cellStyle name="Note 2 2 7" xfId="464"/>
    <cellStyle name="Note 2 2 7 2" xfId="1304"/>
    <cellStyle name="Note 2 2 7 2 2" xfId="8030"/>
    <cellStyle name="Note 2 2 7 2 2 2" xfId="10390"/>
    <cellStyle name="Note 2 2 7 2 2 3" xfId="11153"/>
    <cellStyle name="Note 2 2 7 2 3" xfId="4479"/>
    <cellStyle name="Note 2 2 7 2 4" xfId="8833"/>
    <cellStyle name="Note 2 2 7 2 5" xfId="9631"/>
    <cellStyle name="Note 2 2 7 2 6" xfId="10882"/>
    <cellStyle name="Note 2 2 7 2 7" xfId="9644"/>
    <cellStyle name="Note 2 2 7 3" xfId="1764"/>
    <cellStyle name="Note 2 2 7 3 2" xfId="9153"/>
    <cellStyle name="Note 2 2 7 3 3" xfId="10758"/>
    <cellStyle name="Note 2 2 7 4" xfId="3700"/>
    <cellStyle name="Note 2 2 7 5" xfId="5373"/>
    <cellStyle name="Note 2 2 7 6" xfId="10571"/>
    <cellStyle name="Note 2 2 7 7" xfId="9956"/>
    <cellStyle name="Note 2 2 7 8" xfId="10090"/>
    <cellStyle name="Note 2 2 8" xfId="1103"/>
    <cellStyle name="Note 2 2 8 2" xfId="8702"/>
    <cellStyle name="Note 2 2 8 3" xfId="10907"/>
    <cellStyle name="Note 2 3" xfId="270"/>
    <cellStyle name="Note 2 3 2" xfId="619"/>
    <cellStyle name="Note 2 3 2 2" xfId="1778"/>
    <cellStyle name="Note 2 3 2 2 2" xfId="9167"/>
    <cellStyle name="Note 2 3 2 2 3" xfId="10031"/>
    <cellStyle name="Note 2 3 2 3" xfId="3855"/>
    <cellStyle name="Note 2 3 2 4" xfId="4894"/>
    <cellStyle name="Note 2 3 2 5" xfId="9736"/>
    <cellStyle name="Note 2 3 2 6" xfId="9976"/>
    <cellStyle name="Note 2 3 2 7" xfId="11260"/>
    <cellStyle name="Note 2 3 3" xfId="918"/>
    <cellStyle name="Note 2 3 3 2" xfId="1515"/>
    <cellStyle name="Note 2 3 3 2 2" xfId="8978"/>
    <cellStyle name="Note 2 3 3 2 3" xfId="10832"/>
    <cellStyle name="Note 2 3 3 3" xfId="4154"/>
    <cellStyle name="Note 2 3 3 4" xfId="8537"/>
    <cellStyle name="Note 2 3 3 5" xfId="8689"/>
    <cellStyle name="Note 2 3 3 6" xfId="10317"/>
    <cellStyle name="Note 2 3 3 7" xfId="11187"/>
    <cellStyle name="Note 2 3 4" xfId="497"/>
    <cellStyle name="Note 2 3 4 2" xfId="1336"/>
    <cellStyle name="Note 2 3 4 2 2" xfId="8031"/>
    <cellStyle name="Note 2 3 4 2 2 2" xfId="10391"/>
    <cellStyle name="Note 2 3 4 2 2 3" xfId="11154"/>
    <cellStyle name="Note 2 3 4 2 3" xfId="4511"/>
    <cellStyle name="Note 2 3 4 2 4" xfId="8850"/>
    <cellStyle name="Note 2 3 4 2 5" xfId="10282"/>
    <cellStyle name="Note 2 3 4 2 6" xfId="10158"/>
    <cellStyle name="Note 2 3 4 2 7" xfId="3430"/>
    <cellStyle name="Note 2 3 4 3" xfId="1552"/>
    <cellStyle name="Note 2 3 4 3 2" xfId="9010"/>
    <cellStyle name="Note 2 3 4 3 3" xfId="10138"/>
    <cellStyle name="Note 2 3 4 4" xfId="3733"/>
    <cellStyle name="Note 2 3 4 5" xfId="4908"/>
    <cellStyle name="Note 2 3 4 6" xfId="10565"/>
    <cellStyle name="Note 2 3 4 7" xfId="11062"/>
    <cellStyle name="Note 2 3 4 8" xfId="8841"/>
    <cellStyle name="Note 2 3 5" xfId="1771"/>
    <cellStyle name="Note 2 3 5 2" xfId="9160"/>
    <cellStyle name="Note 2 3 5 3" xfId="9042"/>
    <cellStyle name="Note 2 4" xfId="666"/>
    <cellStyle name="Note 2 4 2" xfId="1476"/>
    <cellStyle name="Note 2 4 2 2" xfId="8954"/>
    <cellStyle name="Note 2 4 2 3" xfId="10840"/>
    <cellStyle name="Note 2 4 3" xfId="3902"/>
    <cellStyle name="Note 2 4 4" xfId="3393"/>
    <cellStyle name="Note 2 4 5" xfId="10506"/>
    <cellStyle name="Note 2 4 6" xfId="9981"/>
    <cellStyle name="Note 2 4 7" xfId="9896"/>
    <cellStyle name="Note 2 5" xfId="767"/>
    <cellStyle name="Note 2 5 2" xfId="1005"/>
    <cellStyle name="Note 2 5 2 2" xfId="8624"/>
    <cellStyle name="Note 2 5 2 3" xfId="10116"/>
    <cellStyle name="Note 2 5 3" xfId="4003"/>
    <cellStyle name="Note 2 5 4" xfId="4921"/>
    <cellStyle name="Note 2 5 5" xfId="4914"/>
    <cellStyle name="Note 2 5 6" xfId="10601"/>
    <cellStyle name="Note 2 5 7" xfId="11098"/>
    <cellStyle name="Note 2 6" xfId="437"/>
    <cellStyle name="Note 2 6 2" xfId="1277"/>
    <cellStyle name="Note 2 6 2 2" xfId="8032"/>
    <cellStyle name="Note 2 6 2 2 2" xfId="10392"/>
    <cellStyle name="Note 2 6 2 2 3" xfId="11155"/>
    <cellStyle name="Note 2 6 2 3" xfId="4452"/>
    <cellStyle name="Note 2 6 2 4" xfId="8811"/>
    <cellStyle name="Note 2 6 2 5" xfId="9635"/>
    <cellStyle name="Note 2 6 2 6" xfId="9600"/>
    <cellStyle name="Note 2 6 2 7" xfId="9353"/>
    <cellStyle name="Note 2 6 3" xfId="1001"/>
    <cellStyle name="Note 2 6 3 2" xfId="8620"/>
    <cellStyle name="Note 2 6 3 3" xfId="10298"/>
    <cellStyle name="Note 2 6 4" xfId="3673"/>
    <cellStyle name="Note 2 6 5" xfId="3537"/>
    <cellStyle name="Note 2 6 6" xfId="9788"/>
    <cellStyle name="Note 2 6 7" xfId="11073"/>
    <cellStyle name="Note 2 6 8" xfId="11310"/>
    <cellStyle name="Note 2 7" xfId="1758"/>
    <cellStyle name="Note 2 7 2" xfId="9147"/>
    <cellStyle name="Note 2 7 3" xfId="10761"/>
    <cellStyle name="Note 3" xfId="354"/>
    <cellStyle name="Note 3 2" xfId="722"/>
    <cellStyle name="Note 3 2 2" xfId="1549"/>
    <cellStyle name="Note 3 2 2 2" xfId="9007"/>
    <cellStyle name="Note 3 2 2 3" xfId="10818"/>
    <cellStyle name="Note 3 2 3" xfId="3958"/>
    <cellStyle name="Note 3 2 4" xfId="4281"/>
    <cellStyle name="Note 3 2 5" xfId="3603"/>
    <cellStyle name="Note 3 2 6" xfId="10179"/>
    <cellStyle name="Note 3 2 7" xfId="11110"/>
    <cellStyle name="Note 3 3" xfId="951"/>
    <cellStyle name="Note 3 3 2" xfId="1013"/>
    <cellStyle name="Note 3 3 2 2" xfId="8631"/>
    <cellStyle name="Note 3 3 2 3" xfId="10239"/>
    <cellStyle name="Note 3 3 3" xfId="4187"/>
    <cellStyle name="Note 3 3 4" xfId="8570"/>
    <cellStyle name="Note 3 3 5" xfId="10409"/>
    <cellStyle name="Note 3 3 6" xfId="10334"/>
    <cellStyle name="Note 3 3 7" xfId="10973"/>
    <cellStyle name="Note 3 4" xfId="572"/>
    <cellStyle name="Note 3 4 2" xfId="1411"/>
    <cellStyle name="Note 3 4 2 2" xfId="8033"/>
    <cellStyle name="Note 3 4 2 2 2" xfId="10393"/>
    <cellStyle name="Note 3 4 2 2 3" xfId="11156"/>
    <cellStyle name="Note 3 4 2 3" xfId="4586"/>
    <cellStyle name="Note 3 4 2 4" xfId="8899"/>
    <cellStyle name="Note 3 4 2 5" xfId="9381"/>
    <cellStyle name="Note 3 4 2 6" xfId="9599"/>
    <cellStyle name="Note 3 4 2 7" xfId="9601"/>
    <cellStyle name="Note 3 4 3" xfId="1795"/>
    <cellStyle name="Note 3 4 3 2" xfId="9184"/>
    <cellStyle name="Note 3 4 3 3" xfId="10739"/>
    <cellStyle name="Note 3 4 4" xfId="3808"/>
    <cellStyle name="Note 3 4 5" xfId="4252"/>
    <cellStyle name="Note 3 4 6" xfId="10543"/>
    <cellStyle name="Note 3 4 7" xfId="11040"/>
    <cellStyle name="Note 3 4 8" xfId="9049"/>
    <cellStyle name="Note 3 5" xfId="1752"/>
    <cellStyle name="Note 3 5 2" xfId="9141"/>
    <cellStyle name="Note 3 5 3" xfId="8649"/>
    <cellStyle name="Note 4" xfId="372"/>
    <cellStyle name="Note 4 2" xfId="740"/>
    <cellStyle name="Note 4 2 2" xfId="1710"/>
    <cellStyle name="Note 4 2 2 2" xfId="9099"/>
    <cellStyle name="Note 4 2 2 3" xfId="10784"/>
    <cellStyle name="Note 4 2 3" xfId="3976"/>
    <cellStyle name="Note 4 2 4" xfId="4308"/>
    <cellStyle name="Note 4 2 5" xfId="9703"/>
    <cellStyle name="Note 4 2 6" xfId="9605"/>
    <cellStyle name="Note 4 2 7" xfId="8938"/>
    <cellStyle name="Note 4 3" xfId="969"/>
    <cellStyle name="Note 4 3 2" xfId="1461"/>
    <cellStyle name="Note 4 3 2 2" xfId="8946"/>
    <cellStyle name="Note 4 3 2 3" xfId="10841"/>
    <cellStyle name="Note 4 3 3" xfId="4205"/>
    <cellStyle name="Note 4 3 4" xfId="8588"/>
    <cellStyle name="Note 4 3 5" xfId="3499"/>
    <cellStyle name="Note 4 3 6" xfId="10510"/>
    <cellStyle name="Note 4 3 7" xfId="11125"/>
    <cellStyle name="Note 4 4" xfId="590"/>
    <cellStyle name="Note 4 4 2" xfId="1429"/>
    <cellStyle name="Note 4 4 2 2" xfId="8034"/>
    <cellStyle name="Note 4 4 2 2 2" xfId="10394"/>
    <cellStyle name="Note 4 4 2 2 3" xfId="11157"/>
    <cellStyle name="Note 4 4 2 3" xfId="4604"/>
    <cellStyle name="Note 4 4 2 4" xfId="8917"/>
    <cellStyle name="Note 4 4 2 5" xfId="9068"/>
    <cellStyle name="Note 4 4 2 6" xfId="10558"/>
    <cellStyle name="Note 4 4 2 7" xfId="11100"/>
    <cellStyle name="Note 4 4 3" xfId="1846"/>
    <cellStyle name="Note 4 4 3 2" xfId="9235"/>
    <cellStyle name="Note 4 4 3 3" xfId="10134"/>
    <cellStyle name="Note 4 4 4" xfId="3826"/>
    <cellStyle name="Note 4 4 5" xfId="4228"/>
    <cellStyle name="Note 4 4 6" xfId="10531"/>
    <cellStyle name="Note 4 4 7" xfId="11032"/>
    <cellStyle name="Note 4 4 8" xfId="10085"/>
    <cellStyle name="Note 4 5" xfId="1858"/>
    <cellStyle name="Note 4 5 2" xfId="9247"/>
    <cellStyle name="Note 4 5 3" xfId="9597"/>
    <cellStyle name="Note 5" xfId="634"/>
    <cellStyle name="Note 5 2" xfId="1874"/>
    <cellStyle name="Note 5 2 2" xfId="9263"/>
    <cellStyle name="Note 5 2 3" xfId="10287"/>
    <cellStyle name="Note 5 3" xfId="3870"/>
    <cellStyle name="Note 5 4" xfId="4847"/>
    <cellStyle name="Note 5 5" xfId="9732"/>
    <cellStyle name="Note 5 6" xfId="11015"/>
    <cellStyle name="Note 5 7" xfId="10079"/>
    <cellStyle name="Note 6" xfId="770"/>
    <cellStyle name="Note 6 2" xfId="1839"/>
    <cellStyle name="Note 6 2 2" xfId="9228"/>
    <cellStyle name="Note 6 2 3" xfId="9559"/>
    <cellStyle name="Note 6 3" xfId="4006"/>
    <cellStyle name="Note 6 4" xfId="3605"/>
    <cellStyle name="Note 6 5" xfId="4244"/>
    <cellStyle name="Note 6 6" xfId="3511"/>
    <cellStyle name="Note 6 7" xfId="10136"/>
    <cellStyle name="Note 7" xfId="405"/>
    <cellStyle name="Note 7 2" xfId="1245"/>
    <cellStyle name="Note 7 2 2" xfId="8035"/>
    <cellStyle name="Note 7 2 2 2" xfId="10395"/>
    <cellStyle name="Note 7 2 2 3" xfId="11158"/>
    <cellStyle name="Note 7 2 3" xfId="4420"/>
    <cellStyle name="Note 7 2 4" xfId="8794"/>
    <cellStyle name="Note 7 2 5" xfId="9639"/>
    <cellStyle name="Note 7 2 6" xfId="10224"/>
    <cellStyle name="Note 7 2 7" xfId="10673"/>
    <cellStyle name="Note 7 3" xfId="1873"/>
    <cellStyle name="Note 7 3 2" xfId="9262"/>
    <cellStyle name="Note 7 3 3" xfId="10706"/>
    <cellStyle name="Note 7 4" xfId="3641"/>
    <cellStyle name="Note 7 5" xfId="3610"/>
    <cellStyle name="Note 7 6" xfId="9795"/>
    <cellStyle name="Note 7 7" xfId="9951"/>
    <cellStyle name="Note 7 8" xfId="11316"/>
    <cellStyle name="Note 8" xfId="1793"/>
    <cellStyle name="Note 8 2" xfId="9182"/>
    <cellStyle name="Note 8 3" xfId="10103"/>
    <cellStyle name="Output" xfId="113"/>
    <cellStyle name="Output 2" xfId="191"/>
    <cellStyle name="Output 2 2" xfId="231"/>
    <cellStyle name="Output 2 2 2" xfId="375"/>
    <cellStyle name="Output 2 2 2 2" xfId="743"/>
    <cellStyle name="Output 2 2 2 2 2" xfId="1789"/>
    <cellStyle name="Output 2 2 2 2 2 2" xfId="9178"/>
    <cellStyle name="Output 2 2 2 2 2 3" xfId="10744"/>
    <cellStyle name="Output 2 2 2 2 3" xfId="3979"/>
    <cellStyle name="Output 2 2 2 2 4" xfId="4865"/>
    <cellStyle name="Output 2 2 2 2 5" xfId="4843"/>
    <cellStyle name="Output 2 2 2 2 6" xfId="4943"/>
    <cellStyle name="Output 2 2 2 2 7" xfId="10074"/>
    <cellStyle name="Output 2 2 2 3" xfId="972"/>
    <cellStyle name="Output 2 2 2 3 2" xfId="1576"/>
    <cellStyle name="Output 2 2 2 3 2 2" xfId="9030"/>
    <cellStyle name="Output 2 2 2 3 2 3" xfId="10807"/>
    <cellStyle name="Output 2 2 2 3 3" xfId="4208"/>
    <cellStyle name="Output 2 2 2 3 4" xfId="8591"/>
    <cellStyle name="Output 2 2 2 3 5" xfId="4246"/>
    <cellStyle name="Output 2 2 2 3 6" xfId="10144"/>
    <cellStyle name="Output 2 2 2 3 7" xfId="11105"/>
    <cellStyle name="Output 2 2 2 4" xfId="593"/>
    <cellStyle name="Output 2 2 2 4 2" xfId="1432"/>
    <cellStyle name="Output 2 2 2 4 2 2" xfId="8036"/>
    <cellStyle name="Output 2 2 2 4 2 2 2" xfId="10396"/>
    <cellStyle name="Output 2 2 2 4 2 2 3" xfId="11159"/>
    <cellStyle name="Output 2 2 2 4 2 3" xfId="4607"/>
    <cellStyle name="Output 2 2 2 4 2 4" xfId="8920"/>
    <cellStyle name="Output 2 2 2 4 2 5" xfId="4898"/>
    <cellStyle name="Output 2 2 2 4 2 6" xfId="10107"/>
    <cellStyle name="Output 2 2 2 4 2 7" xfId="11122"/>
    <cellStyle name="Output 2 2 2 4 3" xfId="1852"/>
    <cellStyle name="Output 2 2 2 4 3 2" xfId="9241"/>
    <cellStyle name="Output 2 2 2 4 3 3" xfId="9425"/>
    <cellStyle name="Output 2 2 2 4 4" xfId="3829"/>
    <cellStyle name="Output 2 2 2 4 5" xfId="4955"/>
    <cellStyle name="Output 2 2 2 4 6" xfId="10532"/>
    <cellStyle name="Output 2 2 2 4 7" xfId="9054"/>
    <cellStyle name="Output 2 2 2 4 8" xfId="9418"/>
    <cellStyle name="Output 2 2 2 5" xfId="1837"/>
    <cellStyle name="Output 2 2 2 5 2" xfId="9226"/>
    <cellStyle name="Output 2 2 2 5 3" xfId="10038"/>
    <cellStyle name="Output 2 2 3" xfId="387"/>
    <cellStyle name="Output 2 2 3 2" xfId="755"/>
    <cellStyle name="Output 2 2 3 2 2" xfId="1780"/>
    <cellStyle name="Output 2 2 3 2 2 2" xfId="9169"/>
    <cellStyle name="Output 2 2 3 2 2 3" xfId="10748"/>
    <cellStyle name="Output 2 2 3 2 3" xfId="3991"/>
    <cellStyle name="Output 2 2 3 2 4" xfId="4873"/>
    <cellStyle name="Output 2 2 3 2 5" xfId="9695"/>
    <cellStyle name="Output 2 2 3 2 6" xfId="10610"/>
    <cellStyle name="Output 2 2 3 2 7" xfId="9892"/>
    <cellStyle name="Output 2 2 3 3" xfId="984"/>
    <cellStyle name="Output 2 2 3 3 2" xfId="1920"/>
    <cellStyle name="Output 2 2 3 3 2 2" xfId="9309"/>
    <cellStyle name="Output 2 2 3 3 2 3" xfId="10044"/>
    <cellStyle name="Output 2 2 3 3 3" xfId="4220"/>
    <cellStyle name="Output 2 2 3 3 4" xfId="8603"/>
    <cellStyle name="Output 2 2 3 3 5" xfId="4337"/>
    <cellStyle name="Output 2 2 3 3 6" xfId="10949"/>
    <cellStyle name="Output 2 2 3 3 7" xfId="11101"/>
    <cellStyle name="Output 2 2 3 4" xfId="605"/>
    <cellStyle name="Output 2 2 3 4 2" xfId="1444"/>
    <cellStyle name="Output 2 2 3 4 2 2" xfId="8037"/>
    <cellStyle name="Output 2 2 3 4 2 2 2" xfId="10397"/>
    <cellStyle name="Output 2 2 3 4 2 2 3" xfId="11160"/>
    <cellStyle name="Output 2 2 3 4 2 3" xfId="4619"/>
    <cellStyle name="Output 2 2 3 4 2 4" xfId="8932"/>
    <cellStyle name="Output 2 2 3 4 2 5" xfId="4388"/>
    <cellStyle name="Output 2 2 3 4 2 6" xfId="10154"/>
    <cellStyle name="Output 2 2 3 4 2 7" xfId="9609"/>
    <cellStyle name="Output 2 2 3 4 3" xfId="1149"/>
    <cellStyle name="Output 2 2 3 4 3 2" xfId="8726"/>
    <cellStyle name="Output 2 2 3 4 3 3" xfId="10226"/>
    <cellStyle name="Output 2 2 3 4 4" xfId="3841"/>
    <cellStyle name="Output 2 2 3 4 5" xfId="4889"/>
    <cellStyle name="Output 2 2 3 4 6" xfId="10525"/>
    <cellStyle name="Output 2 2 3 4 7" xfId="11022"/>
    <cellStyle name="Output 2 2 3 4 8" xfId="10084"/>
    <cellStyle name="Output 2 2 3 5" xfId="1720"/>
    <cellStyle name="Output 2 2 3 5 2" xfId="9109"/>
    <cellStyle name="Output 2 2 3 5 3" xfId="9548"/>
    <cellStyle name="Output 2 2 4" xfId="326"/>
    <cellStyle name="Output 2 2 4 2" xfId="928"/>
    <cellStyle name="Output 2 2 4 2 2" xfId="1569"/>
    <cellStyle name="Output 2 2 4 2 2 2" xfId="9026"/>
    <cellStyle name="Output 2 2 4 2 2 3" xfId="10808"/>
    <cellStyle name="Output 2 2 4 2 3" xfId="4164"/>
    <cellStyle name="Output 2 2 4 2 4" xfId="8547"/>
    <cellStyle name="Output 2 2 4 2 5" xfId="10420"/>
    <cellStyle name="Output 2 2 4 2 6" xfId="10968"/>
    <cellStyle name="Output 2 2 4 2 7" xfId="8694"/>
    <cellStyle name="Output 2 2 4 3" xfId="544"/>
    <cellStyle name="Output 2 2 4 3 2" xfId="1383"/>
    <cellStyle name="Output 2 2 4 3 2 2" xfId="8038"/>
    <cellStyle name="Output 2 2 4 3 2 2 2" xfId="10398"/>
    <cellStyle name="Output 2 2 4 3 2 2 3" xfId="11161"/>
    <cellStyle name="Output 2 2 4 3 2 3" xfId="4558"/>
    <cellStyle name="Output 2 2 4 3 2 4" xfId="8875"/>
    <cellStyle name="Output 2 2 4 3 2 5" xfId="10274"/>
    <cellStyle name="Output 2 2 4 3 2 6" xfId="10129"/>
    <cellStyle name="Output 2 2 4 3 2 7" xfId="9876"/>
    <cellStyle name="Output 2 2 4 3 3" xfId="1732"/>
    <cellStyle name="Output 2 2 4 3 3 2" xfId="9121"/>
    <cellStyle name="Output 2 2 4 3 3 3" xfId="10774"/>
    <cellStyle name="Output 2 2 4 3 4" xfId="3780"/>
    <cellStyle name="Output 2 2 4 3 5" xfId="3425"/>
    <cellStyle name="Output 2 2 4 3 6" xfId="9766"/>
    <cellStyle name="Output 2 2 4 3 7" xfId="9961"/>
    <cellStyle name="Output 2 2 4 3 8" xfId="11289"/>
    <cellStyle name="Output 2 2 4 4" xfId="1753"/>
    <cellStyle name="Output 2 2 4 4 2" xfId="9142"/>
    <cellStyle name="Output 2 2 4 4 3" xfId="10762"/>
    <cellStyle name="Output 2 2 5" xfId="694"/>
    <cellStyle name="Output 2 2 5 2" xfId="1750"/>
    <cellStyle name="Output 2 2 5 2 2" xfId="9139"/>
    <cellStyle name="Output 2 2 5 2 3" xfId="10746"/>
    <cellStyle name="Output 2 2 5 3" xfId="3930"/>
    <cellStyle name="Output 2 2 5 4" xfId="4261"/>
    <cellStyle name="Output 2 2 5 5" xfId="10496"/>
    <cellStyle name="Output 2 2 5 6" xfId="10625"/>
    <cellStyle name="Output 2 2 5 7" xfId="11246"/>
    <cellStyle name="Output 2 2 6" xfId="802"/>
    <cellStyle name="Output 2 2 6 2" xfId="1036"/>
    <cellStyle name="Output 2 2 6 2 2" xfId="8653"/>
    <cellStyle name="Output 2 2 6 2 3" xfId="9359"/>
    <cellStyle name="Output 2 2 6 3" xfId="4038"/>
    <cellStyle name="Output 2 2 6 4" xfId="3422"/>
    <cellStyle name="Output 2 2 6 5" xfId="3391"/>
    <cellStyle name="Output 2 2 6 6" xfId="9988"/>
    <cellStyle name="Output 2 2 6 7" xfId="11201"/>
    <cellStyle name="Output 2 2 7" xfId="465"/>
    <cellStyle name="Output 2 2 7 2" xfId="1305"/>
    <cellStyle name="Output 2 2 7 2 2" xfId="8039"/>
    <cellStyle name="Output 2 2 7 2 2 2" xfId="10399"/>
    <cellStyle name="Output 2 2 7 2 2 3" xfId="11162"/>
    <cellStyle name="Output 2 2 7 2 3" xfId="4480"/>
    <cellStyle name="Output 2 2 7 2 4" xfId="8834"/>
    <cellStyle name="Output 2 2 7 2 5" xfId="9394"/>
    <cellStyle name="Output 2 2 7 2 6" xfId="10321"/>
    <cellStyle name="Output 2 2 7 2 7" xfId="10614"/>
    <cellStyle name="Output 2 2 7 3" xfId="992"/>
    <cellStyle name="Output 2 2 7 3 2" xfId="8611"/>
    <cellStyle name="Output 2 2 7 3 3" xfId="10926"/>
    <cellStyle name="Output 2 2 7 4" xfId="3701"/>
    <cellStyle name="Output 2 2 7 5" xfId="5374"/>
    <cellStyle name="Output 2 2 7 6" xfId="10572"/>
    <cellStyle name="Output 2 2 7 7" xfId="11064"/>
    <cellStyle name="Output 2 2 7 8" xfId="9912"/>
    <cellStyle name="Output 2 2 8" xfId="1051"/>
    <cellStyle name="Output 2 2 8 2" xfId="8666"/>
    <cellStyle name="Output 2 2 8 3" xfId="10918"/>
    <cellStyle name="Output 2 3" xfId="265"/>
    <cellStyle name="Output 2 3 2" xfId="615"/>
    <cellStyle name="Output 2 3 2 2" xfId="1206"/>
    <cellStyle name="Output 2 3 2 2 2" xfId="8758"/>
    <cellStyle name="Output 2 3 2 2 3" xfId="10192"/>
    <cellStyle name="Output 2 3 2 3" xfId="3851"/>
    <cellStyle name="Output 2 3 2 4" xfId="4404"/>
    <cellStyle name="Output 2 3 2 5" xfId="9738"/>
    <cellStyle name="Output 2 3 2 6" xfId="9973"/>
    <cellStyle name="Output 2 3 2 7" xfId="11264"/>
    <cellStyle name="Output 2 3 3" xfId="914"/>
    <cellStyle name="Output 2 3 3 2" xfId="1555"/>
    <cellStyle name="Output 2 3 3 2 2" xfId="9013"/>
    <cellStyle name="Output 2 3 3 2 3" xfId="8961"/>
    <cellStyle name="Output 2 3 3 3" xfId="4150"/>
    <cellStyle name="Output 2 3 3 4" xfId="8533"/>
    <cellStyle name="Output 2 3 3 5" xfId="10406"/>
    <cellStyle name="Output 2 3 3 6" xfId="9648"/>
    <cellStyle name="Output 2 3 3 7" xfId="10047"/>
    <cellStyle name="Output 2 3 4" xfId="493"/>
    <cellStyle name="Output 2 3 4 2" xfId="1332"/>
    <cellStyle name="Output 2 3 4 2 2" xfId="8040"/>
    <cellStyle name="Output 2 3 4 2 2 2" xfId="10400"/>
    <cellStyle name="Output 2 3 4 2 2 3" xfId="11163"/>
    <cellStyle name="Output 2 3 4 2 3" xfId="4507"/>
    <cellStyle name="Output 2 3 4 2 4" xfId="8846"/>
    <cellStyle name="Output 2 3 4 2 5" xfId="10286"/>
    <cellStyle name="Output 2 3 4 2 6" xfId="10605"/>
    <cellStyle name="Output 2 3 4 2 7" xfId="3536"/>
    <cellStyle name="Output 2 3 4 3" xfId="1733"/>
    <cellStyle name="Output 2 3 4 3 2" xfId="9122"/>
    <cellStyle name="Output 2 3 4 3 3" xfId="9392"/>
    <cellStyle name="Output 2 3 4 4" xfId="3729"/>
    <cellStyle name="Output 2 3 4 5" xfId="4699"/>
    <cellStyle name="Output 2 3 4 6" xfId="10567"/>
    <cellStyle name="Output 2 3 4 7" xfId="11063"/>
    <cellStyle name="Output 2 3 4 8" xfId="8838"/>
    <cellStyle name="Output 2 3 5" xfId="1150"/>
    <cellStyle name="Output 2 3 5 2" xfId="8727"/>
    <cellStyle name="Output 2 3 5 3" xfId="9408"/>
    <cellStyle name="Output 2 4" xfId="667"/>
    <cellStyle name="Output 2 4 2" xfId="1529"/>
    <cellStyle name="Output 2 4 2 2" xfId="8987"/>
    <cellStyle name="Output 2 4 2 3" xfId="10009"/>
    <cellStyle name="Output 2 4 3" xfId="3903"/>
    <cellStyle name="Output 2 4 4" xfId="4936"/>
    <cellStyle name="Output 2 4 5" xfId="10507"/>
    <cellStyle name="Output 2 4 6" xfId="9313"/>
    <cellStyle name="Output 2 4 7" xfId="5371"/>
    <cellStyle name="Output 2 5" xfId="911"/>
    <cellStyle name="Output 2 5 2" xfId="1006"/>
    <cellStyle name="Output 2 5 2 2" xfId="8625"/>
    <cellStyle name="Output 2 5 2 3" xfId="10939"/>
    <cellStyle name="Output 2 5 3" xfId="4147"/>
    <cellStyle name="Output 2 5 4" xfId="8530"/>
    <cellStyle name="Output 2 5 5" xfId="9056"/>
    <cellStyle name="Output 2 5 6" xfId="10971"/>
    <cellStyle name="Output 2 5 7" xfId="9318"/>
    <cellStyle name="Output 2 6" xfId="438"/>
    <cellStyle name="Output 2 6 2" xfId="1278"/>
    <cellStyle name="Output 2 6 2 2" xfId="8041"/>
    <cellStyle name="Output 2 6 2 2 2" xfId="10401"/>
    <cellStyle name="Output 2 6 2 2 3" xfId="11164"/>
    <cellStyle name="Output 2 6 2 3" xfId="4453"/>
    <cellStyle name="Output 2 6 2 4" xfId="8812"/>
    <cellStyle name="Output 2 6 2 5" xfId="8665"/>
    <cellStyle name="Output 2 6 2 6" xfId="10231"/>
    <cellStyle name="Output 2 6 2 7" xfId="10228"/>
    <cellStyle name="Output 2 6 3" xfId="1725"/>
    <cellStyle name="Output 2 6 3 2" xfId="9114"/>
    <cellStyle name="Output 2 6 3 3" xfId="10574"/>
    <cellStyle name="Output 2 6 4" xfId="3674"/>
    <cellStyle name="Output 2 6 5" xfId="3554"/>
    <cellStyle name="Output 2 6 6" xfId="10579"/>
    <cellStyle name="Output 2 6 7" xfId="11074"/>
    <cellStyle name="Output 2 6 8" xfId="10091"/>
    <cellStyle name="Output 2 7" xfId="1906"/>
    <cellStyle name="Output 2 7 2" xfId="9295"/>
    <cellStyle name="Output 2 7 3" xfId="10035"/>
    <cellStyle name="Output 3" xfId="355"/>
    <cellStyle name="Output 3 2" xfId="723"/>
    <cellStyle name="Output 3 2 2" xfId="1537"/>
    <cellStyle name="Output 3 2 2 2" xfId="8995"/>
    <cellStyle name="Output 3 2 2 3" xfId="9346"/>
    <cellStyle name="Output 3 2 3" xfId="3959"/>
    <cellStyle name="Output 3 2 4" xfId="4929"/>
    <cellStyle name="Output 3 2 5" xfId="4223"/>
    <cellStyle name="Output 3 2 6" xfId="8651"/>
    <cellStyle name="Output 3 2 7" xfId="11120"/>
    <cellStyle name="Output 3 3" xfId="952"/>
    <cellStyle name="Output 3 3 2" xfId="1505"/>
    <cellStyle name="Output 3 3 2 2" xfId="8970"/>
    <cellStyle name="Output 3 3 2 3" xfId="10834"/>
    <cellStyle name="Output 3 3 3" xfId="4188"/>
    <cellStyle name="Output 3 3 4" xfId="8571"/>
    <cellStyle name="Output 3 3 5" xfId="9065"/>
    <cellStyle name="Output 3 3 6" xfId="10962"/>
    <cellStyle name="Output 3 3 7" xfId="8744"/>
    <cellStyle name="Output 3 4" xfId="573"/>
    <cellStyle name="Output 3 4 2" xfId="1412"/>
    <cellStyle name="Output 3 4 2 2" xfId="8042"/>
    <cellStyle name="Output 3 4 2 2 2" xfId="10402"/>
    <cellStyle name="Output 3 4 2 2 3" xfId="11165"/>
    <cellStyle name="Output 3 4 2 3" xfId="4587"/>
    <cellStyle name="Output 3 4 2 4" xfId="8900"/>
    <cellStyle name="Output 3 4 2 5" xfId="10264"/>
    <cellStyle name="Output 3 4 2 6" xfId="9373"/>
    <cellStyle name="Output 3 4 2 7" xfId="9317"/>
    <cellStyle name="Output 3 4 3" xfId="1742"/>
    <cellStyle name="Output 3 4 3 2" xfId="9131"/>
    <cellStyle name="Output 3 4 3 3" xfId="10121"/>
    <cellStyle name="Output 3 4 4" xfId="3809"/>
    <cellStyle name="Output 3 4 5" xfId="4248"/>
    <cellStyle name="Output 3 4 6" xfId="9755"/>
    <cellStyle name="Output 3 4 7" xfId="9357"/>
    <cellStyle name="Output 3 4 8" xfId="11279"/>
    <cellStyle name="Output 3 5" xfId="1900"/>
    <cellStyle name="Output 3 5 2" xfId="9289"/>
    <cellStyle name="Output 3 5 3" xfId="9342"/>
    <cellStyle name="Output 4" xfId="368"/>
    <cellStyle name="Output 4 2" xfId="736"/>
    <cellStyle name="Output 4 2 2" xfId="1539"/>
    <cellStyle name="Output 4 2 2 2" xfId="8997"/>
    <cellStyle name="Output 4 2 2 3" xfId="10801"/>
    <cellStyle name="Output 4 2 3" xfId="3972"/>
    <cellStyle name="Output 4 2 4" xfId="4837"/>
    <cellStyle name="Output 4 2 5" xfId="9707"/>
    <cellStyle name="Output 4 2 6" xfId="10982"/>
    <cellStyle name="Output 4 2 7" xfId="9494"/>
    <cellStyle name="Output 4 3" xfId="965"/>
    <cellStyle name="Output 4 3 2" xfId="1220"/>
    <cellStyle name="Output 4 3 2 2" xfId="8772"/>
    <cellStyle name="Output 4 3 2 3" xfId="9569"/>
    <cellStyle name="Output 4 3 3" xfId="4201"/>
    <cellStyle name="Output 4 3 4" xfId="8584"/>
    <cellStyle name="Output 4 3 5" xfId="4842"/>
    <cellStyle name="Output 4 3 6" xfId="10958"/>
    <cellStyle name="Output 4 3 7" xfId="4279"/>
    <cellStyle name="Output 4 4" xfId="586"/>
    <cellStyle name="Output 4 4 2" xfId="1425"/>
    <cellStyle name="Output 4 4 2 2" xfId="8043"/>
    <cellStyle name="Output 4 4 2 2 2" xfId="10403"/>
    <cellStyle name="Output 4 4 2 2 3" xfId="11166"/>
    <cellStyle name="Output 4 4 2 3" xfId="4600"/>
    <cellStyle name="Output 4 4 2 4" xfId="8913"/>
    <cellStyle name="Output 4 4 2 5" xfId="10259"/>
    <cellStyle name="Output 4 4 2 6" xfId="10858"/>
    <cellStyle name="Output 4 4 2 7" xfId="10168"/>
    <cellStyle name="Output 4 4 3" xfId="996"/>
    <cellStyle name="Output 4 4 3 2" xfId="8615"/>
    <cellStyle name="Output 4 4 3 3" xfId="10330"/>
    <cellStyle name="Output 4 4 4" xfId="3822"/>
    <cellStyle name="Output 4 4 5" xfId="3533"/>
    <cellStyle name="Output 4 4 6" xfId="10535"/>
    <cellStyle name="Output 4 4 7" xfId="11030"/>
    <cellStyle name="Output 4 4 8" xfId="4264"/>
    <cellStyle name="Output 4 5" xfId="1648"/>
    <cellStyle name="Output 4 5 2" xfId="9057"/>
    <cellStyle name="Output 4 5 3" xfId="10800"/>
    <cellStyle name="Output 5" xfId="635"/>
    <cellStyle name="Output 5 2" xfId="1690"/>
    <cellStyle name="Output 5 2 2" xfId="9079"/>
    <cellStyle name="Output 5 2 3" xfId="10280"/>
    <cellStyle name="Output 5 3" xfId="3871"/>
    <cellStyle name="Output 5 4" xfId="3395"/>
    <cellStyle name="Output 5 5" xfId="9731"/>
    <cellStyle name="Output 5 6" xfId="9978"/>
    <cellStyle name="Output 5 7" xfId="11254"/>
    <cellStyle name="Output 6" xfId="779"/>
    <cellStyle name="Output 6 2" xfId="1100"/>
    <cellStyle name="Output 6 2 2" xfId="8699"/>
    <cellStyle name="Output 6 2 3" xfId="9554"/>
    <cellStyle name="Output 6 3" xfId="4015"/>
    <cellStyle name="Output 6 4" xfId="3594"/>
    <cellStyle name="Output 6 5" xfId="4853"/>
    <cellStyle name="Output 6 6" xfId="10162"/>
    <cellStyle name="Output 6 7" xfId="11119"/>
    <cellStyle name="Output 7" xfId="406"/>
    <cellStyle name="Output 7 2" xfId="1246"/>
    <cellStyle name="Output 7 2 2" xfId="8044"/>
    <cellStyle name="Output 7 2 2 2" xfId="10404"/>
    <cellStyle name="Output 7 2 2 3" xfId="11167"/>
    <cellStyle name="Output 7 2 3" xfId="4421"/>
    <cellStyle name="Output 7 2 4" xfId="8795"/>
    <cellStyle name="Output 7 2 5" xfId="10307"/>
    <cellStyle name="Output 7 2 6" xfId="9564"/>
    <cellStyle name="Output 7 2 7" xfId="9380"/>
    <cellStyle name="Output 7 3" xfId="1486"/>
    <cellStyle name="Output 7 3 2" xfId="8959"/>
    <cellStyle name="Output 7 3 3" xfId="10838"/>
    <cellStyle name="Output 7 4" xfId="3642"/>
    <cellStyle name="Output 7 5" xfId="4867"/>
    <cellStyle name="Output 7 6" xfId="10594"/>
    <cellStyle name="Output 7 7" xfId="9352"/>
    <cellStyle name="Output 7 8" xfId="10078"/>
    <cellStyle name="Output 8" xfId="1759"/>
    <cellStyle name="Output 8 2" xfId="9148"/>
    <cellStyle name="Output 8 3" xfId="10027"/>
    <cellStyle name="Porcentagem" xfId="2" builtinId="5"/>
    <cellStyle name="Porcentagem 2" xfId="48"/>
    <cellStyle name="Porcentagem 2 2" xfId="114"/>
    <cellStyle name="Porcentagem 2 3" xfId="3186"/>
    <cellStyle name="Porcentagem 3" xfId="49"/>
    <cellStyle name="Porcentagem 3 2" xfId="115"/>
    <cellStyle name="Porcentagem 3 2 10" xfId="8045"/>
    <cellStyle name="Porcentagem 3 2 11" xfId="3439"/>
    <cellStyle name="Porcentagem 3 2 2" xfId="193"/>
    <cellStyle name="Porcentagem 3 2 2 2" xfId="312"/>
    <cellStyle name="Porcentagem 3 2 2 2 2" xfId="887"/>
    <cellStyle name="Porcentagem 3 2 2 2 2 2" xfId="1667"/>
    <cellStyle name="Porcentagem 3 2 2 2 2 2 2" xfId="8049"/>
    <cellStyle name="Porcentagem 3 2 2 2 2 2 3" xfId="4803"/>
    <cellStyle name="Porcentagem 3 2 2 2 2 3" xfId="2276"/>
    <cellStyle name="Porcentagem 3 2 2 2 2 3 2" xfId="8050"/>
    <cellStyle name="Porcentagem 3 2 2 2 2 3 3" xfId="5304"/>
    <cellStyle name="Porcentagem 3 2 2 2 2 4" xfId="8048"/>
    <cellStyle name="Porcentagem 3 2 2 2 2 5" xfId="4123"/>
    <cellStyle name="Porcentagem 3 2 2 2 3" xfId="530"/>
    <cellStyle name="Porcentagem 3 2 2 2 3 2" xfId="1369"/>
    <cellStyle name="Porcentagem 3 2 2 2 3 2 2" xfId="8052"/>
    <cellStyle name="Porcentagem 3 2 2 2 3 2 3" xfId="4544"/>
    <cellStyle name="Porcentagem 3 2 2 2 3 3" xfId="2124"/>
    <cellStyle name="Porcentagem 3 2 2 2 3 3 2" xfId="8053"/>
    <cellStyle name="Porcentagem 3 2 2 2 3 3 3" xfId="5152"/>
    <cellStyle name="Porcentagem 3 2 2 2 3 4" xfId="8051"/>
    <cellStyle name="Porcentagem 3 2 2 2 3 5" xfId="3766"/>
    <cellStyle name="Porcentagem 3 2 2 2 4" xfId="1184"/>
    <cellStyle name="Porcentagem 3 2 2 2 4 2" xfId="8054"/>
    <cellStyle name="Porcentagem 3 2 2 2 4 3" xfId="4370"/>
    <cellStyle name="Porcentagem 3 2 2 2 5" xfId="2021"/>
    <cellStyle name="Porcentagem 3 2 2 2 5 2" xfId="8055"/>
    <cellStyle name="Porcentagem 3 2 2 2 5 3" xfId="5049"/>
    <cellStyle name="Porcentagem 3 2 2 2 6" xfId="8047"/>
    <cellStyle name="Porcentagem 3 2 2 2 7" xfId="3573"/>
    <cellStyle name="Porcentagem 3 2 2 3" xfId="669"/>
    <cellStyle name="Porcentagem 3 2 2 3 2" xfId="1498"/>
    <cellStyle name="Porcentagem 3 2 2 3 2 2" xfId="8057"/>
    <cellStyle name="Porcentagem 3 2 2 3 2 3" xfId="4666"/>
    <cellStyle name="Porcentagem 3 2 2 3 3" xfId="2173"/>
    <cellStyle name="Porcentagem 3 2 2 3 3 2" xfId="8058"/>
    <cellStyle name="Porcentagem 3 2 2 3 3 3" xfId="5201"/>
    <cellStyle name="Porcentagem 3 2 2 3 4" xfId="8056"/>
    <cellStyle name="Porcentagem 3 2 2 3 5" xfId="3905"/>
    <cellStyle name="Porcentagem 3 2 2 4" xfId="818"/>
    <cellStyle name="Porcentagem 3 2 2 4 2" xfId="1602"/>
    <cellStyle name="Porcentagem 3 2 2 4 2 2" xfId="8060"/>
    <cellStyle name="Porcentagem 3 2 2 4 2 3" xfId="4739"/>
    <cellStyle name="Porcentagem 3 2 2 4 3" xfId="2215"/>
    <cellStyle name="Porcentagem 3 2 2 4 3 2" xfId="8061"/>
    <cellStyle name="Porcentagem 3 2 2 4 3 3" xfId="5243"/>
    <cellStyle name="Porcentagem 3 2 2 4 4" xfId="8059"/>
    <cellStyle name="Porcentagem 3 2 2 4 5" xfId="4054"/>
    <cellStyle name="Porcentagem 3 2 2 5" xfId="440"/>
    <cellStyle name="Porcentagem 3 2 2 5 2" xfId="1280"/>
    <cellStyle name="Porcentagem 3 2 2 5 2 2" xfId="8063"/>
    <cellStyle name="Porcentagem 3 2 2 5 2 3" xfId="4455"/>
    <cellStyle name="Porcentagem 3 2 2 5 3" xfId="2063"/>
    <cellStyle name="Porcentagem 3 2 2 5 3 2" xfId="8064"/>
    <cellStyle name="Porcentagem 3 2 2 5 3 3" xfId="5091"/>
    <cellStyle name="Porcentagem 3 2 2 5 4" xfId="8062"/>
    <cellStyle name="Porcentagem 3 2 2 5 5" xfId="3676"/>
    <cellStyle name="Porcentagem 3 2 2 6" xfId="1083"/>
    <cellStyle name="Porcentagem 3 2 2 6 2" xfId="8065"/>
    <cellStyle name="Porcentagem 3 2 2 6 3" xfId="4294"/>
    <cellStyle name="Porcentagem 3 2 2 7" xfId="1952"/>
    <cellStyle name="Porcentagem 3 2 2 7 2" xfId="8066"/>
    <cellStyle name="Porcentagem 3 2 2 7 3" xfId="4987"/>
    <cellStyle name="Porcentagem 3 2 2 8" xfId="8046"/>
    <cellStyle name="Porcentagem 3 2 2 9" xfId="3485"/>
    <cellStyle name="Porcentagem 3 2 3" xfId="285"/>
    <cellStyle name="Porcentagem 3 2 3 2" xfId="864"/>
    <cellStyle name="Porcentagem 3 2 3 2 2" xfId="1644"/>
    <cellStyle name="Porcentagem 3 2 3 2 2 2" xfId="8069"/>
    <cellStyle name="Porcentagem 3 2 3 2 2 3" xfId="4781"/>
    <cellStyle name="Porcentagem 3 2 3 2 3" xfId="2256"/>
    <cellStyle name="Porcentagem 3 2 3 2 3 2" xfId="8070"/>
    <cellStyle name="Porcentagem 3 2 3 2 3 3" xfId="5284"/>
    <cellStyle name="Porcentagem 3 2 3 2 4" xfId="8068"/>
    <cellStyle name="Porcentagem 3 2 3 2 5" xfId="4100"/>
    <cellStyle name="Porcentagem 3 2 3 3" xfId="507"/>
    <cellStyle name="Porcentagem 3 2 3 3 2" xfId="1346"/>
    <cellStyle name="Porcentagem 3 2 3 3 2 2" xfId="8072"/>
    <cellStyle name="Porcentagem 3 2 3 3 2 3" xfId="4521"/>
    <cellStyle name="Porcentagem 3 2 3 3 3" xfId="2104"/>
    <cellStyle name="Porcentagem 3 2 3 3 3 2" xfId="8073"/>
    <cellStyle name="Porcentagem 3 2 3 3 3 3" xfId="5132"/>
    <cellStyle name="Porcentagem 3 2 3 3 4" xfId="8071"/>
    <cellStyle name="Porcentagem 3 2 3 3 5" xfId="3743"/>
    <cellStyle name="Porcentagem 3 2 3 4" xfId="1161"/>
    <cellStyle name="Porcentagem 3 2 3 4 2" xfId="8074"/>
    <cellStyle name="Porcentagem 3 2 3 4 3" xfId="4348"/>
    <cellStyle name="Porcentagem 3 2 3 5" xfId="2001"/>
    <cellStyle name="Porcentagem 3 2 3 5 2" xfId="8075"/>
    <cellStyle name="Porcentagem 3 2 3 5 3" xfId="5029"/>
    <cellStyle name="Porcentagem 3 2 3 6" xfId="8067"/>
    <cellStyle name="Porcentagem 3 2 3 7" xfId="3548"/>
    <cellStyle name="Porcentagem 3 2 4" xfId="636"/>
    <cellStyle name="Porcentagem 3 2 4 2" xfId="1469"/>
    <cellStyle name="Porcentagem 3 2 4 2 2" xfId="8077"/>
    <cellStyle name="Porcentagem 3 2 4 2 3" xfId="4640"/>
    <cellStyle name="Porcentagem 3 2 4 3" xfId="2153"/>
    <cellStyle name="Porcentagem 3 2 4 3 2" xfId="8078"/>
    <cellStyle name="Porcentagem 3 2 4 3 3" xfId="5181"/>
    <cellStyle name="Porcentagem 3 2 4 4" xfId="8076"/>
    <cellStyle name="Porcentagem 3 2 4 5" xfId="3872"/>
    <cellStyle name="Porcentagem 3 2 5" xfId="785"/>
    <cellStyle name="Porcentagem 3 2 5 2" xfId="1575"/>
    <cellStyle name="Porcentagem 3 2 5 2 2" xfId="8080"/>
    <cellStyle name="Porcentagem 3 2 5 2 3" xfId="4716"/>
    <cellStyle name="Porcentagem 3 2 5 3" xfId="2195"/>
    <cellStyle name="Porcentagem 3 2 5 3 2" xfId="8081"/>
    <cellStyle name="Porcentagem 3 2 5 3 3" xfId="5223"/>
    <cellStyle name="Porcentagem 3 2 5 4" xfId="8079"/>
    <cellStyle name="Porcentagem 3 2 5 5" xfId="4021"/>
    <cellStyle name="Porcentagem 3 2 6" xfId="407"/>
    <cellStyle name="Porcentagem 3 2 6 2" xfId="1247"/>
    <cellStyle name="Porcentagem 3 2 6 2 2" xfId="8083"/>
    <cellStyle name="Porcentagem 3 2 6 2 3" xfId="4422"/>
    <cellStyle name="Porcentagem 3 2 6 3" xfId="2043"/>
    <cellStyle name="Porcentagem 3 2 6 3 2" xfId="8084"/>
    <cellStyle name="Porcentagem 3 2 6 3 3" xfId="5071"/>
    <cellStyle name="Porcentagem 3 2 6 4" xfId="8082"/>
    <cellStyle name="Porcentagem 3 2 6 5" xfId="3643"/>
    <cellStyle name="Porcentagem 3 2 7" xfId="1038"/>
    <cellStyle name="Porcentagem 3 2 7 2" xfId="8085"/>
    <cellStyle name="Porcentagem 3 2 7 3" xfId="4256"/>
    <cellStyle name="Porcentagem 3 2 8" xfId="1931"/>
    <cellStyle name="Porcentagem 3 2 8 2" xfId="8086"/>
    <cellStyle name="Porcentagem 3 2 8 3" xfId="4967"/>
    <cellStyle name="Porcentagem 3 2 9" xfId="3187"/>
    <cellStyle name="Porcentagem 3 3" xfId="192"/>
    <cellStyle name="Porcentagem 3 3 2" xfId="311"/>
    <cellStyle name="Porcentagem 3 3 2 2" xfId="886"/>
    <cellStyle name="Porcentagem 3 3 2 2 2" xfId="1666"/>
    <cellStyle name="Porcentagem 3 3 2 2 2 2" xfId="8090"/>
    <cellStyle name="Porcentagem 3 3 2 2 2 3" xfId="4802"/>
    <cellStyle name="Porcentagem 3 3 2 2 3" xfId="2275"/>
    <cellStyle name="Porcentagem 3 3 2 2 3 2" xfId="8091"/>
    <cellStyle name="Porcentagem 3 3 2 2 3 3" xfId="5303"/>
    <cellStyle name="Porcentagem 3 3 2 2 4" xfId="8089"/>
    <cellStyle name="Porcentagem 3 3 2 2 5" xfId="4122"/>
    <cellStyle name="Porcentagem 3 3 2 3" xfId="529"/>
    <cellStyle name="Porcentagem 3 3 2 3 2" xfId="1368"/>
    <cellStyle name="Porcentagem 3 3 2 3 2 2" xfId="8093"/>
    <cellStyle name="Porcentagem 3 3 2 3 2 3" xfId="4543"/>
    <cellStyle name="Porcentagem 3 3 2 3 3" xfId="2123"/>
    <cellStyle name="Porcentagem 3 3 2 3 3 2" xfId="8094"/>
    <cellStyle name="Porcentagem 3 3 2 3 3 3" xfId="5151"/>
    <cellStyle name="Porcentagem 3 3 2 3 4" xfId="8092"/>
    <cellStyle name="Porcentagem 3 3 2 3 5" xfId="3765"/>
    <cellStyle name="Porcentagem 3 3 2 4" xfId="1183"/>
    <cellStyle name="Porcentagem 3 3 2 4 2" xfId="8095"/>
    <cellStyle name="Porcentagem 3 3 2 4 3" xfId="4369"/>
    <cellStyle name="Porcentagem 3 3 2 5" xfId="2020"/>
    <cellStyle name="Porcentagem 3 3 2 5 2" xfId="8096"/>
    <cellStyle name="Porcentagem 3 3 2 5 3" xfId="5048"/>
    <cellStyle name="Porcentagem 3 3 2 6" xfId="8088"/>
    <cellStyle name="Porcentagem 3 3 2 7" xfId="3572"/>
    <cellStyle name="Porcentagem 3 3 3" xfId="668"/>
    <cellStyle name="Porcentagem 3 3 3 2" xfId="1497"/>
    <cellStyle name="Porcentagem 3 3 3 2 2" xfId="8098"/>
    <cellStyle name="Porcentagem 3 3 3 2 3" xfId="4665"/>
    <cellStyle name="Porcentagem 3 3 3 3" xfId="2172"/>
    <cellStyle name="Porcentagem 3 3 3 3 2" xfId="8099"/>
    <cellStyle name="Porcentagem 3 3 3 3 3" xfId="5200"/>
    <cellStyle name="Porcentagem 3 3 3 4" xfId="8097"/>
    <cellStyle name="Porcentagem 3 3 3 5" xfId="3904"/>
    <cellStyle name="Porcentagem 3 3 4" xfId="817"/>
    <cellStyle name="Porcentagem 3 3 4 2" xfId="1601"/>
    <cellStyle name="Porcentagem 3 3 4 2 2" xfId="8101"/>
    <cellStyle name="Porcentagem 3 3 4 2 3" xfId="4738"/>
    <cellStyle name="Porcentagem 3 3 4 3" xfId="2214"/>
    <cellStyle name="Porcentagem 3 3 4 3 2" xfId="8102"/>
    <cellStyle name="Porcentagem 3 3 4 3 3" xfId="5242"/>
    <cellStyle name="Porcentagem 3 3 4 4" xfId="8100"/>
    <cellStyle name="Porcentagem 3 3 4 5" xfId="4053"/>
    <cellStyle name="Porcentagem 3 3 5" xfId="439"/>
    <cellStyle name="Porcentagem 3 3 5 2" xfId="1279"/>
    <cellStyle name="Porcentagem 3 3 5 2 2" xfId="8104"/>
    <cellStyle name="Porcentagem 3 3 5 2 3" xfId="4454"/>
    <cellStyle name="Porcentagem 3 3 5 3" xfId="2062"/>
    <cellStyle name="Porcentagem 3 3 5 3 2" xfId="8105"/>
    <cellStyle name="Porcentagem 3 3 5 3 3" xfId="5090"/>
    <cellStyle name="Porcentagem 3 3 5 4" xfId="8103"/>
    <cellStyle name="Porcentagem 3 3 5 5" xfId="3675"/>
    <cellStyle name="Porcentagem 3 3 6" xfId="1082"/>
    <cellStyle name="Porcentagem 3 3 6 2" xfId="8106"/>
    <cellStyle name="Porcentagem 3 3 6 3" xfId="4293"/>
    <cellStyle name="Porcentagem 3 3 7" xfId="1951"/>
    <cellStyle name="Porcentagem 3 3 7 2" xfId="8107"/>
    <cellStyle name="Porcentagem 3 3 7 3" xfId="4986"/>
    <cellStyle name="Porcentagem 3 3 8" xfId="8087"/>
    <cellStyle name="Porcentagem 3 3 9" xfId="3484"/>
    <cellStyle name="Porcentagem 4" xfId="116"/>
    <cellStyle name="Porcentagem 4 2" xfId="286"/>
    <cellStyle name="Porcentagem 4 3" xfId="247"/>
    <cellStyle name="Porcentagem 5" xfId="142"/>
    <cellStyle name="Porcentagem 5 10" xfId="3454"/>
    <cellStyle name="Porcentagem 5 2" xfId="297"/>
    <cellStyle name="Porcentagem 5 2 2" xfId="873"/>
    <cellStyle name="Porcentagem 5 2 2 2" xfId="1653"/>
    <cellStyle name="Porcentagem 5 2 2 2 2" xfId="8111"/>
    <cellStyle name="Porcentagem 5 2 2 2 3" xfId="4789"/>
    <cellStyle name="Porcentagem 5 2 2 3" xfId="2263"/>
    <cellStyle name="Porcentagem 5 2 2 3 2" xfId="8112"/>
    <cellStyle name="Porcentagem 5 2 2 3 3" xfId="5291"/>
    <cellStyle name="Porcentagem 5 2 2 4" xfId="8110"/>
    <cellStyle name="Porcentagem 5 2 2 5" xfId="4109"/>
    <cellStyle name="Porcentagem 5 2 3" xfId="516"/>
    <cellStyle name="Porcentagem 5 2 3 2" xfId="1355"/>
    <cellStyle name="Porcentagem 5 2 3 2 2" xfId="8114"/>
    <cellStyle name="Porcentagem 5 2 3 2 3" xfId="4530"/>
    <cellStyle name="Porcentagem 5 2 3 3" xfId="2111"/>
    <cellStyle name="Porcentagem 5 2 3 3 2" xfId="8115"/>
    <cellStyle name="Porcentagem 5 2 3 3 3" xfId="5139"/>
    <cellStyle name="Porcentagem 5 2 3 4" xfId="8113"/>
    <cellStyle name="Porcentagem 5 2 3 5" xfId="3752"/>
    <cellStyle name="Porcentagem 5 2 4" xfId="1170"/>
    <cellStyle name="Porcentagem 5 2 4 2" xfId="8116"/>
    <cellStyle name="Porcentagem 5 2 4 3" xfId="4357"/>
    <cellStyle name="Porcentagem 5 2 5" xfId="2008"/>
    <cellStyle name="Porcentagem 5 2 5 2" xfId="8117"/>
    <cellStyle name="Porcentagem 5 2 5 3" xfId="5036"/>
    <cellStyle name="Porcentagem 5 2 6" xfId="8109"/>
    <cellStyle name="Porcentagem 5 2 7" xfId="3558"/>
    <cellStyle name="Porcentagem 5 3" xfId="648"/>
    <cellStyle name="Porcentagem 5 3 2" xfId="1479"/>
    <cellStyle name="Porcentagem 5 3 2 2" xfId="8119"/>
    <cellStyle name="Porcentagem 5 3 2 3" xfId="4648"/>
    <cellStyle name="Porcentagem 5 3 3" xfId="2160"/>
    <cellStyle name="Porcentagem 5 3 3 2" xfId="8120"/>
    <cellStyle name="Porcentagem 5 3 3 3" xfId="5188"/>
    <cellStyle name="Porcentagem 5 3 4" xfId="8118"/>
    <cellStyle name="Porcentagem 5 3 5" xfId="3884"/>
    <cellStyle name="Porcentagem 5 4" xfId="797"/>
    <cellStyle name="Porcentagem 5 4 2" xfId="1586"/>
    <cellStyle name="Porcentagem 5 4 2 2" xfId="8122"/>
    <cellStyle name="Porcentagem 5 4 2 3" xfId="4723"/>
    <cellStyle name="Porcentagem 5 4 3" xfId="2202"/>
    <cellStyle name="Porcentagem 5 4 3 2" xfId="8123"/>
    <cellStyle name="Porcentagem 5 4 3 3" xfId="5230"/>
    <cellStyle name="Porcentagem 5 4 4" xfId="8121"/>
    <cellStyle name="Porcentagem 5 4 5" xfId="4033"/>
    <cellStyle name="Porcentagem 5 5" xfId="419"/>
    <cellStyle name="Porcentagem 5 5 2" xfId="1259"/>
    <cellStyle name="Porcentagem 5 5 2 2" xfId="8125"/>
    <cellStyle name="Porcentagem 5 5 2 3" xfId="4434"/>
    <cellStyle name="Porcentagem 5 5 3" xfId="2050"/>
    <cellStyle name="Porcentagem 5 5 3 2" xfId="8126"/>
    <cellStyle name="Porcentagem 5 5 3 3" xfId="5078"/>
    <cellStyle name="Porcentagem 5 5 4" xfId="8124"/>
    <cellStyle name="Porcentagem 5 5 5" xfId="3655"/>
    <cellStyle name="Porcentagem 5 6" xfId="1057"/>
    <cellStyle name="Porcentagem 5 6 2" xfId="8127"/>
    <cellStyle name="Porcentagem 5 6 3" xfId="4271"/>
    <cellStyle name="Porcentagem 5 7" xfId="1938"/>
    <cellStyle name="Porcentagem 5 7 2" xfId="8128"/>
    <cellStyle name="Porcentagem 5 7 3" xfId="4974"/>
    <cellStyle name="Porcentagem 5 8" xfId="3188"/>
    <cellStyle name="Porcentagem 5 9" xfId="8108"/>
    <cellStyle name="Porcentagem 6" xfId="3189"/>
    <cellStyle name="Porcentagem 6 2" xfId="3190"/>
    <cellStyle name="Result" xfId="134"/>
    <cellStyle name="Result2" xfId="135"/>
    <cellStyle name="S4" xfId="3191"/>
    <cellStyle name="Saída 2" xfId="50"/>
    <cellStyle name="Saída 2 10" xfId="1062"/>
    <cellStyle name="Saída 2 10 2" xfId="8673"/>
    <cellStyle name="Saída 2 10 3" xfId="10916"/>
    <cellStyle name="Saída 2 2" xfId="136"/>
    <cellStyle name="Saída 2 2 2" xfId="219"/>
    <cellStyle name="Saída 2 2 2 2" xfId="379"/>
    <cellStyle name="Saída 2 2 2 2 2" xfId="747"/>
    <cellStyle name="Saída 2 2 2 2 2 2" xfId="1530"/>
    <cellStyle name="Saída 2 2 2 2 2 2 2" xfId="8988"/>
    <cellStyle name="Saída 2 2 2 2 2 2 3" xfId="9526"/>
    <cellStyle name="Saída 2 2 2 2 2 3" xfId="3983"/>
    <cellStyle name="Saída 2 2 2 2 2 4" xfId="4338"/>
    <cellStyle name="Saída 2 2 2 2 2 5" xfId="4684"/>
    <cellStyle name="Saída 2 2 2 2 2 6" xfId="10980"/>
    <cellStyle name="Saída 2 2 2 2 2 7" xfId="9894"/>
    <cellStyle name="Saída 2 2 2 2 3" xfId="976"/>
    <cellStyle name="Saída 2 2 2 2 3 2" xfId="1912"/>
    <cellStyle name="Saída 2 2 2 2 3 2 2" xfId="9301"/>
    <cellStyle name="Saída 2 2 2 2 3 2 3" xfId="8956"/>
    <cellStyle name="Saída 2 2 2 2 3 3" xfId="4212"/>
    <cellStyle name="Saída 2 2 2 2 3 4" xfId="8595"/>
    <cellStyle name="Saída 2 2 2 2 3 5" xfId="4321"/>
    <cellStyle name="Saída 2 2 2 2 3 6" xfId="10953"/>
    <cellStyle name="Saída 2 2 2 2 3 7" xfId="11106"/>
    <cellStyle name="Saída 2 2 2 2 4" xfId="597"/>
    <cellStyle name="Saída 2 2 2 2 4 2" xfId="1436"/>
    <cellStyle name="Saída 2 2 2 2 4 2 2" xfId="8129"/>
    <cellStyle name="Saída 2 2 2 2 4 2 2 2" xfId="10452"/>
    <cellStyle name="Saída 2 2 2 2 4 2 2 3" xfId="11204"/>
    <cellStyle name="Saída 2 2 2 2 4 2 3" xfId="4611"/>
    <cellStyle name="Saída 2 2 2 2 4 2 4" xfId="8924"/>
    <cellStyle name="Saída 2 2 2 2 4 2 5" xfId="10252"/>
    <cellStyle name="Saída 2 2 2 2 4 2 6" xfId="10611"/>
    <cellStyle name="Saída 2 2 2 2 4 2 7" xfId="11132"/>
    <cellStyle name="Saída 2 2 2 2 4 3" xfId="1787"/>
    <cellStyle name="Saída 2 2 2 2 4 3 2" xfId="9176"/>
    <cellStyle name="Saída 2 2 2 2 4 3 3" xfId="9362"/>
    <cellStyle name="Saída 2 2 2 2 4 4" xfId="3833"/>
    <cellStyle name="Saída 2 2 2 2 4 5" xfId="3472"/>
    <cellStyle name="Saída 2 2 2 2 4 6" xfId="9743"/>
    <cellStyle name="Saída 2 2 2 2 4 7" xfId="11027"/>
    <cellStyle name="Saída 2 2 2 2 4 8" xfId="10679"/>
    <cellStyle name="Saída 2 2 2 2 5" xfId="1203"/>
    <cellStyle name="Saída 2 2 2 2 5 2" xfId="8755"/>
    <cellStyle name="Saída 2 2 2 2 5 3" xfId="10180"/>
    <cellStyle name="Saída 2 2 2 3" xfId="684"/>
    <cellStyle name="Saída 2 2 2 3 2" xfId="1903"/>
    <cellStyle name="Saída 2 2 2 3 2 2" xfId="9292"/>
    <cellStyle name="Saída 2 2 2 3 2 3" xfId="10691"/>
    <cellStyle name="Saída 2 2 2 3 3" xfId="3920"/>
    <cellStyle name="Saída 2 2 2 3 4" xfId="4885"/>
    <cellStyle name="Saída 2 2 2 3 5" xfId="10498"/>
    <cellStyle name="Saída 2 2 2 3 6" xfId="9428"/>
    <cellStyle name="Saída 2 2 2 3 7" xfId="9499"/>
    <cellStyle name="Saída 2 2 2 4" xfId="777"/>
    <cellStyle name="Saída 2 2 2 4 2" xfId="1896"/>
    <cellStyle name="Saída 2 2 2 4 2 2" xfId="9285"/>
    <cellStyle name="Saída 2 2 2 4 2 3" xfId="10694"/>
    <cellStyle name="Saída 2 2 2 4 3" xfId="4013"/>
    <cellStyle name="Saída 2 2 2 4 4" xfId="4678"/>
    <cellStyle name="Saída 2 2 2 4 5" xfId="4827"/>
    <cellStyle name="Saída 2 2 2 4 6" xfId="10976"/>
    <cellStyle name="Saída 2 2 2 4 7" xfId="11130"/>
    <cellStyle name="Saída 2 2 2 5" xfId="455"/>
    <cellStyle name="Saída 2 2 2 5 2" xfId="1295"/>
    <cellStyle name="Saída 2 2 2 5 2 2" xfId="8130"/>
    <cellStyle name="Saída 2 2 2 5 2 2 2" xfId="10453"/>
    <cellStyle name="Saída 2 2 2 5 2 2 3" xfId="11205"/>
    <cellStyle name="Saída 2 2 2 5 2 3" xfId="4470"/>
    <cellStyle name="Saída 2 2 2 5 2 4" xfId="8825"/>
    <cellStyle name="Saída 2 2 2 5 2 5" xfId="10296"/>
    <cellStyle name="Saída 2 2 2 5 2 6" xfId="10238"/>
    <cellStyle name="Saída 2 2 2 5 2 7" xfId="10016"/>
    <cellStyle name="Saída 2 2 2 5 3" xfId="1844"/>
    <cellStyle name="Saída 2 2 2 5 3 2" xfId="9233"/>
    <cellStyle name="Saída 2 2 2 5 3 3" xfId="9060"/>
    <cellStyle name="Saída 2 2 2 5 4" xfId="3691"/>
    <cellStyle name="Saída 2 2 2 5 5" xfId="3492"/>
    <cellStyle name="Saída 2 2 2 5 6" xfId="9784"/>
    <cellStyle name="Saída 2 2 2 5 7" xfId="5001"/>
    <cellStyle name="Saída 2 2 2 5 8" xfId="11303"/>
    <cellStyle name="Saída 2 2 2 6" xfId="1727"/>
    <cellStyle name="Saída 2 2 2 6 2" xfId="9116"/>
    <cellStyle name="Saída 2 2 2 6 3" xfId="10776"/>
    <cellStyle name="Saída 2 2 3" xfId="359"/>
    <cellStyle name="Saída 2 2 3 2" xfId="727"/>
    <cellStyle name="Saída 2 2 3 2 2" xfId="1881"/>
    <cellStyle name="Saída 2 2 3 2 2 2" xfId="9270"/>
    <cellStyle name="Saída 2 2 3 2 2 3" xfId="10701"/>
    <cellStyle name="Saída 2 2 3 2 3" xfId="3963"/>
    <cellStyle name="Saída 2 2 3 2 4" xfId="3552"/>
    <cellStyle name="Saída 2 2 3 2 5" xfId="9711"/>
    <cellStyle name="Saída 2 2 3 2 6" xfId="10602"/>
    <cellStyle name="Saída 2 2 3 2 7" xfId="3451"/>
    <cellStyle name="Saída 2 2 3 3" xfId="956"/>
    <cellStyle name="Saída 2 2 3 3 2" xfId="1703"/>
    <cellStyle name="Saída 2 2 3 3 2 2" xfId="9092"/>
    <cellStyle name="Saída 2 2 3 3 2 3" xfId="10022"/>
    <cellStyle name="Saída 2 2 3 3 3" xfId="4192"/>
    <cellStyle name="Saída 2 2 3 3 4" xfId="8575"/>
    <cellStyle name="Saída 2 2 3 3 5" xfId="10405"/>
    <cellStyle name="Saída 2 2 3 3 6" xfId="9429"/>
    <cellStyle name="Saída 2 2 3 3 7" xfId="9375"/>
    <cellStyle name="Saída 2 2 3 4" xfId="577"/>
    <cellStyle name="Saída 2 2 3 4 2" xfId="1416"/>
    <cellStyle name="Saída 2 2 3 4 2 2" xfId="8131"/>
    <cellStyle name="Saída 2 2 3 4 2 2 2" xfId="10454"/>
    <cellStyle name="Saída 2 2 3 4 2 2 3" xfId="11206"/>
    <cellStyle name="Saída 2 2 3 4 2 3" xfId="4591"/>
    <cellStyle name="Saída 2 2 3 4 2 4" xfId="8904"/>
    <cellStyle name="Saída 2 2 3 4 2 5" xfId="3427"/>
    <cellStyle name="Saída 2 2 3 4 2 6" xfId="10862"/>
    <cellStyle name="Saída 2 2 3 4 2 7" xfId="9571"/>
    <cellStyle name="Saída 2 2 3 4 3" xfId="1556"/>
    <cellStyle name="Saída 2 2 3 4 3 2" xfId="9014"/>
    <cellStyle name="Saída 2 2 3 4 3 3" xfId="9316"/>
    <cellStyle name="Saída 2 2 3 4 4" xfId="3813"/>
    <cellStyle name="Saída 2 2 3 4 5" xfId="3493"/>
    <cellStyle name="Saída 2 2 3 4 6" xfId="9753"/>
    <cellStyle name="Saída 2 2 3 4 7" xfId="9965"/>
    <cellStyle name="Saída 2 2 3 4 8" xfId="11281"/>
    <cellStyle name="Saída 2 2 3 5" xfId="1819"/>
    <cellStyle name="Saída 2 2 3 5 2" xfId="9208"/>
    <cellStyle name="Saída 2 2 3 5 3" xfId="10617"/>
    <cellStyle name="Saída 2 2 4" xfId="336"/>
    <cellStyle name="Saída 2 2 4 2" xfId="704"/>
    <cellStyle name="Saída 2 2 4 2 2" xfId="1175"/>
    <cellStyle name="Saída 2 2 4 2 2 2" xfId="8740"/>
    <cellStyle name="Saída 2 2 4 2 2 3" xfId="8713"/>
    <cellStyle name="Saída 2 2 4 2 3" xfId="3940"/>
    <cellStyle name="Saída 2 2 4 2 4" xfId="4698"/>
    <cellStyle name="Saída 2 2 4 2 5" xfId="8696"/>
    <cellStyle name="Saída 2 2 4 2 6" xfId="10648"/>
    <cellStyle name="Saída 2 2 4 2 7" xfId="11114"/>
    <cellStyle name="Saída 2 2 4 3" xfId="933"/>
    <cellStyle name="Saída 2 2 4 3 2" xfId="1559"/>
    <cellStyle name="Saída 2 2 4 3 2 2" xfId="9017"/>
    <cellStyle name="Saída 2 2 4 3 2 3" xfId="10813"/>
    <cellStyle name="Saída 2 2 4 3 3" xfId="4169"/>
    <cellStyle name="Saída 2 2 4 3 4" xfId="8552"/>
    <cellStyle name="Saída 2 2 4 3 5" xfId="9397"/>
    <cellStyle name="Saída 2 2 4 3 6" xfId="10967"/>
    <cellStyle name="Saída 2 2 4 3 7" xfId="10836"/>
    <cellStyle name="Saída 2 2 4 4" xfId="554"/>
    <cellStyle name="Saída 2 2 4 4 2" xfId="1393"/>
    <cellStyle name="Saída 2 2 4 4 2 2" xfId="8132"/>
    <cellStyle name="Saída 2 2 4 4 2 2 2" xfId="10455"/>
    <cellStyle name="Saída 2 2 4 4 2 2 3" xfId="11207"/>
    <cellStyle name="Saída 2 2 4 4 2 3" xfId="4568"/>
    <cellStyle name="Saída 2 2 4 4 2 4" xfId="8881"/>
    <cellStyle name="Saída 2 2 4 4 2 5" xfId="4895"/>
    <cellStyle name="Saída 2 2 4 4 2 6" xfId="10615"/>
    <cellStyle name="Saída 2 2 4 4 2 7" xfId="10198"/>
    <cellStyle name="Saída 2 2 4 4 3" xfId="1548"/>
    <cellStyle name="Saída 2 2 4 4 3 2" xfId="9006"/>
    <cellStyle name="Saída 2 2 4 4 3 3" xfId="10814"/>
    <cellStyle name="Saída 2 2 4 4 4" xfId="3790"/>
    <cellStyle name="Saída 2 2 4 4 5" xfId="4880"/>
    <cellStyle name="Saída 2 2 4 4 6" xfId="10552"/>
    <cellStyle name="Saída 2 2 4 4 7" xfId="3464"/>
    <cellStyle name="Saída 2 2 4 4 8" xfId="11290"/>
    <cellStyle name="Saída 2 2 4 5" xfId="1146"/>
    <cellStyle name="Saída 2 2 4 5 2" xfId="8723"/>
    <cellStyle name="Saída 2 2 4 5 3" xfId="9647"/>
    <cellStyle name="Saída 2 2 5" xfId="644"/>
    <cellStyle name="Saída 2 2 5 2" xfId="1851"/>
    <cellStyle name="Saída 2 2 5 2 2" xfId="9240"/>
    <cellStyle name="Saída 2 2 5 2 3" xfId="10717"/>
    <cellStyle name="Saída 2 2 5 3" xfId="3880"/>
    <cellStyle name="Saída 2 2 5 4" xfId="5356"/>
    <cellStyle name="Saída 2 2 5 5" xfId="10512"/>
    <cellStyle name="Saída 2 2 5 6" xfId="11010"/>
    <cellStyle name="Saída 2 2 5 7" xfId="9898"/>
    <cellStyle name="Saída 2 2 6" xfId="791"/>
    <cellStyle name="Saída 2 2 6 2" xfId="1747"/>
    <cellStyle name="Saída 2 2 6 2 2" xfId="9136"/>
    <cellStyle name="Saída 2 2 6 2 3" xfId="4382"/>
    <cellStyle name="Saída 2 2 6 3" xfId="4027"/>
    <cellStyle name="Saída 2 2 6 4" xfId="3424"/>
    <cellStyle name="Saída 2 2 6 5" xfId="10449"/>
    <cellStyle name="Saída 2 2 6 6" xfId="10182"/>
    <cellStyle name="Saída 2 2 6 7" xfId="9474"/>
    <cellStyle name="Saída 2 2 7" xfId="415"/>
    <cellStyle name="Saída 2 2 7 2" xfId="1255"/>
    <cellStyle name="Saída 2 2 7 2 2" xfId="8133"/>
    <cellStyle name="Saída 2 2 7 2 2 2" xfId="10456"/>
    <cellStyle name="Saída 2 2 7 2 2 3" xfId="11208"/>
    <cellStyle name="Saída 2 2 7 2 3" xfId="4430"/>
    <cellStyle name="Saída 2 2 7 2 4" xfId="8801"/>
    <cellStyle name="Saída 2 2 7 2 5" xfId="9637"/>
    <cellStyle name="Saída 2 2 7 2 6" xfId="4869"/>
    <cellStyle name="Saída 2 2 7 2 7" xfId="8634"/>
    <cellStyle name="Saída 2 2 7 3" xfId="1531"/>
    <cellStyle name="Saída 2 2 7 3 2" xfId="8989"/>
    <cellStyle name="Saída 2 2 7 3 3" xfId="10823"/>
    <cellStyle name="Saída 2 2 7 4" xfId="3651"/>
    <cellStyle name="Saída 2 2 7 5" xfId="3498"/>
    <cellStyle name="Saída 2 2 7 6" xfId="10590"/>
    <cellStyle name="Saída 2 2 7 7" xfId="11077"/>
    <cellStyle name="Saída 2 2 7 8" xfId="10092"/>
    <cellStyle name="Saída 2 2 8" xfId="1768"/>
    <cellStyle name="Saída 2 2 8 2" xfId="9157"/>
    <cellStyle name="Saída 2 2 8 3" xfId="10755"/>
    <cellStyle name="Saída 2 3" xfId="194"/>
    <cellStyle name="Saída 2 3 2" xfId="232"/>
    <cellStyle name="Saída 2 3 2 2" xfId="376"/>
    <cellStyle name="Saída 2 3 2 2 2" xfId="744"/>
    <cellStyle name="Saída 2 3 2 2 2 2" xfId="1740"/>
    <cellStyle name="Saída 2 3 2 2 2 2 2" xfId="9129"/>
    <cellStyle name="Saída 2 3 2 2 2 2 3" xfId="10770"/>
    <cellStyle name="Saída 2 3 2 2 2 3" xfId="3980"/>
    <cellStyle name="Saída 2 3 2 2 2 4" xfId="4833"/>
    <cellStyle name="Saída 2 3 2 2 2 5" xfId="4310"/>
    <cellStyle name="Saída 2 3 2 2 2 6" xfId="10603"/>
    <cellStyle name="Saída 2 3 2 2 2 7" xfId="9885"/>
    <cellStyle name="Saída 2 3 2 2 3" xfId="973"/>
    <cellStyle name="Saída 2 3 2 2 3 2" xfId="1009"/>
    <cellStyle name="Saída 2 3 2 2 3 2 2" xfId="8627"/>
    <cellStyle name="Saída 2 3 2 2 3 2 3" xfId="10935"/>
    <cellStyle name="Saída 2 3 2 2 3 3" xfId="4209"/>
    <cellStyle name="Saída 2 3 2 2 3 4" xfId="8592"/>
    <cellStyle name="Saída 2 3 2 2 3 5" xfId="4794"/>
    <cellStyle name="Saída 2 3 2 2 3 6" xfId="10954"/>
    <cellStyle name="Saída 2 3 2 2 3 7" xfId="9598"/>
    <cellStyle name="Saída 2 3 2 2 4" xfId="594"/>
    <cellStyle name="Saída 2 3 2 2 4 2" xfId="1433"/>
    <cellStyle name="Saída 2 3 2 2 4 2 2" xfId="8134"/>
    <cellStyle name="Saída 2 3 2 2 4 2 2 2" xfId="10457"/>
    <cellStyle name="Saída 2 3 2 2 4 2 2 3" xfId="11209"/>
    <cellStyle name="Saída 2 3 2 2 4 2 3" xfId="4608"/>
    <cellStyle name="Saída 2 3 2 2 4 2 4" xfId="8921"/>
    <cellStyle name="Saída 2 3 2 2 4 2 5" xfId="10253"/>
    <cellStyle name="Saída 2 3 2 2 4 2 6" xfId="10854"/>
    <cellStyle name="Saída 2 3 2 2 4 2 7" xfId="9069"/>
    <cellStyle name="Saída 2 3 2 2 4 3" xfId="1582"/>
    <cellStyle name="Saída 2 3 2 2 4 3 2" xfId="9033"/>
    <cellStyle name="Saída 2 3 2 2 4 3 3" xfId="10805"/>
    <cellStyle name="Saída 2 3 2 2 4 4" xfId="3830"/>
    <cellStyle name="Saída 2 3 2 2 4 5" xfId="4824"/>
    <cellStyle name="Saída 2 3 2 2 4 6" xfId="10533"/>
    <cellStyle name="Saída 2 3 2 2 4 7" xfId="9971"/>
    <cellStyle name="Saída 2 3 2 2 4 8" xfId="9904"/>
    <cellStyle name="Saída 2 3 2 2 5" xfId="1784"/>
    <cellStyle name="Saída 2 3 2 2 5 2" xfId="9173"/>
    <cellStyle name="Saída 2 3 2 2 5 3" xfId="9354"/>
    <cellStyle name="Saída 2 3 2 3" xfId="388"/>
    <cellStyle name="Saída 2 3 2 3 2" xfId="756"/>
    <cellStyle name="Saída 2 3 2 3 2 2" xfId="989"/>
    <cellStyle name="Saída 2 3 2 3 2 2 2" xfId="8608"/>
    <cellStyle name="Saída 2 3 2 3 2 2 3" xfId="10620"/>
    <cellStyle name="Saída 2 3 2 3 2 3" xfId="3992"/>
    <cellStyle name="Saída 2 3 2 3 2 4" xfId="3392"/>
    <cellStyle name="Saída 2 3 2 3 2 5" xfId="4947"/>
    <cellStyle name="Saída 2 3 2 3 2 6" xfId="10177"/>
    <cellStyle name="Saída 2 3 2 3 2 7" xfId="10069"/>
    <cellStyle name="Saída 2 3 2 3 3" xfId="985"/>
    <cellStyle name="Saída 2 3 2 3 3 2" xfId="1921"/>
    <cellStyle name="Saída 2 3 2 3 3 2 2" xfId="9310"/>
    <cellStyle name="Saída 2 3 2 3 3 2 3" xfId="10331"/>
    <cellStyle name="Saída 2 3 2 3 3 3" xfId="4221"/>
    <cellStyle name="Saída 2 3 2 3 3 4" xfId="8604"/>
    <cellStyle name="Saída 2 3 2 3 3 5" xfId="4706"/>
    <cellStyle name="Saída 2 3 2 3 3 6" xfId="9593"/>
    <cellStyle name="Saída 2 3 2 3 3 7" xfId="9948"/>
    <cellStyle name="Saída 2 3 2 3 4" xfId="606"/>
    <cellStyle name="Saída 2 3 2 3 4 2" xfId="1445"/>
    <cellStyle name="Saída 2 3 2 3 4 2 2" xfId="8135"/>
    <cellStyle name="Saída 2 3 2 3 4 2 2 2" xfId="10458"/>
    <cellStyle name="Saída 2 3 2 3 4 2 2 3" xfId="11210"/>
    <cellStyle name="Saída 2 3 2 3 4 2 3" xfId="4620"/>
    <cellStyle name="Saída 2 3 2 3 4 2 4" xfId="8933"/>
    <cellStyle name="Saída 2 3 2 3 4 2 5" xfId="10243"/>
    <cellStyle name="Saída 2 3 2 3 4 2 6" xfId="10846"/>
    <cellStyle name="Saída 2 3 2 3 4 2 7" xfId="10218"/>
    <cellStyle name="Saída 2 3 2 3 4 3" xfId="1728"/>
    <cellStyle name="Saída 2 3 2 3 4 3 2" xfId="9117"/>
    <cellStyle name="Saída 2 3 2 3 4 3 3" xfId="10026"/>
    <cellStyle name="Saída 2 3 2 3 4 4" xfId="3842"/>
    <cellStyle name="Saída 2 3 2 3 4 5" xfId="3553"/>
    <cellStyle name="Saída 2 3 2 3 4 6" xfId="10526"/>
    <cellStyle name="Saída 2 3 2 3 4 7" xfId="11023"/>
    <cellStyle name="Saída 2 3 2 3 4 8" xfId="9504"/>
    <cellStyle name="Saída 2 3 2 3 5" xfId="1521"/>
    <cellStyle name="Saída 2 3 2 3 5 2" xfId="8979"/>
    <cellStyle name="Saída 2 3 2 3 5 3" xfId="10830"/>
    <cellStyle name="Saída 2 3 2 4" xfId="327"/>
    <cellStyle name="Saída 2 3 2 4 2" xfId="929"/>
    <cellStyle name="Saída 2 3 2 4 2 2" xfId="1696"/>
    <cellStyle name="Saída 2 3 2 4 2 2 2" xfId="9085"/>
    <cellStyle name="Saída 2 3 2 4 2 2 3" xfId="10791"/>
    <cellStyle name="Saída 2 3 2 4 2 3" xfId="4165"/>
    <cellStyle name="Saída 2 3 2 4 2 4" xfId="8548"/>
    <cellStyle name="Saída 2 3 2 4 2 5" xfId="9040"/>
    <cellStyle name="Saída 2 3 2 4 2 6" xfId="10155"/>
    <cellStyle name="Saída 2 3 2 4 2 7" xfId="11179"/>
    <cellStyle name="Saída 2 3 2 4 3" xfId="545"/>
    <cellStyle name="Saída 2 3 2 4 3 2" xfId="1384"/>
    <cellStyle name="Saída 2 3 2 4 3 2 2" xfId="8136"/>
    <cellStyle name="Saída 2 3 2 4 3 2 2 2" xfId="10459"/>
    <cellStyle name="Saída 2 3 2 4 3 2 2 3" xfId="11211"/>
    <cellStyle name="Saída 2 3 2 4 3 2 3" xfId="4559"/>
    <cellStyle name="Saída 2 3 2 4 3 2 4" xfId="8876"/>
    <cellStyle name="Saída 2 3 2 4 3 2 5" xfId="10275"/>
    <cellStyle name="Saída 2 3 2 4 3 2 6" xfId="10874"/>
    <cellStyle name="Saída 2 3 2 4 3 2 7" xfId="8796"/>
    <cellStyle name="Saída 2 3 2 4 3 3" xfId="1864"/>
    <cellStyle name="Saída 2 3 2 4 3 3 2" xfId="9253"/>
    <cellStyle name="Saída 2 3 2 4 3 3 3" xfId="10710"/>
    <cellStyle name="Saída 2 3 2 4 3 4" xfId="3781"/>
    <cellStyle name="Saída 2 3 2 4 3 5" xfId="3445"/>
    <cellStyle name="Saída 2 3 2 4 3 6" xfId="9765"/>
    <cellStyle name="Saída 2 3 2 4 3 7" xfId="11050"/>
    <cellStyle name="Saída 2 3 2 4 3 8" xfId="11293"/>
    <cellStyle name="Saída 2 3 2 4 4" xfId="1901"/>
    <cellStyle name="Saída 2 3 2 4 4 2" xfId="9290"/>
    <cellStyle name="Saída 2 3 2 4 4 3" xfId="10043"/>
    <cellStyle name="Saída 2 3 2 5" xfId="695"/>
    <cellStyle name="Saída 2 3 2 5 2" xfId="1894"/>
    <cellStyle name="Saída 2 3 2 5 2 2" xfId="9283"/>
    <cellStyle name="Saída 2 3 2 5 2 3" xfId="10039"/>
    <cellStyle name="Saída 2 3 2 5 3" xfId="3931"/>
    <cellStyle name="Saída 2 3 2 5 4" xfId="4237"/>
    <cellStyle name="Saída 2 3 2 5 5" xfId="9327"/>
    <cellStyle name="Saída 2 3 2 5 6" xfId="10636"/>
    <cellStyle name="Saída 2 3 2 5 7" xfId="10908"/>
    <cellStyle name="Saída 2 3 2 6" xfId="760"/>
    <cellStyle name="Saída 2 3 2 6 2" xfId="1072"/>
    <cellStyle name="Saída 2 3 2 6 2 2" xfId="8682"/>
    <cellStyle name="Saída 2 3 2 6 2 3" xfId="10214"/>
    <cellStyle name="Saída 2 3 2 6 3" xfId="3996"/>
    <cellStyle name="Saída 2 3 2 6 4" xfId="4930"/>
    <cellStyle name="Saída 2 3 2 6 5" xfId="10469"/>
    <cellStyle name="Saída 2 3 2 6 6" xfId="10165"/>
    <cellStyle name="Saída 2 3 2 6 7" xfId="11220"/>
    <cellStyle name="Saída 2 3 2 7" xfId="466"/>
    <cellStyle name="Saída 2 3 2 7 2" xfId="1306"/>
    <cellStyle name="Saída 2 3 2 7 2 2" xfId="8137"/>
    <cellStyle name="Saída 2 3 2 7 2 2 2" xfId="10460"/>
    <cellStyle name="Saída 2 3 2 7 2 2 3" xfId="11212"/>
    <cellStyle name="Saída 2 3 2 7 2 3" xfId="4481"/>
    <cellStyle name="Saída 2 3 2 7 2 4" xfId="8835"/>
    <cellStyle name="Saída 2 3 2 7 2 5" xfId="10289"/>
    <cellStyle name="Saída 2 3 2 7 2 6" xfId="10322"/>
    <cellStyle name="Saída 2 3 2 7 2 7" xfId="9052"/>
    <cellStyle name="Saída 2 3 2 7 3" xfId="1847"/>
    <cellStyle name="Saída 2 3 2 7 3 2" xfId="9236"/>
    <cellStyle name="Saída 2 3 2 7 3 3" xfId="10719"/>
    <cellStyle name="Saída 2 3 2 7 4" xfId="3702"/>
    <cellStyle name="Saída 2 3 2 7 5" xfId="4069"/>
    <cellStyle name="Saída 2 3 2 7 6" xfId="9779"/>
    <cellStyle name="Saída 2 3 2 7 7" xfId="11066"/>
    <cellStyle name="Saída 2 3 2 7 8" xfId="9456"/>
    <cellStyle name="Saída 2 3 2 8" xfId="1226"/>
    <cellStyle name="Saída 2 3 2 8 2" xfId="8778"/>
    <cellStyle name="Saída 2 3 2 8 3" xfId="10176"/>
    <cellStyle name="Saída 2 3 3" xfId="348"/>
    <cellStyle name="Saída 2 3 3 2" xfId="716"/>
    <cellStyle name="Saída 2 3 3 2 2" xfId="1550"/>
    <cellStyle name="Saída 2 3 3 2 2 2" xfId="9008"/>
    <cellStyle name="Saída 2 3 3 2 2 3" xfId="10013"/>
    <cellStyle name="Saída 2 3 3 2 3" xfId="3952"/>
    <cellStyle name="Saída 2 3 3 2 4" xfId="3621"/>
    <cellStyle name="Saída 2 3 3 2 5" xfId="4957"/>
    <cellStyle name="Saída 2 3 3 2 6" xfId="10986"/>
    <cellStyle name="Saída 2 3 3 2 7" xfId="11088"/>
    <cellStyle name="Saída 2 3 3 3" xfId="945"/>
    <cellStyle name="Saída 2 3 3 3 2" xfId="1691"/>
    <cellStyle name="Saída 2 3 3 3 2 2" xfId="9080"/>
    <cellStyle name="Saída 2 3 3 3 2 3" xfId="9772"/>
    <cellStyle name="Saída 2 3 3 3 3" xfId="4181"/>
    <cellStyle name="Saída 2 3 3 3 4" xfId="8564"/>
    <cellStyle name="Saída 2 3 3 3 5" xfId="10412"/>
    <cellStyle name="Saída 2 3 3 3 6" xfId="3587"/>
    <cellStyle name="Saída 2 3 3 3 7" xfId="11056"/>
    <cellStyle name="Saída 2 3 3 4" xfId="566"/>
    <cellStyle name="Saída 2 3 3 4 2" xfId="1405"/>
    <cellStyle name="Saída 2 3 3 4 2 2" xfId="8138"/>
    <cellStyle name="Saída 2 3 3 4 2 2 2" xfId="10461"/>
    <cellStyle name="Saída 2 3 3 4 2 2 3" xfId="11213"/>
    <cellStyle name="Saída 2 3 3 4 2 3" xfId="4580"/>
    <cellStyle name="Saída 2 3 3 4 2 4" xfId="8893"/>
    <cellStyle name="Saída 2 3 3 4 2 5" xfId="9619"/>
    <cellStyle name="Saída 2 3 3 4 2 6" xfId="10301"/>
    <cellStyle name="Saída 2 3 3 4 2 7" xfId="8969"/>
    <cellStyle name="Saída 2 3 3 4 3" xfId="1776"/>
    <cellStyle name="Saída 2 3 3 4 3 2" xfId="9165"/>
    <cellStyle name="Saída 2 3 3 4 3 3" xfId="10751"/>
    <cellStyle name="Saída 2 3 3 4 4" xfId="3802"/>
    <cellStyle name="Saída 2 3 3 4 5" xfId="4247"/>
    <cellStyle name="Saída 2 3 3 4 6" xfId="9758"/>
    <cellStyle name="Saída 2 3 3 4 7" xfId="3459"/>
    <cellStyle name="Saída 2 3 3 4 8" xfId="11286"/>
    <cellStyle name="Saída 2 3 3 5" xfId="1856"/>
    <cellStyle name="Saída 2 3 3 5 2" xfId="9245"/>
    <cellStyle name="Saída 2 3 3 5 3" xfId="10715"/>
    <cellStyle name="Saída 2 3 4" xfId="670"/>
    <cellStyle name="Saída 2 3 4 2" xfId="1731"/>
    <cellStyle name="Saída 2 3 4 2 2" xfId="9120"/>
    <cellStyle name="Saída 2 3 4 2 3" xfId="10773"/>
    <cellStyle name="Saída 2 3 4 3" xfId="3906"/>
    <cellStyle name="Saída 2 3 4 4" xfId="4687"/>
    <cellStyle name="Saída 2 3 4 5" xfId="9723"/>
    <cellStyle name="Saída 2 3 4 6" xfId="11005"/>
    <cellStyle name="Saída 2 3 4 7" xfId="8872"/>
    <cellStyle name="Saída 2 3 5" xfId="912"/>
    <cellStyle name="Saída 2 3 5 2" xfId="1228"/>
    <cellStyle name="Saída 2 3 5 2 2" xfId="8780"/>
    <cellStyle name="Saída 2 3 5 2 3" xfId="10624"/>
    <cellStyle name="Saída 2 3 5 3" xfId="4148"/>
    <cellStyle name="Saída 2 3 5 4" xfId="8531"/>
    <cellStyle name="Saída 2 3 5 5" xfId="5323"/>
    <cellStyle name="Saída 2 3 5 6" xfId="9579"/>
    <cellStyle name="Saída 2 3 5 7" xfId="11169"/>
    <cellStyle name="Saída 2 3 6" xfId="441"/>
    <cellStyle name="Saída 2 3 6 2" xfId="1281"/>
    <cellStyle name="Saída 2 3 6 2 2" xfId="8139"/>
    <cellStyle name="Saída 2 3 6 2 2 2" xfId="10462"/>
    <cellStyle name="Saída 2 3 6 2 2 3" xfId="11214"/>
    <cellStyle name="Saída 2 3 6 2 3" xfId="4456"/>
    <cellStyle name="Saída 2 3 6 2 4" xfId="8814"/>
    <cellStyle name="Saída 2 3 6 2 5" xfId="9634"/>
    <cellStyle name="Saída 2 3 6 2 6" xfId="10206"/>
    <cellStyle name="Saída 2 3 6 2 7" xfId="10049"/>
    <cellStyle name="Saída 2 3 6 3" xfId="1699"/>
    <cellStyle name="Saída 2 3 6 3 2" xfId="9088"/>
    <cellStyle name="Saída 2 3 6 3 3" xfId="10787"/>
    <cellStyle name="Saída 2 3 6 4" xfId="3677"/>
    <cellStyle name="Saída 2 3 6 5" xfId="5569"/>
    <cellStyle name="Saída 2 3 6 6" xfId="10580"/>
    <cellStyle name="Saída 2 3 6 7" xfId="9460"/>
    <cellStyle name="Saída 2 3 6 8" xfId="8936"/>
    <cellStyle name="Saída 2 3 7" xfId="1224"/>
    <cellStyle name="Saída 2 3 7 2" xfId="8776"/>
    <cellStyle name="Saída 2 3 7 3" xfId="10896"/>
    <cellStyle name="Saída 2 3 8" xfId="3192"/>
    <cellStyle name="Saída 2 3 8 2" xfId="9683"/>
    <cellStyle name="Saída 2 3 8 3" xfId="9488"/>
    <cellStyle name="Saída 2 4" xfId="211"/>
    <cellStyle name="Saída 2 4 2" xfId="347"/>
    <cellStyle name="Saída 2 4 2 2" xfId="715"/>
    <cellStyle name="Saída 2 4 2 2 2" xfId="1687"/>
    <cellStyle name="Saída 2 4 2 2 2 2" xfId="9076"/>
    <cellStyle name="Saída 2 4 2 2 2 3" xfId="10793"/>
    <cellStyle name="Saída 2 4 2 2 3" xfId="3951"/>
    <cellStyle name="Saída 2 4 2 2 4" xfId="4883"/>
    <cellStyle name="Saída 2 4 2 2 5" xfId="4912"/>
    <cellStyle name="Saída 2 4 2 2 6" xfId="10989"/>
    <cellStyle name="Saída 2 4 2 2 7" xfId="11085"/>
    <cellStyle name="Saída 2 4 2 3" xfId="944"/>
    <cellStyle name="Saída 2 4 2 3 2" xfId="1546"/>
    <cellStyle name="Saída 2 4 2 3 2 2" xfId="9004"/>
    <cellStyle name="Saída 2 4 2 3 2 3" xfId="5351"/>
    <cellStyle name="Saída 2 4 2 3 3" xfId="4180"/>
    <cellStyle name="Saída 2 4 2 3 4" xfId="8563"/>
    <cellStyle name="Saída 2 4 2 3 5" xfId="9378"/>
    <cellStyle name="Saída 2 4 2 3 6" xfId="9982"/>
    <cellStyle name="Saída 2 4 2 3 7" xfId="9682"/>
    <cellStyle name="Saída 2 4 2 4" xfId="565"/>
    <cellStyle name="Saída 2 4 2 4 2" xfId="1404"/>
    <cellStyle name="Saída 2 4 2 4 2 2" xfId="8140"/>
    <cellStyle name="Saída 2 4 2 4 2 2 2" xfId="10463"/>
    <cellStyle name="Saída 2 4 2 4 2 2 3" xfId="11215"/>
    <cellStyle name="Saída 2 4 2 4 2 3" xfId="4579"/>
    <cellStyle name="Saída 2 4 2 4 2 4" xfId="8892"/>
    <cellStyle name="Saída 2 4 2 4 2 5" xfId="10269"/>
    <cellStyle name="Saída 2 4 2 4 2 6" xfId="10868"/>
    <cellStyle name="Saída 2 4 2 4 2 7" xfId="4267"/>
    <cellStyle name="Saída 2 4 2 4 3" xfId="1828"/>
    <cellStyle name="Saída 2 4 2 4 3 2" xfId="9217"/>
    <cellStyle name="Saída 2 4 2 4 3 3" xfId="10728"/>
    <cellStyle name="Saída 2 4 2 4 4" xfId="3801"/>
    <cellStyle name="Saída 2 4 2 4 5" xfId="4815"/>
    <cellStyle name="Saída 2 4 2 4 6" xfId="10546"/>
    <cellStyle name="Saída 2 4 2 4 7" xfId="9962"/>
    <cellStyle name="Saída 2 4 2 4 8" xfId="11285"/>
    <cellStyle name="Saída 2 4 2 5" xfId="1694"/>
    <cellStyle name="Saída 2 4 2 5 2" xfId="9083"/>
    <cellStyle name="Saída 2 4 2 5 3" xfId="10023"/>
    <cellStyle name="Saída 2 4 3" xfId="676"/>
    <cellStyle name="Saída 2 4 3 2" xfId="1700"/>
    <cellStyle name="Saída 2 4 3 2 2" xfId="9089"/>
    <cellStyle name="Saída 2 4 3 2 3" xfId="10789"/>
    <cellStyle name="Saída 2 4 3 3" xfId="3912"/>
    <cellStyle name="Saída 2 4 3 4" xfId="4349"/>
    <cellStyle name="Saída 2 4 3 5" xfId="4892"/>
    <cellStyle name="Saída 2 4 3 6" xfId="11004"/>
    <cellStyle name="Saída 2 4 3 7" xfId="11252"/>
    <cellStyle name="Saída 2 4 4" xfId="808"/>
    <cellStyle name="Saída 2 4 4 2" xfId="1221"/>
    <cellStyle name="Saída 2 4 4 2 2" xfId="8773"/>
    <cellStyle name="Saída 2 4 4 2 3" xfId="9802"/>
    <cellStyle name="Saída 2 4 4 3" xfId="4044"/>
    <cellStyle name="Saída 2 4 4 4" xfId="3390"/>
    <cellStyle name="Saída 2 4 4 5" xfId="5355"/>
    <cellStyle name="Saída 2 4 4 6" xfId="10627"/>
    <cellStyle name="Saída 2 4 4 7" xfId="11199"/>
    <cellStyle name="Saída 2 4 5" xfId="447"/>
    <cellStyle name="Saída 2 4 5 2" xfId="1287"/>
    <cellStyle name="Saída 2 4 5 2 2" xfId="8141"/>
    <cellStyle name="Saída 2 4 5 2 2 2" xfId="10464"/>
    <cellStyle name="Saída 2 4 5 2 2 3" xfId="11216"/>
    <cellStyle name="Saída 2 4 5 2 3" xfId="4462"/>
    <cellStyle name="Saída 2 4 5 2 4" xfId="8818"/>
    <cellStyle name="Saída 2 4 5 2 5" xfId="8799"/>
    <cellStyle name="Saída 2 4 5 2 6" xfId="9649"/>
    <cellStyle name="Saída 2 4 5 2 7" xfId="9590"/>
    <cellStyle name="Saída 2 4 5 3" xfId="1706"/>
    <cellStyle name="Saída 2 4 5 3 2" xfId="9095"/>
    <cellStyle name="Saída 2 4 5 3 3" xfId="8951"/>
    <cellStyle name="Saída 2 4 5 4" xfId="3683"/>
    <cellStyle name="Saída 2 4 5 5" xfId="5423"/>
    <cellStyle name="Saída 2 4 5 6" xfId="9786"/>
    <cellStyle name="Saída 2 4 5 7" xfId="11071"/>
    <cellStyle name="Saída 2 4 5 8" xfId="11308"/>
    <cellStyle name="Saída 2 4 6" xfId="1786"/>
    <cellStyle name="Saída 2 4 6 2" xfId="9175"/>
    <cellStyle name="Saída 2 4 6 3" xfId="10427"/>
    <cellStyle name="Saída 2 5" xfId="340"/>
    <cellStyle name="Saída 2 5 2" xfId="708"/>
    <cellStyle name="Saída 2 5 2 2" xfId="1702"/>
    <cellStyle name="Saída 2 5 2 2 2" xfId="9091"/>
    <cellStyle name="Saída 2 5 2 2 3" xfId="10788"/>
    <cellStyle name="Saída 2 5 2 3" xfId="3944"/>
    <cellStyle name="Saída 2 5 2 4" xfId="4927"/>
    <cellStyle name="Saída 2 5 2 5" xfId="4887"/>
    <cellStyle name="Saída 2 5 2 6" xfId="10621"/>
    <cellStyle name="Saída 2 5 2 7" xfId="11244"/>
    <cellStyle name="Saída 2 5 3" xfId="937"/>
    <cellStyle name="Saída 2 5 3 2" xfId="1097"/>
    <cellStyle name="Saída 2 5 3 2 2" xfId="8697"/>
    <cellStyle name="Saída 2 5 3 2 3" xfId="9724"/>
    <cellStyle name="Saída 2 5 3 3" xfId="4173"/>
    <cellStyle name="Saída 2 5 3 4" xfId="8556"/>
    <cellStyle name="Saída 2 5 3 5" xfId="10407"/>
    <cellStyle name="Saída 2 5 3 6" xfId="8878"/>
    <cellStyle name="Saída 2 5 3 7" xfId="9471"/>
    <cellStyle name="Saída 2 5 4" xfId="558"/>
    <cellStyle name="Saída 2 5 4 2" xfId="1397"/>
    <cellStyle name="Saída 2 5 4 2 2" xfId="8142"/>
    <cellStyle name="Saída 2 5 4 2 2 2" xfId="10465"/>
    <cellStyle name="Saída 2 5 4 2 2 3" xfId="11217"/>
    <cellStyle name="Saída 2 5 4 2 3" xfId="4572"/>
    <cellStyle name="Saída 2 5 4 2 4" xfId="8885"/>
    <cellStyle name="Saída 2 5 4 2 5" xfId="10271"/>
    <cellStyle name="Saída 2 5 4 2 6" xfId="10871"/>
    <cellStyle name="Saída 2 5 4 2 7" xfId="4230"/>
    <cellStyle name="Saída 2 5 4 3" xfId="1842"/>
    <cellStyle name="Saída 2 5 4 3 2" xfId="9231"/>
    <cellStyle name="Saída 2 5 4 3 3" xfId="10718"/>
    <cellStyle name="Saída 2 5 4 4" xfId="3794"/>
    <cellStyle name="Saída 2 5 4 5" xfId="4863"/>
    <cellStyle name="Saída 2 5 4 6" xfId="9762"/>
    <cellStyle name="Saída 2 5 4 7" xfId="11028"/>
    <cellStyle name="Saída 2 5 4 8" xfId="3440"/>
    <cellStyle name="Saída 2 5 5" xfId="1713"/>
    <cellStyle name="Saída 2 5 5 2" xfId="9102"/>
    <cellStyle name="Saída 2 5 5 3" xfId="10783"/>
    <cellStyle name="Saída 2 6" xfId="276"/>
    <cellStyle name="Saída 2 6 2" xfId="624"/>
    <cellStyle name="Saída 2 6 2 2" xfId="1840"/>
    <cellStyle name="Saída 2 6 2 2 2" xfId="9229"/>
    <cellStyle name="Saída 2 6 2 2 3" xfId="10722"/>
    <cellStyle name="Saída 2 6 2 3" xfId="3860"/>
    <cellStyle name="Saída 2 6 2 4" xfId="4886"/>
    <cellStyle name="Saída 2 6 2 5" xfId="10519"/>
    <cellStyle name="Saída 2 6 2 6" xfId="11017"/>
    <cellStyle name="Saída 2 6 2 7" xfId="9503"/>
    <cellStyle name="Saída 2 6 3" xfId="919"/>
    <cellStyle name="Saída 2 6 3 2" xfId="1558"/>
    <cellStyle name="Saída 2 6 3 2 2" xfId="9016"/>
    <cellStyle name="Saída 2 6 3 2 3" xfId="10809"/>
    <cellStyle name="Saída 2 6 3 3" xfId="4155"/>
    <cellStyle name="Saída 2 6 3 4" xfId="8538"/>
    <cellStyle name="Saída 2 6 3 5" xfId="10422"/>
    <cellStyle name="Saída 2 6 3 6" xfId="3534"/>
    <cellStyle name="Saída 2 6 3 7" xfId="9475"/>
    <cellStyle name="Saída 2 6 4" xfId="499"/>
    <cellStyle name="Saída 2 6 4 2" xfId="1338"/>
    <cellStyle name="Saída 2 6 4 2 2" xfId="8143"/>
    <cellStyle name="Saída 2 6 4 2 2 2" xfId="10466"/>
    <cellStyle name="Saída 2 6 4 2 2 3" xfId="11218"/>
    <cellStyle name="Saída 2 6 4 2 3" xfId="4513"/>
    <cellStyle name="Saída 2 6 4 2 4" xfId="8852"/>
    <cellStyle name="Saída 2 6 4 2 5" xfId="9627"/>
    <cellStyle name="Saída 2 6 4 2 6" xfId="10879"/>
    <cellStyle name="Saída 2 6 4 2 7" xfId="9940"/>
    <cellStyle name="Saída 2 6 4 3" xfId="1822"/>
    <cellStyle name="Saída 2 6 4 3 2" xfId="9211"/>
    <cellStyle name="Saída 2 6 4 3 3" xfId="9066"/>
    <cellStyle name="Saída 2 6 4 4" xfId="3735"/>
    <cellStyle name="Saída 2 6 4 5" xfId="4400"/>
    <cellStyle name="Saída 2 6 4 6" xfId="9774"/>
    <cellStyle name="Saída 2 6 4 7" xfId="11061"/>
    <cellStyle name="Saída 2 6 4 8" xfId="11295"/>
    <cellStyle name="Saída 2 6 5" xfId="1898"/>
    <cellStyle name="Saída 2 6 5 2" xfId="9287"/>
    <cellStyle name="Saída 2 6 5 3" xfId="10692"/>
    <cellStyle name="Saída 2 7" xfId="622"/>
    <cellStyle name="Saída 2 7 2" xfId="1048"/>
    <cellStyle name="Saída 2 7 2 2" xfId="8663"/>
    <cellStyle name="Saída 2 7 2 3" xfId="10922"/>
    <cellStyle name="Saída 2 7 3" xfId="3858"/>
    <cellStyle name="Saída 2 7 4" xfId="4241"/>
    <cellStyle name="Saída 2 7 5" xfId="10520"/>
    <cellStyle name="Saída 2 7 6" xfId="9339"/>
    <cellStyle name="Saída 2 7 7" xfId="11262"/>
    <cellStyle name="Saída 2 8" xfId="786"/>
    <cellStyle name="Saída 2 8 2" xfId="1790"/>
    <cellStyle name="Saída 2 8 2 2" xfId="9179"/>
    <cellStyle name="Saída 2 8 2 3" xfId="8747"/>
    <cellStyle name="Saída 2 8 3" xfId="4022"/>
    <cellStyle name="Saída 2 8 4" xfId="4953"/>
    <cellStyle name="Saída 2 8 5" xfId="9681"/>
    <cellStyle name="Saída 2 8 6" xfId="10604"/>
    <cellStyle name="Saída 2 8 7" xfId="10681"/>
    <cellStyle name="Saída 2 9" xfId="394"/>
    <cellStyle name="Saída 2 9 2" xfId="1234"/>
    <cellStyle name="Saída 2 9 2 2" xfId="8144"/>
    <cellStyle name="Saída 2 9 2 2 2" xfId="10467"/>
    <cellStyle name="Saída 2 9 2 2 3" xfId="11219"/>
    <cellStyle name="Saída 2 9 2 3" xfId="4409"/>
    <cellStyle name="Saída 2 9 2 4" xfId="8786"/>
    <cellStyle name="Saída 2 9 2 5" xfId="10310"/>
    <cellStyle name="Saída 2 9 2 6" xfId="10892"/>
    <cellStyle name="Saída 2 9 2 7" xfId="10677"/>
    <cellStyle name="Saída 2 9 3" xfId="1207"/>
    <cellStyle name="Saída 2 9 3 2" xfId="8759"/>
    <cellStyle name="Saída 2 9 3 3" xfId="10899"/>
    <cellStyle name="Saída 2 9 4" xfId="3630"/>
    <cellStyle name="Saída 2 9 5" xfId="4836"/>
    <cellStyle name="Saída 2 9 6" xfId="9798"/>
    <cellStyle name="Saída 2 9 7" xfId="9399"/>
    <cellStyle name="Saída 2 9 8" xfId="11319"/>
    <cellStyle name="Saída 3" xfId="3193"/>
    <cellStyle name="Saída 3 2" xfId="3194"/>
    <cellStyle name="Saída 3 2 2" xfId="3195"/>
    <cellStyle name="Saída 3 2 2 2" xfId="9686"/>
    <cellStyle name="Saída 3 2 2 3" xfId="10070"/>
    <cellStyle name="Saída 3 2 3" xfId="9685"/>
    <cellStyle name="Saída 3 2 4" xfId="10071"/>
    <cellStyle name="Saída 3 3" xfId="3196"/>
    <cellStyle name="Saída 3 3 2" xfId="9687"/>
    <cellStyle name="Saída 3 3 3" xfId="9897"/>
    <cellStyle name="Saída 3 4" xfId="9684"/>
    <cellStyle name="Saída 3 5" xfId="9489"/>
    <cellStyle name="Saída 4" xfId="3197"/>
    <cellStyle name="Saída 4 2" xfId="3198"/>
    <cellStyle name="Saída 4 2 2" xfId="9689"/>
    <cellStyle name="Saída 4 2 3" xfId="9490"/>
    <cellStyle name="Saída 4 3" xfId="9688"/>
    <cellStyle name="Saída 4 4" xfId="9889"/>
    <cellStyle name="Saída 5" xfId="3199"/>
    <cellStyle name="Saída 5 2" xfId="9690"/>
    <cellStyle name="Saída 5 3" xfId="9891"/>
    <cellStyle name="Separador de milhares 2" xfId="3200"/>
    <cellStyle name="Separador de milhares 2 2" xfId="8145"/>
    <cellStyle name="Separador de milhares 3" xfId="3201"/>
    <cellStyle name="Separador de milhares 3 2" xfId="8146"/>
    <cellStyle name="Texto de Aviso 2" xfId="51"/>
    <cellStyle name="Texto de Aviso 3" xfId="3202"/>
    <cellStyle name="Texto de Aviso 4" xfId="3203"/>
    <cellStyle name="Texto Explicativo 2" xfId="52"/>
    <cellStyle name="Texto Explicativo 3" xfId="3204"/>
    <cellStyle name="Texto Explicativo 4" xfId="3205"/>
    <cellStyle name="Title" xfId="117"/>
    <cellStyle name="Título 1 2" xfId="53"/>
    <cellStyle name="Título 1 2 2" xfId="195"/>
    <cellStyle name="Título 1 3" xfId="3206"/>
    <cellStyle name="Título 1 4" xfId="3207"/>
    <cellStyle name="Título 2 2" xfId="54"/>
    <cellStyle name="Título 2 2 2" xfId="196"/>
    <cellStyle name="Título 2 3" xfId="3208"/>
    <cellStyle name="Título 2 4" xfId="3209"/>
    <cellStyle name="Título 3 2" xfId="55"/>
    <cellStyle name="Título 3 2 2" xfId="197"/>
    <cellStyle name="Título 3 2 2 2" xfId="3210"/>
    <cellStyle name="Título 3 2 3" xfId="3211"/>
    <cellStyle name="Título 3 2 4" xfId="3212"/>
    <cellStyle name="Título 3 2 5" xfId="3213"/>
    <cellStyle name="Título 3 3" xfId="3214"/>
    <cellStyle name="Título 3 3 2" xfId="3215"/>
    <cellStyle name="Título 3 4" xfId="3216"/>
    <cellStyle name="Título 4 2" xfId="56"/>
    <cellStyle name="Título 4 2 2" xfId="198"/>
    <cellStyle name="Título 4 3" xfId="3217"/>
    <cellStyle name="Título 4 4" xfId="3218"/>
    <cellStyle name="Título 5" xfId="57"/>
    <cellStyle name="Título 5 2" xfId="137"/>
    <cellStyle name="Título 5 3" xfId="199"/>
    <cellStyle name="Título 6" xfId="3219"/>
    <cellStyle name="Título 7" xfId="3220"/>
    <cellStyle name="Total 2" xfId="58"/>
    <cellStyle name="Total 2 2" xfId="138"/>
    <cellStyle name="Total 2 2 2" xfId="220"/>
    <cellStyle name="Total 2 2 2 2" xfId="380"/>
    <cellStyle name="Total 2 2 2 2 2" xfId="748"/>
    <cellStyle name="Total 2 2 2 2 2 2" xfId="1749"/>
    <cellStyle name="Total 2 2 2 2 2 2 2" xfId="9138"/>
    <cellStyle name="Total 2 2 2 2 2 2 3" xfId="10501"/>
    <cellStyle name="Total 2 2 2 2 2 3" xfId="3984"/>
    <cellStyle name="Total 2 2 2 2 2 4" xfId="4644"/>
    <cellStyle name="Total 2 2 2 2 2 5" xfId="4690"/>
    <cellStyle name="Total 2 2 2 2 2 6" xfId="10229"/>
    <cellStyle name="Total 2 2 2 2 2 7" xfId="9492"/>
    <cellStyle name="Total 2 2 2 2 3" xfId="977"/>
    <cellStyle name="Total 2 2 2 2 3 2" xfId="1913"/>
    <cellStyle name="Total 2 2 2 2 3 2 2" xfId="9302"/>
    <cellStyle name="Total 2 2 2 2 3 2 3" xfId="10685"/>
    <cellStyle name="Total 2 2 2 2 3 3" xfId="4213"/>
    <cellStyle name="Total 2 2 2 2 3 4" xfId="8596"/>
    <cellStyle name="Total 2 2 2 2 3 5" xfId="4933"/>
    <cellStyle name="Total 2 2 2 2 3 6" xfId="10127"/>
    <cellStyle name="Total 2 2 2 2 3 7" xfId="10135"/>
    <cellStyle name="Total 2 2 2 2 4" xfId="598"/>
    <cellStyle name="Total 2 2 2 2 4 2" xfId="1437"/>
    <cellStyle name="Total 2 2 2 2 4 2 2" xfId="8147"/>
    <cellStyle name="Total 2 2 2 2 4 2 2 2" xfId="10470"/>
    <cellStyle name="Total 2 2 2 2 4 2 2 3" xfId="11222"/>
    <cellStyle name="Total 2 2 2 2 4 2 3" xfId="4612"/>
    <cellStyle name="Total 2 2 2 2 4 2 4" xfId="8925"/>
    <cellStyle name="Total 2 2 2 2 4 2 5" xfId="9435"/>
    <cellStyle name="Total 2 2 2 2 4 2 6" xfId="10632"/>
    <cellStyle name="Total 2 2 2 2 4 2 7" xfId="8947"/>
    <cellStyle name="Total 2 2 2 2 4 3" xfId="1739"/>
    <cellStyle name="Total 2 2 2 2 4 3 2" xfId="9128"/>
    <cellStyle name="Total 2 2 2 2 4 3 3" xfId="10769"/>
    <cellStyle name="Total 2 2 2 2 4 4" xfId="3834"/>
    <cellStyle name="Total 2 2 2 2 4 5" xfId="4295"/>
    <cellStyle name="Total 2 2 2 2 4 6" xfId="9742"/>
    <cellStyle name="Total 2 2 2 2 4 7" xfId="9958"/>
    <cellStyle name="Total 2 2 2 2 4 8" xfId="11253"/>
    <cellStyle name="Total 2 2 2 2 5" xfId="1098"/>
    <cellStyle name="Total 2 2 2 2 5 2" xfId="8698"/>
    <cellStyle name="Total 2 2 2 2 5 3" xfId="10903"/>
    <cellStyle name="Total 2 2 2 3" xfId="685"/>
    <cellStyle name="Total 2 2 2 3 2" xfId="1811"/>
    <cellStyle name="Total 2 2 2 3 2 2" xfId="9200"/>
    <cellStyle name="Total 2 2 2 3 2 3" xfId="10566"/>
    <cellStyle name="Total 2 2 2 3 3" xfId="3921"/>
    <cellStyle name="Total 2 2 2 3 4" xfId="4704"/>
    <cellStyle name="Total 2 2 2 3 5" xfId="10500"/>
    <cellStyle name="Total 2 2 2 3 6" xfId="11000"/>
    <cellStyle name="Total 2 2 2 3 7" xfId="11248"/>
    <cellStyle name="Total 2 2 2 4" xfId="776"/>
    <cellStyle name="Total 2 2 2 4 2" xfId="1751"/>
    <cellStyle name="Total 2 2 2 4 2 2" xfId="9140"/>
    <cellStyle name="Total 2 2 2 4 2 3" xfId="10764"/>
    <cellStyle name="Total 2 2 2 4 3" xfId="4012"/>
    <cellStyle name="Total 2 2 2 4 4" xfId="4403"/>
    <cellStyle name="Total 2 2 2 4 5" xfId="3585"/>
    <cellStyle name="Total 2 2 2 4 6" xfId="9377"/>
    <cellStyle name="Total 2 2 2 4 7" xfId="11121"/>
    <cellStyle name="Total 2 2 2 5" xfId="456"/>
    <cellStyle name="Total 2 2 2 5 2" xfId="1296"/>
    <cellStyle name="Total 2 2 2 5 2 2" xfId="8148"/>
    <cellStyle name="Total 2 2 2 5 2 2 2" xfId="10471"/>
    <cellStyle name="Total 2 2 2 5 2 2 3" xfId="11223"/>
    <cellStyle name="Total 2 2 2 5 2 3" xfId="4471"/>
    <cellStyle name="Total 2 2 2 5 2 4" xfId="8826"/>
    <cellStyle name="Total 2 2 2 5 2 5" xfId="9633"/>
    <cellStyle name="Total 2 2 2 5 2 6" xfId="10189"/>
    <cellStyle name="Total 2 2 2 5 2 7" xfId="9582"/>
    <cellStyle name="Total 2 2 2 5 3" xfId="1003"/>
    <cellStyle name="Total 2 2 2 5 3 2" xfId="8622"/>
    <cellStyle name="Total 2 2 2 5 3 3" xfId="10938"/>
    <cellStyle name="Total 2 2 2 5 4" xfId="3692"/>
    <cellStyle name="Total 2 2 2 5 5" xfId="3431"/>
    <cellStyle name="Total 2 2 2 5 6" xfId="9783"/>
    <cellStyle name="Total 2 2 2 5 7" xfId="9464"/>
    <cellStyle name="Total 2 2 2 5 8" xfId="11304"/>
    <cellStyle name="Total 2 2 2 6" xfId="1859"/>
    <cellStyle name="Total 2 2 2 6 2" xfId="9248"/>
    <cellStyle name="Total 2 2 2 6 3" xfId="10440"/>
    <cellStyle name="Total 2 2 3" xfId="360"/>
    <cellStyle name="Total 2 2 3 2" xfId="728"/>
    <cellStyle name="Total 2 2 3 2 2" xfId="1766"/>
    <cellStyle name="Total 2 2 3 2 2 2" xfId="9155"/>
    <cellStyle name="Total 2 2 3 2 2 3" xfId="10757"/>
    <cellStyle name="Total 2 2 3 2 3" xfId="3964"/>
    <cellStyle name="Total 2 2 3 2 4" xfId="4891"/>
    <cellStyle name="Total 2 2 3 2 5" xfId="9710"/>
    <cellStyle name="Total 2 2 3 2 6" xfId="10159"/>
    <cellStyle name="Total 2 2 3 2 7" xfId="10108"/>
    <cellStyle name="Total 2 2 3 3" xfId="957"/>
    <cellStyle name="Total 2 2 3 3 2" xfId="1153"/>
    <cellStyle name="Total 2 2 3 3 2 2" xfId="8729"/>
    <cellStyle name="Total 2 2 3 3 2 3" xfId="4629"/>
    <cellStyle name="Total 2 2 3 3 3" xfId="4193"/>
    <cellStyle name="Total 2 2 3 3 4" xfId="8576"/>
    <cellStyle name="Total 2 2 3 3 5" xfId="3487"/>
    <cellStyle name="Total 2 2 3 3 6" xfId="10589"/>
    <cellStyle name="Total 2 2 3 3 7" xfId="10061"/>
    <cellStyle name="Total 2 2 3 4" xfId="578"/>
    <cellStyle name="Total 2 2 3 4 2" xfId="1417"/>
    <cellStyle name="Total 2 2 3 4 2 2" xfId="8149"/>
    <cellStyle name="Total 2 2 3 4 2 2 2" xfId="10472"/>
    <cellStyle name="Total 2 2 3 4 2 2 3" xfId="11224"/>
    <cellStyle name="Total 2 2 3 4 2 3" xfId="4592"/>
    <cellStyle name="Total 2 2 3 4 2 4" xfId="8905"/>
    <cellStyle name="Total 2 2 3 4 2 5" xfId="10256"/>
    <cellStyle name="Total 2 2 3 4 2 6" xfId="10237"/>
    <cellStyle name="Total 2 2 3 4 2 7" xfId="9878"/>
    <cellStyle name="Total 2 2 3 4 3" xfId="1475"/>
    <cellStyle name="Total 2 2 3 4 3 2" xfId="8953"/>
    <cellStyle name="Total 2 2 3 4 3 3" xfId="10837"/>
    <cellStyle name="Total 2 2 3 4 4" xfId="3814"/>
    <cellStyle name="Total 2 2 3 4 5" xfId="4809"/>
    <cellStyle name="Total 2 2 3 4 6" xfId="10539"/>
    <cellStyle name="Total 2 2 3 4 7" xfId="8684"/>
    <cellStyle name="Total 2 2 3 4 8" xfId="9907"/>
    <cellStyle name="Total 2 2 3 5" xfId="1791"/>
    <cellStyle name="Total 2 2 3 5 2" xfId="9180"/>
    <cellStyle name="Total 2 2 3 5 3" xfId="10742"/>
    <cellStyle name="Total 2 2 4" xfId="366"/>
    <cellStyle name="Total 2 2 4 2" xfId="734"/>
    <cellStyle name="Total 2 2 4 2 2" xfId="1890"/>
    <cellStyle name="Total 2 2 4 2 2 2" xfId="9279"/>
    <cellStyle name="Total 2 2 4 2 2 3" xfId="9374"/>
    <cellStyle name="Total 2 2 4 2 3" xfId="3970"/>
    <cellStyle name="Total 2 2 4 2 4" xfId="4931"/>
    <cellStyle name="Total 2 2 4 2 5" xfId="4958"/>
    <cellStyle name="Total 2 2 4 2 6" xfId="4870"/>
    <cellStyle name="Total 2 2 4 2 7" xfId="9387"/>
    <cellStyle name="Total 2 2 4 3" xfId="963"/>
    <cellStyle name="Total 2 2 4 3 2" xfId="1711"/>
    <cellStyle name="Total 2 2 4 3 2 2" xfId="9100"/>
    <cellStyle name="Total 2 2 4 3 2 3" xfId="10148"/>
    <cellStyle name="Total 2 2 4 3 3" xfId="4199"/>
    <cellStyle name="Total 2 2 4 3 4" xfId="8582"/>
    <cellStyle name="Total 2 2 4 3 5" xfId="4693"/>
    <cellStyle name="Total 2 2 4 3 6" xfId="10448"/>
    <cellStyle name="Total 2 2 4 3 7" xfId="8817"/>
    <cellStyle name="Total 2 2 4 4" xfId="584"/>
    <cellStyle name="Total 2 2 4 4 2" xfId="1423"/>
    <cellStyle name="Total 2 2 4 4 2 2" xfId="8150"/>
    <cellStyle name="Total 2 2 4 4 2 2 2" xfId="10473"/>
    <cellStyle name="Total 2 2 4 4 2 2 3" xfId="11225"/>
    <cellStyle name="Total 2 2 4 4 2 3" xfId="4598"/>
    <cellStyle name="Total 2 2 4 4 2 4" xfId="8911"/>
    <cellStyle name="Total 2 2 4 4 2 5" xfId="9431"/>
    <cellStyle name="Total 2 2 4 4 2 6" xfId="4255"/>
    <cellStyle name="Total 2 2 4 4 2 7" xfId="9355"/>
    <cellStyle name="Total 2 2 4 4 3" xfId="1070"/>
    <cellStyle name="Total 2 2 4 4 3 2" xfId="8680"/>
    <cellStyle name="Total 2 2 4 4 3 3" xfId="9519"/>
    <cellStyle name="Total 2 2 4 4 4" xfId="3820"/>
    <cellStyle name="Total 2 2 4 4 5" xfId="4695"/>
    <cellStyle name="Total 2 2 4 4 6" xfId="10537"/>
    <cellStyle name="Total 2 2 4 4 7" xfId="9321"/>
    <cellStyle name="Total 2 2 4 4 8" xfId="11276"/>
    <cellStyle name="Total 2 2 4 5" xfId="1454"/>
    <cellStyle name="Total 2 2 4 5 2" xfId="8940"/>
    <cellStyle name="Total 2 2 4 5 3" xfId="10845"/>
    <cellStyle name="Total 2 2 5" xfId="645"/>
    <cellStyle name="Total 2 2 5 2" xfId="1121"/>
    <cellStyle name="Total 2 2 5 2 2" xfId="8714"/>
    <cellStyle name="Total 2 2 5 2 3" xfId="8816"/>
    <cellStyle name="Total 2 2 5 3" xfId="3881"/>
    <cellStyle name="Total 2 2 5 4" xfId="3471"/>
    <cellStyle name="Total 2 2 5 5" xfId="10513"/>
    <cellStyle name="Total 2 2 5 6" xfId="11012"/>
    <cellStyle name="Total 2 2 5 7" xfId="10080"/>
    <cellStyle name="Total 2 2 6" xfId="758"/>
    <cellStyle name="Total 2 2 6 2" xfId="1765"/>
    <cellStyle name="Total 2 2 6 2 2" xfId="9154"/>
    <cellStyle name="Total 2 2 6 2 3" xfId="8792"/>
    <cellStyle name="Total 2 2 6 3" xfId="3994"/>
    <cellStyle name="Total 2 2 6 4" xfId="4844"/>
    <cellStyle name="Total 2 2 6 5" xfId="9693"/>
    <cellStyle name="Total 2 2 6 6" xfId="10978"/>
    <cellStyle name="Total 2 2 6 7" xfId="11221"/>
    <cellStyle name="Total 2 2 7" xfId="416"/>
    <cellStyle name="Total 2 2 7 2" xfId="1256"/>
    <cellStyle name="Total 2 2 7 2 2" xfId="8151"/>
    <cellStyle name="Total 2 2 7 2 2 2" xfId="10474"/>
    <cellStyle name="Total 2 2 7 2 2 3" xfId="11226"/>
    <cellStyle name="Total 2 2 7 2 3" xfId="4431"/>
    <cellStyle name="Total 2 2 7 2 4" xfId="8802"/>
    <cellStyle name="Total 2 2 7 2 5" xfId="10305"/>
    <cellStyle name="Total 2 2 7 2 6" xfId="10343"/>
    <cellStyle name="Total 2 2 7 2 7" xfId="3399"/>
    <cellStyle name="Total 2 2 7 3" xfId="1510"/>
    <cellStyle name="Total 2 2 7 3 2" xfId="8974"/>
    <cellStyle name="Total 2 2 7 3 3" xfId="10831"/>
    <cellStyle name="Total 2 2 7 4" xfId="3652"/>
    <cellStyle name="Total 2 2 7 5" xfId="3449"/>
    <cellStyle name="Total 2 2 7 6" xfId="10591"/>
    <cellStyle name="Total 2 2 7 7" xfId="11078"/>
    <cellStyle name="Total 2 2 7 8" xfId="6173"/>
    <cellStyle name="Total 2 2 8" xfId="1884"/>
    <cellStyle name="Total 2 2 8 2" xfId="9273"/>
    <cellStyle name="Total 2 2 8 3" xfId="10215"/>
    <cellStyle name="Total 2 3" xfId="200"/>
    <cellStyle name="Total 2 3 2" xfId="233"/>
    <cellStyle name="Total 2 3 2 2" xfId="377"/>
    <cellStyle name="Total 2 3 2 2 2" xfId="745"/>
    <cellStyle name="Total 2 3 2 2 2 2" xfId="1886"/>
    <cellStyle name="Total 2 3 2 2 2 2 2" xfId="9275"/>
    <cellStyle name="Total 2 3 2 2 2 2 3" xfId="9382"/>
    <cellStyle name="Total 2 3 2 2 2 3" xfId="3981"/>
    <cellStyle name="Total 2 3 2 2 2 4" xfId="4941"/>
    <cellStyle name="Total 2 3 2 2 2 5" xfId="9700"/>
    <cellStyle name="Total 2 3 2 2 2 6" xfId="10337"/>
    <cellStyle name="Total 2 3 2 2 2 7" xfId="10115"/>
    <cellStyle name="Total 2 3 2 2 3" xfId="974"/>
    <cellStyle name="Total 2 3 2 2 3 2" xfId="1010"/>
    <cellStyle name="Total 2 3 2 2 3 2 2" xfId="8628"/>
    <cellStyle name="Total 2 3 2 2 3 2 3" xfId="10937"/>
    <cellStyle name="Total 2 3 2 2 3 3" xfId="4210"/>
    <cellStyle name="Total 2 3 2 2 3 4" xfId="8593"/>
    <cellStyle name="Total 2 3 2 2 3 5" xfId="4702"/>
    <cellStyle name="Total 2 3 2 2 3 6" xfId="10318"/>
    <cellStyle name="Total 2 3 2 2 3 7" xfId="9947"/>
    <cellStyle name="Total 2 3 2 2 4" xfId="595"/>
    <cellStyle name="Total 2 3 2 2 4 2" xfId="1434"/>
    <cellStyle name="Total 2 3 2 2 4 2 2" xfId="8152"/>
    <cellStyle name="Total 2 3 2 2 4 2 2 2" xfId="10475"/>
    <cellStyle name="Total 2 3 2 2 4 2 2 3" xfId="11227"/>
    <cellStyle name="Total 2 3 2 2 4 2 3" xfId="4609"/>
    <cellStyle name="Total 2 3 2 2 4 2 4" xfId="8922"/>
    <cellStyle name="Total 2 3 2 2 4 2 5" xfId="6172"/>
    <cellStyle name="Total 2 3 2 2 4 2 6" xfId="9592"/>
    <cellStyle name="Total 2 3 2 2 4 2 7" xfId="10200"/>
    <cellStyle name="Total 2 3 2 2 4 3" xfId="1021"/>
    <cellStyle name="Total 2 3 2 2 4 3 2" xfId="8638"/>
    <cellStyle name="Total 2 3 2 2 4 3 3" xfId="10933"/>
    <cellStyle name="Total 2 3 2 2 4 4" xfId="3831"/>
    <cellStyle name="Total 2 3 2 2 4 5" xfId="3622"/>
    <cellStyle name="Total 2 3 2 2 4 6" xfId="9745"/>
    <cellStyle name="Total 2 3 2 2 4 7" xfId="9344"/>
    <cellStyle name="Total 2 3 2 2 4 8" xfId="9505"/>
    <cellStyle name="Total 2 3 2 2 5" xfId="1736"/>
    <cellStyle name="Total 2 3 2 2 5 2" xfId="9125"/>
    <cellStyle name="Total 2 3 2 2 5 3" xfId="10765"/>
    <cellStyle name="Total 2 3 2 3" xfId="389"/>
    <cellStyle name="Total 2 3 2 3 2" xfId="757"/>
    <cellStyle name="Total 2 3 2 3 2 2" xfId="1882"/>
    <cellStyle name="Total 2 3 2 3 2 2 2" xfId="9271"/>
    <cellStyle name="Total 2 3 2 3 2 2 3" xfId="10702"/>
    <cellStyle name="Total 2 3 2 3 2 3" xfId="3993"/>
    <cellStyle name="Total 2 3 2 3 2 4" xfId="4864"/>
    <cellStyle name="Total 2 3 2 3 2 5" xfId="9694"/>
    <cellStyle name="Total 2 3 2 3 2 6" xfId="10172"/>
    <cellStyle name="Total 2 3 2 3 2 7" xfId="9651"/>
    <cellStyle name="Total 2 3 2 3 3" xfId="986"/>
    <cellStyle name="Total 2 3 2 3 3 2" xfId="1922"/>
    <cellStyle name="Total 2 3 2 3 3 2 2" xfId="9311"/>
    <cellStyle name="Total 2 3 2 3 3 2 3" xfId="10680"/>
    <cellStyle name="Total 2 3 2 3 3 3" xfId="4222"/>
    <cellStyle name="Total 2 3 2 3 3 4" xfId="8605"/>
    <cellStyle name="Total 2 3 2 3 3 5" xfId="4852"/>
    <cellStyle name="Total 2 3 2 3 3 6" xfId="9680"/>
    <cellStyle name="Total 2 3 2 3 3 7" xfId="11090"/>
    <cellStyle name="Total 2 3 2 3 4" xfId="607"/>
    <cellStyle name="Total 2 3 2 3 4 2" xfId="1446"/>
    <cellStyle name="Total 2 3 2 3 4 2 2" xfId="8153"/>
    <cellStyle name="Total 2 3 2 3 4 2 2 2" xfId="10476"/>
    <cellStyle name="Total 2 3 2 3 4 2 2 3" xfId="11228"/>
    <cellStyle name="Total 2 3 2 3 4 2 3" xfId="4621"/>
    <cellStyle name="Total 2 3 2 3 4 2 4" xfId="8934"/>
    <cellStyle name="Total 2 3 2 3 4 2 5" xfId="10247"/>
    <cellStyle name="Total 2 3 2 3 4 2 6" xfId="10847"/>
    <cellStyle name="Total 2 3 2 3 4 2 7" xfId="10336"/>
    <cellStyle name="Total 2 3 2 3 4 3" xfId="1860"/>
    <cellStyle name="Total 2 3 2 3 4 3 2" xfId="9249"/>
    <cellStyle name="Total 2 3 2 3 4 3 3" xfId="9044"/>
    <cellStyle name="Total 2 3 2 3 4 4" xfId="3843"/>
    <cellStyle name="Total 2 3 2 3 4 5" xfId="4946"/>
    <cellStyle name="Total 2 3 2 3 4 6" xfId="9739"/>
    <cellStyle name="Total 2 3 2 3 4 7" xfId="8855"/>
    <cellStyle name="Total 2 3 2 3 4 8" xfId="11265"/>
    <cellStyle name="Total 2 3 2 3 5" xfId="1836"/>
    <cellStyle name="Total 2 3 2 3 5 2" xfId="9225"/>
    <cellStyle name="Total 2 3 2 3 5 3" xfId="10724"/>
    <cellStyle name="Total 2 3 2 4" xfId="328"/>
    <cellStyle name="Total 2 3 2 4 2" xfId="902"/>
    <cellStyle name="Total 2 3 2 4 2 2" xfId="1797"/>
    <cellStyle name="Total 2 3 2 4 2 2 2" xfId="9186"/>
    <cellStyle name="Total 2 3 2 4 2 2 3" xfId="9542"/>
    <cellStyle name="Total 2 3 2 4 2 3" xfId="4138"/>
    <cellStyle name="Total 2 3 2 4 2 4" xfId="8525"/>
    <cellStyle name="Total 2 3 2 4 2 5" xfId="10431"/>
    <cellStyle name="Total 2 3 2 4 2 6" xfId="10221"/>
    <cellStyle name="Total 2 3 2 4 2 7" xfId="11193"/>
    <cellStyle name="Total 2 3 2 4 3" xfId="930"/>
    <cellStyle name="Total 2 3 2 4 3 2" xfId="1205"/>
    <cellStyle name="Total 2 3 2 4 3 2 2" xfId="8757"/>
    <cellStyle name="Total 2 3 2 4 3 2 3" xfId="8784"/>
    <cellStyle name="Total 2 3 2 4 3 3" xfId="4166"/>
    <cellStyle name="Total 2 3 2 4 3 4" xfId="8549"/>
    <cellStyle name="Total 2 3 2 4 3 5" xfId="5333"/>
    <cellStyle name="Total 2 3 2 4 3 6" xfId="10157"/>
    <cellStyle name="Total 2 3 2 4 3 7" xfId="11181"/>
    <cellStyle name="Total 2 3 2 4 4" xfId="546"/>
    <cellStyle name="Total 2 3 2 4 4 2" xfId="1385"/>
    <cellStyle name="Total 2 3 2 4 4 2 2" xfId="8154"/>
    <cellStyle name="Total 2 3 2 4 4 2 2 2" xfId="10477"/>
    <cellStyle name="Total 2 3 2 4 4 2 2 3" xfId="11229"/>
    <cellStyle name="Total 2 3 2 4 4 2 3" xfId="4560"/>
    <cellStyle name="Total 2 3 2 4 4 2 4" xfId="8877"/>
    <cellStyle name="Total 2 3 2 4 4 2 5" xfId="9623"/>
    <cellStyle name="Total 2 3 2 4 4 2 6" xfId="9628"/>
    <cellStyle name="Total 2 3 2 4 4 2 7" xfId="9563"/>
    <cellStyle name="Total 2 3 2 4 4 3" xfId="1024"/>
    <cellStyle name="Total 2 3 2 4 4 3 2" xfId="8641"/>
    <cellStyle name="Total 2 3 2 4 4 3 3" xfId="8823"/>
    <cellStyle name="Total 2 3 2 4 4 4" xfId="3782"/>
    <cellStyle name="Total 2 3 2 4 4 5" xfId="4893"/>
    <cellStyle name="Total 2 3 2 4 4 6" xfId="10548"/>
    <cellStyle name="Total 2 3 2 4 4 7" xfId="11051"/>
    <cellStyle name="Total 2 3 2 4 4 8" xfId="9416"/>
    <cellStyle name="Total 2 3 2 4 5" xfId="1809"/>
    <cellStyle name="Total 2 3 2 4 5 2" xfId="9198"/>
    <cellStyle name="Total 2 3 2 4 5 3" xfId="10735"/>
    <cellStyle name="Total 2 3 2 5" xfId="696"/>
    <cellStyle name="Total 2 3 2 5 2" xfId="1803"/>
    <cellStyle name="Total 2 3 2 5 2 2" xfId="9192"/>
    <cellStyle name="Total 2 3 2 5 2 3" xfId="9557"/>
    <cellStyle name="Total 2 3 2 5 3" xfId="3932"/>
    <cellStyle name="Total 2 3 2 5 4" xfId="4935"/>
    <cellStyle name="Total 2 3 2 5 5" xfId="10495"/>
    <cellStyle name="Total 2 3 2 5 6" xfId="10995"/>
    <cellStyle name="Total 2 3 2 5 7" xfId="5350"/>
    <cellStyle name="Total 2 3 2 6" xfId="759"/>
    <cellStyle name="Total 2 3 2 6 2" xfId="1535"/>
    <cellStyle name="Total 2 3 2 6 2 2" xfId="8993"/>
    <cellStyle name="Total 2 3 2 6 2 3" xfId="10011"/>
    <cellStyle name="Total 2 3 2 6 3" xfId="3995"/>
    <cellStyle name="Total 2 3 2 6 4" xfId="4868"/>
    <cellStyle name="Total 2 3 2 6 5" xfId="3613"/>
    <cellStyle name="Total 2 3 2 6 6" xfId="10146"/>
    <cellStyle name="Total 2 3 2 6 7" xfId="10072"/>
    <cellStyle name="Total 2 3 2 7" xfId="467"/>
    <cellStyle name="Total 2 3 2 7 2" xfId="1307"/>
    <cellStyle name="Total 2 3 2 7 2 2" xfId="8155"/>
    <cellStyle name="Total 2 3 2 7 2 2 2" xfId="10478"/>
    <cellStyle name="Total 2 3 2 7 2 2 3" xfId="11230"/>
    <cellStyle name="Total 2 3 2 7 2 3" xfId="4482"/>
    <cellStyle name="Total 2 3 2 7 2 4" xfId="8836"/>
    <cellStyle name="Total 2 3 2 7 2 5" xfId="10290"/>
    <cellStyle name="Total 2 3 2 7 2 6" xfId="10881"/>
    <cellStyle name="Total 2 3 2 7 2 7" xfId="10160"/>
    <cellStyle name="Total 2 3 2 7 3" xfId="1002"/>
    <cellStyle name="Total 2 3 2 7 3 2" xfId="8621"/>
    <cellStyle name="Total 2 3 2 7 3 3" xfId="10582"/>
    <cellStyle name="Total 2 3 2 7 4" xfId="3703"/>
    <cellStyle name="Total 2 3 2 7 5" xfId="5372"/>
    <cellStyle name="Total 2 3 2 7 6" xfId="9778"/>
    <cellStyle name="Total 2 3 2 7 7" xfId="9467"/>
    <cellStyle name="Total 2 3 2 7 8" xfId="11298"/>
    <cellStyle name="Total 2 3 2 8" xfId="1043"/>
    <cellStyle name="Total 2 3 2 8 2" xfId="8659"/>
    <cellStyle name="Total 2 3 2 8 3" xfId="9376"/>
    <cellStyle name="Total 2 3 3" xfId="363"/>
    <cellStyle name="Total 2 3 3 2" xfId="731"/>
    <cellStyle name="Total 2 3 3 2 2" xfId="1855"/>
    <cellStyle name="Total 2 3 3 2 2 2" xfId="9244"/>
    <cellStyle name="Total 2 3 3 2 2 3" xfId="10714"/>
    <cellStyle name="Total 2 3 3 2 3" xfId="3967"/>
    <cellStyle name="Total 2 3 3 2 4" xfId="4309"/>
    <cellStyle name="Total 2 3 3 2 5" xfId="4904"/>
    <cellStyle name="Total 2 3 3 2 6" xfId="9606"/>
    <cellStyle name="Total 2 3 3 2 7" xfId="10076"/>
    <cellStyle name="Total 2 3 3 3" xfId="960"/>
    <cellStyle name="Total 2 3 3 3 2" xfId="1087"/>
    <cellStyle name="Total 2 3 3 3 2 2" xfId="8693"/>
    <cellStyle name="Total 2 3 3 3 2 3" xfId="10910"/>
    <cellStyle name="Total 2 3 3 3 3" xfId="4196"/>
    <cellStyle name="Total 2 3 3 3 4" xfId="8579"/>
    <cellStyle name="Total 2 3 3 3 5" xfId="6174"/>
    <cellStyle name="Total 2 3 3 3 6" xfId="10120"/>
    <cellStyle name="Total 2 3 3 3 7" xfId="11133"/>
    <cellStyle name="Total 2 3 3 4" xfId="581"/>
    <cellStyle name="Total 2 3 3 4 2" xfId="1420"/>
    <cellStyle name="Total 2 3 3 4 2 2" xfId="8156"/>
    <cellStyle name="Total 2 3 3 4 2 2 2" xfId="10479"/>
    <cellStyle name="Total 2 3 3 4 2 2 3" xfId="11231"/>
    <cellStyle name="Total 2 3 3 4 2 3" xfId="4595"/>
    <cellStyle name="Total 2 3 3 4 2 4" xfId="8908"/>
    <cellStyle name="Total 2 3 3 4 2 5" xfId="10260"/>
    <cellStyle name="Total 2 3 3 4 2 6" xfId="10860"/>
    <cellStyle name="Total 2 3 3 4 2 7" xfId="9482"/>
    <cellStyle name="Total 2 3 3 4 3" xfId="1541"/>
    <cellStyle name="Total 2 3 3 4 3 2" xfId="8999"/>
    <cellStyle name="Total 2 3 3 4 3 3" xfId="10019"/>
    <cellStyle name="Total 2 3 3 4 4" xfId="3817"/>
    <cellStyle name="Total 2 3 3 4 5" xfId="4835"/>
    <cellStyle name="Total 2 3 3 4 6" xfId="9751"/>
    <cellStyle name="Total 2 3 3 4 7" xfId="9968"/>
    <cellStyle name="Total 2 3 3 4 8" xfId="11271"/>
    <cellStyle name="Total 2 3 3 5" xfId="1813"/>
    <cellStyle name="Total 2 3 3 5 2" xfId="9202"/>
    <cellStyle name="Total 2 3 3 5 3" xfId="10733"/>
    <cellStyle name="Total 2 3 4" xfId="671"/>
    <cellStyle name="Total 2 3 4 2" xfId="1863"/>
    <cellStyle name="Total 2 3 4 2 2" xfId="9252"/>
    <cellStyle name="Total 2 3 4 2 3" xfId="10040"/>
    <cellStyle name="Total 2 3 4 3" xfId="3907"/>
    <cellStyle name="Total 2 3 4 4" xfId="4381"/>
    <cellStyle name="Total 2 3 4 5" xfId="9722"/>
    <cellStyle name="Total 2 3 4 6" xfId="9046"/>
    <cellStyle name="Total 2 3 4 7" xfId="10117"/>
    <cellStyle name="Total 2 3 5" xfId="778"/>
    <cellStyle name="Total 2 3 5 2" xfId="1805"/>
    <cellStyle name="Total 2 3 5 2 2" xfId="9194"/>
    <cellStyle name="Total 2 3 5 2 3" xfId="10320"/>
    <cellStyle name="Total 2 3 5 3" xfId="4014"/>
    <cellStyle name="Total 2 3 5 4" xfId="4950"/>
    <cellStyle name="Total 2 3 5 5" xfId="6171"/>
    <cellStyle name="Total 2 3 5 6" xfId="10204"/>
    <cellStyle name="Total 2 3 5 7" xfId="8840"/>
    <cellStyle name="Total 2 3 6" xfId="442"/>
    <cellStyle name="Total 2 3 6 2" xfId="1282"/>
    <cellStyle name="Total 2 3 6 2 2" xfId="8157"/>
    <cellStyle name="Total 2 3 6 2 2 2" xfId="10480"/>
    <cellStyle name="Total 2 3 6 2 2 3" xfId="11232"/>
    <cellStyle name="Total 2 3 6 2 3" xfId="4457"/>
    <cellStyle name="Total 2 3 6 2 4" xfId="8815"/>
    <cellStyle name="Total 2 3 6 2 5" xfId="10299"/>
    <cellStyle name="Total 2 3 6 2 6" xfId="10886"/>
    <cellStyle name="Total 2 3 6 2 7" xfId="10219"/>
    <cellStyle name="Total 2 3 6 3" xfId="1835"/>
    <cellStyle name="Total 2 3 6 3 2" xfId="9224"/>
    <cellStyle name="Total 2 3 6 3 3" xfId="10712"/>
    <cellStyle name="Total 2 3 6 4" xfId="3678"/>
    <cellStyle name="Total 2 3 6 5" xfId="5432"/>
    <cellStyle name="Total 2 3 6 6" xfId="10581"/>
    <cellStyle name="Total 2 3 6 7" xfId="9955"/>
    <cellStyle name="Total 2 3 6 8" xfId="9914"/>
    <cellStyle name="Total 2 3 7" xfId="1829"/>
    <cellStyle name="Total 2 3 7 2" xfId="9218"/>
    <cellStyle name="Total 2 3 7 3" xfId="10124"/>
    <cellStyle name="Total 2 4" xfId="342"/>
    <cellStyle name="Total 2 4 2" xfId="710"/>
    <cellStyle name="Total 2 4 2 2" xfId="1113"/>
    <cellStyle name="Total 2 4 2 2 2" xfId="8711"/>
    <cellStyle name="Total 2 4 2 2 3" xfId="10211"/>
    <cellStyle name="Total 2 4 2 3" xfId="3946"/>
    <cellStyle name="Total 2 4 2 4" xfId="4862"/>
    <cellStyle name="Total 2 4 2 5" xfId="10492"/>
    <cellStyle name="Total 2 4 2 6" xfId="10991"/>
    <cellStyle name="Total 2 4 2 7" xfId="10216"/>
    <cellStyle name="Total 2 4 3" xfId="939"/>
    <cellStyle name="Total 2 4 3 2" xfId="1532"/>
    <cellStyle name="Total 2 4 3 2 2" xfId="8990"/>
    <cellStyle name="Total 2 4 3 2 3" xfId="10825"/>
    <cellStyle name="Total 2 4 3 3" xfId="4175"/>
    <cellStyle name="Total 2 4 3 4" xfId="8558"/>
    <cellStyle name="Total 2 4 3 5" xfId="9347"/>
    <cellStyle name="Total 2 4 3 6" xfId="5349"/>
    <cellStyle name="Total 2 4 3 7" xfId="10901"/>
    <cellStyle name="Total 2 4 4" xfId="560"/>
    <cellStyle name="Total 2 4 4 2" xfId="1399"/>
    <cellStyle name="Total 2 4 4 2 2" xfId="8158"/>
    <cellStyle name="Total 2 4 4 2 2 2" xfId="10481"/>
    <cellStyle name="Total 2 4 4 2 2 3" xfId="11233"/>
    <cellStyle name="Total 2 4 4 2 3" xfId="4574"/>
    <cellStyle name="Total 2 4 4 2 4" xfId="8887"/>
    <cellStyle name="Total 2 4 4 2 5" xfId="9620"/>
    <cellStyle name="Total 2 4 4 2 6" xfId="10870"/>
    <cellStyle name="Total 2 4 4 2 7" xfId="9372"/>
    <cellStyle name="Total 2 4 4 3" xfId="1743"/>
    <cellStyle name="Total 2 4 4 3 2" xfId="9132"/>
    <cellStyle name="Total 2 4 4 3 3" xfId="10766"/>
    <cellStyle name="Total 2 4 4 4" xfId="3796"/>
    <cellStyle name="Total 2 4 4 5" xfId="4828"/>
    <cellStyle name="Total 2 4 4 6" xfId="9760"/>
    <cellStyle name="Total 2 4 4 7" xfId="9422"/>
    <cellStyle name="Total 2 4 4 8" xfId="11270"/>
    <cellStyle name="Total 2 4 5" xfId="1904"/>
    <cellStyle name="Total 2 4 5 2" xfId="9293"/>
    <cellStyle name="Total 2 4 5 3" xfId="5354"/>
    <cellStyle name="Total 2 5" xfId="369"/>
    <cellStyle name="Total 2 5 2" xfId="737"/>
    <cellStyle name="Total 2 5 2 2" xfId="1745"/>
    <cellStyle name="Total 2 5 2 2 2" xfId="9134"/>
    <cellStyle name="Total 2 5 2 2 3" xfId="9028"/>
    <cellStyle name="Total 2 5 2 3" xfId="3973"/>
    <cellStyle name="Total 2 5 2 4" xfId="3608"/>
    <cellStyle name="Total 2 5 2 5" xfId="9706"/>
    <cellStyle name="Total 2 5 2 6" xfId="9574"/>
    <cellStyle name="Total 2 5 2 7" xfId="9493"/>
    <cellStyle name="Total 2 5 3" xfId="966"/>
    <cellStyle name="Total 2 5 3 2" xfId="1040"/>
    <cellStyle name="Total 2 5 3 2 2" xfId="8657"/>
    <cellStyle name="Total 2 5 3 2 3" xfId="10924"/>
    <cellStyle name="Total 2 5 3 3" xfId="4202"/>
    <cellStyle name="Total 2 5 3 4" xfId="8585"/>
    <cellStyle name="Total 2 5 3 5" xfId="4919"/>
    <cellStyle name="Total 2 5 3 6" xfId="9538"/>
    <cellStyle name="Total 2 5 3 7" xfId="3581"/>
    <cellStyle name="Total 2 5 4" xfId="587"/>
    <cellStyle name="Total 2 5 4 2" xfId="1426"/>
    <cellStyle name="Total 2 5 4 2 2" xfId="8159"/>
    <cellStyle name="Total 2 5 4 2 2 2" xfId="10482"/>
    <cellStyle name="Total 2 5 4 2 2 3" xfId="11234"/>
    <cellStyle name="Total 2 5 4 2 3" xfId="4601"/>
    <cellStyle name="Total 2 5 4 2 4" xfId="8914"/>
    <cellStyle name="Total 2 5 4 2 5" xfId="9613"/>
    <cellStyle name="Total 2 5 4 2 6" xfId="10125"/>
    <cellStyle name="Total 2 5 4 2 7" xfId="10057"/>
    <cellStyle name="Total 2 5 4 3" xfId="1838"/>
    <cellStyle name="Total 2 5 4 3 2" xfId="9227"/>
    <cellStyle name="Total 2 5 4 3 3" xfId="10723"/>
    <cellStyle name="Total 2 5 4 4" xfId="3823"/>
    <cellStyle name="Total 2 5 4 5" xfId="4672"/>
    <cellStyle name="Total 2 5 4 6" xfId="10536"/>
    <cellStyle name="Total 2 5 4 7" xfId="11033"/>
    <cellStyle name="Total 2 5 4 8" xfId="9498"/>
    <cellStyle name="Total 2 5 5" xfId="1824"/>
    <cellStyle name="Total 2 5 5 2" xfId="9213"/>
    <cellStyle name="Total 2 5 5 3" xfId="6168"/>
    <cellStyle name="Total 2 6" xfId="623"/>
    <cellStyle name="Total 2 6 2" xfId="1022"/>
    <cellStyle name="Total 2 6 2 2" xfId="8639"/>
    <cellStyle name="Total 2 6 2 3" xfId="9545"/>
    <cellStyle name="Total 2 6 3" xfId="3859"/>
    <cellStyle name="Total 2 6 4" xfId="4380"/>
    <cellStyle name="Total 2 6 5" xfId="9734"/>
    <cellStyle name="Total 2 6 6" xfId="9977"/>
    <cellStyle name="Total 2 6 7" xfId="11263"/>
    <cellStyle name="Total 2 7" xfId="901"/>
    <cellStyle name="Total 2 7 2" xfId="1888"/>
    <cellStyle name="Total 2 7 2 2" xfId="9277"/>
    <cellStyle name="Total 2 7 2 3" xfId="8739"/>
    <cellStyle name="Total 2 7 3" xfId="4137"/>
    <cellStyle name="Total 2 7 4" xfId="8524"/>
    <cellStyle name="Total 2 7 5" xfId="10430"/>
    <cellStyle name="Total 2 7 6" xfId="10187"/>
    <cellStyle name="Total 2 7 7" xfId="10674"/>
    <cellStyle name="Total 2 8" xfId="395"/>
    <cellStyle name="Total 2 8 2" xfId="1235"/>
    <cellStyle name="Total 2 8 2 2" xfId="8160"/>
    <cellStyle name="Total 2 8 2 2 2" xfId="10483"/>
    <cellStyle name="Total 2 8 2 2 3" xfId="11235"/>
    <cellStyle name="Total 2 8 2 3" xfId="4410"/>
    <cellStyle name="Total 2 8 2 4" xfId="8787"/>
    <cellStyle name="Total 2 8 2 5" xfId="9641"/>
    <cellStyle name="Total 2 8 2 6" xfId="10893"/>
    <cellStyle name="Total 2 8 2 7" xfId="10186"/>
    <cellStyle name="Total 2 8 3" xfId="1508"/>
    <cellStyle name="Total 2 8 3 2" xfId="8972"/>
    <cellStyle name="Total 2 8 3 3" xfId="3473"/>
    <cellStyle name="Total 2 8 4" xfId="3631"/>
    <cellStyle name="Total 2 8 5" xfId="4242"/>
    <cellStyle name="Total 2 8 6" xfId="10597"/>
    <cellStyle name="Total 2 8 7" xfId="11083"/>
    <cellStyle name="Total 2 8 8" xfId="9432"/>
    <cellStyle name="Total 2 9" xfId="1722"/>
    <cellStyle name="Total 2 9 2" xfId="3221"/>
    <cellStyle name="Total 2 9 2 2" xfId="8161"/>
    <cellStyle name="Total 2 9 2 2 2" xfId="10484"/>
    <cellStyle name="Total 2 9 2 2 3" xfId="11236"/>
    <cellStyle name="Total 2 9 2 3" xfId="6176"/>
    <cellStyle name="Total 2 9 2 4" xfId="9712"/>
    <cellStyle name="Total 2 9 2 5" xfId="9987"/>
    <cellStyle name="Total 2 9 2 6" xfId="9495"/>
    <cellStyle name="Total 2 9 2 7" xfId="11057"/>
    <cellStyle name="Total 2 9 3" xfId="9111"/>
    <cellStyle name="Total 2 9 4" xfId="10779"/>
    <cellStyle name="Total 3" xfId="3222"/>
    <cellStyle name="Total 3 2" xfId="3223"/>
    <cellStyle name="Total 3 2 2" xfId="3224"/>
    <cellStyle name="Total 3 2 2 2" xfId="8164"/>
    <cellStyle name="Total 3 2 2 2 2" xfId="10487"/>
    <cellStyle name="Total 3 2 2 2 3" xfId="11239"/>
    <cellStyle name="Total 3 2 2 3" xfId="6179"/>
    <cellStyle name="Total 3 2 2 4" xfId="9715"/>
    <cellStyle name="Total 3 2 2 5" xfId="9983"/>
    <cellStyle name="Total 3 2 2 6" xfId="10077"/>
    <cellStyle name="Total 3 2 2 7" xfId="10663"/>
    <cellStyle name="Total 3 2 3" xfId="8163"/>
    <cellStyle name="Total 3 2 3 2" xfId="10486"/>
    <cellStyle name="Total 3 2 3 3" xfId="11238"/>
    <cellStyle name="Total 3 2 4" xfId="6178"/>
    <cellStyle name="Total 3 2 5" xfId="9714"/>
    <cellStyle name="Total 3 2 6" xfId="5370"/>
    <cellStyle name="Total 3 2 7" xfId="9453"/>
    <cellStyle name="Total 3 2 8" xfId="10133"/>
    <cellStyle name="Total 3 3" xfId="3225"/>
    <cellStyle name="Total 3 3 2" xfId="8165"/>
    <cellStyle name="Total 3 3 2 2" xfId="10488"/>
    <cellStyle name="Total 3 3 2 3" xfId="11240"/>
    <cellStyle name="Total 3 3 3" xfId="6180"/>
    <cellStyle name="Total 3 3 4" xfId="9716"/>
    <cellStyle name="Total 3 3 5" xfId="9985"/>
    <cellStyle name="Total 3 3 6" xfId="4389"/>
    <cellStyle name="Total 3 3 7" xfId="9931"/>
    <cellStyle name="Total 3 4" xfId="8162"/>
    <cellStyle name="Total 3 4 2" xfId="10485"/>
    <cellStyle name="Total 3 4 3" xfId="11237"/>
    <cellStyle name="Total 3 5" xfId="6177"/>
    <cellStyle name="Total 3 6" xfId="9713"/>
    <cellStyle name="Total 3 7" xfId="8862"/>
    <cellStyle name="Total 3 8" xfId="3462"/>
    <cellStyle name="Total 3 9" xfId="10094"/>
    <cellStyle name="Total 4" xfId="3226"/>
    <cellStyle name="Total 4 2" xfId="3227"/>
    <cellStyle name="Total 4 2 2" xfId="8167"/>
    <cellStyle name="Total 4 2 2 2" xfId="10490"/>
    <cellStyle name="Total 4 2 2 3" xfId="11242"/>
    <cellStyle name="Total 4 2 3" xfId="6182"/>
    <cellStyle name="Total 4 2 4" xfId="9718"/>
    <cellStyle name="Total 4 2 5" xfId="9984"/>
    <cellStyle name="Total 4 2 6" xfId="9496"/>
    <cellStyle name="Total 4 2 7" xfId="10169"/>
    <cellStyle name="Total 4 3" xfId="8166"/>
    <cellStyle name="Total 4 3 2" xfId="10489"/>
    <cellStyle name="Total 4 3 3" xfId="11241"/>
    <cellStyle name="Total 4 4" xfId="6181"/>
    <cellStyle name="Total 4 5" xfId="9717"/>
    <cellStyle name="Total 4 6" xfId="9426"/>
    <cellStyle name="Total 4 7" xfId="4303"/>
    <cellStyle name="Total 4 8" xfId="10799"/>
    <cellStyle name="Total 5" xfId="3228"/>
    <cellStyle name="Total 5 2" xfId="8168"/>
    <cellStyle name="Total 5 2 2" xfId="10491"/>
    <cellStyle name="Total 5 2 3" xfId="11243"/>
    <cellStyle name="Total 5 3" xfId="6183"/>
    <cellStyle name="Total 5 4" xfId="9719"/>
    <cellStyle name="Total 5 5" xfId="9062"/>
    <cellStyle name="Total 5 6" xfId="4654"/>
    <cellStyle name="Total 5 7" xfId="11103"/>
    <cellStyle name="Vírgula" xfId="240" builtinId="3"/>
    <cellStyle name="Vírgula 10" xfId="1973"/>
    <cellStyle name="Vírgula 10 2" xfId="8169"/>
    <cellStyle name="Vírgula 11" xfId="6339"/>
    <cellStyle name="Vírgula 2" xfId="59"/>
    <cellStyle name="Vírgula 2 2" xfId="60"/>
    <cellStyle name="Vírgula 2 2 2" xfId="201"/>
    <cellStyle name="Vírgula 2 2 3" xfId="210"/>
    <cellStyle name="Vírgula 2 2 3 2" xfId="1096"/>
    <cellStyle name="Vírgula 2 2 3 2 2" xfId="8171"/>
    <cellStyle name="Vírgula 2 2 3 3" xfId="1960"/>
    <cellStyle name="Vírgula 2 2 3 3 2" xfId="8172"/>
    <cellStyle name="Vírgula 2 2 3 4" xfId="8170"/>
    <cellStyle name="Vírgula 2 3" xfId="139"/>
    <cellStyle name="Vírgula 2 3 2" xfId="221"/>
    <cellStyle name="Vírgula 2 3 2 2" xfId="1104"/>
    <cellStyle name="Vírgula 2 3 2 2 2" xfId="8174"/>
    <cellStyle name="Vírgula 2 3 2 3" xfId="1963"/>
    <cellStyle name="Vírgula 2 3 2 3 2" xfId="8175"/>
    <cellStyle name="Vírgula 2 3 2 4" xfId="8173"/>
    <cellStyle name="Vírgula 2 4" xfId="146"/>
    <cellStyle name="Vírgula 2 4 2" xfId="224"/>
    <cellStyle name="Vírgula 2 4 2 2" xfId="1107"/>
    <cellStyle name="Vírgula 2 4 2 2 2" xfId="8178"/>
    <cellStyle name="Vírgula 2 4 2 3" xfId="1966"/>
    <cellStyle name="Vírgula 2 4 2 3 2" xfId="8179"/>
    <cellStyle name="Vírgula 2 4 2 4" xfId="3230"/>
    <cellStyle name="Vírgula 2 4 2 4 2" xfId="8180"/>
    <cellStyle name="Vírgula 2 4 2 4 3" xfId="6185"/>
    <cellStyle name="Vírgula 2 4 2 5" xfId="8177"/>
    <cellStyle name="Vírgula 2 4 3" xfId="1061"/>
    <cellStyle name="Vírgula 2 4 3 2" xfId="8181"/>
    <cellStyle name="Vírgula 2 4 4" xfId="1942"/>
    <cellStyle name="Vírgula 2 4 4 2" xfId="8182"/>
    <cellStyle name="Vírgula 2 4 5" xfId="3229"/>
    <cellStyle name="Vírgula 2 4 5 2" xfId="8183"/>
    <cellStyle name="Vírgula 2 4 5 3" xfId="6184"/>
    <cellStyle name="Vírgula 2 4 6" xfId="8176"/>
    <cellStyle name="Vírgula 3" xfId="61"/>
    <cellStyle name="Vírgula 3 2" xfId="202"/>
    <cellStyle name="Vírgula 3 2 10" xfId="8184"/>
    <cellStyle name="Vírgula 3 2 2" xfId="1088"/>
    <cellStyle name="Vírgula 3 2 2 2" xfId="3233"/>
    <cellStyle name="Vírgula 3 2 2 2 2" xfId="3234"/>
    <cellStyle name="Vírgula 3 2 2 2 2 2" xfId="3235"/>
    <cellStyle name="Vírgula 3 2 2 2 2 2 2" xfId="3236"/>
    <cellStyle name="Vírgula 3 2 2 2 2 2 2 2" xfId="3237"/>
    <cellStyle name="Vírgula 3 2 2 2 2 2 2 2 2" xfId="8190"/>
    <cellStyle name="Vírgula 3 2 2 2 2 2 2 2 3" xfId="6192"/>
    <cellStyle name="Vírgula 3 2 2 2 2 2 2 3" xfId="8189"/>
    <cellStyle name="Vírgula 3 2 2 2 2 2 2 4" xfId="6191"/>
    <cellStyle name="Vírgula 3 2 2 2 2 2 3" xfId="3238"/>
    <cellStyle name="Vírgula 3 2 2 2 2 2 3 2" xfId="8191"/>
    <cellStyle name="Vírgula 3 2 2 2 2 2 3 3" xfId="6193"/>
    <cellStyle name="Vírgula 3 2 2 2 2 2 4" xfId="8188"/>
    <cellStyle name="Vírgula 3 2 2 2 2 2 5" xfId="6190"/>
    <cellStyle name="Vírgula 3 2 2 2 2 3" xfId="3239"/>
    <cellStyle name="Vírgula 3 2 2 2 2 3 2" xfId="3240"/>
    <cellStyle name="Vírgula 3 2 2 2 2 3 2 2" xfId="8193"/>
    <cellStyle name="Vírgula 3 2 2 2 2 3 2 3" xfId="6195"/>
    <cellStyle name="Vírgula 3 2 2 2 2 3 3" xfId="8192"/>
    <cellStyle name="Vírgula 3 2 2 2 2 3 4" xfId="6194"/>
    <cellStyle name="Vírgula 3 2 2 2 2 4" xfId="3241"/>
    <cellStyle name="Vírgula 3 2 2 2 2 4 2" xfId="8194"/>
    <cellStyle name="Vírgula 3 2 2 2 2 4 3" xfId="6196"/>
    <cellStyle name="Vírgula 3 2 2 2 2 5" xfId="8187"/>
    <cellStyle name="Vírgula 3 2 2 2 2 6" xfId="6189"/>
    <cellStyle name="Vírgula 3 2 2 2 3" xfId="3242"/>
    <cellStyle name="Vírgula 3 2 2 2 3 2" xfId="3243"/>
    <cellStyle name="Vírgula 3 2 2 2 3 2 2" xfId="3244"/>
    <cellStyle name="Vírgula 3 2 2 2 3 2 2 2" xfId="8197"/>
    <cellStyle name="Vírgula 3 2 2 2 3 2 2 3" xfId="6199"/>
    <cellStyle name="Vírgula 3 2 2 2 3 2 3" xfId="8196"/>
    <cellStyle name="Vírgula 3 2 2 2 3 2 4" xfId="6198"/>
    <cellStyle name="Vírgula 3 2 2 2 3 3" xfId="3245"/>
    <cellStyle name="Vírgula 3 2 2 2 3 3 2" xfId="8198"/>
    <cellStyle name="Vírgula 3 2 2 2 3 3 3" xfId="6200"/>
    <cellStyle name="Vírgula 3 2 2 2 3 4" xfId="8195"/>
    <cellStyle name="Vírgula 3 2 2 2 3 5" xfId="6197"/>
    <cellStyle name="Vírgula 3 2 2 2 4" xfId="3246"/>
    <cellStyle name="Vírgula 3 2 2 2 4 2" xfId="3247"/>
    <cellStyle name="Vírgula 3 2 2 2 4 2 2" xfId="8200"/>
    <cellStyle name="Vírgula 3 2 2 2 4 2 3" xfId="6202"/>
    <cellStyle name="Vírgula 3 2 2 2 4 3" xfId="8199"/>
    <cellStyle name="Vírgula 3 2 2 2 4 4" xfId="6201"/>
    <cellStyle name="Vírgula 3 2 2 2 5" xfId="3248"/>
    <cellStyle name="Vírgula 3 2 2 2 5 2" xfId="3249"/>
    <cellStyle name="Vírgula 3 2 2 2 5 2 2" xfId="8202"/>
    <cellStyle name="Vírgula 3 2 2 2 5 2 3" xfId="6204"/>
    <cellStyle name="Vírgula 3 2 2 2 5 3" xfId="8201"/>
    <cellStyle name="Vírgula 3 2 2 2 5 4" xfId="6203"/>
    <cellStyle name="Vírgula 3 2 2 2 6" xfId="3250"/>
    <cellStyle name="Vírgula 3 2 2 2 6 2" xfId="8203"/>
    <cellStyle name="Vírgula 3 2 2 2 6 3" xfId="6205"/>
    <cellStyle name="Vírgula 3 2 2 2 7" xfId="8186"/>
    <cellStyle name="Vírgula 3 2 2 2 8" xfId="6188"/>
    <cellStyle name="Vírgula 3 2 2 3" xfId="3251"/>
    <cellStyle name="Vírgula 3 2 2 3 2" xfId="3252"/>
    <cellStyle name="Vírgula 3 2 2 3 2 2" xfId="3253"/>
    <cellStyle name="Vírgula 3 2 2 3 2 2 2" xfId="3254"/>
    <cellStyle name="Vírgula 3 2 2 3 2 2 2 2" xfId="8207"/>
    <cellStyle name="Vírgula 3 2 2 3 2 2 2 3" xfId="6209"/>
    <cellStyle name="Vírgula 3 2 2 3 2 2 3" xfId="8206"/>
    <cellStyle name="Vírgula 3 2 2 3 2 2 4" xfId="6208"/>
    <cellStyle name="Vírgula 3 2 2 3 2 3" xfId="3255"/>
    <cellStyle name="Vírgula 3 2 2 3 2 3 2" xfId="8208"/>
    <cellStyle name="Vírgula 3 2 2 3 2 3 3" xfId="6210"/>
    <cellStyle name="Vírgula 3 2 2 3 2 4" xfId="8205"/>
    <cellStyle name="Vírgula 3 2 2 3 2 5" xfId="6207"/>
    <cellStyle name="Vírgula 3 2 2 3 3" xfId="3256"/>
    <cellStyle name="Vírgula 3 2 2 3 3 2" xfId="3257"/>
    <cellStyle name="Vírgula 3 2 2 3 3 2 2" xfId="8210"/>
    <cellStyle name="Vírgula 3 2 2 3 3 2 3" xfId="6212"/>
    <cellStyle name="Vírgula 3 2 2 3 3 3" xfId="8209"/>
    <cellStyle name="Vírgula 3 2 2 3 3 4" xfId="6211"/>
    <cellStyle name="Vírgula 3 2 2 3 4" xfId="3258"/>
    <cellStyle name="Vírgula 3 2 2 3 4 2" xfId="8211"/>
    <cellStyle name="Vírgula 3 2 2 3 4 3" xfId="6213"/>
    <cellStyle name="Vírgula 3 2 2 3 5" xfId="8204"/>
    <cellStyle name="Vírgula 3 2 2 3 6" xfId="6206"/>
    <cellStyle name="Vírgula 3 2 2 4" xfId="3259"/>
    <cellStyle name="Vírgula 3 2 2 4 2" xfId="3260"/>
    <cellStyle name="Vírgula 3 2 2 4 2 2" xfId="3261"/>
    <cellStyle name="Vírgula 3 2 2 4 2 2 2" xfId="8214"/>
    <cellStyle name="Vírgula 3 2 2 4 2 2 3" xfId="6216"/>
    <cellStyle name="Vírgula 3 2 2 4 2 3" xfId="8213"/>
    <cellStyle name="Vírgula 3 2 2 4 2 4" xfId="6215"/>
    <cellStyle name="Vírgula 3 2 2 4 3" xfId="3262"/>
    <cellStyle name="Vírgula 3 2 2 4 3 2" xfId="8215"/>
    <cellStyle name="Vírgula 3 2 2 4 3 3" xfId="6217"/>
    <cellStyle name="Vírgula 3 2 2 4 4" xfId="8212"/>
    <cellStyle name="Vírgula 3 2 2 4 5" xfId="6214"/>
    <cellStyle name="Vírgula 3 2 2 5" xfId="3263"/>
    <cellStyle name="Vírgula 3 2 2 5 2" xfId="3264"/>
    <cellStyle name="Vírgula 3 2 2 5 2 2" xfId="8217"/>
    <cellStyle name="Vírgula 3 2 2 5 2 3" xfId="6219"/>
    <cellStyle name="Vírgula 3 2 2 5 3" xfId="8216"/>
    <cellStyle name="Vírgula 3 2 2 5 4" xfId="6218"/>
    <cellStyle name="Vírgula 3 2 2 6" xfId="3265"/>
    <cellStyle name="Vírgula 3 2 2 6 2" xfId="3266"/>
    <cellStyle name="Vírgula 3 2 2 6 2 2" xfId="8219"/>
    <cellStyle name="Vírgula 3 2 2 6 2 3" xfId="6221"/>
    <cellStyle name="Vírgula 3 2 2 6 3" xfId="8218"/>
    <cellStyle name="Vírgula 3 2 2 6 4" xfId="6220"/>
    <cellStyle name="Vírgula 3 2 2 7" xfId="3267"/>
    <cellStyle name="Vírgula 3 2 2 7 2" xfId="8220"/>
    <cellStyle name="Vírgula 3 2 2 7 3" xfId="6222"/>
    <cellStyle name="Vírgula 3 2 2 8" xfId="3232"/>
    <cellStyle name="Vírgula 3 2 2 8 2" xfId="8221"/>
    <cellStyle name="Vírgula 3 2 2 8 3" xfId="6187"/>
    <cellStyle name="Vírgula 3 2 2 9" xfId="8185"/>
    <cellStyle name="Vírgula 3 2 3" xfId="1953"/>
    <cellStyle name="Vírgula 3 2 3 2" xfId="3269"/>
    <cellStyle name="Vírgula 3 2 3 2 2" xfId="3270"/>
    <cellStyle name="Vírgula 3 2 3 2 2 2" xfId="3271"/>
    <cellStyle name="Vírgula 3 2 3 2 2 2 2" xfId="3272"/>
    <cellStyle name="Vírgula 3 2 3 2 2 2 2 2" xfId="8226"/>
    <cellStyle name="Vírgula 3 2 3 2 2 2 2 3" xfId="6227"/>
    <cellStyle name="Vírgula 3 2 3 2 2 2 3" xfId="8225"/>
    <cellStyle name="Vírgula 3 2 3 2 2 2 4" xfId="6226"/>
    <cellStyle name="Vírgula 3 2 3 2 2 3" xfId="3273"/>
    <cellStyle name="Vírgula 3 2 3 2 2 3 2" xfId="8227"/>
    <cellStyle name="Vírgula 3 2 3 2 2 3 3" xfId="6228"/>
    <cellStyle name="Vírgula 3 2 3 2 2 4" xfId="8224"/>
    <cellStyle name="Vírgula 3 2 3 2 2 5" xfId="6225"/>
    <cellStyle name="Vírgula 3 2 3 2 3" xfId="3274"/>
    <cellStyle name="Vírgula 3 2 3 2 3 2" xfId="3275"/>
    <cellStyle name="Vírgula 3 2 3 2 3 2 2" xfId="8229"/>
    <cellStyle name="Vírgula 3 2 3 2 3 2 3" xfId="6230"/>
    <cellStyle name="Vírgula 3 2 3 2 3 3" xfId="8228"/>
    <cellStyle name="Vírgula 3 2 3 2 3 4" xfId="6229"/>
    <cellStyle name="Vírgula 3 2 3 2 4" xfId="3276"/>
    <cellStyle name="Vírgula 3 2 3 2 4 2" xfId="8230"/>
    <cellStyle name="Vírgula 3 2 3 2 4 3" xfId="6231"/>
    <cellStyle name="Vírgula 3 2 3 2 5" xfId="8223"/>
    <cellStyle name="Vírgula 3 2 3 2 6" xfId="6224"/>
    <cellStyle name="Vírgula 3 2 3 3" xfId="3277"/>
    <cellStyle name="Vírgula 3 2 3 3 2" xfId="3278"/>
    <cellStyle name="Vírgula 3 2 3 3 2 2" xfId="3279"/>
    <cellStyle name="Vírgula 3 2 3 3 2 2 2" xfId="8233"/>
    <cellStyle name="Vírgula 3 2 3 3 2 2 3" xfId="6234"/>
    <cellStyle name="Vírgula 3 2 3 3 2 3" xfId="8232"/>
    <cellStyle name="Vírgula 3 2 3 3 2 4" xfId="6233"/>
    <cellStyle name="Vírgula 3 2 3 3 3" xfId="3280"/>
    <cellStyle name="Vírgula 3 2 3 3 3 2" xfId="8234"/>
    <cellStyle name="Vírgula 3 2 3 3 3 3" xfId="6235"/>
    <cellStyle name="Vírgula 3 2 3 3 4" xfId="8231"/>
    <cellStyle name="Vírgula 3 2 3 3 5" xfId="6232"/>
    <cellStyle name="Vírgula 3 2 3 4" xfId="3281"/>
    <cellStyle name="Vírgula 3 2 3 4 2" xfId="3282"/>
    <cellStyle name="Vírgula 3 2 3 4 2 2" xfId="8236"/>
    <cellStyle name="Vírgula 3 2 3 4 2 3" xfId="6237"/>
    <cellStyle name="Vírgula 3 2 3 4 3" xfId="8235"/>
    <cellStyle name="Vírgula 3 2 3 4 4" xfId="6236"/>
    <cellStyle name="Vírgula 3 2 3 5" xfId="3283"/>
    <cellStyle name="Vírgula 3 2 3 5 2" xfId="3284"/>
    <cellStyle name="Vírgula 3 2 3 5 2 2" xfId="8238"/>
    <cellStyle name="Vírgula 3 2 3 5 2 3" xfId="6239"/>
    <cellStyle name="Vírgula 3 2 3 5 3" xfId="8237"/>
    <cellStyle name="Vírgula 3 2 3 5 4" xfId="6238"/>
    <cellStyle name="Vírgula 3 2 3 6" xfId="3285"/>
    <cellStyle name="Vírgula 3 2 3 6 2" xfId="8239"/>
    <cellStyle name="Vírgula 3 2 3 6 3" xfId="6240"/>
    <cellStyle name="Vírgula 3 2 3 7" xfId="3268"/>
    <cellStyle name="Vírgula 3 2 3 7 2" xfId="8240"/>
    <cellStyle name="Vírgula 3 2 3 7 3" xfId="6223"/>
    <cellStyle name="Vírgula 3 2 3 8" xfId="8222"/>
    <cellStyle name="Vírgula 3 2 4" xfId="3286"/>
    <cellStyle name="Vírgula 3 2 4 2" xfId="3287"/>
    <cellStyle name="Vírgula 3 2 4 2 2" xfId="3288"/>
    <cellStyle name="Vírgula 3 2 4 2 2 2" xfId="3289"/>
    <cellStyle name="Vírgula 3 2 4 2 2 2 2" xfId="8244"/>
    <cellStyle name="Vírgula 3 2 4 2 2 2 3" xfId="6244"/>
    <cellStyle name="Vírgula 3 2 4 2 2 3" xfId="8243"/>
    <cellStyle name="Vírgula 3 2 4 2 2 4" xfId="6243"/>
    <cellStyle name="Vírgula 3 2 4 2 3" xfId="3290"/>
    <cellStyle name="Vírgula 3 2 4 2 3 2" xfId="8245"/>
    <cellStyle name="Vírgula 3 2 4 2 3 3" xfId="6245"/>
    <cellStyle name="Vírgula 3 2 4 2 4" xfId="8242"/>
    <cellStyle name="Vírgula 3 2 4 2 5" xfId="6242"/>
    <cellStyle name="Vírgula 3 2 4 3" xfId="3291"/>
    <cellStyle name="Vírgula 3 2 4 3 2" xfId="3292"/>
    <cellStyle name="Vírgula 3 2 4 3 2 2" xfId="8247"/>
    <cellStyle name="Vírgula 3 2 4 3 2 3" xfId="6247"/>
    <cellStyle name="Vírgula 3 2 4 3 3" xfId="8246"/>
    <cellStyle name="Vírgula 3 2 4 3 4" xfId="6246"/>
    <cellStyle name="Vírgula 3 2 4 4" xfId="3293"/>
    <cellStyle name="Vírgula 3 2 4 4 2" xfId="8248"/>
    <cellStyle name="Vírgula 3 2 4 4 3" xfId="6248"/>
    <cellStyle name="Vírgula 3 2 4 5" xfId="8241"/>
    <cellStyle name="Vírgula 3 2 4 6" xfId="6241"/>
    <cellStyle name="Vírgula 3 2 5" xfId="3294"/>
    <cellStyle name="Vírgula 3 2 5 2" xfId="3295"/>
    <cellStyle name="Vírgula 3 2 5 2 2" xfId="3296"/>
    <cellStyle name="Vírgula 3 2 5 2 2 2" xfId="8251"/>
    <cellStyle name="Vírgula 3 2 5 2 2 3" xfId="6251"/>
    <cellStyle name="Vírgula 3 2 5 2 3" xfId="8250"/>
    <cellStyle name="Vírgula 3 2 5 2 4" xfId="6250"/>
    <cellStyle name="Vírgula 3 2 5 3" xfId="3297"/>
    <cellStyle name="Vírgula 3 2 5 3 2" xfId="8252"/>
    <cellStyle name="Vírgula 3 2 5 3 3" xfId="6252"/>
    <cellStyle name="Vírgula 3 2 5 4" xfId="8249"/>
    <cellStyle name="Vírgula 3 2 5 5" xfId="6249"/>
    <cellStyle name="Vírgula 3 2 6" xfId="3298"/>
    <cellStyle name="Vírgula 3 2 6 2" xfId="3299"/>
    <cellStyle name="Vírgula 3 2 6 2 2" xfId="8254"/>
    <cellStyle name="Vírgula 3 2 6 2 3" xfId="6254"/>
    <cellStyle name="Vírgula 3 2 6 3" xfId="8253"/>
    <cellStyle name="Vírgula 3 2 6 4" xfId="6253"/>
    <cellStyle name="Vírgula 3 2 7" xfId="3300"/>
    <cellStyle name="Vírgula 3 2 7 2" xfId="3301"/>
    <cellStyle name="Vírgula 3 2 7 2 2" xfId="8256"/>
    <cellStyle name="Vírgula 3 2 7 2 3" xfId="6256"/>
    <cellStyle name="Vírgula 3 2 7 3" xfId="8255"/>
    <cellStyle name="Vírgula 3 2 7 4" xfId="6255"/>
    <cellStyle name="Vírgula 3 2 8" xfId="3302"/>
    <cellStyle name="Vírgula 3 2 8 2" xfId="8257"/>
    <cellStyle name="Vírgula 3 2 8 3" xfId="6257"/>
    <cellStyle name="Vírgula 3 2 9" xfId="3231"/>
    <cellStyle name="Vírgula 3 2 9 2" xfId="8258"/>
    <cellStyle name="Vírgula 3 2 9 3" xfId="6186"/>
    <cellStyle name="Vírgula 3 3" xfId="209"/>
    <cellStyle name="Vírgula 3 3 2" xfId="1095"/>
    <cellStyle name="Vírgula 3 3 2 2" xfId="3305"/>
    <cellStyle name="Vírgula 3 3 2 2 2" xfId="3306"/>
    <cellStyle name="Vírgula 3 3 2 2 2 2" xfId="3307"/>
    <cellStyle name="Vírgula 3 3 2 2 2 2 2" xfId="3308"/>
    <cellStyle name="Vírgula 3 3 2 2 2 2 2 2" xfId="8264"/>
    <cellStyle name="Vírgula 3 3 2 2 2 2 2 3" xfId="6263"/>
    <cellStyle name="Vírgula 3 3 2 2 2 2 3" xfId="8263"/>
    <cellStyle name="Vírgula 3 3 2 2 2 2 4" xfId="6262"/>
    <cellStyle name="Vírgula 3 3 2 2 2 3" xfId="3309"/>
    <cellStyle name="Vírgula 3 3 2 2 2 3 2" xfId="8265"/>
    <cellStyle name="Vírgula 3 3 2 2 2 3 3" xfId="6264"/>
    <cellStyle name="Vírgula 3 3 2 2 2 4" xfId="8262"/>
    <cellStyle name="Vírgula 3 3 2 2 2 5" xfId="6261"/>
    <cellStyle name="Vírgula 3 3 2 2 3" xfId="3310"/>
    <cellStyle name="Vírgula 3 3 2 2 3 2" xfId="3311"/>
    <cellStyle name="Vírgula 3 3 2 2 3 2 2" xfId="8267"/>
    <cellStyle name="Vírgula 3 3 2 2 3 2 3" xfId="6266"/>
    <cellStyle name="Vírgula 3 3 2 2 3 3" xfId="8266"/>
    <cellStyle name="Vírgula 3 3 2 2 3 4" xfId="6265"/>
    <cellStyle name="Vírgula 3 3 2 2 4" xfId="3312"/>
    <cellStyle name="Vírgula 3 3 2 2 4 2" xfId="8268"/>
    <cellStyle name="Vírgula 3 3 2 2 4 3" xfId="6267"/>
    <cellStyle name="Vírgula 3 3 2 2 5" xfId="8261"/>
    <cellStyle name="Vírgula 3 3 2 2 6" xfId="6260"/>
    <cellStyle name="Vírgula 3 3 2 3" xfId="3313"/>
    <cellStyle name="Vírgula 3 3 2 3 2" xfId="3314"/>
    <cellStyle name="Vírgula 3 3 2 3 2 2" xfId="3315"/>
    <cellStyle name="Vírgula 3 3 2 3 2 2 2" xfId="8271"/>
    <cellStyle name="Vírgula 3 3 2 3 2 2 3" xfId="6270"/>
    <cellStyle name="Vírgula 3 3 2 3 2 3" xfId="8270"/>
    <cellStyle name="Vírgula 3 3 2 3 2 4" xfId="6269"/>
    <cellStyle name="Vírgula 3 3 2 3 3" xfId="3316"/>
    <cellStyle name="Vírgula 3 3 2 3 3 2" xfId="8272"/>
    <cellStyle name="Vírgula 3 3 2 3 3 3" xfId="6271"/>
    <cellStyle name="Vírgula 3 3 2 3 4" xfId="8269"/>
    <cellStyle name="Vírgula 3 3 2 3 5" xfId="6268"/>
    <cellStyle name="Vírgula 3 3 2 4" xfId="3317"/>
    <cellStyle name="Vírgula 3 3 2 4 2" xfId="3318"/>
    <cellStyle name="Vírgula 3 3 2 4 2 2" xfId="8274"/>
    <cellStyle name="Vírgula 3 3 2 4 2 3" xfId="6273"/>
    <cellStyle name="Vírgula 3 3 2 4 3" xfId="8273"/>
    <cellStyle name="Vírgula 3 3 2 4 4" xfId="6272"/>
    <cellStyle name="Vírgula 3 3 2 5" xfId="3319"/>
    <cellStyle name="Vírgula 3 3 2 5 2" xfId="3320"/>
    <cellStyle name="Vírgula 3 3 2 5 2 2" xfId="8276"/>
    <cellStyle name="Vírgula 3 3 2 5 2 3" xfId="6275"/>
    <cellStyle name="Vírgula 3 3 2 5 3" xfId="8275"/>
    <cellStyle name="Vírgula 3 3 2 5 4" xfId="6274"/>
    <cellStyle name="Vírgula 3 3 2 6" xfId="3321"/>
    <cellStyle name="Vírgula 3 3 2 6 2" xfId="8277"/>
    <cellStyle name="Vírgula 3 3 2 6 3" xfId="6276"/>
    <cellStyle name="Vírgula 3 3 2 7" xfId="3304"/>
    <cellStyle name="Vírgula 3 3 2 7 2" xfId="8278"/>
    <cellStyle name="Vírgula 3 3 2 7 3" xfId="6259"/>
    <cellStyle name="Vírgula 3 3 2 8" xfId="8260"/>
    <cellStyle name="Vírgula 3 3 3" xfId="1959"/>
    <cellStyle name="Vírgula 3 3 3 2" xfId="3323"/>
    <cellStyle name="Vírgula 3 3 3 2 2" xfId="3324"/>
    <cellStyle name="Vírgula 3 3 3 2 2 2" xfId="3325"/>
    <cellStyle name="Vírgula 3 3 3 2 2 2 2" xfId="8282"/>
    <cellStyle name="Vírgula 3 3 3 2 2 2 3" xfId="6280"/>
    <cellStyle name="Vírgula 3 3 3 2 2 3" xfId="8281"/>
    <cellStyle name="Vírgula 3 3 3 2 2 4" xfId="6279"/>
    <cellStyle name="Vírgula 3 3 3 2 3" xfId="3326"/>
    <cellStyle name="Vírgula 3 3 3 2 3 2" xfId="8283"/>
    <cellStyle name="Vírgula 3 3 3 2 3 3" xfId="6281"/>
    <cellStyle name="Vírgula 3 3 3 2 4" xfId="8280"/>
    <cellStyle name="Vírgula 3 3 3 2 5" xfId="6278"/>
    <cellStyle name="Vírgula 3 3 3 3" xfId="3327"/>
    <cellStyle name="Vírgula 3 3 3 3 2" xfId="3328"/>
    <cellStyle name="Vírgula 3 3 3 3 2 2" xfId="8285"/>
    <cellStyle name="Vírgula 3 3 3 3 2 3" xfId="6283"/>
    <cellStyle name="Vírgula 3 3 3 3 3" xfId="8284"/>
    <cellStyle name="Vírgula 3 3 3 3 4" xfId="6282"/>
    <cellStyle name="Vírgula 3 3 3 4" xfId="3329"/>
    <cellStyle name="Vírgula 3 3 3 4 2" xfId="8286"/>
    <cellStyle name="Vírgula 3 3 3 4 3" xfId="6284"/>
    <cellStyle name="Vírgula 3 3 3 5" xfId="3322"/>
    <cellStyle name="Vírgula 3 3 3 5 2" xfId="8287"/>
    <cellStyle name="Vírgula 3 3 3 5 3" xfId="6277"/>
    <cellStyle name="Vírgula 3 3 3 6" xfId="8279"/>
    <cellStyle name="Vírgula 3 3 4" xfId="3330"/>
    <cellStyle name="Vírgula 3 3 4 2" xfId="3331"/>
    <cellStyle name="Vírgula 3 3 4 2 2" xfId="3332"/>
    <cellStyle name="Vírgula 3 3 4 2 2 2" xfId="8290"/>
    <cellStyle name="Vírgula 3 3 4 2 2 3" xfId="6287"/>
    <cellStyle name="Vírgula 3 3 4 2 3" xfId="8289"/>
    <cellStyle name="Vírgula 3 3 4 2 4" xfId="6286"/>
    <cellStyle name="Vírgula 3 3 4 3" xfId="3333"/>
    <cellStyle name="Vírgula 3 3 4 3 2" xfId="8291"/>
    <cellStyle name="Vírgula 3 3 4 3 3" xfId="6288"/>
    <cellStyle name="Vírgula 3 3 4 4" xfId="8288"/>
    <cellStyle name="Vírgula 3 3 4 5" xfId="6285"/>
    <cellStyle name="Vírgula 3 3 5" xfId="3334"/>
    <cellStyle name="Vírgula 3 3 5 2" xfId="3335"/>
    <cellStyle name="Vírgula 3 3 5 2 2" xfId="8293"/>
    <cellStyle name="Vírgula 3 3 5 2 3" xfId="6290"/>
    <cellStyle name="Vírgula 3 3 5 3" xfId="8292"/>
    <cellStyle name="Vírgula 3 3 5 4" xfId="6289"/>
    <cellStyle name="Vírgula 3 3 6" xfId="3336"/>
    <cellStyle name="Vírgula 3 3 6 2" xfId="3337"/>
    <cellStyle name="Vírgula 3 3 6 2 2" xfId="8295"/>
    <cellStyle name="Vírgula 3 3 6 2 3" xfId="6292"/>
    <cellStyle name="Vírgula 3 3 6 3" xfId="8294"/>
    <cellStyle name="Vírgula 3 3 6 4" xfId="6291"/>
    <cellStyle name="Vírgula 3 3 7" xfId="3338"/>
    <cellStyle name="Vírgula 3 3 7 2" xfId="8296"/>
    <cellStyle name="Vírgula 3 3 7 3" xfId="6293"/>
    <cellStyle name="Vírgula 3 3 8" xfId="3303"/>
    <cellStyle name="Vírgula 3 3 8 2" xfId="8297"/>
    <cellStyle name="Vírgula 3 3 8 3" xfId="6258"/>
    <cellStyle name="Vírgula 3 3 9" xfId="8259"/>
    <cellStyle name="Vírgula 3 4" xfId="3339"/>
    <cellStyle name="Vírgula 3 4 2" xfId="3340"/>
    <cellStyle name="Vírgula 3 4 2 2" xfId="3341"/>
    <cellStyle name="Vírgula 3 4 2 2 2" xfId="3342"/>
    <cellStyle name="Vírgula 3 4 2 2 2 2" xfId="3343"/>
    <cellStyle name="Vírgula 3 4 2 2 2 2 2" xfId="8302"/>
    <cellStyle name="Vírgula 3 4 2 2 2 2 3" xfId="6298"/>
    <cellStyle name="Vírgula 3 4 2 2 2 3" xfId="8301"/>
    <cellStyle name="Vírgula 3 4 2 2 2 4" xfId="6297"/>
    <cellStyle name="Vírgula 3 4 2 2 3" xfId="3344"/>
    <cellStyle name="Vírgula 3 4 2 2 3 2" xfId="8303"/>
    <cellStyle name="Vírgula 3 4 2 2 3 3" xfId="6299"/>
    <cellStyle name="Vírgula 3 4 2 2 4" xfId="8300"/>
    <cellStyle name="Vírgula 3 4 2 2 5" xfId="6296"/>
    <cellStyle name="Vírgula 3 4 2 3" xfId="3345"/>
    <cellStyle name="Vírgula 3 4 2 3 2" xfId="3346"/>
    <cellStyle name="Vírgula 3 4 2 3 2 2" xfId="8305"/>
    <cellStyle name="Vírgula 3 4 2 3 2 3" xfId="6301"/>
    <cellStyle name="Vírgula 3 4 2 3 3" xfId="8304"/>
    <cellStyle name="Vírgula 3 4 2 3 4" xfId="6300"/>
    <cellStyle name="Vírgula 3 4 2 4" xfId="3347"/>
    <cellStyle name="Vírgula 3 4 2 4 2" xfId="8306"/>
    <cellStyle name="Vírgula 3 4 2 4 3" xfId="6302"/>
    <cellStyle name="Vírgula 3 4 2 5" xfId="8299"/>
    <cellStyle name="Vírgula 3 4 2 6" xfId="6295"/>
    <cellStyle name="Vírgula 3 4 3" xfId="3348"/>
    <cellStyle name="Vírgula 3 4 3 2" xfId="3349"/>
    <cellStyle name="Vírgula 3 4 3 2 2" xfId="3350"/>
    <cellStyle name="Vírgula 3 4 3 2 2 2" xfId="8309"/>
    <cellStyle name="Vírgula 3 4 3 2 2 3" xfId="6305"/>
    <cellStyle name="Vírgula 3 4 3 2 3" xfId="8308"/>
    <cellStyle name="Vírgula 3 4 3 2 4" xfId="6304"/>
    <cellStyle name="Vírgula 3 4 3 3" xfId="3351"/>
    <cellStyle name="Vírgula 3 4 3 3 2" xfId="8310"/>
    <cellStyle name="Vírgula 3 4 3 3 3" xfId="6306"/>
    <cellStyle name="Vírgula 3 4 3 4" xfId="8307"/>
    <cellStyle name="Vírgula 3 4 3 5" xfId="6303"/>
    <cellStyle name="Vírgula 3 4 4" xfId="3352"/>
    <cellStyle name="Vírgula 3 4 4 2" xfId="3353"/>
    <cellStyle name="Vírgula 3 4 4 2 2" xfId="8312"/>
    <cellStyle name="Vírgula 3 4 4 2 3" xfId="6308"/>
    <cellStyle name="Vírgula 3 4 4 3" xfId="8311"/>
    <cellStyle name="Vírgula 3 4 4 4" xfId="6307"/>
    <cellStyle name="Vírgula 3 4 5" xfId="3354"/>
    <cellStyle name="Vírgula 3 4 5 2" xfId="3355"/>
    <cellStyle name="Vírgula 3 4 5 2 2" xfId="8314"/>
    <cellStyle name="Vírgula 3 4 5 2 3" xfId="6310"/>
    <cellStyle name="Vírgula 3 4 5 3" xfId="8313"/>
    <cellStyle name="Vírgula 3 4 5 4" xfId="6309"/>
    <cellStyle name="Vírgula 3 4 6" xfId="3356"/>
    <cellStyle name="Vírgula 3 4 6 2" xfId="8315"/>
    <cellStyle name="Vírgula 3 4 6 3" xfId="6311"/>
    <cellStyle name="Vírgula 3 4 7" xfId="8298"/>
    <cellStyle name="Vírgula 3 4 8" xfId="6294"/>
    <cellStyle name="Vírgula 3 5" xfId="3357"/>
    <cellStyle name="Vírgula 3 5 2" xfId="3358"/>
    <cellStyle name="Vírgula 3 5 2 2" xfId="3359"/>
    <cellStyle name="Vírgula 3 5 2 2 2" xfId="3360"/>
    <cellStyle name="Vírgula 3 5 2 2 2 2" xfId="8319"/>
    <cellStyle name="Vírgula 3 5 2 2 2 3" xfId="6315"/>
    <cellStyle name="Vírgula 3 5 2 2 3" xfId="8318"/>
    <cellStyle name="Vírgula 3 5 2 2 4" xfId="6314"/>
    <cellStyle name="Vírgula 3 5 2 3" xfId="3361"/>
    <cellStyle name="Vírgula 3 5 2 3 2" xfId="8320"/>
    <cellStyle name="Vírgula 3 5 2 3 3" xfId="6316"/>
    <cellStyle name="Vírgula 3 5 2 4" xfId="8317"/>
    <cellStyle name="Vírgula 3 5 2 5" xfId="6313"/>
    <cellStyle name="Vírgula 3 5 3" xfId="3362"/>
    <cellStyle name="Vírgula 3 5 3 2" xfId="3363"/>
    <cellStyle name="Vírgula 3 5 3 2 2" xfId="8322"/>
    <cellStyle name="Vírgula 3 5 3 2 3" xfId="6318"/>
    <cellStyle name="Vírgula 3 5 3 3" xfId="8321"/>
    <cellStyle name="Vírgula 3 5 3 4" xfId="6317"/>
    <cellStyle name="Vírgula 3 5 4" xfId="3364"/>
    <cellStyle name="Vírgula 3 5 4 2" xfId="3365"/>
    <cellStyle name="Vírgula 3 5 4 2 2" xfId="8324"/>
    <cellStyle name="Vírgula 3 5 4 2 3" xfId="6320"/>
    <cellStyle name="Vírgula 3 5 4 3" xfId="8323"/>
    <cellStyle name="Vírgula 3 5 4 4" xfId="6319"/>
    <cellStyle name="Vírgula 3 5 5" xfId="3366"/>
    <cellStyle name="Vírgula 3 5 5 2" xfId="8325"/>
    <cellStyle name="Vírgula 3 5 5 3" xfId="6321"/>
    <cellStyle name="Vírgula 3 5 6" xfId="8316"/>
    <cellStyle name="Vírgula 3 5 7" xfId="6312"/>
    <cellStyle name="Vírgula 3 6" xfId="3367"/>
    <cellStyle name="Vírgula 3 6 2" xfId="3368"/>
    <cellStyle name="Vírgula 3 6 2 2" xfId="3369"/>
    <cellStyle name="Vírgula 3 6 2 2 2" xfId="8328"/>
    <cellStyle name="Vírgula 3 6 2 2 3" xfId="6324"/>
    <cellStyle name="Vírgula 3 6 2 3" xfId="8327"/>
    <cellStyle name="Vírgula 3 6 2 4" xfId="6323"/>
    <cellStyle name="Vírgula 3 6 3" xfId="3370"/>
    <cellStyle name="Vírgula 3 6 3 2" xfId="8329"/>
    <cellStyle name="Vírgula 3 6 3 3" xfId="6325"/>
    <cellStyle name="Vírgula 3 6 4" xfId="8326"/>
    <cellStyle name="Vírgula 3 6 5" xfId="6322"/>
    <cellStyle name="Vírgula 3 7" xfId="3371"/>
    <cellStyle name="Vírgula 3 7 2" xfId="3372"/>
    <cellStyle name="Vírgula 3 7 2 2" xfId="8331"/>
    <cellStyle name="Vírgula 3 7 2 3" xfId="6327"/>
    <cellStyle name="Vírgula 3 7 3" xfId="8330"/>
    <cellStyle name="Vírgula 3 7 4" xfId="6326"/>
    <cellStyle name="Vírgula 3 8" xfId="3373"/>
    <cellStyle name="Vírgula 3 8 2" xfId="3374"/>
    <cellStyle name="Vírgula 3 8 2 2" xfId="8333"/>
    <cellStyle name="Vírgula 3 8 2 3" xfId="6329"/>
    <cellStyle name="Vírgula 3 8 3" xfId="8332"/>
    <cellStyle name="Vírgula 3 8 4" xfId="6328"/>
    <cellStyle name="Vírgula 4" xfId="118"/>
    <cellStyle name="Vírgula 4 2" xfId="287"/>
    <cellStyle name="Vírgula 4 2 2" xfId="3376"/>
    <cellStyle name="Vírgula 4 2 2 2" xfId="8334"/>
    <cellStyle name="Vírgula 4 3" xfId="248"/>
    <cellStyle name="Vírgula 4 3 2" xfId="1129"/>
    <cellStyle name="Vírgula 4 3 2 2" xfId="8335"/>
    <cellStyle name="Vírgula 4 4" xfId="3377"/>
    <cellStyle name="Vírgula 4 4 2" xfId="8336"/>
    <cellStyle name="Vírgula 4 4 3" xfId="6331"/>
    <cellStyle name="Vírgula 4 5" xfId="3385"/>
    <cellStyle name="Vírgula 4 5 2" xfId="8337"/>
    <cellStyle name="Vírgula 4 5 3" xfId="6337"/>
    <cellStyle name="Vírgula 4 6" xfId="3375"/>
    <cellStyle name="Vírgula 4 6 2" xfId="8338"/>
    <cellStyle name="Vírgula 4 6 3" xfId="6330"/>
    <cellStyle name="Vírgula 5" xfId="119"/>
    <cellStyle name="Vírgula 5 10" xfId="1932"/>
    <cellStyle name="Vírgula 5 10 2" xfId="8340"/>
    <cellStyle name="Vírgula 5 10 3" xfId="4968"/>
    <cellStyle name="Vírgula 5 11" xfId="3378"/>
    <cellStyle name="Vírgula 5 11 2" xfId="8341"/>
    <cellStyle name="Vírgula 5 12" xfId="8339"/>
    <cellStyle name="Vírgula 5 13" xfId="3441"/>
    <cellStyle name="Vírgula 5 2" xfId="120"/>
    <cellStyle name="Vírgula 5 2 10" xfId="3442"/>
    <cellStyle name="Vírgula 5 2 2" xfId="204"/>
    <cellStyle name="Vírgula 5 2 2 2" xfId="314"/>
    <cellStyle name="Vírgula 5 2 2 2 2" xfId="889"/>
    <cellStyle name="Vírgula 5 2 2 2 2 2" xfId="1669"/>
    <cellStyle name="Vírgula 5 2 2 2 2 2 2" xfId="8346"/>
    <cellStyle name="Vírgula 5 2 2 2 2 2 3" xfId="4805"/>
    <cellStyle name="Vírgula 5 2 2 2 2 3" xfId="2278"/>
    <cellStyle name="Vírgula 5 2 2 2 2 3 2" xfId="8347"/>
    <cellStyle name="Vírgula 5 2 2 2 2 3 3" xfId="5306"/>
    <cellStyle name="Vírgula 5 2 2 2 2 4" xfId="8345"/>
    <cellStyle name="Vírgula 5 2 2 2 2 5" xfId="4125"/>
    <cellStyle name="Vírgula 5 2 2 2 3" xfId="532"/>
    <cellStyle name="Vírgula 5 2 2 2 3 2" xfId="1371"/>
    <cellStyle name="Vírgula 5 2 2 2 3 2 2" xfId="8349"/>
    <cellStyle name="Vírgula 5 2 2 2 3 2 3" xfId="4546"/>
    <cellStyle name="Vírgula 5 2 2 2 3 3" xfId="2126"/>
    <cellStyle name="Vírgula 5 2 2 2 3 3 2" xfId="8350"/>
    <cellStyle name="Vírgula 5 2 2 2 3 3 3" xfId="5154"/>
    <cellStyle name="Vírgula 5 2 2 2 3 4" xfId="8348"/>
    <cellStyle name="Vírgula 5 2 2 2 3 5" xfId="3768"/>
    <cellStyle name="Vírgula 5 2 2 2 4" xfId="1186"/>
    <cellStyle name="Vírgula 5 2 2 2 4 2" xfId="8351"/>
    <cellStyle name="Vírgula 5 2 2 2 4 3" xfId="4372"/>
    <cellStyle name="Vírgula 5 2 2 2 5" xfId="2023"/>
    <cellStyle name="Vírgula 5 2 2 2 5 2" xfId="8352"/>
    <cellStyle name="Vírgula 5 2 2 2 5 3" xfId="5051"/>
    <cellStyle name="Vírgula 5 2 2 2 6" xfId="8344"/>
    <cellStyle name="Vírgula 5 2 2 2 7" xfId="3575"/>
    <cellStyle name="Vírgula 5 2 2 3" xfId="673"/>
    <cellStyle name="Vírgula 5 2 2 3 2" xfId="1502"/>
    <cellStyle name="Vírgula 5 2 2 3 2 2" xfId="8354"/>
    <cellStyle name="Vírgula 5 2 2 3 2 3" xfId="4669"/>
    <cellStyle name="Vírgula 5 2 2 3 3" xfId="2175"/>
    <cellStyle name="Vírgula 5 2 2 3 3 2" xfId="8355"/>
    <cellStyle name="Vírgula 5 2 2 3 3 3" xfId="5203"/>
    <cellStyle name="Vírgula 5 2 2 3 4" xfId="8353"/>
    <cellStyle name="Vírgula 5 2 2 3 5" xfId="3909"/>
    <cellStyle name="Vírgula 5 2 2 4" xfId="820"/>
    <cellStyle name="Vírgula 5 2 2 4 2" xfId="1604"/>
    <cellStyle name="Vírgula 5 2 2 4 2 2" xfId="8357"/>
    <cellStyle name="Vírgula 5 2 2 4 2 3" xfId="4741"/>
    <cellStyle name="Vírgula 5 2 2 4 3" xfId="2217"/>
    <cellStyle name="Vírgula 5 2 2 4 3 2" xfId="8358"/>
    <cellStyle name="Vírgula 5 2 2 4 3 3" xfId="5245"/>
    <cellStyle name="Vírgula 5 2 2 4 4" xfId="8356"/>
    <cellStyle name="Vírgula 5 2 2 4 5" xfId="4056"/>
    <cellStyle name="Vírgula 5 2 2 5" xfId="444"/>
    <cellStyle name="Vírgula 5 2 2 5 2" xfId="1284"/>
    <cellStyle name="Vírgula 5 2 2 5 2 2" xfId="8360"/>
    <cellStyle name="Vírgula 5 2 2 5 2 3" xfId="4459"/>
    <cellStyle name="Vírgula 5 2 2 5 3" xfId="2065"/>
    <cellStyle name="Vírgula 5 2 2 5 3 2" xfId="8361"/>
    <cellStyle name="Vírgula 5 2 2 5 3 3" xfId="5093"/>
    <cellStyle name="Vírgula 5 2 2 5 4" xfId="8359"/>
    <cellStyle name="Vírgula 5 2 2 5 5" xfId="3680"/>
    <cellStyle name="Vírgula 5 2 2 6" xfId="1090"/>
    <cellStyle name="Vírgula 5 2 2 6 2" xfId="8362"/>
    <cellStyle name="Vírgula 5 2 2 6 3" xfId="4298"/>
    <cellStyle name="Vírgula 5 2 2 7" xfId="1955"/>
    <cellStyle name="Vírgula 5 2 2 7 2" xfId="8363"/>
    <cellStyle name="Vírgula 5 2 2 7 3" xfId="4989"/>
    <cellStyle name="Vírgula 5 2 2 8" xfId="8343"/>
    <cellStyle name="Vírgula 5 2 2 9" xfId="3489"/>
    <cellStyle name="Vírgula 5 2 3" xfId="289"/>
    <cellStyle name="Vírgula 5 2 3 2" xfId="866"/>
    <cellStyle name="Vírgula 5 2 3 2 2" xfId="1646"/>
    <cellStyle name="Vírgula 5 2 3 2 2 2" xfId="8366"/>
    <cellStyle name="Vírgula 5 2 3 2 2 3" xfId="4783"/>
    <cellStyle name="Vírgula 5 2 3 2 3" xfId="2258"/>
    <cellStyle name="Vírgula 5 2 3 2 3 2" xfId="8367"/>
    <cellStyle name="Vírgula 5 2 3 2 3 3" xfId="5286"/>
    <cellStyle name="Vírgula 5 2 3 2 4" xfId="8365"/>
    <cellStyle name="Vírgula 5 2 3 2 5" xfId="4102"/>
    <cellStyle name="Vírgula 5 2 3 3" xfId="509"/>
    <cellStyle name="Vírgula 5 2 3 3 2" xfId="1348"/>
    <cellStyle name="Vírgula 5 2 3 3 2 2" xfId="8369"/>
    <cellStyle name="Vírgula 5 2 3 3 2 3" xfId="4523"/>
    <cellStyle name="Vírgula 5 2 3 3 3" xfId="2106"/>
    <cellStyle name="Vírgula 5 2 3 3 3 2" xfId="8370"/>
    <cellStyle name="Vírgula 5 2 3 3 3 3" xfId="5134"/>
    <cellStyle name="Vírgula 5 2 3 3 4" xfId="8368"/>
    <cellStyle name="Vírgula 5 2 3 3 5" xfId="3745"/>
    <cellStyle name="Vírgula 5 2 3 4" xfId="1164"/>
    <cellStyle name="Vírgula 5 2 3 4 2" xfId="8371"/>
    <cellStyle name="Vírgula 5 2 3 4 3" xfId="4351"/>
    <cellStyle name="Vírgula 5 2 3 5" xfId="2003"/>
    <cellStyle name="Vírgula 5 2 3 5 2" xfId="8372"/>
    <cellStyle name="Vírgula 5 2 3 5 3" xfId="5031"/>
    <cellStyle name="Vírgula 5 2 3 6" xfId="8364"/>
    <cellStyle name="Vírgula 5 2 3 7" xfId="3550"/>
    <cellStyle name="Vírgula 5 2 4" xfId="638"/>
    <cellStyle name="Vírgula 5 2 4 2" xfId="1471"/>
    <cellStyle name="Vírgula 5 2 4 2 2" xfId="8374"/>
    <cellStyle name="Vírgula 5 2 4 2 3" xfId="4642"/>
    <cellStyle name="Vírgula 5 2 4 3" xfId="2155"/>
    <cellStyle name="Vírgula 5 2 4 3 2" xfId="8375"/>
    <cellStyle name="Vírgula 5 2 4 3 3" xfId="5183"/>
    <cellStyle name="Vírgula 5 2 4 4" xfId="8373"/>
    <cellStyle name="Vírgula 5 2 4 5" xfId="3874"/>
    <cellStyle name="Vírgula 5 2 5" xfId="788"/>
    <cellStyle name="Vírgula 5 2 5 2" xfId="1578"/>
    <cellStyle name="Vírgula 5 2 5 2 2" xfId="8377"/>
    <cellStyle name="Vírgula 5 2 5 2 3" xfId="4718"/>
    <cellStyle name="Vírgula 5 2 5 3" xfId="2197"/>
    <cellStyle name="Vírgula 5 2 5 3 2" xfId="8378"/>
    <cellStyle name="Vírgula 5 2 5 3 3" xfId="5225"/>
    <cellStyle name="Vírgula 5 2 5 4" xfId="8376"/>
    <cellStyle name="Vírgula 5 2 5 5" xfId="4024"/>
    <cellStyle name="Vírgula 5 2 6" xfId="409"/>
    <cellStyle name="Vírgula 5 2 6 2" xfId="1249"/>
    <cellStyle name="Vírgula 5 2 6 2 2" xfId="8380"/>
    <cellStyle name="Vírgula 5 2 6 2 3" xfId="4424"/>
    <cellStyle name="Vírgula 5 2 6 3" xfId="2045"/>
    <cellStyle name="Vírgula 5 2 6 3 2" xfId="8381"/>
    <cellStyle name="Vírgula 5 2 6 3 3" xfId="5073"/>
    <cellStyle name="Vírgula 5 2 6 4" xfId="8379"/>
    <cellStyle name="Vírgula 5 2 6 5" xfId="3645"/>
    <cellStyle name="Vírgula 5 2 7" xfId="1042"/>
    <cellStyle name="Vírgula 5 2 7 2" xfId="8382"/>
    <cellStyle name="Vírgula 5 2 7 3" xfId="4260"/>
    <cellStyle name="Vírgula 5 2 8" xfId="1933"/>
    <cellStyle name="Vírgula 5 2 8 2" xfId="8383"/>
    <cellStyle name="Vírgula 5 2 8 3" xfId="4969"/>
    <cellStyle name="Vírgula 5 2 9" xfId="8342"/>
    <cellStyle name="Vírgula 5 3" xfId="145"/>
    <cellStyle name="Vírgula 5 3 10" xfId="8384"/>
    <cellStyle name="Vírgula 5 3 11" xfId="3457"/>
    <cellStyle name="Vírgula 5 3 2" xfId="223"/>
    <cellStyle name="Vírgula 5 3 2 2" xfId="323"/>
    <cellStyle name="Vírgula 5 3 2 2 2" xfId="898"/>
    <cellStyle name="Vírgula 5 3 2 2 2 2" xfId="1676"/>
    <cellStyle name="Vírgula 5 3 2 2 2 2 2" xfId="8388"/>
    <cellStyle name="Vírgula 5 3 2 2 2 2 3" xfId="4812"/>
    <cellStyle name="Vírgula 5 3 2 2 2 3" xfId="2284"/>
    <cellStyle name="Vírgula 5 3 2 2 2 3 2" xfId="8389"/>
    <cellStyle name="Vírgula 5 3 2 2 2 3 3" xfId="5312"/>
    <cellStyle name="Vírgula 5 3 2 2 2 4" xfId="8387"/>
    <cellStyle name="Vírgula 5 3 2 2 2 5" xfId="4134"/>
    <cellStyle name="Vírgula 5 3 2 2 3" xfId="541"/>
    <cellStyle name="Vírgula 5 3 2 2 3 2" xfId="1380"/>
    <cellStyle name="Vírgula 5 3 2 2 3 2 2" xfId="8391"/>
    <cellStyle name="Vírgula 5 3 2 2 3 2 3" xfId="4555"/>
    <cellStyle name="Vírgula 5 3 2 2 3 3" xfId="2132"/>
    <cellStyle name="Vírgula 5 3 2 2 3 3 2" xfId="8392"/>
    <cellStyle name="Vírgula 5 3 2 2 3 3 3" xfId="5160"/>
    <cellStyle name="Vírgula 5 3 2 2 3 4" xfId="8390"/>
    <cellStyle name="Vírgula 5 3 2 2 3 5" xfId="3777"/>
    <cellStyle name="Vírgula 5 3 2 2 4" xfId="1193"/>
    <cellStyle name="Vírgula 5 3 2 2 4 2" xfId="8393"/>
    <cellStyle name="Vírgula 5 3 2 2 4 3" xfId="4379"/>
    <cellStyle name="Vírgula 5 3 2 2 5" xfId="2029"/>
    <cellStyle name="Vírgula 5 3 2 2 5 2" xfId="8394"/>
    <cellStyle name="Vírgula 5 3 2 2 5 3" xfId="5057"/>
    <cellStyle name="Vírgula 5 3 2 2 6" xfId="8386"/>
    <cellStyle name="Vírgula 5 3 2 2 7" xfId="3584"/>
    <cellStyle name="Vírgula 5 3 2 3" xfId="687"/>
    <cellStyle name="Vírgula 5 3 2 3 2" xfId="1512"/>
    <cellStyle name="Vírgula 5 3 2 3 2 2" xfId="8396"/>
    <cellStyle name="Vírgula 5 3 2 3 2 3" xfId="4676"/>
    <cellStyle name="Vírgula 5 3 2 3 3" xfId="2181"/>
    <cellStyle name="Vírgula 5 3 2 3 3 2" xfId="8397"/>
    <cellStyle name="Vírgula 5 3 2 3 3 3" xfId="5209"/>
    <cellStyle name="Vírgula 5 3 2 3 4" xfId="8395"/>
    <cellStyle name="Vírgula 5 3 2 3 5" xfId="3923"/>
    <cellStyle name="Vírgula 5 3 2 4" xfId="826"/>
    <cellStyle name="Vírgula 5 3 2 4 2" xfId="1610"/>
    <cellStyle name="Vírgula 5 3 2 4 2 2" xfId="8399"/>
    <cellStyle name="Vírgula 5 3 2 4 2 3" xfId="4747"/>
    <cellStyle name="Vírgula 5 3 2 4 3" xfId="2223"/>
    <cellStyle name="Vírgula 5 3 2 4 3 2" xfId="8400"/>
    <cellStyle name="Vírgula 5 3 2 4 3 3" xfId="5251"/>
    <cellStyle name="Vírgula 5 3 2 4 4" xfId="8398"/>
    <cellStyle name="Vírgula 5 3 2 4 5" xfId="4062"/>
    <cellStyle name="Vírgula 5 3 2 5" xfId="458"/>
    <cellStyle name="Vírgula 5 3 2 5 2" xfId="1298"/>
    <cellStyle name="Vírgula 5 3 2 5 2 2" xfId="8402"/>
    <cellStyle name="Vírgula 5 3 2 5 2 3" xfId="4473"/>
    <cellStyle name="Vírgula 5 3 2 5 3" xfId="2071"/>
    <cellStyle name="Vírgula 5 3 2 5 3 2" xfId="8403"/>
    <cellStyle name="Vírgula 5 3 2 5 3 3" xfId="5099"/>
    <cellStyle name="Vírgula 5 3 2 5 4" xfId="8401"/>
    <cellStyle name="Vírgula 5 3 2 5 5" xfId="3694"/>
    <cellStyle name="Vírgula 5 3 2 6" xfId="1106"/>
    <cellStyle name="Vírgula 5 3 2 6 2" xfId="8404"/>
    <cellStyle name="Vírgula 5 3 2 6 3" xfId="4306"/>
    <cellStyle name="Vírgula 5 3 2 7" xfId="1965"/>
    <cellStyle name="Vírgula 5 3 2 7 2" xfId="8405"/>
    <cellStyle name="Vírgula 5 3 2 7 3" xfId="4995"/>
    <cellStyle name="Vírgula 5 3 2 8" xfId="8385"/>
    <cellStyle name="Vírgula 5 3 2 9" xfId="3501"/>
    <cellStyle name="Vírgula 5 3 3" xfId="237"/>
    <cellStyle name="Vírgula 5 3 3 2" xfId="331"/>
    <cellStyle name="Vírgula 5 3 3 2 2" xfId="905"/>
    <cellStyle name="Vírgula 5 3 3 2 2 2" xfId="1683"/>
    <cellStyle name="Vírgula 5 3 3 2 2 2 2" xfId="8409"/>
    <cellStyle name="Vírgula 5 3 3 2 2 2 3" xfId="4818"/>
    <cellStyle name="Vírgula 5 3 3 2 2 3" xfId="2287"/>
    <cellStyle name="Vírgula 5 3 3 2 2 3 2" xfId="8410"/>
    <cellStyle name="Vírgula 5 3 3 2 2 3 3" xfId="5315"/>
    <cellStyle name="Vírgula 5 3 3 2 2 4" xfId="8408"/>
    <cellStyle name="Vírgula 5 3 3 2 2 5" xfId="4141"/>
    <cellStyle name="Vírgula 5 3 3 2 3" xfId="549"/>
    <cellStyle name="Vírgula 5 3 3 2 3 2" xfId="1388"/>
    <cellStyle name="Vírgula 5 3 3 2 3 2 2" xfId="8412"/>
    <cellStyle name="Vírgula 5 3 3 2 3 2 3" xfId="4563"/>
    <cellStyle name="Vírgula 5 3 3 2 3 3" xfId="2135"/>
    <cellStyle name="Vírgula 5 3 3 2 3 3 2" xfId="8413"/>
    <cellStyle name="Vírgula 5 3 3 2 3 3 3" xfId="5163"/>
    <cellStyle name="Vírgula 5 3 3 2 3 4" xfId="8411"/>
    <cellStyle name="Vírgula 5 3 3 2 3 5" xfId="3785"/>
    <cellStyle name="Vírgula 5 3 3 2 4" xfId="1199"/>
    <cellStyle name="Vírgula 5 3 3 2 4 2" xfId="8414"/>
    <cellStyle name="Vírgula 5 3 3 2 4 3" xfId="4385"/>
    <cellStyle name="Vírgula 5 3 3 2 5" xfId="2032"/>
    <cellStyle name="Vírgula 5 3 3 2 5 2" xfId="8415"/>
    <cellStyle name="Vírgula 5 3 3 2 5 3" xfId="5060"/>
    <cellStyle name="Vírgula 5 3 3 2 6" xfId="8407"/>
    <cellStyle name="Vírgula 5 3 3 2 7" xfId="3591"/>
    <cellStyle name="Vírgula 5 3 3 3" xfId="699"/>
    <cellStyle name="Vírgula 5 3 3 3 2" xfId="1518"/>
    <cellStyle name="Vírgula 5 3 3 3 2 2" xfId="8417"/>
    <cellStyle name="Vírgula 5 3 3 3 2 3" xfId="4681"/>
    <cellStyle name="Vírgula 5 3 3 3 3" xfId="2184"/>
    <cellStyle name="Vírgula 5 3 3 3 3 2" xfId="8418"/>
    <cellStyle name="Vírgula 5 3 3 3 3 3" xfId="5212"/>
    <cellStyle name="Vírgula 5 3 3 3 4" xfId="8416"/>
    <cellStyle name="Vírgula 5 3 3 3 5" xfId="3935"/>
    <cellStyle name="Vírgula 5 3 3 4" xfId="830"/>
    <cellStyle name="Vírgula 5 3 3 4 2" xfId="1614"/>
    <cellStyle name="Vírgula 5 3 3 4 2 2" xfId="8420"/>
    <cellStyle name="Vírgula 5 3 3 4 2 3" xfId="4751"/>
    <cellStyle name="Vírgula 5 3 3 4 3" xfId="2226"/>
    <cellStyle name="Vírgula 5 3 3 4 3 2" xfId="8421"/>
    <cellStyle name="Vírgula 5 3 3 4 3 3" xfId="5254"/>
    <cellStyle name="Vírgula 5 3 3 4 4" xfId="8419"/>
    <cellStyle name="Vírgula 5 3 3 4 5" xfId="4066"/>
    <cellStyle name="Vírgula 5 3 3 5" xfId="470"/>
    <cellStyle name="Vírgula 5 3 3 5 2" xfId="1310"/>
    <cellStyle name="Vírgula 5 3 3 5 2 2" xfId="8423"/>
    <cellStyle name="Vírgula 5 3 3 5 2 3" xfId="4485"/>
    <cellStyle name="Vírgula 5 3 3 5 3" xfId="2074"/>
    <cellStyle name="Vírgula 5 3 3 5 3 2" xfId="8424"/>
    <cellStyle name="Vírgula 5 3 3 5 3 3" xfId="5102"/>
    <cellStyle name="Vírgula 5 3 3 5 4" xfId="8422"/>
    <cellStyle name="Vírgula 5 3 3 5 5" xfId="3706"/>
    <cellStyle name="Vírgula 5 3 3 6" xfId="1117"/>
    <cellStyle name="Vírgula 5 3 3 6 2" xfId="8425"/>
    <cellStyle name="Vírgula 5 3 3 6 3" xfId="4313"/>
    <cellStyle name="Vírgula 5 3 3 7" xfId="1970"/>
    <cellStyle name="Vírgula 5 3 3 7 2" xfId="8426"/>
    <cellStyle name="Vírgula 5 3 3 7 3" xfId="4998"/>
    <cellStyle name="Vírgula 5 3 3 8" xfId="8406"/>
    <cellStyle name="Vírgula 5 3 3 9" xfId="3508"/>
    <cellStyle name="Vírgula 5 3 4" xfId="300"/>
    <cellStyle name="Vírgula 5 3 4 2" xfId="876"/>
    <cellStyle name="Vírgula 5 3 4 2 2" xfId="1656"/>
    <cellStyle name="Vírgula 5 3 4 2 2 2" xfId="8429"/>
    <cellStyle name="Vírgula 5 3 4 2 2 3" xfId="4792"/>
    <cellStyle name="Vírgula 5 3 4 2 3" xfId="2266"/>
    <cellStyle name="Vírgula 5 3 4 2 3 2" xfId="8430"/>
    <cellStyle name="Vírgula 5 3 4 2 3 3" xfId="5294"/>
    <cellStyle name="Vírgula 5 3 4 2 4" xfId="8428"/>
    <cellStyle name="Vírgula 5 3 4 2 5" xfId="4112"/>
    <cellStyle name="Vírgula 5 3 4 3" xfId="519"/>
    <cellStyle name="Vírgula 5 3 4 3 2" xfId="1358"/>
    <cellStyle name="Vírgula 5 3 4 3 2 2" xfId="8432"/>
    <cellStyle name="Vírgula 5 3 4 3 2 3" xfId="4533"/>
    <cellStyle name="Vírgula 5 3 4 3 3" xfId="2114"/>
    <cellStyle name="Vírgula 5 3 4 3 3 2" xfId="8433"/>
    <cellStyle name="Vírgula 5 3 4 3 3 3" xfId="5142"/>
    <cellStyle name="Vírgula 5 3 4 3 4" xfId="8431"/>
    <cellStyle name="Vírgula 5 3 4 3 5" xfId="3755"/>
    <cellStyle name="Vírgula 5 3 4 4" xfId="1173"/>
    <cellStyle name="Vírgula 5 3 4 4 2" xfId="8434"/>
    <cellStyle name="Vírgula 5 3 4 4 3" xfId="4360"/>
    <cellStyle name="Vírgula 5 3 4 5" xfId="2011"/>
    <cellStyle name="Vírgula 5 3 4 5 2" xfId="8435"/>
    <cellStyle name="Vírgula 5 3 4 5 3" xfId="5039"/>
    <cellStyle name="Vírgula 5 3 4 6" xfId="8427"/>
    <cellStyle name="Vírgula 5 3 4 7" xfId="3561"/>
    <cellStyle name="Vírgula 5 3 5" xfId="651"/>
    <cellStyle name="Vírgula 5 3 5 2" xfId="1482"/>
    <cellStyle name="Vírgula 5 3 5 2 2" xfId="8437"/>
    <cellStyle name="Vírgula 5 3 5 2 3" xfId="4651"/>
    <cellStyle name="Vírgula 5 3 5 3" xfId="2163"/>
    <cellStyle name="Vírgula 5 3 5 3 2" xfId="8438"/>
    <cellStyle name="Vírgula 5 3 5 3 3" xfId="5191"/>
    <cellStyle name="Vírgula 5 3 5 4" xfId="8436"/>
    <cellStyle name="Vírgula 5 3 5 5" xfId="3887"/>
    <cellStyle name="Vírgula 5 3 6" xfId="800"/>
    <cellStyle name="Vírgula 5 3 6 2" xfId="1589"/>
    <cellStyle name="Vírgula 5 3 6 2 2" xfId="8440"/>
    <cellStyle name="Vírgula 5 3 6 2 3" xfId="4726"/>
    <cellStyle name="Vírgula 5 3 6 3" xfId="2205"/>
    <cellStyle name="Vírgula 5 3 6 3 2" xfId="8441"/>
    <cellStyle name="Vírgula 5 3 6 3 3" xfId="5233"/>
    <cellStyle name="Vírgula 5 3 6 4" xfId="8439"/>
    <cellStyle name="Vírgula 5 3 6 5" xfId="4036"/>
    <cellStyle name="Vírgula 5 3 7" xfId="422"/>
    <cellStyle name="Vírgula 5 3 7 2" xfId="1262"/>
    <cellStyle name="Vírgula 5 3 7 2 2" xfId="8443"/>
    <cellStyle name="Vírgula 5 3 7 2 3" xfId="4437"/>
    <cellStyle name="Vírgula 5 3 7 3" xfId="2053"/>
    <cellStyle name="Vírgula 5 3 7 3 2" xfId="8444"/>
    <cellStyle name="Vírgula 5 3 7 3 3" xfId="5081"/>
    <cellStyle name="Vírgula 5 3 7 4" xfId="8442"/>
    <cellStyle name="Vírgula 5 3 7 5" xfId="3658"/>
    <cellStyle name="Vírgula 5 3 8" xfId="1060"/>
    <cellStyle name="Vírgula 5 3 8 2" xfId="8445"/>
    <cellStyle name="Vírgula 5 3 8 3" xfId="4274"/>
    <cellStyle name="Vírgula 5 3 9" xfId="1941"/>
    <cellStyle name="Vírgula 5 3 9 2" xfId="8446"/>
    <cellStyle name="Vírgula 5 3 9 3" xfId="4977"/>
    <cellStyle name="Vírgula 5 4" xfId="203"/>
    <cellStyle name="Vírgula 5 4 2" xfId="313"/>
    <cellStyle name="Vírgula 5 4 2 2" xfId="888"/>
    <cellStyle name="Vírgula 5 4 2 2 2" xfId="1668"/>
    <cellStyle name="Vírgula 5 4 2 2 2 2" xfId="8450"/>
    <cellStyle name="Vírgula 5 4 2 2 2 3" xfId="4804"/>
    <cellStyle name="Vírgula 5 4 2 2 3" xfId="2277"/>
    <cellStyle name="Vírgula 5 4 2 2 3 2" xfId="8451"/>
    <cellStyle name="Vírgula 5 4 2 2 3 3" xfId="5305"/>
    <cellStyle name="Vírgula 5 4 2 2 4" xfId="8449"/>
    <cellStyle name="Vírgula 5 4 2 2 5" xfId="4124"/>
    <cellStyle name="Vírgula 5 4 2 3" xfId="531"/>
    <cellStyle name="Vírgula 5 4 2 3 2" xfId="1370"/>
    <cellStyle name="Vírgula 5 4 2 3 2 2" xfId="8453"/>
    <cellStyle name="Vírgula 5 4 2 3 2 3" xfId="4545"/>
    <cellStyle name="Vírgula 5 4 2 3 3" xfId="2125"/>
    <cellStyle name="Vírgula 5 4 2 3 3 2" xfId="8454"/>
    <cellStyle name="Vírgula 5 4 2 3 3 3" xfId="5153"/>
    <cellStyle name="Vírgula 5 4 2 3 4" xfId="8452"/>
    <cellStyle name="Vírgula 5 4 2 3 5" xfId="3767"/>
    <cellStyle name="Vírgula 5 4 2 4" xfId="1185"/>
    <cellStyle name="Vírgula 5 4 2 4 2" xfId="8455"/>
    <cellStyle name="Vírgula 5 4 2 4 3" xfId="4371"/>
    <cellStyle name="Vírgula 5 4 2 5" xfId="2022"/>
    <cellStyle name="Vírgula 5 4 2 5 2" xfId="8456"/>
    <cellStyle name="Vírgula 5 4 2 5 3" xfId="5050"/>
    <cellStyle name="Vírgula 5 4 2 6" xfId="8448"/>
    <cellStyle name="Vírgula 5 4 2 7" xfId="3574"/>
    <cellStyle name="Vírgula 5 4 3" xfId="672"/>
    <cellStyle name="Vírgula 5 4 3 2" xfId="1501"/>
    <cellStyle name="Vírgula 5 4 3 2 2" xfId="8458"/>
    <cellStyle name="Vírgula 5 4 3 2 3" xfId="4668"/>
    <cellStyle name="Vírgula 5 4 3 3" xfId="2174"/>
    <cellStyle name="Vírgula 5 4 3 3 2" xfId="8459"/>
    <cellStyle name="Vírgula 5 4 3 3 3" xfId="5202"/>
    <cellStyle name="Vírgula 5 4 3 4" xfId="8457"/>
    <cellStyle name="Vírgula 5 4 3 5" xfId="3908"/>
    <cellStyle name="Vírgula 5 4 4" xfId="819"/>
    <cellStyle name="Vírgula 5 4 4 2" xfId="1603"/>
    <cellStyle name="Vírgula 5 4 4 2 2" xfId="8461"/>
    <cellStyle name="Vírgula 5 4 4 2 3" xfId="4740"/>
    <cellStyle name="Vírgula 5 4 4 3" xfId="2216"/>
    <cellStyle name="Vírgula 5 4 4 3 2" xfId="8462"/>
    <cellStyle name="Vírgula 5 4 4 3 3" xfId="5244"/>
    <cellStyle name="Vírgula 5 4 4 4" xfId="8460"/>
    <cellStyle name="Vírgula 5 4 4 5" xfId="4055"/>
    <cellStyle name="Vírgula 5 4 5" xfId="443"/>
    <cellStyle name="Vírgula 5 4 5 2" xfId="1283"/>
    <cellStyle name="Vírgula 5 4 5 2 2" xfId="8464"/>
    <cellStyle name="Vírgula 5 4 5 2 3" xfId="4458"/>
    <cellStyle name="Vírgula 5 4 5 3" xfId="2064"/>
    <cellStyle name="Vírgula 5 4 5 3 2" xfId="8465"/>
    <cellStyle name="Vírgula 5 4 5 3 3" xfId="5092"/>
    <cellStyle name="Vírgula 5 4 5 4" xfId="8463"/>
    <cellStyle name="Vírgula 5 4 5 5" xfId="3679"/>
    <cellStyle name="Vírgula 5 4 6" xfId="1089"/>
    <cellStyle name="Vírgula 5 4 6 2" xfId="8466"/>
    <cellStyle name="Vírgula 5 4 6 3" xfId="4297"/>
    <cellStyle name="Vírgula 5 4 7" xfId="1954"/>
    <cellStyle name="Vírgula 5 4 7 2" xfId="8467"/>
    <cellStyle name="Vírgula 5 4 7 3" xfId="4988"/>
    <cellStyle name="Vírgula 5 4 8" xfId="8447"/>
    <cellStyle name="Vírgula 5 4 9" xfId="3488"/>
    <cellStyle name="Vírgula 5 5" xfId="288"/>
    <cellStyle name="Vírgula 5 5 2" xfId="865"/>
    <cellStyle name="Vírgula 5 5 2 2" xfId="1645"/>
    <cellStyle name="Vírgula 5 5 2 2 2" xfId="8470"/>
    <cellStyle name="Vírgula 5 5 2 2 3" xfId="4782"/>
    <cellStyle name="Vírgula 5 5 2 3" xfId="2257"/>
    <cellStyle name="Vírgula 5 5 2 3 2" xfId="8471"/>
    <cellStyle name="Vírgula 5 5 2 3 3" xfId="5285"/>
    <cellStyle name="Vírgula 5 5 2 4" xfId="8469"/>
    <cellStyle name="Vírgula 5 5 2 5" xfId="4101"/>
    <cellStyle name="Vírgula 5 5 3" xfId="508"/>
    <cellStyle name="Vírgula 5 5 3 2" xfId="1347"/>
    <cellStyle name="Vírgula 5 5 3 2 2" xfId="8473"/>
    <cellStyle name="Vírgula 5 5 3 2 3" xfId="4522"/>
    <cellStyle name="Vírgula 5 5 3 3" xfId="2105"/>
    <cellStyle name="Vírgula 5 5 3 3 2" xfId="8474"/>
    <cellStyle name="Vírgula 5 5 3 3 3" xfId="5133"/>
    <cellStyle name="Vírgula 5 5 3 4" xfId="8472"/>
    <cellStyle name="Vírgula 5 5 3 5" xfId="3744"/>
    <cellStyle name="Vírgula 5 5 4" xfId="1163"/>
    <cellStyle name="Vírgula 5 5 4 2" xfId="8475"/>
    <cellStyle name="Vírgula 5 5 4 3" xfId="4350"/>
    <cellStyle name="Vírgula 5 5 5" xfId="2002"/>
    <cellStyle name="Vírgula 5 5 5 2" xfId="8476"/>
    <cellStyle name="Vírgula 5 5 5 3" xfId="5030"/>
    <cellStyle name="Vírgula 5 5 6" xfId="8468"/>
    <cellStyle name="Vírgula 5 5 7" xfId="3549"/>
    <cellStyle name="Vírgula 5 6" xfId="637"/>
    <cellStyle name="Vírgula 5 6 2" xfId="1470"/>
    <cellStyle name="Vírgula 5 6 2 2" xfId="8478"/>
    <cellStyle name="Vírgula 5 6 2 3" xfId="4641"/>
    <cellStyle name="Vírgula 5 6 3" xfId="2154"/>
    <cellStyle name="Vírgula 5 6 3 2" xfId="8479"/>
    <cellStyle name="Vírgula 5 6 3 3" xfId="5182"/>
    <cellStyle name="Vírgula 5 6 4" xfId="8477"/>
    <cellStyle name="Vírgula 5 6 5" xfId="3873"/>
    <cellStyle name="Vírgula 5 7" xfId="787"/>
    <cellStyle name="Vírgula 5 7 2" xfId="1577"/>
    <cellStyle name="Vírgula 5 7 2 2" xfId="8481"/>
    <cellStyle name="Vírgula 5 7 2 3" xfId="4717"/>
    <cellStyle name="Vírgula 5 7 3" xfId="2196"/>
    <cellStyle name="Vírgula 5 7 3 2" xfId="8482"/>
    <cellStyle name="Vírgula 5 7 3 3" xfId="5224"/>
    <cellStyle name="Vírgula 5 7 4" xfId="8480"/>
    <cellStyle name="Vírgula 5 7 5" xfId="4023"/>
    <cellStyle name="Vírgula 5 8" xfId="408"/>
    <cellStyle name="Vírgula 5 8 2" xfId="1248"/>
    <cellStyle name="Vírgula 5 8 2 2" xfId="8484"/>
    <cellStyle name="Vírgula 5 8 2 3" xfId="4423"/>
    <cellStyle name="Vírgula 5 8 3" xfId="2044"/>
    <cellStyle name="Vírgula 5 8 3 2" xfId="8485"/>
    <cellStyle name="Vírgula 5 8 3 3" xfId="5072"/>
    <cellStyle name="Vírgula 5 8 4" xfId="8483"/>
    <cellStyle name="Vírgula 5 8 5" xfId="3644"/>
    <cellStyle name="Vírgula 5 9" xfId="1041"/>
    <cellStyle name="Vírgula 5 9 2" xfId="8486"/>
    <cellStyle name="Vírgula 5 9 3" xfId="4259"/>
    <cellStyle name="Vírgula 6" xfId="121"/>
    <cellStyle name="Vírgula 6 2" xfId="3379"/>
    <cellStyle name="Vírgula 6 2 2" xfId="8487"/>
    <cellStyle name="Vírgula 7" xfId="122"/>
    <cellStyle name="Vírgula 7 2" xfId="207"/>
    <cellStyle name="Vírgula 7 2 2" xfId="234"/>
    <cellStyle name="Vírgula 7 2 2 2" xfId="1114"/>
    <cellStyle name="Vírgula 7 2 2 2 2" xfId="8490"/>
    <cellStyle name="Vírgula 7 2 2 3" xfId="1967"/>
    <cellStyle name="Vírgula 7 2 2 3 2" xfId="8491"/>
    <cellStyle name="Vírgula 7 2 2 4" xfId="8489"/>
    <cellStyle name="Vírgula 7 2 3" xfId="1093"/>
    <cellStyle name="Vírgula 7 2 3 2" xfId="8492"/>
    <cellStyle name="Vírgula 7 2 4" xfId="1958"/>
    <cellStyle name="Vírgula 7 2 4 2" xfId="8493"/>
    <cellStyle name="Vírgula 7 2 5" xfId="3380"/>
    <cellStyle name="Vírgula 7 2 5 2" xfId="8494"/>
    <cellStyle name="Vírgula 7 2 6" xfId="8488"/>
    <cellStyle name="Vírgula 8" xfId="206"/>
    <cellStyle name="Vírgula 8 10" xfId="3491"/>
    <cellStyle name="Vírgula 8 2" xfId="316"/>
    <cellStyle name="Vírgula 8 2 2" xfId="891"/>
    <cellStyle name="Vírgula 8 2 2 2" xfId="1671"/>
    <cellStyle name="Vírgula 8 2 2 2 2" xfId="8498"/>
    <cellStyle name="Vírgula 8 2 2 2 3" xfId="4807"/>
    <cellStyle name="Vírgula 8 2 2 3" xfId="2280"/>
    <cellStyle name="Vírgula 8 2 2 3 2" xfId="8499"/>
    <cellStyle name="Vírgula 8 2 2 3 3" xfId="5308"/>
    <cellStyle name="Vírgula 8 2 2 4" xfId="8497"/>
    <cellStyle name="Vírgula 8 2 2 5" xfId="4127"/>
    <cellStyle name="Vírgula 8 2 3" xfId="534"/>
    <cellStyle name="Vírgula 8 2 3 2" xfId="1373"/>
    <cellStyle name="Vírgula 8 2 3 2 2" xfId="8501"/>
    <cellStyle name="Vírgula 8 2 3 2 3" xfId="4548"/>
    <cellStyle name="Vírgula 8 2 3 3" xfId="2128"/>
    <cellStyle name="Vírgula 8 2 3 3 2" xfId="8502"/>
    <cellStyle name="Vírgula 8 2 3 3 3" xfId="5156"/>
    <cellStyle name="Vírgula 8 2 3 4" xfId="8500"/>
    <cellStyle name="Vírgula 8 2 3 5" xfId="3770"/>
    <cellStyle name="Vírgula 8 2 4" xfId="1188"/>
    <cellStyle name="Vírgula 8 2 4 2" xfId="8503"/>
    <cellStyle name="Vírgula 8 2 4 3" xfId="4374"/>
    <cellStyle name="Vírgula 8 2 5" xfId="2025"/>
    <cellStyle name="Vírgula 8 2 5 2" xfId="8504"/>
    <cellStyle name="Vírgula 8 2 5 3" xfId="5053"/>
    <cellStyle name="Vírgula 8 2 6" xfId="3382"/>
    <cellStyle name="Vírgula 8 2 6 2" xfId="8505"/>
    <cellStyle name="Vírgula 8 2 6 3" xfId="6334"/>
    <cellStyle name="Vírgula 8 2 7" xfId="8496"/>
    <cellStyle name="Vírgula 8 2 8" xfId="3577"/>
    <cellStyle name="Vírgula 8 3" xfId="675"/>
    <cellStyle name="Vírgula 8 3 2" xfId="1504"/>
    <cellStyle name="Vírgula 8 3 2 2" xfId="8507"/>
    <cellStyle name="Vírgula 8 3 2 3" xfId="4671"/>
    <cellStyle name="Vírgula 8 3 3" xfId="2177"/>
    <cellStyle name="Vírgula 8 3 3 2" xfId="8508"/>
    <cellStyle name="Vírgula 8 3 3 3" xfId="5205"/>
    <cellStyle name="Vírgula 8 3 4" xfId="8506"/>
    <cellStyle name="Vírgula 8 3 5" xfId="3911"/>
    <cellStyle name="Vírgula 8 4" xfId="822"/>
    <cellStyle name="Vírgula 8 4 2" xfId="1606"/>
    <cellStyle name="Vírgula 8 4 2 2" xfId="8510"/>
    <cellStyle name="Vírgula 8 4 2 3" xfId="4743"/>
    <cellStyle name="Vírgula 8 4 3" xfId="2219"/>
    <cellStyle name="Vírgula 8 4 3 2" xfId="8511"/>
    <cellStyle name="Vírgula 8 4 3 3" xfId="5247"/>
    <cellStyle name="Vírgula 8 4 4" xfId="8509"/>
    <cellStyle name="Vírgula 8 4 5" xfId="4058"/>
    <cellStyle name="Vírgula 8 5" xfId="446"/>
    <cellStyle name="Vírgula 8 5 2" xfId="1286"/>
    <cellStyle name="Vírgula 8 5 2 2" xfId="8513"/>
    <cellStyle name="Vírgula 8 5 2 3" xfId="4461"/>
    <cellStyle name="Vírgula 8 5 3" xfId="2067"/>
    <cellStyle name="Vírgula 8 5 3 2" xfId="8514"/>
    <cellStyle name="Vírgula 8 5 3 3" xfId="5095"/>
    <cellStyle name="Vírgula 8 5 4" xfId="8512"/>
    <cellStyle name="Vírgula 8 5 5" xfId="3682"/>
    <cellStyle name="Vírgula 8 6" xfId="1092"/>
    <cellStyle name="Vírgula 8 6 2" xfId="8515"/>
    <cellStyle name="Vírgula 8 6 3" xfId="4300"/>
    <cellStyle name="Vírgula 8 7" xfId="1957"/>
    <cellStyle name="Vírgula 8 7 2" xfId="8516"/>
    <cellStyle name="Vírgula 8 7 3" xfId="4991"/>
    <cellStyle name="Vírgula 8 8" xfId="3381"/>
    <cellStyle name="Vírgula 8 8 2" xfId="8517"/>
    <cellStyle name="Vírgula 8 8 3" xfId="6333"/>
    <cellStyle name="Vírgula 8 9" xfId="8495"/>
    <cellStyle name="Vírgula 9" xfId="1120"/>
    <cellStyle name="Vírgula 9 2" xfId="8518"/>
    <cellStyle name="Warning Text" xfId="123"/>
  </cellStyles>
  <dxfs count="11">
    <dxf>
      <fill>
        <patternFill patternType="solid">
          <bgColor indexed="9"/>
        </patternFill>
      </fill>
    </dxf>
    <dxf>
      <fill>
        <patternFill>
          <bgColor indexed="42"/>
        </patternFill>
      </fill>
    </dxf>
    <dxf>
      <fill>
        <patternFill>
          <bgColor indexed="42"/>
        </patternFill>
      </fill>
    </dxf>
    <dxf>
      <fill>
        <patternFill patternType="solid">
          <bgColor indexed="9"/>
        </patternFill>
      </fill>
    </dxf>
    <dxf>
      <fill>
        <patternFill>
          <bgColor indexed="42"/>
        </patternFill>
      </fill>
    </dxf>
    <dxf>
      <fill>
        <patternFill>
          <bgColor indexed="42"/>
        </patternFill>
      </fill>
    </dxf>
    <dxf>
      <fill>
        <patternFill>
          <bgColor indexed="42"/>
        </patternFill>
      </fill>
    </dxf>
    <dxf>
      <fill>
        <patternFill>
          <bgColor indexed="9"/>
        </patternFill>
      </fill>
    </dxf>
    <dxf>
      <fill>
        <patternFill patternType="none">
          <bgColor indexed="65"/>
        </patternFill>
      </fill>
    </dxf>
    <dxf>
      <fill>
        <patternFill patternType="solid">
          <bgColor indexed="42"/>
        </patternFill>
      </fill>
    </dxf>
    <dxf>
      <fill>
        <patternFill patternType="none">
          <bgColor indexed="65"/>
        </patternFill>
      </fill>
    </dxf>
  </dxfs>
  <tableStyles count="0" defaultTableStyle="TableStyleMedium9" defaultPivotStyle="PivotStyleLight16"/>
  <colors>
    <mruColors>
      <color rgb="FFFFFF99"/>
      <color rgb="FFCCFF99"/>
      <color rgb="FFCCFFCC"/>
      <color rgb="FFCCECFF"/>
      <color rgb="FFFFFF66"/>
      <color rgb="FFFFFFCC"/>
      <color rgb="FFCCFF66"/>
      <color rgb="FFCCFF33"/>
      <color rgb="FFCC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142875</xdr:colOff>
      <xdr:row>0</xdr:row>
      <xdr:rowOff>180975</xdr:rowOff>
    </xdr:from>
    <xdr:to>
      <xdr:col>6</xdr:col>
      <xdr:colOff>304800</xdr:colOff>
      <xdr:row>3</xdr:row>
      <xdr:rowOff>76200</xdr:rowOff>
    </xdr:to>
    <xdr:pic>
      <xdr:nvPicPr>
        <xdr:cNvPr id="10258" name="Picture 1" descr="Brasão">
          <a:extLst>
            <a:ext uri="{FF2B5EF4-FFF2-40B4-BE49-F238E27FC236}">
              <a16:creationId xmlns:a16="http://schemas.microsoft.com/office/drawing/2014/main" id="{00000000-0008-0000-0A00-0000122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48050" y="180975"/>
          <a:ext cx="7715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T20"/>
  <sheetViews>
    <sheetView workbookViewId="0">
      <selection activeCell="R3" sqref="R3"/>
    </sheetView>
  </sheetViews>
  <sheetFormatPr defaultColWidth="9.140625" defaultRowHeight="12.75"/>
  <cols>
    <col min="1" max="1" width="3.28515625" style="336" customWidth="1"/>
    <col min="2" max="13" width="9.140625" style="336"/>
    <col min="14" max="14" width="23" style="336" customWidth="1"/>
    <col min="15" max="18" width="9.140625" style="336"/>
    <col min="19" max="19" width="9.42578125" style="336" customWidth="1"/>
    <col min="20" max="16384" width="9.140625" style="336"/>
  </cols>
  <sheetData>
    <row r="1" spans="2:20">
      <c r="B1" s="599" t="s">
        <v>0</v>
      </c>
      <c r="C1" s="599"/>
      <c r="D1" s="599"/>
      <c r="E1" s="599"/>
      <c r="F1" s="599"/>
      <c r="G1" s="599"/>
      <c r="H1" s="599"/>
      <c r="I1" s="599"/>
      <c r="J1" s="599"/>
      <c r="K1" s="599"/>
      <c r="L1" s="599"/>
      <c r="M1" s="599"/>
      <c r="N1" s="599"/>
    </row>
    <row r="2" spans="2:20" ht="46.5" customHeight="1">
      <c r="B2" s="600" t="s">
        <v>1</v>
      </c>
      <c r="C2" s="600"/>
      <c r="D2" s="600"/>
      <c r="E2" s="600"/>
      <c r="F2" s="600"/>
      <c r="G2" s="600"/>
      <c r="H2" s="600"/>
      <c r="I2" s="600"/>
      <c r="J2" s="600"/>
      <c r="K2" s="600"/>
      <c r="L2" s="600"/>
      <c r="M2" s="600"/>
      <c r="N2" s="600"/>
    </row>
    <row r="3" spans="2:20" ht="133.5" customHeight="1">
      <c r="B3" s="604" t="s">
        <v>2</v>
      </c>
      <c r="C3" s="605"/>
      <c r="D3" s="605"/>
      <c r="E3" s="605"/>
      <c r="F3" s="605"/>
      <c r="G3" s="605"/>
      <c r="H3" s="605"/>
      <c r="I3" s="605"/>
      <c r="J3" s="605"/>
      <c r="K3" s="605"/>
      <c r="L3" s="605"/>
      <c r="M3" s="605"/>
      <c r="N3" s="606"/>
    </row>
    <row r="4" spans="2:20" ht="11.25" customHeight="1">
      <c r="B4" s="337"/>
      <c r="C4" s="338"/>
      <c r="D4" s="338"/>
      <c r="E4" s="338"/>
      <c r="F4" s="338"/>
      <c r="G4" s="338"/>
      <c r="H4" s="339"/>
      <c r="I4" s="338"/>
      <c r="J4" s="338"/>
      <c r="K4" s="338"/>
      <c r="L4" s="338"/>
      <c r="M4" s="338"/>
      <c r="N4" s="338"/>
      <c r="O4" s="340"/>
    </row>
    <row r="5" spans="2:20" ht="257.25" customHeight="1">
      <c r="B5" s="611" t="s">
        <v>3</v>
      </c>
      <c r="C5" s="605"/>
      <c r="D5" s="605"/>
      <c r="E5" s="605"/>
      <c r="F5" s="605"/>
      <c r="G5" s="605"/>
      <c r="H5" s="605"/>
      <c r="I5" s="605"/>
      <c r="J5" s="605"/>
      <c r="K5" s="605"/>
      <c r="L5" s="605"/>
      <c r="M5" s="605"/>
      <c r="N5" s="606"/>
    </row>
    <row r="6" spans="2:20" ht="9.75" customHeight="1">
      <c r="B6" s="341"/>
      <c r="C6" s="342"/>
      <c r="D6" s="342"/>
      <c r="E6" s="342"/>
      <c r="F6" s="342"/>
      <c r="G6" s="342"/>
      <c r="H6" s="342"/>
      <c r="I6" s="342"/>
      <c r="J6" s="342"/>
      <c r="K6" s="342"/>
      <c r="L6" s="342"/>
      <c r="M6" s="342"/>
      <c r="N6" s="342"/>
    </row>
    <row r="7" spans="2:20" ht="84" customHeight="1">
      <c r="B7" s="611" t="s">
        <v>4</v>
      </c>
      <c r="C7" s="605"/>
      <c r="D7" s="605"/>
      <c r="E7" s="605"/>
      <c r="F7" s="605"/>
      <c r="G7" s="605"/>
      <c r="H7" s="605"/>
      <c r="I7" s="605"/>
      <c r="J7" s="605"/>
      <c r="K7" s="605"/>
      <c r="L7" s="605"/>
      <c r="M7" s="605"/>
      <c r="N7" s="606"/>
    </row>
    <row r="8" spans="2:20" ht="15.75" customHeight="1">
      <c r="B8" s="343"/>
      <c r="C8" s="343"/>
      <c r="D8" s="343"/>
      <c r="E8" s="343"/>
      <c r="F8" s="612"/>
      <c r="G8" s="612"/>
      <c r="H8" s="612"/>
      <c r="I8" s="612"/>
      <c r="J8" s="612"/>
      <c r="K8" s="343"/>
      <c r="L8" s="343"/>
      <c r="M8" s="343"/>
      <c r="N8" s="343"/>
      <c r="O8" s="340"/>
    </row>
    <row r="9" spans="2:20" ht="23.25" customHeight="1">
      <c r="B9" s="613" t="s">
        <v>5</v>
      </c>
      <c r="C9" s="614"/>
      <c r="D9" s="614"/>
      <c r="E9" s="614"/>
      <c r="F9" s="614"/>
      <c r="G9" s="614"/>
      <c r="H9" s="614"/>
      <c r="I9" s="614"/>
      <c r="J9" s="614"/>
      <c r="K9" s="614"/>
      <c r="L9" s="614"/>
      <c r="M9" s="614"/>
      <c r="N9" s="615"/>
    </row>
    <row r="10" spans="2:20" ht="12.75" customHeight="1">
      <c r="B10" s="616" t="s">
        <v>6</v>
      </c>
      <c r="C10" s="617"/>
      <c r="D10" s="617"/>
      <c r="E10" s="617"/>
      <c r="F10" s="617"/>
      <c r="G10" s="617"/>
      <c r="H10" s="617"/>
      <c r="I10" s="617"/>
      <c r="J10" s="617"/>
      <c r="K10" s="617"/>
      <c r="L10" s="617"/>
      <c r="M10" s="617"/>
      <c r="N10" s="618"/>
    </row>
    <row r="11" spans="2:20" ht="74.25" customHeight="1">
      <c r="B11" s="601" t="s">
        <v>7</v>
      </c>
      <c r="C11" s="602"/>
      <c r="D11" s="602"/>
      <c r="E11" s="602"/>
      <c r="F11" s="602"/>
      <c r="G11" s="602"/>
      <c r="H11" s="602"/>
      <c r="I11" s="602"/>
      <c r="J11" s="602"/>
      <c r="K11" s="602"/>
      <c r="L11" s="602"/>
      <c r="M11" s="602"/>
      <c r="N11" s="603"/>
      <c r="T11" s="453"/>
    </row>
    <row r="12" spans="2:20" ht="16.5" customHeight="1">
      <c r="B12" s="601" t="s">
        <v>8</v>
      </c>
      <c r="C12" s="602"/>
      <c r="D12" s="602"/>
      <c r="E12" s="602"/>
      <c r="F12" s="602"/>
      <c r="G12" s="602"/>
      <c r="H12" s="602"/>
      <c r="I12" s="602"/>
      <c r="J12" s="602"/>
      <c r="K12" s="602"/>
      <c r="L12" s="602"/>
      <c r="M12" s="602"/>
      <c r="N12" s="603"/>
    </row>
    <row r="13" spans="2:20" ht="47.25" customHeight="1">
      <c r="B13" s="601" t="s">
        <v>9</v>
      </c>
      <c r="C13" s="602"/>
      <c r="D13" s="602"/>
      <c r="E13" s="602"/>
      <c r="F13" s="602"/>
      <c r="G13" s="602"/>
      <c r="H13" s="602"/>
      <c r="I13" s="602"/>
      <c r="J13" s="602"/>
      <c r="K13" s="602"/>
      <c r="L13" s="602"/>
      <c r="M13" s="602"/>
      <c r="N13" s="603"/>
    </row>
    <row r="14" spans="2:20" ht="24.75" customHeight="1">
      <c r="B14" s="601" t="s">
        <v>8</v>
      </c>
      <c r="C14" s="602"/>
      <c r="D14" s="602"/>
      <c r="E14" s="602"/>
      <c r="F14" s="602"/>
      <c r="G14" s="602"/>
      <c r="H14" s="602"/>
      <c r="I14" s="602"/>
      <c r="J14" s="602"/>
      <c r="K14" s="602"/>
      <c r="L14" s="602"/>
      <c r="M14" s="602"/>
      <c r="N14" s="603"/>
    </row>
    <row r="15" spans="2:20" ht="138.75" customHeight="1">
      <c r="B15" s="601" t="s">
        <v>10</v>
      </c>
      <c r="C15" s="602"/>
      <c r="D15" s="602"/>
      <c r="E15" s="602"/>
      <c r="F15" s="602"/>
      <c r="G15" s="602"/>
      <c r="H15" s="602"/>
      <c r="I15" s="602"/>
      <c r="J15" s="602"/>
      <c r="K15" s="602"/>
      <c r="L15" s="602"/>
      <c r="M15" s="602"/>
      <c r="N15" s="603"/>
    </row>
    <row r="16" spans="2:20" ht="33" customHeight="1">
      <c r="B16" s="608" t="s">
        <v>11</v>
      </c>
      <c r="C16" s="609"/>
      <c r="D16" s="609"/>
      <c r="E16" s="609"/>
      <c r="F16" s="609"/>
      <c r="G16" s="609"/>
      <c r="H16" s="609"/>
      <c r="I16" s="609"/>
      <c r="J16" s="609"/>
      <c r="K16" s="609"/>
      <c r="L16" s="609"/>
      <c r="M16" s="609"/>
      <c r="N16" s="610"/>
    </row>
    <row r="18" spans="2:14" ht="54.75" customHeight="1">
      <c r="B18" s="619" t="s">
        <v>12</v>
      </c>
      <c r="C18" s="605"/>
      <c r="D18" s="605"/>
      <c r="E18" s="605"/>
      <c r="F18" s="605"/>
      <c r="G18" s="605"/>
      <c r="H18" s="605"/>
      <c r="I18" s="605"/>
      <c r="J18" s="605"/>
      <c r="K18" s="605"/>
      <c r="L18" s="605"/>
      <c r="M18" s="605"/>
      <c r="N18" s="606"/>
    </row>
    <row r="19" spans="2:14" ht="28.5" customHeight="1">
      <c r="B19" s="607" t="s">
        <v>13</v>
      </c>
      <c r="C19" s="607"/>
      <c r="D19" s="607"/>
      <c r="E19" s="607"/>
      <c r="F19" s="607"/>
      <c r="G19" s="607"/>
      <c r="H19" s="607"/>
      <c r="I19" s="607"/>
      <c r="J19" s="607"/>
      <c r="K19" s="607"/>
      <c r="L19" s="607"/>
      <c r="M19" s="607"/>
      <c r="N19" s="607"/>
    </row>
    <row r="20" spans="2:14" ht="12.75" customHeight="1">
      <c r="B20" s="607"/>
      <c r="C20" s="607"/>
      <c r="D20" s="607"/>
      <c r="E20" s="607"/>
      <c r="F20" s="607"/>
      <c r="G20" s="607"/>
      <c r="H20" s="607"/>
      <c r="I20" s="607"/>
      <c r="J20" s="607"/>
      <c r="K20" s="607"/>
      <c r="L20" s="607"/>
      <c r="M20" s="607"/>
      <c r="N20" s="607"/>
    </row>
  </sheetData>
  <mergeCells count="16">
    <mergeCell ref="B19:N20"/>
    <mergeCell ref="B15:N15"/>
    <mergeCell ref="B16:N16"/>
    <mergeCell ref="B11:N11"/>
    <mergeCell ref="B5:N5"/>
    <mergeCell ref="B7:N7"/>
    <mergeCell ref="F8:J8"/>
    <mergeCell ref="B9:N9"/>
    <mergeCell ref="B10:N10"/>
    <mergeCell ref="B18:N18"/>
    <mergeCell ref="B1:N1"/>
    <mergeCell ref="B2:N2"/>
    <mergeCell ref="B12:N12"/>
    <mergeCell ref="B13:N13"/>
    <mergeCell ref="B14:N14"/>
    <mergeCell ref="B3:N3"/>
  </mergeCells>
  <printOptions horizontalCentered="1"/>
  <pageMargins left="0.39370078740157483" right="0.39370078740157483" top="0.39370078740157483" bottom="0.39370078740157483" header="0.31496062992125984" footer="0"/>
  <pageSetup paperSize="9" scale="78"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9.9978637043366805E-2"/>
  </sheetPr>
  <dimension ref="A1:U383"/>
  <sheetViews>
    <sheetView showGridLines="0" topLeftCell="A97" zoomScale="90" zoomScaleNormal="90" zoomScalePageLayoutView="85" workbookViewId="0">
      <selection activeCell="O16" sqref="O16"/>
    </sheetView>
  </sheetViews>
  <sheetFormatPr defaultColWidth="9.140625" defaultRowHeight="15.75"/>
  <cols>
    <col min="1" max="1" width="2.42578125" style="153" customWidth="1"/>
    <col min="2" max="2" width="10.28515625" style="85" customWidth="1"/>
    <col min="3" max="3" width="15.140625" style="153" customWidth="1"/>
    <col min="4" max="4" width="22.140625" style="153" customWidth="1"/>
    <col min="5" max="5" width="32" style="153" customWidth="1"/>
    <col min="6" max="6" width="14.42578125" style="8" customWidth="1"/>
    <col min="7" max="8" width="17.140625" style="153" customWidth="1"/>
    <col min="9" max="9" width="17.7109375" style="153" customWidth="1"/>
    <col min="10" max="10" width="18.140625" style="153" customWidth="1"/>
    <col min="11" max="11" width="11.5703125" style="428" customWidth="1"/>
    <col min="12" max="12" width="10.5703125" style="8" customWidth="1"/>
    <col min="13" max="13" width="11.85546875" style="8" customWidth="1"/>
    <col min="14" max="14" width="19.140625" style="8" customWidth="1"/>
    <col min="15" max="15" width="14.28515625" style="8" customWidth="1"/>
    <col min="16" max="16" width="11" style="8" customWidth="1"/>
    <col min="17" max="17" width="19.42578125" style="8" customWidth="1"/>
    <col min="18" max="19" width="9.140625" style="9"/>
    <col min="20" max="20" width="11.5703125" style="9" bestFit="1" customWidth="1"/>
    <col min="21" max="21" width="10.28515625" style="153" bestFit="1" customWidth="1"/>
    <col min="22" max="16384" width="9.140625" style="153"/>
  </cols>
  <sheetData>
    <row r="1" spans="2:20" ht="28.9" customHeight="1">
      <c r="B1" s="620" t="s">
        <v>0</v>
      </c>
      <c r="C1" s="620"/>
      <c r="D1" s="620"/>
      <c r="E1" s="620"/>
      <c r="F1" s="620"/>
      <c r="G1" s="620"/>
      <c r="H1" s="620"/>
      <c r="I1" s="620"/>
      <c r="J1" s="620"/>
      <c r="K1" s="621"/>
      <c r="L1" s="154"/>
    </row>
    <row r="2" spans="2:20" ht="36.75" customHeight="1">
      <c r="B2" s="820" t="s">
        <v>14</v>
      </c>
      <c r="C2" s="821"/>
      <c r="D2" s="821"/>
      <c r="E2" s="821"/>
      <c r="F2" s="821"/>
      <c r="G2" s="821"/>
      <c r="H2" s="821"/>
      <c r="I2" s="658" t="s">
        <v>15</v>
      </c>
      <c r="J2" s="659"/>
      <c r="K2" s="282" t="s">
        <v>16</v>
      </c>
      <c r="L2" s="9"/>
    </row>
    <row r="3" spans="2:20" ht="19.5" customHeight="1">
      <c r="B3" s="467" t="s">
        <v>17</v>
      </c>
      <c r="C3" s="657" t="s">
        <v>18</v>
      </c>
      <c r="D3" s="657"/>
      <c r="E3" s="50"/>
      <c r="G3" s="530" t="s">
        <v>19</v>
      </c>
      <c r="H3" s="532"/>
      <c r="I3" s="828" t="s">
        <v>20</v>
      </c>
      <c r="J3" s="829"/>
      <c r="K3" s="627" t="s">
        <v>21</v>
      </c>
      <c r="L3" s="10"/>
      <c r="N3" s="155" t="s">
        <v>22</v>
      </c>
    </row>
    <row r="4" spans="2:20" ht="15.6" customHeight="1">
      <c r="B4" s="468" t="s">
        <v>23</v>
      </c>
      <c r="C4" s="826" t="s">
        <v>24</v>
      </c>
      <c r="D4" s="826"/>
      <c r="E4" s="826"/>
      <c r="F4" s="827"/>
      <c r="G4" s="267" t="s">
        <v>25</v>
      </c>
      <c r="H4" s="149">
        <v>515</v>
      </c>
      <c r="I4" s="830" t="s">
        <v>26</v>
      </c>
      <c r="J4" s="831"/>
      <c r="K4" s="628"/>
      <c r="L4" s="10"/>
      <c r="N4" s="155" t="s">
        <v>27</v>
      </c>
    </row>
    <row r="5" spans="2:20" ht="19.5" customHeight="1">
      <c r="B5" s="469" t="s">
        <v>28</v>
      </c>
      <c r="C5" s="839"/>
      <c r="D5" s="840"/>
      <c r="E5" s="840"/>
      <c r="F5" s="841"/>
      <c r="G5" s="268" t="s">
        <v>29</v>
      </c>
      <c r="H5" s="533" t="s">
        <v>30</v>
      </c>
      <c r="I5" s="832" t="s">
        <v>31</v>
      </c>
      <c r="J5" s="833"/>
      <c r="K5" s="628"/>
      <c r="L5" s="10"/>
      <c r="N5" s="155" t="s">
        <v>32</v>
      </c>
    </row>
    <row r="6" spans="2:20" s="46" customFormat="1" ht="16.5" customHeight="1">
      <c r="B6" s="844" t="s">
        <v>33</v>
      </c>
      <c r="C6" s="845"/>
      <c r="D6" s="846"/>
      <c r="E6" s="822" t="s">
        <v>34</v>
      </c>
      <c r="F6" s="822"/>
      <c r="G6" s="822"/>
      <c r="H6" s="823"/>
      <c r="I6" s="652" t="s">
        <v>27</v>
      </c>
      <c r="J6" s="653"/>
      <c r="K6" s="628"/>
      <c r="L6" s="10"/>
      <c r="N6" s="156" t="s">
        <v>35</v>
      </c>
      <c r="P6" s="11"/>
      <c r="Q6" s="12"/>
    </row>
    <row r="7" spans="2:20" s="13" customFormat="1" ht="36" customHeight="1">
      <c r="B7" s="834" t="s">
        <v>36</v>
      </c>
      <c r="C7" s="835"/>
      <c r="D7" s="835"/>
      <c r="E7" s="835"/>
      <c r="F7" s="835"/>
      <c r="G7" s="824" t="s">
        <v>37</v>
      </c>
      <c r="H7" s="825"/>
      <c r="I7" s="825"/>
      <c r="J7" s="531">
        <v>30</v>
      </c>
      <c r="K7" s="628"/>
      <c r="L7" s="10"/>
      <c r="N7" s="156" t="s">
        <v>38</v>
      </c>
      <c r="R7" s="14"/>
      <c r="S7" s="14"/>
      <c r="T7" s="14"/>
    </row>
    <row r="8" spans="2:20" ht="18" customHeight="1">
      <c r="B8" s="842" t="s">
        <v>39</v>
      </c>
      <c r="C8" s="843"/>
      <c r="D8" s="836" t="s">
        <v>40</v>
      </c>
      <c r="E8" s="837"/>
      <c r="F8" s="837"/>
      <c r="G8" s="837"/>
      <c r="H8" s="837"/>
      <c r="I8" s="837"/>
      <c r="J8" s="838"/>
      <c r="K8" s="628"/>
      <c r="L8" s="10"/>
    </row>
    <row r="9" spans="2:20" ht="18" customHeight="1">
      <c r="B9" s="660" t="s">
        <v>41</v>
      </c>
      <c r="C9" s="661"/>
      <c r="D9" s="498" t="s">
        <v>42</v>
      </c>
      <c r="E9" s="433" t="s">
        <v>43</v>
      </c>
      <c r="F9" s="498" t="s">
        <v>44</v>
      </c>
      <c r="G9" s="498"/>
      <c r="H9" s="498"/>
      <c r="I9" s="436"/>
      <c r="J9" s="470"/>
      <c r="K9" s="628"/>
      <c r="L9" s="10"/>
    </row>
    <row r="10" spans="2:20" ht="25.5" customHeight="1">
      <c r="B10" s="654" t="s">
        <v>45</v>
      </c>
      <c r="C10" s="655"/>
      <c r="D10" s="655"/>
      <c r="E10" s="655"/>
      <c r="F10" s="656"/>
      <c r="G10" s="434" t="s">
        <v>46</v>
      </c>
      <c r="H10" s="435" t="s">
        <v>47</v>
      </c>
      <c r="I10" s="435" t="s">
        <v>48</v>
      </c>
      <c r="J10" s="471" t="s">
        <v>49</v>
      </c>
      <c r="K10" s="628"/>
      <c r="L10" s="10"/>
    </row>
    <row r="11" spans="2:20" ht="25.9" customHeight="1">
      <c r="B11" s="799" t="s">
        <v>50</v>
      </c>
      <c r="C11" s="800"/>
      <c r="D11" s="800"/>
      <c r="E11" s="801"/>
      <c r="F11" s="151">
        <f>SUM(G11:J11)</f>
        <v>6</v>
      </c>
      <c r="G11" s="152">
        <v>1</v>
      </c>
      <c r="H11" s="529">
        <v>1</v>
      </c>
      <c r="I11" s="534">
        <v>2</v>
      </c>
      <c r="J11" s="534">
        <v>2</v>
      </c>
      <c r="K11" s="628"/>
      <c r="L11" s="10"/>
    </row>
    <row r="12" spans="2:20" ht="25.9" customHeight="1">
      <c r="B12" s="634" t="s">
        <v>51</v>
      </c>
      <c r="C12" s="635"/>
      <c r="D12" s="635"/>
      <c r="E12" s="635"/>
      <c r="F12" s="847" t="s">
        <v>52</v>
      </c>
      <c r="G12" s="847"/>
      <c r="H12" s="847"/>
      <c r="I12" s="847"/>
      <c r="J12" s="848"/>
      <c r="K12" s="628"/>
      <c r="L12" s="10"/>
    </row>
    <row r="13" spans="2:20" ht="15.75" customHeight="1">
      <c r="B13" s="297">
        <v>1</v>
      </c>
      <c r="C13" s="157" t="s">
        <v>53</v>
      </c>
      <c r="D13" s="157"/>
      <c r="E13" s="86"/>
      <c r="F13" s="158"/>
      <c r="G13" s="787" t="s">
        <v>54</v>
      </c>
      <c r="H13" s="623"/>
      <c r="I13" s="623"/>
      <c r="J13" s="819"/>
      <c r="K13" s="628"/>
      <c r="L13" s="10"/>
    </row>
    <row r="14" spans="2:20">
      <c r="B14" s="296" t="s">
        <v>55</v>
      </c>
      <c r="C14" s="802" t="s">
        <v>56</v>
      </c>
      <c r="D14" s="803"/>
      <c r="E14" s="803"/>
      <c r="F14" s="159"/>
      <c r="G14" s="593">
        <v>1818.37</v>
      </c>
      <c r="H14" s="593">
        <f>G14</f>
        <v>1818.37</v>
      </c>
      <c r="I14" s="593">
        <f>G14</f>
        <v>1818.37</v>
      </c>
      <c r="J14" s="594">
        <f>G14</f>
        <v>1818.37</v>
      </c>
      <c r="K14" s="628"/>
      <c r="L14" s="10"/>
    </row>
    <row r="15" spans="2:20" ht="16.5" customHeight="1">
      <c r="B15" s="298" t="s">
        <v>57</v>
      </c>
      <c r="C15" s="788" t="s">
        <v>58</v>
      </c>
      <c r="D15" s="789"/>
      <c r="E15" s="789"/>
      <c r="F15" s="160">
        <v>0.3</v>
      </c>
      <c r="G15" s="265">
        <f>ROUND(G14*$F$15,2)</f>
        <v>545.51</v>
      </c>
      <c r="H15" s="265">
        <f>ROUND(H14*$F$15,2)</f>
        <v>545.51</v>
      </c>
      <c r="I15" s="265">
        <f>ROUND(I14*$F$15,2)</f>
        <v>545.51</v>
      </c>
      <c r="J15" s="283">
        <f t="shared" ref="J15" si="0">ROUND(J14*$F$15,2)</f>
        <v>545.51</v>
      </c>
      <c r="K15" s="628"/>
      <c r="L15" s="10"/>
    </row>
    <row r="16" spans="2:20" ht="16.5" customHeight="1">
      <c r="B16" s="299" t="s">
        <v>59</v>
      </c>
      <c r="C16" s="788" t="s">
        <v>60</v>
      </c>
      <c r="D16" s="789"/>
      <c r="E16" s="789"/>
      <c r="F16" s="160">
        <v>0.12</v>
      </c>
      <c r="G16" s="265">
        <f>G14*F16</f>
        <v>218.20439999999999</v>
      </c>
      <c r="H16" s="265"/>
      <c r="I16" s="265"/>
      <c r="J16" s="454"/>
      <c r="K16" s="624" t="s">
        <v>61</v>
      </c>
      <c r="L16" s="10"/>
    </row>
    <row r="17" spans="2:20" ht="17.25" customHeight="1">
      <c r="B17" s="299" t="s">
        <v>62</v>
      </c>
      <c r="C17" s="790" t="s">
        <v>63</v>
      </c>
      <c r="D17" s="791"/>
      <c r="E17" s="791"/>
      <c r="F17" s="792"/>
      <c r="G17" s="265"/>
      <c r="H17" s="265"/>
      <c r="I17" s="265"/>
      <c r="J17" s="283">
        <f>ROUND((J14+J15+J16)/180*120*0.2*60/52.5,2)</f>
        <v>360.21</v>
      </c>
      <c r="K17" s="624"/>
      <c r="L17" s="10"/>
    </row>
    <row r="18" spans="2:20" ht="16.5" customHeight="1">
      <c r="B18" s="300"/>
      <c r="C18" s="793"/>
      <c r="D18" s="794"/>
      <c r="E18" s="795"/>
      <c r="F18" s="161"/>
      <c r="G18" s="266"/>
      <c r="H18" s="266"/>
      <c r="I18" s="266"/>
      <c r="J18" s="455"/>
      <c r="K18" s="624"/>
      <c r="L18" s="10"/>
    </row>
    <row r="19" spans="2:20">
      <c r="B19" s="796" t="s">
        <v>64</v>
      </c>
      <c r="C19" s="797"/>
      <c r="D19" s="797"/>
      <c r="E19" s="797"/>
      <c r="F19" s="798"/>
      <c r="G19" s="456">
        <f t="shared" ref="G19:J19" si="1">ROUND(SUM(G14:G18),2)</f>
        <v>2582.08</v>
      </c>
      <c r="H19" s="456">
        <f t="shared" si="1"/>
        <v>2363.88</v>
      </c>
      <c r="I19" s="456">
        <f t="shared" si="1"/>
        <v>2363.88</v>
      </c>
      <c r="J19" s="457">
        <f t="shared" si="1"/>
        <v>2724.09</v>
      </c>
      <c r="K19" s="624"/>
      <c r="L19" s="10"/>
    </row>
    <row r="20" spans="2:20" ht="9.75" customHeight="1">
      <c r="B20" s="458"/>
      <c r="C20" s="212"/>
      <c r="D20" s="212"/>
      <c r="E20" s="212"/>
      <c r="F20" s="16"/>
      <c r="G20" s="212"/>
      <c r="H20" s="212"/>
      <c r="I20" s="212"/>
      <c r="J20" s="212"/>
      <c r="K20" s="625"/>
      <c r="L20" s="10"/>
    </row>
    <row r="21" spans="2:20" ht="16.5" customHeight="1">
      <c r="B21" s="634" t="s">
        <v>65</v>
      </c>
      <c r="C21" s="635"/>
      <c r="D21" s="635"/>
      <c r="E21" s="635"/>
      <c r="F21" s="635"/>
      <c r="G21" s="164"/>
      <c r="H21" s="164"/>
      <c r="I21" s="164"/>
      <c r="J21" s="164"/>
      <c r="K21" s="625"/>
      <c r="L21" s="10"/>
    </row>
    <row r="22" spans="2:20" ht="15.75" customHeight="1">
      <c r="B22" s="301">
        <v>2</v>
      </c>
      <c r="C22" s="165" t="s">
        <v>66</v>
      </c>
      <c r="D22" s="166"/>
      <c r="E22" s="166"/>
      <c r="F22" s="459"/>
      <c r="G22" s="623" t="s">
        <v>54</v>
      </c>
      <c r="H22" s="623"/>
      <c r="I22" s="623"/>
      <c r="J22" s="819"/>
      <c r="K22" s="626"/>
      <c r="L22" s="9"/>
      <c r="M22" s="19"/>
      <c r="N22" s="19"/>
      <c r="O22" s="19"/>
      <c r="P22" s="19"/>
      <c r="Q22" s="19"/>
    </row>
    <row r="23" spans="2:20" ht="15" customHeight="1">
      <c r="B23" s="302" t="s">
        <v>55</v>
      </c>
      <c r="C23" s="651" t="s">
        <v>67</v>
      </c>
      <c r="D23" s="651"/>
      <c r="E23" s="651"/>
      <c r="F23" s="651"/>
      <c r="G23" s="167">
        <f>$K$23*21*2</f>
        <v>207.9</v>
      </c>
      <c r="H23" s="167">
        <f>$K$23*21*2</f>
        <v>207.9</v>
      </c>
      <c r="I23" s="167">
        <f>$K$23*15*2</f>
        <v>148.5</v>
      </c>
      <c r="J23" s="347">
        <f>$K$23*15*2</f>
        <v>148.5</v>
      </c>
      <c r="K23" s="432">
        <v>4.95</v>
      </c>
      <c r="L23" s="360" t="s">
        <v>68</v>
      </c>
      <c r="M23" s="775" t="s">
        <v>69</v>
      </c>
      <c r="N23" s="775"/>
      <c r="O23" s="775"/>
      <c r="P23" s="775"/>
      <c r="Q23" s="776"/>
    </row>
    <row r="24" spans="2:20" ht="15" customHeight="1">
      <c r="B24" s="302" t="s">
        <v>70</v>
      </c>
      <c r="C24" s="651" t="s">
        <v>71</v>
      </c>
      <c r="D24" s="651"/>
      <c r="E24" s="651"/>
      <c r="F24" s="651"/>
      <c r="G24" s="274">
        <f>G14*$K$24</f>
        <v>-109.1022</v>
      </c>
      <c r="H24" s="274">
        <f>H14*$K$24</f>
        <v>-109.1022</v>
      </c>
      <c r="I24" s="274">
        <f>I14*$K$24</f>
        <v>-109.1022</v>
      </c>
      <c r="J24" s="348">
        <f>J14*$K$24</f>
        <v>-109.1022</v>
      </c>
      <c r="K24" s="375">
        <v>-0.06</v>
      </c>
      <c r="L24" s="361" t="s">
        <v>68</v>
      </c>
      <c r="M24" s="730" t="s">
        <v>72</v>
      </c>
      <c r="N24" s="730"/>
      <c r="O24" s="730"/>
      <c r="P24" s="730"/>
      <c r="Q24" s="731"/>
    </row>
    <row r="25" spans="2:20" ht="15.75" customHeight="1">
      <c r="B25" s="302" t="s">
        <v>57</v>
      </c>
      <c r="C25" s="651" t="s">
        <v>73</v>
      </c>
      <c r="D25" s="651"/>
      <c r="E25" s="651"/>
      <c r="F25" s="651"/>
      <c r="G25" s="209">
        <f>$K$25*21</f>
        <v>718.2</v>
      </c>
      <c r="H25" s="209">
        <f>$K$25*21</f>
        <v>718.2</v>
      </c>
      <c r="I25" s="209">
        <f>($K$25*15)</f>
        <v>513</v>
      </c>
      <c r="J25" s="209">
        <f>($K$25*15)</f>
        <v>513</v>
      </c>
      <c r="K25" s="376">
        <v>34.200000000000003</v>
      </c>
      <c r="L25" s="361" t="s">
        <v>68</v>
      </c>
      <c r="M25" s="748" t="s">
        <v>74</v>
      </c>
      <c r="N25" s="748"/>
      <c r="O25" s="748"/>
      <c r="P25" s="748"/>
      <c r="Q25" s="749"/>
      <c r="R25" s="19"/>
      <c r="S25" s="19"/>
      <c r="T25" s="19"/>
    </row>
    <row r="26" spans="2:20" s="437" customFormat="1" ht="16.149999999999999" customHeight="1">
      <c r="B26" s="438" t="s">
        <v>75</v>
      </c>
      <c r="C26" s="818" t="s">
        <v>76</v>
      </c>
      <c r="D26" s="818"/>
      <c r="E26" s="818"/>
      <c r="F26" s="818"/>
      <c r="G26" s="275">
        <f>(G14*$K$26)</f>
        <v>-18.183699999999998</v>
      </c>
      <c r="H26" s="275">
        <f>(H14*$K$26)</f>
        <v>-18.183699999999998</v>
      </c>
      <c r="I26" s="275">
        <f>(I14*$K$26)</f>
        <v>-18.183699999999998</v>
      </c>
      <c r="J26" s="350">
        <f>(J14*$K$26)</f>
        <v>-18.183699999999998</v>
      </c>
      <c r="K26" s="375">
        <v>-0.01</v>
      </c>
      <c r="L26" s="439" t="s">
        <v>68</v>
      </c>
      <c r="M26" s="816" t="s">
        <v>77</v>
      </c>
      <c r="N26" s="816"/>
      <c r="O26" s="816"/>
      <c r="P26" s="816"/>
      <c r="Q26" s="817"/>
      <c r="R26" s="440"/>
      <c r="S26" s="440"/>
      <c r="T26" s="440"/>
    </row>
    <row r="27" spans="2:20" ht="15" customHeight="1">
      <c r="B27" s="302" t="s">
        <v>59</v>
      </c>
      <c r="C27" s="651" t="s">
        <v>78</v>
      </c>
      <c r="D27" s="651"/>
      <c r="E27" s="651"/>
      <c r="F27" s="651"/>
      <c r="G27" s="209">
        <f>$K$27</f>
        <v>87.96</v>
      </c>
      <c r="H27" s="209">
        <f>$K$27</f>
        <v>87.96</v>
      </c>
      <c r="I27" s="209">
        <f>$K$27</f>
        <v>87.96</v>
      </c>
      <c r="J27" s="349">
        <f>$K$27</f>
        <v>87.96</v>
      </c>
      <c r="K27" s="376">
        <v>87.96</v>
      </c>
      <c r="L27" s="361" t="s">
        <v>68</v>
      </c>
      <c r="M27" s="748" t="s">
        <v>79</v>
      </c>
      <c r="N27" s="748"/>
      <c r="O27" s="748"/>
      <c r="P27" s="748"/>
      <c r="Q27" s="749"/>
    </row>
    <row r="28" spans="2:20" ht="15.75" customHeight="1">
      <c r="B28" s="302" t="s">
        <v>62</v>
      </c>
      <c r="C28" s="651" t="s">
        <v>80</v>
      </c>
      <c r="D28" s="651"/>
      <c r="E28" s="651"/>
      <c r="F28" s="651"/>
      <c r="G28" s="209">
        <f>$K$28</f>
        <v>16.059999999999999</v>
      </c>
      <c r="H28" s="209">
        <f>$K$28</f>
        <v>16.059999999999999</v>
      </c>
      <c r="I28" s="209">
        <f>$K$28</f>
        <v>16.059999999999999</v>
      </c>
      <c r="J28" s="349">
        <f>$K$28</f>
        <v>16.059999999999999</v>
      </c>
      <c r="K28" s="377">
        <v>16.059999999999999</v>
      </c>
      <c r="L28" s="361" t="s">
        <v>68</v>
      </c>
      <c r="M28" s="748" t="s">
        <v>81</v>
      </c>
      <c r="N28" s="748"/>
      <c r="O28" s="748"/>
      <c r="P28" s="748"/>
      <c r="Q28" s="749"/>
    </row>
    <row r="29" spans="2:20" ht="15.75" customHeight="1">
      <c r="B29" s="302" t="s">
        <v>82</v>
      </c>
      <c r="C29" s="651" t="s">
        <v>83</v>
      </c>
      <c r="D29" s="651"/>
      <c r="E29" s="651"/>
      <c r="F29" s="651"/>
      <c r="G29" s="209">
        <f>$K$29</f>
        <v>0</v>
      </c>
      <c r="H29" s="209"/>
      <c r="I29" s="209">
        <f>$K$29</f>
        <v>0</v>
      </c>
      <c r="J29" s="349">
        <f>$K$29</f>
        <v>0</v>
      </c>
      <c r="K29" s="376">
        <v>0</v>
      </c>
      <c r="L29" s="361"/>
      <c r="M29" s="748"/>
      <c r="N29" s="748"/>
      <c r="O29" s="748"/>
      <c r="P29" s="748"/>
      <c r="Q29" s="749"/>
    </row>
    <row r="30" spans="2:20" ht="15.75" customHeight="1">
      <c r="B30" s="303" t="s">
        <v>84</v>
      </c>
      <c r="C30" s="809" t="s">
        <v>83</v>
      </c>
      <c r="D30" s="810"/>
      <c r="E30" s="810"/>
      <c r="F30" s="811"/>
      <c r="G30" s="168">
        <f>$K$30</f>
        <v>0</v>
      </c>
      <c r="H30" s="168"/>
      <c r="I30" s="168">
        <f>$K$30</f>
        <v>0</v>
      </c>
      <c r="J30" s="168">
        <f>$K$30</f>
        <v>0</v>
      </c>
      <c r="K30" s="376">
        <v>0</v>
      </c>
      <c r="L30" s="361"/>
      <c r="M30" s="748"/>
      <c r="N30" s="748"/>
      <c r="O30" s="748"/>
      <c r="P30" s="748"/>
      <c r="Q30" s="749"/>
    </row>
    <row r="31" spans="2:20">
      <c r="B31" s="812" t="s">
        <v>85</v>
      </c>
      <c r="C31" s="813"/>
      <c r="D31" s="813"/>
      <c r="E31" s="813"/>
      <c r="F31" s="814"/>
      <c r="G31" s="169">
        <f t="shared" ref="G31:J31" si="2">SUM(G23:G30)</f>
        <v>902.83410000000003</v>
      </c>
      <c r="H31" s="169">
        <f t="shared" si="2"/>
        <v>902.83410000000003</v>
      </c>
      <c r="I31" s="169">
        <f t="shared" si="2"/>
        <v>638.2340999999999</v>
      </c>
      <c r="J31" s="169">
        <f t="shared" si="2"/>
        <v>638.2340999999999</v>
      </c>
      <c r="K31" s="473"/>
      <c r="L31" s="362"/>
    </row>
    <row r="32" spans="2:20" ht="7.5" customHeight="1">
      <c r="B32" s="304"/>
      <c r="C32" s="788"/>
      <c r="D32" s="789"/>
      <c r="E32" s="789"/>
      <c r="F32" s="815"/>
      <c r="G32" s="9"/>
      <c r="H32" s="9"/>
      <c r="I32" s="9"/>
      <c r="J32" s="9"/>
      <c r="K32" s="473"/>
      <c r="L32" s="362"/>
    </row>
    <row r="33" spans="2:17" ht="15.75" customHeight="1">
      <c r="B33" s="634" t="s">
        <v>86</v>
      </c>
      <c r="C33" s="635"/>
      <c r="D33" s="635"/>
      <c r="E33" s="635"/>
      <c r="F33" s="635"/>
      <c r="G33" s="164"/>
      <c r="H33" s="164"/>
      <c r="I33" s="164"/>
      <c r="J33" s="164"/>
      <c r="K33" s="474"/>
      <c r="L33" s="362"/>
    </row>
    <row r="34" spans="2:17" ht="18" customHeight="1">
      <c r="B34" s="301">
        <v>3</v>
      </c>
      <c r="C34" s="157" t="s">
        <v>87</v>
      </c>
      <c r="D34" s="170"/>
      <c r="E34" s="170"/>
      <c r="F34" s="392"/>
      <c r="G34" s="623" t="s">
        <v>54</v>
      </c>
      <c r="H34" s="623"/>
      <c r="I34" s="623"/>
      <c r="J34" s="623"/>
      <c r="K34" s="473"/>
      <c r="L34" s="362"/>
    </row>
    <row r="35" spans="2:17">
      <c r="B35" s="296" t="s">
        <v>55</v>
      </c>
      <c r="C35" s="638" t="s">
        <v>88</v>
      </c>
      <c r="D35" s="639"/>
      <c r="E35" s="639"/>
      <c r="F35" s="804"/>
      <c r="G35" s="419">
        <f>$K$35</f>
        <v>222.52</v>
      </c>
      <c r="H35" s="419">
        <f>$K$35</f>
        <v>222.52</v>
      </c>
      <c r="I35" s="420">
        <f>$K$35</f>
        <v>222.52</v>
      </c>
      <c r="J35" s="421">
        <f>$K$35</f>
        <v>222.52</v>
      </c>
      <c r="K35" s="376">
        <f>Uniformes!F34</f>
        <v>222.52</v>
      </c>
      <c r="L35" s="361"/>
      <c r="M35" s="805" t="s">
        <v>89</v>
      </c>
      <c r="N35" s="805"/>
      <c r="O35" s="805"/>
      <c r="P35" s="805"/>
      <c r="Q35" s="131"/>
    </row>
    <row r="36" spans="2:17">
      <c r="B36" s="305" t="s">
        <v>57</v>
      </c>
      <c r="C36" s="171" t="s">
        <v>90</v>
      </c>
      <c r="D36" s="172"/>
      <c r="E36" s="172"/>
      <c r="F36" s="173"/>
      <c r="G36" s="174">
        <f t="shared" ref="G36:I36" si="3">$K$36</f>
        <v>44.13</v>
      </c>
      <c r="H36" s="174">
        <f t="shared" si="3"/>
        <v>44.13</v>
      </c>
      <c r="I36" s="174">
        <f t="shared" si="3"/>
        <v>44.13</v>
      </c>
      <c r="J36" s="174">
        <f>$K$36</f>
        <v>44.13</v>
      </c>
      <c r="K36" s="376">
        <f>EPI!H26</f>
        <v>44.13</v>
      </c>
      <c r="L36" s="362"/>
      <c r="M36" s="806" t="s">
        <v>91</v>
      </c>
      <c r="N36" s="806"/>
      <c r="O36" s="806"/>
      <c r="P36" s="806"/>
      <c r="Q36" s="807"/>
    </row>
    <row r="37" spans="2:17">
      <c r="B37" s="305" t="s">
        <v>59</v>
      </c>
      <c r="C37" s="171" t="s">
        <v>92</v>
      </c>
      <c r="D37" s="172"/>
      <c r="E37" s="172"/>
      <c r="F37" s="173"/>
      <c r="G37" s="174">
        <f t="shared" ref="G37:I37" si="4">$K$37</f>
        <v>6.6916666666666664</v>
      </c>
      <c r="H37" s="174">
        <f t="shared" si="4"/>
        <v>6.6916666666666664</v>
      </c>
      <c r="I37" s="174">
        <f t="shared" si="4"/>
        <v>6.6916666666666664</v>
      </c>
      <c r="J37" s="174">
        <f>$K$37</f>
        <v>6.6916666666666664</v>
      </c>
      <c r="K37" s="376">
        <f>'Mobiliário de Apoio'!G14</f>
        <v>6.6916666666666664</v>
      </c>
      <c r="L37" s="362"/>
      <c r="M37" s="465" t="s">
        <v>93</v>
      </c>
      <c r="N37" s="465"/>
      <c r="O37" s="465"/>
      <c r="P37" s="465"/>
      <c r="Q37" s="466"/>
    </row>
    <row r="38" spans="2:17" ht="18" customHeight="1">
      <c r="B38" s="306" t="s">
        <v>62</v>
      </c>
      <c r="C38" s="727" t="s">
        <v>94</v>
      </c>
      <c r="D38" s="728"/>
      <c r="E38" s="728"/>
      <c r="F38" s="729"/>
      <c r="G38" s="174">
        <f>$K$38</f>
        <v>65.339999999999989</v>
      </c>
      <c r="H38" s="174">
        <f>$K$38</f>
        <v>65.339999999999989</v>
      </c>
      <c r="I38" s="174">
        <f>$K$38</f>
        <v>65.339999999999989</v>
      </c>
      <c r="J38" s="174">
        <f>$K$38</f>
        <v>65.339999999999989</v>
      </c>
      <c r="K38" s="376">
        <f>Equipamentos!G24</f>
        <v>65.339999999999989</v>
      </c>
      <c r="L38" s="361"/>
      <c r="M38" s="805" t="s">
        <v>95</v>
      </c>
      <c r="N38" s="805"/>
      <c r="O38" s="805"/>
      <c r="P38" s="805"/>
      <c r="Q38" s="808"/>
    </row>
    <row r="39" spans="2:17">
      <c r="B39" s="642" t="s">
        <v>96</v>
      </c>
      <c r="C39" s="643"/>
      <c r="D39" s="643"/>
      <c r="E39" s="643"/>
      <c r="F39" s="644"/>
      <c r="G39" s="28">
        <f>SUM(G35:G38)</f>
        <v>338.68166666666667</v>
      </c>
      <c r="H39" s="28">
        <f>SUM(H35:H38)</f>
        <v>338.68166666666667</v>
      </c>
      <c r="I39" s="28">
        <f>SUM(I35:I38)</f>
        <v>338.68166666666667</v>
      </c>
      <c r="J39" s="352">
        <f>SUM(J35:J38)</f>
        <v>338.68166666666667</v>
      </c>
      <c r="K39" s="474"/>
      <c r="L39" s="362"/>
      <c r="N39" s="125"/>
      <c r="O39" s="125"/>
      <c r="P39" s="125"/>
      <c r="Q39" s="125"/>
    </row>
    <row r="40" spans="2:17" ht="12.75" customHeight="1">
      <c r="B40" s="304"/>
      <c r="C40" s="162"/>
      <c r="D40" s="162"/>
      <c r="E40" s="162"/>
      <c r="F40" s="163"/>
      <c r="G40" s="175"/>
      <c r="H40" s="175"/>
      <c r="I40" s="175"/>
      <c r="J40" s="175"/>
      <c r="K40" s="474"/>
      <c r="L40" s="362"/>
    </row>
    <row r="41" spans="2:17" ht="17.25" customHeight="1">
      <c r="B41" s="634" t="s">
        <v>97</v>
      </c>
      <c r="C41" s="635"/>
      <c r="D41" s="635"/>
      <c r="E41" s="635"/>
      <c r="F41" s="635"/>
      <c r="G41" s="164"/>
      <c r="H41" s="164"/>
      <c r="I41" s="164"/>
      <c r="J41" s="164"/>
      <c r="K41" s="474"/>
      <c r="L41" s="362"/>
    </row>
    <row r="42" spans="2:17">
      <c r="B42" s="307" t="s">
        <v>98</v>
      </c>
      <c r="C42" s="645" t="s">
        <v>99</v>
      </c>
      <c r="D42" s="646"/>
      <c r="E42" s="647"/>
      <c r="F42" s="393" t="s">
        <v>100</v>
      </c>
      <c r="G42" s="787" t="s">
        <v>54</v>
      </c>
      <c r="H42" s="623"/>
      <c r="I42" s="623"/>
      <c r="J42" s="623"/>
      <c r="K42" s="474"/>
      <c r="L42" s="363"/>
      <c r="M42" s="17"/>
      <c r="N42" s="17"/>
      <c r="O42" s="17"/>
      <c r="P42" s="17"/>
    </row>
    <row r="43" spans="2:17">
      <c r="B43" s="308" t="s">
        <v>55</v>
      </c>
      <c r="C43" s="176" t="s">
        <v>101</v>
      </c>
      <c r="D43" s="177"/>
      <c r="E43" s="178"/>
      <c r="F43" s="179">
        <v>0.2</v>
      </c>
      <c r="G43" s="180">
        <f>$F$43*G19</f>
        <v>516.41600000000005</v>
      </c>
      <c r="H43" s="180">
        <f>$F$43*H19</f>
        <v>472.77600000000007</v>
      </c>
      <c r="I43" s="180">
        <f>$F$43*I19</f>
        <v>472.77600000000007</v>
      </c>
      <c r="J43" s="353">
        <f>$F$43*J19</f>
        <v>544.8180000000001</v>
      </c>
      <c r="K43" s="474"/>
      <c r="L43" s="362"/>
      <c r="M43" s="18"/>
      <c r="N43" s="18"/>
      <c r="O43" s="18"/>
      <c r="P43" s="18"/>
    </row>
    <row r="44" spans="2:17">
      <c r="B44" s="309" t="s">
        <v>57</v>
      </c>
      <c r="C44" s="181" t="s">
        <v>102</v>
      </c>
      <c r="D44" s="182"/>
      <c r="E44" s="183"/>
      <c r="F44" s="184">
        <v>1.4999999999999999E-2</v>
      </c>
      <c r="G44" s="127">
        <f>$F$44*G19</f>
        <v>38.731199999999994</v>
      </c>
      <c r="H44" s="127">
        <f>$F$44*H19</f>
        <v>35.458199999999998</v>
      </c>
      <c r="I44" s="127">
        <f>$F$44*I19</f>
        <v>35.458199999999998</v>
      </c>
      <c r="J44" s="199">
        <f>$F$44*J19</f>
        <v>40.861350000000002</v>
      </c>
      <c r="K44" s="474"/>
      <c r="L44" s="362"/>
      <c r="M44" s="18"/>
      <c r="N44" s="18"/>
      <c r="O44" s="18"/>
      <c r="P44" s="18"/>
    </row>
    <row r="45" spans="2:17">
      <c r="B45" s="309" t="s">
        <v>59</v>
      </c>
      <c r="C45" s="181" t="s">
        <v>103</v>
      </c>
      <c r="D45" s="182"/>
      <c r="E45" s="183"/>
      <c r="F45" s="184">
        <v>0.01</v>
      </c>
      <c r="G45" s="127">
        <f>$F$45*G19</f>
        <v>25.820799999999998</v>
      </c>
      <c r="H45" s="127">
        <f>$F$45*H19</f>
        <v>23.6388</v>
      </c>
      <c r="I45" s="127">
        <f>$F$45*I19</f>
        <v>23.6388</v>
      </c>
      <c r="J45" s="199">
        <f>$F$45*J19</f>
        <v>27.240900000000003</v>
      </c>
      <c r="K45" s="474"/>
      <c r="L45" s="362"/>
      <c r="M45" s="18"/>
      <c r="N45" s="18"/>
      <c r="O45" s="18"/>
      <c r="P45" s="18"/>
    </row>
    <row r="46" spans="2:17">
      <c r="B46" s="309" t="s">
        <v>62</v>
      </c>
      <c r="C46" s="181" t="s">
        <v>104</v>
      </c>
      <c r="D46" s="182"/>
      <c r="E46" s="183"/>
      <c r="F46" s="184">
        <v>2E-3</v>
      </c>
      <c r="G46" s="127">
        <f>$F$46*G19</f>
        <v>5.1641599999999999</v>
      </c>
      <c r="H46" s="127">
        <f>$F$46*H19</f>
        <v>4.72776</v>
      </c>
      <c r="I46" s="127">
        <f>$F$46*I19</f>
        <v>4.72776</v>
      </c>
      <c r="J46" s="199">
        <f>$F$46*J19</f>
        <v>5.4481800000000007</v>
      </c>
      <c r="K46" s="474"/>
      <c r="L46" s="362"/>
      <c r="M46" s="18"/>
      <c r="N46" s="18"/>
      <c r="O46" s="18"/>
      <c r="P46" s="18"/>
    </row>
    <row r="47" spans="2:17" ht="15" customHeight="1">
      <c r="B47" s="309" t="s">
        <v>82</v>
      </c>
      <c r="C47" s="648" t="s">
        <v>105</v>
      </c>
      <c r="D47" s="649"/>
      <c r="E47" s="650"/>
      <c r="F47" s="184">
        <v>2.5000000000000001E-2</v>
      </c>
      <c r="G47" s="127">
        <f>$F$47*G19</f>
        <v>64.552000000000007</v>
      </c>
      <c r="H47" s="127">
        <f>$F$47*H19</f>
        <v>59.097000000000008</v>
      </c>
      <c r="I47" s="127">
        <f>$F$47*I19</f>
        <v>59.097000000000008</v>
      </c>
      <c r="J47" s="199">
        <f>$F$47*J19</f>
        <v>68.102250000000012</v>
      </c>
      <c r="K47" s="474"/>
      <c r="L47" s="362"/>
      <c r="M47" s="18"/>
      <c r="N47" s="18"/>
      <c r="O47" s="18"/>
      <c r="P47" s="18"/>
    </row>
    <row r="48" spans="2:17" ht="15.75" customHeight="1">
      <c r="B48" s="309" t="s">
        <v>84</v>
      </c>
      <c r="C48" s="181" t="s">
        <v>106</v>
      </c>
      <c r="D48" s="182"/>
      <c r="E48" s="183"/>
      <c r="F48" s="184">
        <v>0.08</v>
      </c>
      <c r="G48" s="127">
        <f>$F$48*G19</f>
        <v>206.56639999999999</v>
      </c>
      <c r="H48" s="127">
        <f>$F$48*H19</f>
        <v>189.1104</v>
      </c>
      <c r="I48" s="127">
        <f>$F$48*I19</f>
        <v>189.1104</v>
      </c>
      <c r="J48" s="199">
        <f>$F$48*J19</f>
        <v>217.92720000000003</v>
      </c>
      <c r="K48" s="474"/>
      <c r="L48" s="362"/>
      <c r="N48" s="19"/>
      <c r="O48" s="19"/>
      <c r="P48" s="19"/>
      <c r="Q48" s="19"/>
    </row>
    <row r="49" spans="2:20" ht="50.25" customHeight="1">
      <c r="B49" s="309" t="s">
        <v>107</v>
      </c>
      <c r="C49" s="648" t="s">
        <v>108</v>
      </c>
      <c r="D49" s="649"/>
      <c r="E49" s="650"/>
      <c r="F49" s="126">
        <f>$K$49*3%</f>
        <v>0.03</v>
      </c>
      <c r="G49" s="127">
        <f>$F$49*G19</f>
        <v>77.462399999999988</v>
      </c>
      <c r="H49" s="127">
        <f>$F$49*H19</f>
        <v>70.916399999999996</v>
      </c>
      <c r="I49" s="127">
        <f>$F$49*I19</f>
        <v>70.916399999999996</v>
      </c>
      <c r="J49" s="199">
        <f>$F$49*J19</f>
        <v>81.722700000000003</v>
      </c>
      <c r="K49" s="376">
        <v>1</v>
      </c>
      <c r="L49" s="361" t="s">
        <v>68</v>
      </c>
      <c r="M49" s="730" t="s">
        <v>109</v>
      </c>
      <c r="N49" s="730"/>
      <c r="O49" s="730"/>
      <c r="P49" s="730"/>
      <c r="Q49" s="731"/>
      <c r="R49" s="19"/>
      <c r="S49" s="19"/>
      <c r="T49" s="19"/>
    </row>
    <row r="50" spans="2:20">
      <c r="B50" s="310" t="s">
        <v>110</v>
      </c>
      <c r="C50" s="185" t="s">
        <v>111</v>
      </c>
      <c r="D50" s="186"/>
      <c r="E50" s="187"/>
      <c r="F50" s="188">
        <v>6.0000000000000001E-3</v>
      </c>
      <c r="G50" s="129">
        <f>$F$50*G19</f>
        <v>15.49248</v>
      </c>
      <c r="H50" s="129">
        <f>$F$50*H19</f>
        <v>14.183280000000002</v>
      </c>
      <c r="I50" s="129">
        <f>$F$50*I19</f>
        <v>14.183280000000002</v>
      </c>
      <c r="J50" s="226">
        <f>$F$50*J19</f>
        <v>16.344540000000002</v>
      </c>
      <c r="K50" s="474"/>
      <c r="L50" s="362"/>
      <c r="M50" s="19"/>
      <c r="N50" s="19"/>
      <c r="O50" s="19"/>
      <c r="P50" s="19"/>
      <c r="Q50" s="19"/>
    </row>
    <row r="51" spans="2:20" s="76" customFormat="1">
      <c r="B51" s="779" t="s">
        <v>112</v>
      </c>
      <c r="C51" s="780"/>
      <c r="D51" s="780"/>
      <c r="E51" s="781"/>
      <c r="F51" s="189">
        <f>SUM(F43:F50)</f>
        <v>0.3680000000000001</v>
      </c>
      <c r="G51" s="190">
        <f>$F$51*G19</f>
        <v>950.20544000000029</v>
      </c>
      <c r="H51" s="190">
        <f>$F$51*H19</f>
        <v>869.90784000000031</v>
      </c>
      <c r="I51" s="190">
        <f>$F$51*I19</f>
        <v>869.90784000000031</v>
      </c>
      <c r="J51" s="354">
        <f>$F$51*J19</f>
        <v>1002.4651200000003</v>
      </c>
      <c r="K51" s="474"/>
      <c r="L51" s="364"/>
      <c r="M51" s="20"/>
      <c r="N51" s="21"/>
      <c r="O51" s="21"/>
      <c r="P51" s="21"/>
      <c r="Q51" s="22"/>
      <c r="R51" s="191"/>
      <c r="S51" s="191"/>
      <c r="T51" s="191"/>
    </row>
    <row r="52" spans="2:20" ht="15" customHeight="1">
      <c r="B52" s="311"/>
      <c r="C52" s="46"/>
      <c r="D52" s="46"/>
      <c r="E52" s="46"/>
      <c r="F52" s="12"/>
      <c r="G52" s="46"/>
      <c r="H52" s="46"/>
      <c r="I52" s="46"/>
      <c r="J52" s="46"/>
      <c r="K52" s="474"/>
      <c r="L52" s="362"/>
    </row>
    <row r="53" spans="2:20" ht="20.25" customHeight="1">
      <c r="B53" s="312" t="s">
        <v>113</v>
      </c>
      <c r="C53" s="724" t="s">
        <v>114</v>
      </c>
      <c r="D53" s="725"/>
      <c r="E53" s="725"/>
      <c r="F53" s="782"/>
      <c r="G53" s="787" t="s">
        <v>54</v>
      </c>
      <c r="H53" s="623"/>
      <c r="I53" s="623"/>
      <c r="J53" s="623"/>
      <c r="K53" s="474"/>
      <c r="L53" s="362"/>
    </row>
    <row r="54" spans="2:20">
      <c r="B54" s="313" t="s">
        <v>55</v>
      </c>
      <c r="C54" s="736" t="s">
        <v>115</v>
      </c>
      <c r="D54" s="737"/>
      <c r="E54" s="737"/>
      <c r="F54" s="192">
        <f>1/11*100%</f>
        <v>9.0909090909090912E-2</v>
      </c>
      <c r="G54" s="193">
        <f>$F$54*G19</f>
        <v>234.73454545454547</v>
      </c>
      <c r="H54" s="193">
        <f>$F$54*H19</f>
        <v>214.89818181818183</v>
      </c>
      <c r="I54" s="193">
        <f>$F$54*I19</f>
        <v>214.89818181818183</v>
      </c>
      <c r="J54" s="355">
        <f>$F$54*J19</f>
        <v>247.64454545454547</v>
      </c>
      <c r="K54" s="474"/>
      <c r="L54" s="362"/>
    </row>
    <row r="55" spans="2:20">
      <c r="B55" s="296" t="s">
        <v>57</v>
      </c>
      <c r="C55" s="638" t="s">
        <v>116</v>
      </c>
      <c r="D55" s="639"/>
      <c r="E55" s="639"/>
      <c r="F55" s="194">
        <f>F54/3</f>
        <v>3.0303030303030304E-2</v>
      </c>
      <c r="G55" s="127">
        <f>$F$55*G19</f>
        <v>78.24484848484849</v>
      </c>
      <c r="H55" s="127">
        <f>$F$55*H19</f>
        <v>71.63272727272728</v>
      </c>
      <c r="I55" s="127">
        <f>$F$55*I19</f>
        <v>71.63272727272728</v>
      </c>
      <c r="J55" s="199">
        <f>$F$55*J19</f>
        <v>82.548181818181831</v>
      </c>
      <c r="K55" s="474"/>
      <c r="L55" s="362"/>
    </row>
    <row r="56" spans="2:20">
      <c r="B56" s="783" t="s">
        <v>117</v>
      </c>
      <c r="C56" s="784"/>
      <c r="D56" s="784"/>
      <c r="E56" s="784"/>
      <c r="F56" s="276">
        <f>SUM(F54:F55)</f>
        <v>0.12121212121212122</v>
      </c>
      <c r="G56" s="127">
        <f t="shared" ref="G56:J56" si="5">SUM(G54:G55)</f>
        <v>312.97939393939396</v>
      </c>
      <c r="H56" s="127">
        <f t="shared" ref="H56" si="6">SUM(H54:H55)</f>
        <v>286.53090909090912</v>
      </c>
      <c r="I56" s="127">
        <f t="shared" si="5"/>
        <v>286.53090909090912</v>
      </c>
      <c r="J56" s="199">
        <f t="shared" si="5"/>
        <v>330.19272727272732</v>
      </c>
      <c r="K56" s="474"/>
      <c r="L56" s="345"/>
    </row>
    <row r="57" spans="2:20" s="197" customFormat="1" ht="27" customHeight="1">
      <c r="B57" s="314" t="s">
        <v>59</v>
      </c>
      <c r="C57" s="785" t="s">
        <v>118</v>
      </c>
      <c r="D57" s="786"/>
      <c r="E57" s="786"/>
      <c r="F57" s="195">
        <f>F56*F51</f>
        <v>4.4606060606060621E-2</v>
      </c>
      <c r="G57" s="196">
        <f>$F$57*G19</f>
        <v>115.176416969697</v>
      </c>
      <c r="H57" s="196">
        <f>$F$57*H19</f>
        <v>105.44337454545459</v>
      </c>
      <c r="I57" s="196">
        <f>$F$57*I19</f>
        <v>105.44337454545459</v>
      </c>
      <c r="J57" s="356">
        <f>$F$57*J19</f>
        <v>121.51092363636369</v>
      </c>
      <c r="K57" s="475"/>
      <c r="L57" s="365"/>
      <c r="M57" s="13"/>
      <c r="N57" s="13"/>
      <c r="O57" s="13"/>
      <c r="P57" s="13"/>
      <c r="Q57" s="13"/>
      <c r="R57" s="19"/>
      <c r="S57" s="19"/>
      <c r="T57" s="19"/>
    </row>
    <row r="58" spans="2:20" ht="15.6" customHeight="1">
      <c r="B58" s="640" t="s">
        <v>119</v>
      </c>
      <c r="C58" s="641"/>
      <c r="D58" s="641"/>
      <c r="E58" s="641"/>
      <c r="F58" s="198">
        <f>SUM(F56:F57)</f>
        <v>0.16581818181818184</v>
      </c>
      <c r="G58" s="190">
        <f t="shared" ref="G58:J58" si="7">SUM(G56:G57)</f>
        <v>428.15581090909097</v>
      </c>
      <c r="H58" s="190">
        <f t="shared" ref="H58" si="8">SUM(H56:H57)</f>
        <v>391.97428363636368</v>
      </c>
      <c r="I58" s="190">
        <f t="shared" si="7"/>
        <v>391.97428363636368</v>
      </c>
      <c r="J58" s="354">
        <f t="shared" si="7"/>
        <v>451.70365090909104</v>
      </c>
      <c r="K58" s="474"/>
      <c r="L58" s="362"/>
      <c r="M58" s="768" t="s">
        <v>120</v>
      </c>
      <c r="N58" s="768"/>
      <c r="O58" s="768"/>
      <c r="P58" s="768"/>
      <c r="Q58" s="769"/>
      <c r="R58" s="23"/>
      <c r="S58" s="23"/>
      <c r="T58" s="23"/>
    </row>
    <row r="59" spans="2:20" ht="8.25" customHeight="1">
      <c r="B59" s="311"/>
      <c r="C59" s="12"/>
      <c r="D59" s="12"/>
      <c r="E59" s="12"/>
      <c r="F59" s="12"/>
      <c r="G59" s="46"/>
      <c r="H59" s="46"/>
      <c r="I59" s="46"/>
      <c r="J59" s="46"/>
      <c r="K59" s="475"/>
      <c r="L59" s="366"/>
      <c r="M59" s="770"/>
      <c r="N59" s="770"/>
      <c r="O59" s="770"/>
      <c r="P59" s="770"/>
      <c r="Q59" s="771"/>
      <c r="R59" s="23"/>
      <c r="S59" s="23"/>
      <c r="T59" s="23"/>
    </row>
    <row r="60" spans="2:20" ht="15.75" customHeight="1">
      <c r="B60" s="296" t="s">
        <v>121</v>
      </c>
      <c r="C60" s="772" t="s">
        <v>122</v>
      </c>
      <c r="D60" s="773"/>
      <c r="E60" s="773"/>
      <c r="F60" s="774"/>
      <c r="G60" s="777" t="s">
        <v>54</v>
      </c>
      <c r="H60" s="778"/>
      <c r="I60" s="778"/>
      <c r="J60" s="778"/>
      <c r="K60" s="475"/>
      <c r="L60" s="366"/>
      <c r="M60" s="770"/>
      <c r="N60" s="770"/>
      <c r="O60" s="770"/>
      <c r="P60" s="770"/>
      <c r="Q60" s="771"/>
      <c r="R60" s="23"/>
      <c r="S60" s="23"/>
      <c r="T60" s="23"/>
    </row>
    <row r="61" spans="2:20" s="197" customFormat="1" ht="18.75" customHeight="1">
      <c r="B61" s="315" t="s">
        <v>55</v>
      </c>
      <c r="C61" s="636" t="s">
        <v>123</v>
      </c>
      <c r="D61" s="637"/>
      <c r="E61" s="637"/>
      <c r="F61" s="132">
        <f>0.0144*K61*0.4509*6/12</f>
        <v>3.2464800000000003E-4</v>
      </c>
      <c r="G61" s="201">
        <f>$F$61*G19</f>
        <v>0.83826710784000003</v>
      </c>
      <c r="H61" s="201">
        <f>$F$61*H19</f>
        <v>0.76742891424000015</v>
      </c>
      <c r="I61" s="201">
        <f>$F$61*I19</f>
        <v>0.76742891424000015</v>
      </c>
      <c r="J61" s="357">
        <f>$F$61*J19</f>
        <v>0.8843703703200001</v>
      </c>
      <c r="K61" s="422">
        <v>0.1</v>
      </c>
      <c r="L61" s="367" t="s">
        <v>68</v>
      </c>
      <c r="M61" s="775" t="s">
        <v>124</v>
      </c>
      <c r="N61" s="775"/>
      <c r="O61" s="775"/>
      <c r="P61" s="775"/>
      <c r="Q61" s="776"/>
      <c r="R61" s="19"/>
      <c r="S61" s="19"/>
      <c r="T61" s="19"/>
    </row>
    <row r="62" spans="2:20" ht="34.5" customHeight="1">
      <c r="B62" s="306" t="s">
        <v>57</v>
      </c>
      <c r="C62" s="629" t="s">
        <v>125</v>
      </c>
      <c r="D62" s="630"/>
      <c r="E62" s="630"/>
      <c r="F62" s="128">
        <f>F51*F61</f>
        <v>1.1947046400000005E-4</v>
      </c>
      <c r="G62" s="129">
        <f>$F$62*G19</f>
        <v>0.30848229568512014</v>
      </c>
      <c r="H62" s="129">
        <f>$F$62*H19</f>
        <v>0.28241384044032014</v>
      </c>
      <c r="I62" s="129">
        <f>$F$62*I19</f>
        <v>0.28241384044032014</v>
      </c>
      <c r="J62" s="226">
        <f>$F$62*J19</f>
        <v>0.32544829627776017</v>
      </c>
      <c r="K62" s="472"/>
      <c r="L62" s="362"/>
      <c r="M62" s="18"/>
      <c r="N62" s="18"/>
      <c r="O62" s="18"/>
      <c r="P62" s="18"/>
      <c r="Q62" s="24"/>
    </row>
    <row r="63" spans="2:20" s="76" customFormat="1">
      <c r="B63" s="766" t="s">
        <v>126</v>
      </c>
      <c r="C63" s="767"/>
      <c r="D63" s="767"/>
      <c r="E63" s="767"/>
      <c r="F63" s="202">
        <f t="shared" ref="F63" si="9">SUM(F61:F62)</f>
        <v>4.4411846400000006E-4</v>
      </c>
      <c r="G63" s="190">
        <f t="shared" ref="G63:J63" si="10">SUM(G61:G62)</f>
        <v>1.1467494035251202</v>
      </c>
      <c r="H63" s="190">
        <f t="shared" ref="H63" si="11">SUM(H61:H62)</f>
        <v>1.0498427546803204</v>
      </c>
      <c r="I63" s="190">
        <f t="shared" si="10"/>
        <v>1.0498427546803204</v>
      </c>
      <c r="J63" s="354">
        <f t="shared" si="10"/>
        <v>1.2098186665977604</v>
      </c>
      <c r="K63" s="472"/>
      <c r="L63" s="368"/>
      <c r="M63" s="21"/>
      <c r="N63" s="21"/>
      <c r="O63" s="21"/>
      <c r="P63" s="21"/>
      <c r="Q63" s="25"/>
      <c r="R63" s="191"/>
      <c r="S63" s="191"/>
      <c r="T63" s="191"/>
    </row>
    <row r="64" spans="2:20" ht="6.75" customHeight="1">
      <c r="B64" s="311"/>
      <c r="C64" s="12"/>
      <c r="D64" s="12"/>
      <c r="E64" s="12"/>
      <c r="F64" s="12"/>
      <c r="G64" s="46"/>
      <c r="H64" s="46"/>
      <c r="I64" s="46"/>
      <c r="J64" s="46"/>
      <c r="K64" s="472"/>
      <c r="L64" s="362"/>
      <c r="M64" s="18"/>
      <c r="N64" s="18"/>
      <c r="O64" s="18"/>
      <c r="P64" s="18"/>
      <c r="Q64" s="24"/>
    </row>
    <row r="65" spans="1:20" ht="21" customHeight="1">
      <c r="B65" s="312" t="s">
        <v>127</v>
      </c>
      <c r="C65" s="724" t="s">
        <v>128</v>
      </c>
      <c r="D65" s="725"/>
      <c r="E65" s="725"/>
      <c r="F65" s="726"/>
      <c r="G65" s="622" t="s">
        <v>54</v>
      </c>
      <c r="H65" s="623"/>
      <c r="I65" s="623"/>
      <c r="J65" s="623"/>
      <c r="K65" s="472"/>
      <c r="L65" s="362"/>
      <c r="M65" s="18"/>
      <c r="N65" s="18"/>
      <c r="O65" s="18"/>
      <c r="P65" s="18"/>
      <c r="Q65" s="24"/>
    </row>
    <row r="66" spans="1:20" ht="14.25" customHeight="1">
      <c r="B66" s="296" t="s">
        <v>55</v>
      </c>
      <c r="C66" s="636" t="s">
        <v>129</v>
      </c>
      <c r="D66" s="637"/>
      <c r="E66" s="637"/>
      <c r="F66" s="132">
        <f>((1/12)*K66)*100%</f>
        <v>4.1666666666666666E-3</v>
      </c>
      <c r="G66" s="199">
        <f>$F$66*G19</f>
        <v>10.758666666666667</v>
      </c>
      <c r="H66" s="199">
        <f>$F$66*H19</f>
        <v>9.8495000000000008</v>
      </c>
      <c r="I66" s="199">
        <f>$F$66*I19</f>
        <v>9.8495000000000008</v>
      </c>
      <c r="J66" s="199">
        <f>$F$66*J19</f>
        <v>11.350375</v>
      </c>
      <c r="K66" s="378">
        <v>0.05</v>
      </c>
      <c r="L66" s="361" t="s">
        <v>68</v>
      </c>
      <c r="M66" s="130" t="s">
        <v>130</v>
      </c>
      <c r="N66" s="130"/>
      <c r="O66" s="130"/>
      <c r="P66" s="130"/>
      <c r="Q66" s="131"/>
    </row>
    <row r="67" spans="1:20" ht="17.25" customHeight="1">
      <c r="B67" s="296" t="s">
        <v>57</v>
      </c>
      <c r="C67" s="636" t="s">
        <v>131</v>
      </c>
      <c r="D67" s="637"/>
      <c r="E67" s="637"/>
      <c r="F67" s="132">
        <f>F66*8%</f>
        <v>3.3333333333333332E-4</v>
      </c>
      <c r="G67" s="199">
        <f>$F$67*G19</f>
        <v>0.86069333333333331</v>
      </c>
      <c r="H67" s="199">
        <f>$F$67*H19</f>
        <v>0.78795999999999999</v>
      </c>
      <c r="I67" s="199">
        <f>$F$67*I19</f>
        <v>0.78795999999999999</v>
      </c>
      <c r="J67" s="199">
        <f>$F$67*J19</f>
        <v>0.90803</v>
      </c>
      <c r="K67" s="473"/>
      <c r="L67" s="362"/>
      <c r="M67" s="18"/>
      <c r="N67" s="18"/>
      <c r="O67" s="18"/>
      <c r="P67" s="18"/>
      <c r="Q67" s="24"/>
      <c r="R67" s="30"/>
      <c r="S67" s="30"/>
      <c r="T67" s="30"/>
    </row>
    <row r="68" spans="1:20" ht="19.5" customHeight="1">
      <c r="B68" s="306" t="s">
        <v>59</v>
      </c>
      <c r="C68" s="636" t="s">
        <v>132</v>
      </c>
      <c r="D68" s="637"/>
      <c r="E68" s="637"/>
      <c r="F68" s="431">
        <f>((F66+(40%*F66))*8%*F66)</f>
        <v>1.9444444444444448E-6</v>
      </c>
      <c r="G68" s="203">
        <f>$F$68*G19</f>
        <v>5.0207111111111122E-3</v>
      </c>
      <c r="H68" s="203">
        <f>$F$68*H19</f>
        <v>4.5964333333333345E-3</v>
      </c>
      <c r="I68" s="203">
        <f>$F$68*I19</f>
        <v>4.5964333333333345E-3</v>
      </c>
      <c r="J68" s="203">
        <f>$F$68*J19</f>
        <v>5.2968416666666681E-3</v>
      </c>
      <c r="K68" s="473"/>
      <c r="L68" s="362"/>
      <c r="M68" s="18"/>
      <c r="N68" s="18"/>
      <c r="O68" s="18"/>
      <c r="P68" s="18"/>
      <c r="Q68" s="24"/>
      <c r="R68" s="30"/>
      <c r="S68" s="30"/>
      <c r="T68" s="30"/>
    </row>
    <row r="69" spans="1:20" s="204" customFormat="1" ht="26.25" customHeight="1">
      <c r="B69" s="296" t="s">
        <v>62</v>
      </c>
      <c r="C69" s="636" t="s">
        <v>133</v>
      </c>
      <c r="D69" s="637"/>
      <c r="E69" s="637"/>
      <c r="F69" s="132">
        <f>(K69/30)*7/J7</f>
        <v>7.7777777777777776E-3</v>
      </c>
      <c r="G69" s="205">
        <f>$F$69*G19</f>
        <v>20.082844444444444</v>
      </c>
      <c r="H69" s="205">
        <f>$F$69*H19</f>
        <v>18.385733333333334</v>
      </c>
      <c r="I69" s="205">
        <f>$F$69*I19</f>
        <v>18.385733333333334</v>
      </c>
      <c r="J69" s="344">
        <f>$F$69*J19</f>
        <v>21.187366666666666</v>
      </c>
      <c r="K69" s="378">
        <v>1</v>
      </c>
      <c r="L69" s="764" t="s">
        <v>68</v>
      </c>
      <c r="M69" s="715" t="s">
        <v>134</v>
      </c>
      <c r="N69" s="715"/>
      <c r="O69" s="715"/>
      <c r="P69" s="715"/>
      <c r="Q69" s="716"/>
      <c r="R69" s="26"/>
      <c r="S69" s="26"/>
      <c r="T69" s="26"/>
    </row>
    <row r="70" spans="1:20" ht="15.75" customHeight="1">
      <c r="B70" s="296" t="s">
        <v>82</v>
      </c>
      <c r="C70" s="636" t="s">
        <v>135</v>
      </c>
      <c r="D70" s="637"/>
      <c r="E70" s="637"/>
      <c r="F70" s="132">
        <f>F51*F69</f>
        <v>2.862222222222223E-3</v>
      </c>
      <c r="G70" s="199">
        <f>$F$70*G19</f>
        <v>7.3904867555555578</v>
      </c>
      <c r="H70" s="199">
        <f>$F$70*H19</f>
        <v>6.7659498666666691</v>
      </c>
      <c r="I70" s="199">
        <f>$F$70*I19</f>
        <v>6.7659498666666691</v>
      </c>
      <c r="J70" s="199">
        <f>$F$70*J19</f>
        <v>7.7969509333333358</v>
      </c>
      <c r="K70" s="476"/>
      <c r="L70" s="765"/>
      <c r="M70" s="756" t="s">
        <v>136</v>
      </c>
      <c r="N70" s="756"/>
      <c r="O70" s="756"/>
      <c r="P70" s="756"/>
      <c r="Q70" s="757"/>
    </row>
    <row r="71" spans="1:20" ht="18" customHeight="1">
      <c r="B71" s="758" t="s">
        <v>84</v>
      </c>
      <c r="C71" s="760" t="s">
        <v>137</v>
      </c>
      <c r="D71" s="761"/>
      <c r="E71" s="761"/>
      <c r="F71" s="569">
        <f>((F69+(40%*F69))*8%*F69)</f>
        <v>6.775308641975309E-6</v>
      </c>
      <c r="G71" s="566">
        <f>$F$71*G19</f>
        <v>1.7494388938271606E-2</v>
      </c>
      <c r="H71" s="566">
        <f>$F$71*H19</f>
        <v>1.6016016592592594E-2</v>
      </c>
      <c r="I71" s="566">
        <f>$F$71*I19</f>
        <v>1.6016016592592594E-2</v>
      </c>
      <c r="J71" s="566">
        <f>$F$71*J19</f>
        <v>1.8456550518518522E-2</v>
      </c>
      <c r="K71" s="473"/>
      <c r="L71" s="362"/>
      <c r="M71" s="18"/>
      <c r="N71" s="18"/>
      <c r="O71" s="18"/>
      <c r="P71" s="18"/>
      <c r="Q71" s="24"/>
    </row>
    <row r="72" spans="1:20" ht="15" customHeight="1">
      <c r="B72" s="759"/>
      <c r="C72" s="762" t="s">
        <v>138</v>
      </c>
      <c r="D72" s="763"/>
      <c r="E72" s="763"/>
      <c r="F72" s="567">
        <f>0.08*0.4*0.9*((1)+(1/11)+(4/33))*100%</f>
        <v>3.4909090909090904E-2</v>
      </c>
      <c r="G72" s="568">
        <f>$F$72*G19</f>
        <v>90.138065454545441</v>
      </c>
      <c r="H72" s="568">
        <f>$F$72*H19</f>
        <v>82.520901818181812</v>
      </c>
      <c r="I72" s="568">
        <f>$F$72*I19</f>
        <v>82.520901818181812</v>
      </c>
      <c r="J72" s="568">
        <f>$F$72*J19</f>
        <v>95.095505454545446</v>
      </c>
      <c r="K72" s="473"/>
      <c r="L72" s="362"/>
      <c r="M72" s="18"/>
      <c r="N72" s="18"/>
      <c r="O72" s="18"/>
      <c r="P72" s="18"/>
      <c r="Q72" s="24"/>
    </row>
    <row r="73" spans="1:20" s="76" customFormat="1" ht="18" customHeight="1">
      <c r="B73" s="754" t="s">
        <v>139</v>
      </c>
      <c r="C73" s="755"/>
      <c r="D73" s="755"/>
      <c r="E73" s="755"/>
      <c r="F73" s="207">
        <f>SUM(F66:F72)</f>
        <v>5.0057810662177321E-2</v>
      </c>
      <c r="G73" s="208">
        <f t="shared" ref="G73:J73" si="12">SUM(G66:G72)</f>
        <v>129.25327175459483</v>
      </c>
      <c r="H73" s="208">
        <f t="shared" ref="H73" si="13">SUM(H66:H72)</f>
        <v>118.33065746810774</v>
      </c>
      <c r="I73" s="208">
        <f t="shared" si="12"/>
        <v>118.33065746810774</v>
      </c>
      <c r="J73" s="208">
        <f t="shared" si="12"/>
        <v>136.36198144673062</v>
      </c>
      <c r="K73" s="473"/>
      <c r="L73" s="364"/>
      <c r="M73" s="21"/>
      <c r="N73" s="21"/>
      <c r="O73" s="21"/>
      <c r="P73" s="21"/>
      <c r="Q73" s="25"/>
      <c r="R73" s="191"/>
      <c r="S73" s="191"/>
      <c r="T73" s="191"/>
    </row>
    <row r="74" spans="1:20" ht="9" customHeight="1">
      <c r="A74" s="9"/>
      <c r="B74" s="316"/>
      <c r="C74" s="9"/>
      <c r="D74" s="18"/>
      <c r="E74" s="9"/>
      <c r="F74" s="12"/>
      <c r="G74" s="9"/>
      <c r="H74" s="9"/>
      <c r="I74" s="9"/>
      <c r="J74" s="9"/>
      <c r="K74" s="473"/>
      <c r="L74" s="362"/>
      <c r="M74" s="18"/>
      <c r="N74" s="18"/>
      <c r="O74" s="18"/>
      <c r="P74" s="18"/>
      <c r="Q74" s="24"/>
    </row>
    <row r="75" spans="1:20">
      <c r="B75" s="312" t="s">
        <v>140</v>
      </c>
      <c r="C75" s="724" t="s">
        <v>141</v>
      </c>
      <c r="D75" s="725"/>
      <c r="E75" s="725"/>
      <c r="F75" s="725"/>
      <c r="G75" s="622" t="s">
        <v>54</v>
      </c>
      <c r="H75" s="623"/>
      <c r="I75" s="623"/>
      <c r="J75" s="623"/>
      <c r="K75" s="473"/>
      <c r="L75" s="362"/>
      <c r="M75" s="18"/>
      <c r="N75" s="18"/>
      <c r="O75" s="18"/>
      <c r="P75" s="18"/>
      <c r="Q75" s="24"/>
    </row>
    <row r="76" spans="1:20">
      <c r="B76" s="296" t="s">
        <v>55</v>
      </c>
      <c r="C76" s="638" t="s">
        <v>142</v>
      </c>
      <c r="D76" s="639"/>
      <c r="E76" s="639"/>
      <c r="F76" s="194">
        <f>1/K76</f>
        <v>9.0909090909090912E-2</v>
      </c>
      <c r="G76" s="127">
        <f>$F$76*G19</f>
        <v>234.73454545454547</v>
      </c>
      <c r="H76" s="127">
        <f>$F$76*H19</f>
        <v>214.89818181818183</v>
      </c>
      <c r="I76" s="127">
        <f>$F$76*I19</f>
        <v>214.89818181818183</v>
      </c>
      <c r="J76" s="199">
        <f>$F$76*J19</f>
        <v>247.64454545454547</v>
      </c>
      <c r="K76" s="423">
        <v>11</v>
      </c>
      <c r="L76" s="369"/>
      <c r="M76" s="748" t="s">
        <v>143</v>
      </c>
      <c r="N76" s="748"/>
      <c r="O76" s="748"/>
      <c r="P76" s="748"/>
      <c r="Q76" s="749"/>
    </row>
    <row r="77" spans="1:20">
      <c r="B77" s="296" t="s">
        <v>57</v>
      </c>
      <c r="C77" s="199" t="s">
        <v>144</v>
      </c>
      <c r="D77" s="200"/>
      <c r="E77" s="200"/>
      <c r="F77" s="194">
        <f>(K77/30)*(1/12)</f>
        <v>1.6555555555555553E-2</v>
      </c>
      <c r="G77" s="127">
        <f>G19/30/12*$K$77</f>
        <v>42.747768888888885</v>
      </c>
      <c r="H77" s="127">
        <f>H19/30/12*$K$77</f>
        <v>39.135346666666671</v>
      </c>
      <c r="I77" s="127">
        <f>I19/30/12*$K$77</f>
        <v>39.135346666666671</v>
      </c>
      <c r="J77" s="199">
        <f>J19/30/12*$K$77</f>
        <v>45.098823333333335</v>
      </c>
      <c r="K77" s="424">
        <v>5.96</v>
      </c>
      <c r="L77" s="361" t="s">
        <v>68</v>
      </c>
      <c r="M77" s="748" t="s">
        <v>145</v>
      </c>
      <c r="N77" s="748"/>
      <c r="O77" s="748"/>
      <c r="P77" s="748"/>
      <c r="Q77" s="749"/>
    </row>
    <row r="78" spans="1:20" ht="15.75" customHeight="1">
      <c r="B78" s="296" t="s">
        <v>59</v>
      </c>
      <c r="C78" s="636" t="s">
        <v>146</v>
      </c>
      <c r="D78" s="637"/>
      <c r="E78" s="637"/>
      <c r="F78" s="132">
        <f>((5/30)/12*K78*100%)</f>
        <v>2.0833333333333332E-4</v>
      </c>
      <c r="G78" s="127">
        <f>$F$78*G19</f>
        <v>0.53793333333333326</v>
      </c>
      <c r="H78" s="127">
        <f>$F$78*H19</f>
        <v>0.492475</v>
      </c>
      <c r="I78" s="127">
        <f>$F$78*I19</f>
        <v>0.492475</v>
      </c>
      <c r="J78" s="199">
        <f>$F$78*J19</f>
        <v>0.56751874999999996</v>
      </c>
      <c r="K78" s="425">
        <v>1.4999999999999999E-2</v>
      </c>
      <c r="L78" s="361" t="s">
        <v>68</v>
      </c>
      <c r="M78" s="748" t="s">
        <v>147</v>
      </c>
      <c r="N78" s="748"/>
      <c r="O78" s="748"/>
      <c r="P78" s="748"/>
      <c r="Q78" s="749"/>
    </row>
    <row r="79" spans="1:20">
      <c r="B79" s="296" t="s">
        <v>62</v>
      </c>
      <c r="C79" s="638" t="s">
        <v>148</v>
      </c>
      <c r="D79" s="639"/>
      <c r="E79" s="639"/>
      <c r="F79" s="194">
        <f>(K79/30)*(1/12)</f>
        <v>8.222222222222221E-3</v>
      </c>
      <c r="G79" s="127">
        <f>$F$79*G19</f>
        <v>21.230435555555552</v>
      </c>
      <c r="H79" s="127">
        <f>$F$79*H19</f>
        <v>19.436346666666665</v>
      </c>
      <c r="I79" s="127">
        <f>$F$79*I19</f>
        <v>19.436346666666665</v>
      </c>
      <c r="J79" s="199">
        <f>$F$79*J19</f>
        <v>22.398073333333333</v>
      </c>
      <c r="K79" s="424">
        <v>2.96</v>
      </c>
      <c r="L79" s="361" t="s">
        <v>68</v>
      </c>
      <c r="M79" s="748" t="s">
        <v>149</v>
      </c>
      <c r="N79" s="748"/>
      <c r="O79" s="748"/>
      <c r="P79" s="748"/>
      <c r="Q79" s="749"/>
    </row>
    <row r="80" spans="1:20" ht="17.25" customHeight="1">
      <c r="B80" s="296" t="s">
        <v>82</v>
      </c>
      <c r="C80" s="636" t="s">
        <v>150</v>
      </c>
      <c r="D80" s="637"/>
      <c r="E80" s="637"/>
      <c r="F80" s="132">
        <f>((15/30/12)*K80*100%)</f>
        <v>3.2499999999999999E-4</v>
      </c>
      <c r="G80" s="127">
        <f>$F$80*G19</f>
        <v>0.83917599999999992</v>
      </c>
      <c r="H80" s="127">
        <f>$F$80*H19</f>
        <v>0.76826099999999997</v>
      </c>
      <c r="I80" s="127">
        <f>$F$80*I19</f>
        <v>0.76826099999999997</v>
      </c>
      <c r="J80" s="199">
        <f>$F$80*J19</f>
        <v>0.88532924999999996</v>
      </c>
      <c r="K80" s="379">
        <v>7.7999999999999996E-3</v>
      </c>
      <c r="L80" s="361" t="s">
        <v>68</v>
      </c>
      <c r="M80" s="730" t="s">
        <v>151</v>
      </c>
      <c r="N80" s="730"/>
      <c r="O80" s="730"/>
      <c r="P80" s="730"/>
      <c r="Q80" s="731"/>
      <c r="R80" s="19"/>
      <c r="S80" s="19"/>
      <c r="T80" s="19"/>
    </row>
    <row r="81" spans="1:20" ht="18.75" customHeight="1">
      <c r="B81" s="296" t="s">
        <v>84</v>
      </c>
      <c r="C81" s="750" t="s">
        <v>152</v>
      </c>
      <c r="D81" s="751"/>
      <c r="E81" s="751"/>
      <c r="F81" s="138"/>
      <c r="G81" s="209"/>
      <c r="H81" s="209"/>
      <c r="I81" s="209"/>
      <c r="J81" s="349"/>
      <c r="K81" s="426"/>
      <c r="L81" s="362"/>
      <c r="M81" s="26"/>
      <c r="N81" s="26"/>
      <c r="O81" s="26"/>
      <c r="P81" s="26"/>
      <c r="Q81" s="26"/>
      <c r="R81" s="19"/>
      <c r="S81" s="19"/>
      <c r="T81" s="19"/>
    </row>
    <row r="82" spans="1:20">
      <c r="B82" s="752" t="s">
        <v>153</v>
      </c>
      <c r="C82" s="753"/>
      <c r="D82" s="753"/>
      <c r="E82" s="753"/>
      <c r="F82" s="276">
        <f>SUM(F76:F81)</f>
        <v>0.11622020202020202</v>
      </c>
      <c r="G82" s="281">
        <f t="shared" ref="G82:J82" si="14">SUM(G76:G81)</f>
        <v>300.08985923232331</v>
      </c>
      <c r="H82" s="281">
        <f t="shared" ref="H82" si="15">SUM(H76:H81)</f>
        <v>274.73061115151518</v>
      </c>
      <c r="I82" s="281">
        <f t="shared" si="14"/>
        <v>274.73061115151518</v>
      </c>
      <c r="J82" s="358">
        <f t="shared" si="14"/>
        <v>316.59429012121211</v>
      </c>
      <c r="K82" s="477"/>
      <c r="L82" s="362"/>
    </row>
    <row r="83" spans="1:20" ht="17.25" customHeight="1">
      <c r="B83" s="306" t="s">
        <v>107</v>
      </c>
      <c r="C83" s="629" t="s">
        <v>154</v>
      </c>
      <c r="D83" s="630"/>
      <c r="E83" s="630"/>
      <c r="F83" s="395">
        <f>F82*F51</f>
        <v>4.2769034343434355E-2</v>
      </c>
      <c r="G83" s="210">
        <f>$F$83*G19</f>
        <v>110.43306819749498</v>
      </c>
      <c r="H83" s="210">
        <f>$F$83*H19</f>
        <v>101.10086490375761</v>
      </c>
      <c r="I83" s="210">
        <f>$F$83*I19</f>
        <v>101.10086490375761</v>
      </c>
      <c r="J83" s="206">
        <f>$F$83*J19</f>
        <v>116.5066987646061</v>
      </c>
      <c r="K83" s="477"/>
      <c r="L83" s="362"/>
    </row>
    <row r="84" spans="1:20">
      <c r="B84" s="631" t="s">
        <v>155</v>
      </c>
      <c r="C84" s="632"/>
      <c r="D84" s="632"/>
      <c r="E84" s="633"/>
      <c r="F84" s="396">
        <f>F82+F83</f>
        <v>0.15898923636363638</v>
      </c>
      <c r="G84" s="394">
        <f t="shared" ref="G84:J84" si="16">G82+G83</f>
        <v>410.52292742981831</v>
      </c>
      <c r="H84" s="394">
        <f t="shared" ref="H84" si="17">H82+H83</f>
        <v>375.83147605527279</v>
      </c>
      <c r="I84" s="211">
        <f t="shared" si="16"/>
        <v>375.83147605527279</v>
      </c>
      <c r="J84" s="208">
        <f t="shared" si="16"/>
        <v>433.1009888858182</v>
      </c>
      <c r="K84" s="477"/>
      <c r="L84" s="362"/>
    </row>
    <row r="85" spans="1:20" ht="7.5" customHeight="1">
      <c r="A85" s="9"/>
      <c r="B85" s="317"/>
      <c r="C85" s="212"/>
      <c r="D85" s="212"/>
      <c r="E85" s="212"/>
      <c r="F85" s="16"/>
      <c r="G85" s="212"/>
      <c r="H85" s="212"/>
      <c r="I85" s="212"/>
      <c r="J85" s="212"/>
      <c r="K85" s="477"/>
      <c r="L85" s="362"/>
    </row>
    <row r="86" spans="1:20">
      <c r="B86" s="634" t="s">
        <v>156</v>
      </c>
      <c r="C86" s="635"/>
      <c r="D86" s="635"/>
      <c r="E86" s="635"/>
      <c r="F86" s="635"/>
      <c r="G86" s="213"/>
      <c r="H86" s="213"/>
      <c r="I86" s="213"/>
      <c r="J86" s="213"/>
      <c r="K86" s="477"/>
      <c r="L86" s="362"/>
    </row>
    <row r="87" spans="1:20" ht="19.5" customHeight="1">
      <c r="B87" s="286" t="s">
        <v>157</v>
      </c>
      <c r="C87" s="86"/>
      <c r="D87" s="86"/>
      <c r="E87" s="86"/>
      <c r="F87" s="87"/>
      <c r="G87" s="622" t="s">
        <v>54</v>
      </c>
      <c r="H87" s="623"/>
      <c r="I87" s="623"/>
      <c r="J87" s="623"/>
      <c r="K87" s="477"/>
      <c r="L87" s="362"/>
    </row>
    <row r="88" spans="1:20" ht="16.5" customHeight="1">
      <c r="B88" s="296" t="s">
        <v>98</v>
      </c>
      <c r="C88" s="636" t="s">
        <v>158</v>
      </c>
      <c r="D88" s="637"/>
      <c r="E88" s="637"/>
      <c r="F88" s="132">
        <f t="shared" ref="F88:J88" si="18">F51</f>
        <v>0.3680000000000001</v>
      </c>
      <c r="G88" s="214">
        <f t="shared" si="18"/>
        <v>950.20544000000029</v>
      </c>
      <c r="H88" s="214">
        <f t="shared" ref="H88" si="19">H51</f>
        <v>869.90784000000031</v>
      </c>
      <c r="I88" s="214">
        <f t="shared" si="18"/>
        <v>869.90784000000031</v>
      </c>
      <c r="J88" s="214">
        <f t="shared" si="18"/>
        <v>1002.4651200000003</v>
      </c>
      <c r="K88" s="477"/>
      <c r="L88" s="362"/>
    </row>
    <row r="89" spans="1:20" ht="16.5" customHeight="1">
      <c r="B89" s="296" t="s">
        <v>113</v>
      </c>
      <c r="C89" s="636" t="s">
        <v>159</v>
      </c>
      <c r="D89" s="637"/>
      <c r="E89" s="637"/>
      <c r="F89" s="132">
        <f t="shared" ref="F89:J89" si="20">F58</f>
        <v>0.16581818181818184</v>
      </c>
      <c r="G89" s="214">
        <f t="shared" si="20"/>
        <v>428.15581090909097</v>
      </c>
      <c r="H89" s="214">
        <f t="shared" ref="H89" si="21">H58</f>
        <v>391.97428363636368</v>
      </c>
      <c r="I89" s="214">
        <f t="shared" si="20"/>
        <v>391.97428363636368</v>
      </c>
      <c r="J89" s="214">
        <f t="shared" si="20"/>
        <v>451.70365090909104</v>
      </c>
      <c r="K89" s="477"/>
      <c r="L89" s="362"/>
    </row>
    <row r="90" spans="1:20">
      <c r="B90" s="296" t="s">
        <v>121</v>
      </c>
      <c r="C90" s="638" t="s">
        <v>160</v>
      </c>
      <c r="D90" s="639"/>
      <c r="E90" s="639"/>
      <c r="F90" s="194">
        <f t="shared" ref="F90:J90" si="22">F63</f>
        <v>4.4411846400000006E-4</v>
      </c>
      <c r="G90" s="199">
        <f t="shared" si="22"/>
        <v>1.1467494035251202</v>
      </c>
      <c r="H90" s="199">
        <f t="shared" ref="H90" si="23">H63</f>
        <v>1.0498427546803204</v>
      </c>
      <c r="I90" s="199">
        <f t="shared" si="22"/>
        <v>1.0498427546803204</v>
      </c>
      <c r="J90" s="199">
        <f t="shared" si="22"/>
        <v>1.2098186665977604</v>
      </c>
      <c r="K90" s="477"/>
      <c r="L90" s="362"/>
    </row>
    <row r="91" spans="1:20">
      <c r="B91" s="296" t="s">
        <v>127</v>
      </c>
      <c r="C91" s="638" t="s">
        <v>161</v>
      </c>
      <c r="D91" s="639"/>
      <c r="E91" s="639"/>
      <c r="F91" s="194">
        <f t="shared" ref="F91:J91" si="24">F73</f>
        <v>5.0057810662177321E-2</v>
      </c>
      <c r="G91" s="199">
        <f t="shared" si="24"/>
        <v>129.25327175459483</v>
      </c>
      <c r="H91" s="199">
        <f t="shared" ref="H91" si="25">H73</f>
        <v>118.33065746810774</v>
      </c>
      <c r="I91" s="199">
        <f t="shared" si="24"/>
        <v>118.33065746810774</v>
      </c>
      <c r="J91" s="199">
        <f t="shared" si="24"/>
        <v>136.36198144673062</v>
      </c>
      <c r="K91" s="474"/>
      <c r="L91" s="362"/>
    </row>
    <row r="92" spans="1:20">
      <c r="B92" s="296" t="s">
        <v>140</v>
      </c>
      <c r="C92" s="638" t="s">
        <v>162</v>
      </c>
      <c r="D92" s="639"/>
      <c r="E92" s="639"/>
      <c r="F92" s="194">
        <f>F84</f>
        <v>0.15898923636363638</v>
      </c>
      <c r="G92" s="199">
        <f t="shared" ref="G92:J92" si="26">G84</f>
        <v>410.52292742981831</v>
      </c>
      <c r="H92" s="199">
        <f t="shared" ref="H92" si="27">H84</f>
        <v>375.83147605527279</v>
      </c>
      <c r="I92" s="199">
        <f t="shared" si="26"/>
        <v>375.83147605527279</v>
      </c>
      <c r="J92" s="199">
        <f t="shared" si="26"/>
        <v>433.1009888858182</v>
      </c>
      <c r="K92" s="477"/>
      <c r="L92" s="362"/>
    </row>
    <row r="93" spans="1:20">
      <c r="B93" s="300" t="s">
        <v>163</v>
      </c>
      <c r="C93" s="721" t="s">
        <v>164</v>
      </c>
      <c r="D93" s="722"/>
      <c r="E93" s="723"/>
      <c r="F93" s="215"/>
      <c r="G93" s="206"/>
      <c r="H93" s="206"/>
      <c r="I93" s="206"/>
      <c r="J93" s="206"/>
      <c r="K93" s="477"/>
      <c r="L93" s="362"/>
    </row>
    <row r="94" spans="1:20" ht="22.5" customHeight="1">
      <c r="B94" s="642" t="s">
        <v>165</v>
      </c>
      <c r="C94" s="643"/>
      <c r="D94" s="643"/>
      <c r="E94" s="643"/>
      <c r="F94" s="27">
        <f>SUM(F88:F93)</f>
        <v>0.74330934730799569</v>
      </c>
      <c r="G94" s="28">
        <f t="shared" ref="G94:J94" si="28">SUM(G88:G93)</f>
        <v>1919.2841994970295</v>
      </c>
      <c r="H94" s="28">
        <f t="shared" ref="H94" si="29">SUM(H88:H93)</f>
        <v>1757.094099914425</v>
      </c>
      <c r="I94" s="28">
        <f t="shared" si="28"/>
        <v>1757.094099914425</v>
      </c>
      <c r="J94" s="352">
        <f t="shared" si="28"/>
        <v>2024.841559908238</v>
      </c>
      <c r="K94" s="477"/>
      <c r="L94" s="362"/>
    </row>
    <row r="95" spans="1:20" ht="9.75" customHeight="1">
      <c r="A95" s="9"/>
      <c r="B95" s="311"/>
      <c r="C95" s="46"/>
      <c r="D95" s="46"/>
      <c r="E95" s="46"/>
      <c r="F95" s="12"/>
      <c r="G95" s="46"/>
      <c r="H95" s="46"/>
      <c r="I95" s="46"/>
      <c r="J95" s="46"/>
      <c r="K95" s="477"/>
      <c r="L95" s="362"/>
    </row>
    <row r="96" spans="1:20" ht="19.5" customHeight="1">
      <c r="A96" s="9"/>
      <c r="B96" s="634" t="s">
        <v>166</v>
      </c>
      <c r="C96" s="635"/>
      <c r="D96" s="635"/>
      <c r="E96" s="635"/>
      <c r="F96" s="635"/>
      <c r="G96" s="535"/>
      <c r="H96" s="535"/>
      <c r="I96" s="535"/>
      <c r="J96" s="536"/>
      <c r="K96" s="537"/>
      <c r="L96" s="362"/>
    </row>
    <row r="97" spans="1:20" ht="22.5" customHeight="1">
      <c r="A97" s="9"/>
      <c r="B97" s="539"/>
      <c r="C97" s="739"/>
      <c r="D97" s="740"/>
      <c r="E97" s="741"/>
      <c r="F97" s="540" t="s">
        <v>167</v>
      </c>
      <c r="G97" s="742" t="s">
        <v>54</v>
      </c>
      <c r="H97" s="743"/>
      <c r="I97" s="743"/>
      <c r="J97" s="744"/>
      <c r="K97" s="537"/>
      <c r="L97" s="362"/>
    </row>
    <row r="98" spans="1:20" ht="39" customHeight="1">
      <c r="A98" s="9"/>
      <c r="B98" s="561" t="s">
        <v>55</v>
      </c>
      <c r="C98" s="745" t="s">
        <v>168</v>
      </c>
      <c r="D98" s="746"/>
      <c r="E98" s="747"/>
      <c r="F98" s="562">
        <v>0.5</v>
      </c>
      <c r="G98" s="563">
        <v>0</v>
      </c>
      <c r="H98" s="563">
        <v>0</v>
      </c>
      <c r="I98" s="563">
        <f>(I14/180*1.5)*15</f>
        <v>227.29624999999999</v>
      </c>
      <c r="J98" s="564">
        <f>((J14/180*1.2)*1.5)*15</f>
        <v>272.75549999999998</v>
      </c>
      <c r="K98" s="537"/>
      <c r="L98" s="362"/>
    </row>
    <row r="99" spans="1:20" ht="14.25" customHeight="1">
      <c r="A99" s="9"/>
      <c r="B99" s="311"/>
      <c r="C99" s="46"/>
      <c r="D99" s="46"/>
      <c r="E99" s="46"/>
      <c r="F99" s="538"/>
      <c r="G99" s="46"/>
      <c r="H99" s="46"/>
      <c r="I99" s="46"/>
      <c r="J99" s="46"/>
      <c r="K99" s="477"/>
      <c r="L99" s="362"/>
    </row>
    <row r="100" spans="1:20" s="9" customFormat="1">
      <c r="B100" s="634" t="s">
        <v>169</v>
      </c>
      <c r="C100" s="635"/>
      <c r="D100" s="635"/>
      <c r="E100" s="635"/>
      <c r="F100" s="635"/>
      <c r="G100" s="164"/>
      <c r="H100" s="164"/>
      <c r="I100" s="164"/>
      <c r="J100" s="164"/>
      <c r="K100" s="477"/>
      <c r="L100" s="362"/>
      <c r="M100" s="18"/>
      <c r="N100" s="18"/>
      <c r="O100" s="18"/>
      <c r="P100" s="18"/>
      <c r="Q100" s="18"/>
    </row>
    <row r="101" spans="1:20" ht="17.25" customHeight="1">
      <c r="B101" s="312">
        <v>5</v>
      </c>
      <c r="C101" s="724" t="s">
        <v>170</v>
      </c>
      <c r="D101" s="725"/>
      <c r="E101" s="726"/>
      <c r="F101" s="277" t="s">
        <v>171</v>
      </c>
      <c r="G101" s="622" t="s">
        <v>54</v>
      </c>
      <c r="H101" s="623"/>
      <c r="I101" s="623"/>
      <c r="J101" s="623"/>
      <c r="K101" s="478"/>
      <c r="L101" s="362"/>
    </row>
    <row r="102" spans="1:20" ht="28.5" customHeight="1">
      <c r="B102" s="296" t="s">
        <v>55</v>
      </c>
      <c r="C102" s="727" t="s">
        <v>172</v>
      </c>
      <c r="D102" s="728"/>
      <c r="E102" s="729"/>
      <c r="F102" s="278">
        <f>K102</f>
        <v>0.05</v>
      </c>
      <c r="G102" s="129">
        <f>(G19+G31+G39+G94)*$K$102</f>
        <v>287.14399830818485</v>
      </c>
      <c r="H102" s="129">
        <f>(H19+H31+H39+H94)*$K$102</f>
        <v>268.12449332905464</v>
      </c>
      <c r="I102" s="129">
        <f>(I19+I31+I39+I94)*$K$102</f>
        <v>254.89449332905463</v>
      </c>
      <c r="J102" s="226">
        <f>(J19+J31+J39+J94)*$K$102</f>
        <v>286.29236632874523</v>
      </c>
      <c r="K102" s="380">
        <v>0.05</v>
      </c>
      <c r="L102" s="370" t="s">
        <v>68</v>
      </c>
      <c r="M102" s="730" t="s">
        <v>173</v>
      </c>
      <c r="N102" s="730"/>
      <c r="O102" s="730"/>
      <c r="P102" s="730"/>
      <c r="Q102" s="731"/>
      <c r="R102" s="19"/>
      <c r="S102" s="19"/>
      <c r="T102" s="19"/>
    </row>
    <row r="103" spans="1:20" ht="16.5" customHeight="1">
      <c r="B103" s="732" t="s">
        <v>174</v>
      </c>
      <c r="C103" s="734" t="s">
        <v>175</v>
      </c>
      <c r="D103" s="735"/>
      <c r="E103" s="735"/>
      <c r="F103" s="279"/>
      <c r="G103" s="280"/>
      <c r="H103" s="280"/>
      <c r="I103" s="280"/>
      <c r="J103" s="280"/>
      <c r="K103" s="479">
        <f>1-(SUM(F106:F109))</f>
        <v>0.91349999999999998</v>
      </c>
      <c r="L103" s="370" t="s">
        <v>68</v>
      </c>
      <c r="M103" s="133" t="s">
        <v>176</v>
      </c>
      <c r="N103" s="133"/>
      <c r="O103" s="133"/>
      <c r="P103" s="133"/>
      <c r="Q103" s="134"/>
      <c r="R103" s="29"/>
      <c r="S103" s="29"/>
      <c r="T103" s="29"/>
    </row>
    <row r="104" spans="1:20">
      <c r="B104" s="733"/>
      <c r="C104" s="736" t="s">
        <v>177</v>
      </c>
      <c r="D104" s="737"/>
      <c r="E104" s="737"/>
      <c r="F104" s="738"/>
      <c r="G104" s="193">
        <f>(G19+G31+G39+G94+G102+G110)/$K$103</f>
        <v>7049.2201331795541</v>
      </c>
      <c r="H104" s="193">
        <f>(H19+H31+H39+H94+H102+H110)/$K$103</f>
        <v>6582.3022166918954</v>
      </c>
      <c r="I104" s="193">
        <f>(I19+I31+I39+I94+I102+I110)/$K$103</f>
        <v>6257.5133201401704</v>
      </c>
      <c r="J104" s="355">
        <f>(J19+J31+J39+J94+J102+J110)/$K$103</f>
        <v>7028.3130575279783</v>
      </c>
      <c r="K104" s="480"/>
      <c r="L104" s="371"/>
      <c r="M104" s="217"/>
      <c r="N104" s="135"/>
      <c r="O104" s="136"/>
      <c r="P104" s="136"/>
      <c r="Q104" s="136"/>
      <c r="R104" s="30"/>
    </row>
    <row r="105" spans="1:20" ht="15.75" customHeight="1">
      <c r="B105" s="733"/>
      <c r="C105" s="636" t="s">
        <v>178</v>
      </c>
      <c r="D105" s="637"/>
      <c r="E105" s="637"/>
      <c r="F105" s="150"/>
      <c r="G105" s="218"/>
      <c r="H105" s="218"/>
      <c r="I105" s="218"/>
      <c r="J105" s="218"/>
      <c r="K105" s="480"/>
      <c r="L105" s="371"/>
      <c r="M105" s="31"/>
      <c r="N105" s="219"/>
      <c r="O105" s="18"/>
      <c r="P105" s="18"/>
      <c r="Q105" s="18"/>
      <c r="R105" s="30"/>
    </row>
    <row r="106" spans="1:20" ht="17.25" customHeight="1">
      <c r="B106" s="733"/>
      <c r="C106" s="199" t="s">
        <v>179</v>
      </c>
      <c r="D106" s="200"/>
      <c r="E106" s="220"/>
      <c r="F106" s="221">
        <f>IF($I$6="lucro real",$L$106,$K$106)</f>
        <v>6.4999999999999997E-3</v>
      </c>
      <c r="G106" s="127">
        <f t="shared" ref="G106:J106" si="30">G104*$F$106</f>
        <v>45.819930865667096</v>
      </c>
      <c r="H106" s="127">
        <f t="shared" ref="H106" si="31">H104*$F$106</f>
        <v>42.784964408497316</v>
      </c>
      <c r="I106" s="127">
        <f t="shared" si="30"/>
        <v>40.673836580911107</v>
      </c>
      <c r="J106" s="199">
        <f t="shared" si="30"/>
        <v>45.684034873931857</v>
      </c>
      <c r="K106" s="427">
        <v>6.4999999999999997E-3</v>
      </c>
      <c r="L106" s="346">
        <v>6.4999999999999997E-3</v>
      </c>
      <c r="M106" s="715" t="s">
        <v>180</v>
      </c>
      <c r="N106" s="715"/>
      <c r="O106" s="715"/>
      <c r="P106" s="715"/>
      <c r="Q106" s="716"/>
    </row>
    <row r="107" spans="1:20" ht="16.5" customHeight="1">
      <c r="B107" s="733"/>
      <c r="C107" s="199" t="s">
        <v>181</v>
      </c>
      <c r="D107" s="200"/>
      <c r="E107" s="220"/>
      <c r="F107" s="221">
        <f>IF($I$6="lucro real",$L$107,$K$107)</f>
        <v>0.03</v>
      </c>
      <c r="G107" s="127">
        <f t="shared" ref="G107:J107" si="32">G104*$F$107</f>
        <v>211.47660399538663</v>
      </c>
      <c r="H107" s="127">
        <f t="shared" ref="H107" si="33">H104*$F$107</f>
        <v>197.46906650075687</v>
      </c>
      <c r="I107" s="127">
        <f t="shared" si="32"/>
        <v>187.72539960420511</v>
      </c>
      <c r="J107" s="199">
        <f t="shared" si="32"/>
        <v>210.84939172583935</v>
      </c>
      <c r="K107" s="427">
        <v>0.03</v>
      </c>
      <c r="L107" s="346">
        <v>0.03</v>
      </c>
      <c r="M107" s="717"/>
      <c r="N107" s="717"/>
      <c r="O107" s="717"/>
      <c r="P107" s="717"/>
      <c r="Q107" s="718"/>
    </row>
    <row r="108" spans="1:20" ht="17.25" customHeight="1">
      <c r="B108" s="733"/>
      <c r="C108" s="199" t="s">
        <v>182</v>
      </c>
      <c r="D108" s="200"/>
      <c r="E108" s="220"/>
      <c r="F108" s="216">
        <v>0.05</v>
      </c>
      <c r="G108" s="127">
        <f>G104*$K$108</f>
        <v>352.46100665897774</v>
      </c>
      <c r="H108" s="127">
        <f>H104*$K$108</f>
        <v>329.11511083459482</v>
      </c>
      <c r="I108" s="127">
        <f>I104*$K$108</f>
        <v>312.87566600700853</v>
      </c>
      <c r="J108" s="199">
        <f>J104*$K$108</f>
        <v>351.41565287639895</v>
      </c>
      <c r="K108" s="380">
        <v>0.05</v>
      </c>
      <c r="L108" s="372"/>
      <c r="M108" s="719" t="s">
        <v>183</v>
      </c>
      <c r="N108" s="720"/>
      <c r="O108" s="273" t="s">
        <v>184</v>
      </c>
      <c r="P108" s="130"/>
      <c r="Q108" s="131"/>
    </row>
    <row r="109" spans="1:20">
      <c r="B109" s="295"/>
      <c r="C109" s="702" t="s">
        <v>185</v>
      </c>
      <c r="D109" s="703"/>
      <c r="E109" s="704"/>
      <c r="F109" s="137">
        <f>K109</f>
        <v>0</v>
      </c>
      <c r="G109" s="138">
        <f t="shared" ref="G109:J109" si="34">$F$109*G104</f>
        <v>0</v>
      </c>
      <c r="H109" s="138">
        <f t="shared" ref="H109" si="35">$F$109*H104</f>
        <v>0</v>
      </c>
      <c r="I109" s="138">
        <f t="shared" si="34"/>
        <v>0</v>
      </c>
      <c r="J109" s="351">
        <f t="shared" si="34"/>
        <v>0</v>
      </c>
      <c r="K109" s="379">
        <v>0</v>
      </c>
      <c r="L109" s="373"/>
      <c r="M109" s="124"/>
      <c r="N109" s="124"/>
      <c r="O109" s="133"/>
      <c r="P109" s="130"/>
      <c r="Q109" s="131"/>
    </row>
    <row r="110" spans="1:20" ht="17.25" customHeight="1">
      <c r="B110" s="318"/>
      <c r="C110" s="705" t="s">
        <v>186</v>
      </c>
      <c r="D110" s="657"/>
      <c r="E110" s="706"/>
      <c r="F110" s="222">
        <f>K110</f>
        <v>6.7900000000000002E-2</v>
      </c>
      <c r="G110" s="223">
        <f>(G19+G31+G39+G94+G102)*$K$110</f>
        <v>409.43862718764075</v>
      </c>
      <c r="H110" s="223">
        <f>(H19+H31+H39+H94+H102)*$K$110</f>
        <v>382.31871503789898</v>
      </c>
      <c r="I110" s="223">
        <f>(I19+I31+I39+I94+I102)*$K$110</f>
        <v>363.45405803789902</v>
      </c>
      <c r="J110" s="359">
        <f>(J19+J31+J39+J94+J102)*$K$110</f>
        <v>408.22428514815783</v>
      </c>
      <c r="K110" s="380">
        <v>6.7900000000000002E-2</v>
      </c>
      <c r="L110" s="374" t="s">
        <v>68</v>
      </c>
      <c r="M110" s="125" t="s">
        <v>187</v>
      </c>
      <c r="N110" s="125"/>
      <c r="O110" s="125"/>
      <c r="P110" s="130"/>
      <c r="Q110" s="131"/>
      <c r="R110" s="30"/>
    </row>
    <row r="111" spans="1:20" ht="21.75" customHeight="1">
      <c r="B111" s="642" t="s">
        <v>188</v>
      </c>
      <c r="C111" s="643"/>
      <c r="D111" s="643"/>
      <c r="E111" s="643"/>
      <c r="F111" s="644"/>
      <c r="G111" s="28">
        <f t="shared" ref="G111:J111" si="36">G102+G106+G107+G108+G109+G110</f>
        <v>1306.3401670158571</v>
      </c>
      <c r="H111" s="28">
        <f t="shared" ref="H111" si="37">H102+H106+H107+H108+H109+H110</f>
        <v>1219.8123501108025</v>
      </c>
      <c r="I111" s="28">
        <f t="shared" si="36"/>
        <v>1159.6234535590784</v>
      </c>
      <c r="J111" s="284">
        <f t="shared" si="36"/>
        <v>1302.4657309530733</v>
      </c>
      <c r="K111" s="707"/>
      <c r="L111" s="707"/>
      <c r="M111" s="708"/>
      <c r="N111" s="708"/>
      <c r="O111" s="708"/>
      <c r="P111" s="32"/>
    </row>
    <row r="112" spans="1:20" ht="11.25" customHeight="1">
      <c r="B112" s="311"/>
      <c r="C112" s="46"/>
      <c r="D112" s="46"/>
      <c r="E112" s="46"/>
      <c r="F112" s="12"/>
      <c r="G112" s="46"/>
      <c r="H112" s="46"/>
      <c r="I112" s="46"/>
      <c r="J112" s="285"/>
      <c r="K112" s="20"/>
      <c r="L112" s="18"/>
      <c r="M112" s="709"/>
      <c r="N112" s="709"/>
      <c r="O112" s="32"/>
      <c r="P112" s="32"/>
      <c r="Q112" s="18"/>
    </row>
    <row r="113" spans="2:20" ht="25.5">
      <c r="B113" s="710" t="s">
        <v>189</v>
      </c>
      <c r="C113" s="711"/>
      <c r="D113" s="711"/>
      <c r="E113" s="711"/>
      <c r="F113" s="711"/>
      <c r="G113" s="551"/>
      <c r="H113" s="551"/>
      <c r="I113" s="551"/>
      <c r="J113" s="552"/>
      <c r="L113" s="712"/>
      <c r="M113" s="712"/>
      <c r="N113" s="712"/>
      <c r="O113" s="32"/>
      <c r="P113" s="32"/>
      <c r="Q113" s="32"/>
    </row>
    <row r="114" spans="2:20" ht="54.75" customHeight="1">
      <c r="B114" s="481"/>
      <c r="C114" s="676" t="s">
        <v>190</v>
      </c>
      <c r="D114" s="677"/>
      <c r="E114" s="677"/>
      <c r="F114" s="678"/>
      <c r="G114" s="482" t="str">
        <f>G10</f>
        <v>Vigilante Líder (diurno) 44 h</v>
      </c>
      <c r="H114" s="482" t="str">
        <f>H10</f>
        <v>Vigilante (diurno) 44h</v>
      </c>
      <c r="I114" s="482" t="str">
        <f>I10</f>
        <v>Vigilante (diurno) 12h x 36h</v>
      </c>
      <c r="J114" s="483" t="str">
        <f>J10</f>
        <v>Vigilante (noturno) 12h x 36h</v>
      </c>
      <c r="K114" s="225"/>
      <c r="L114" s="153"/>
      <c r="P114" s="33"/>
      <c r="Q114" s="33"/>
    </row>
    <row r="115" spans="2:20">
      <c r="B115" s="484" t="s">
        <v>55</v>
      </c>
      <c r="C115" s="485" t="s">
        <v>191</v>
      </c>
      <c r="D115" s="486"/>
      <c r="E115" s="486"/>
      <c r="F115" s="487"/>
      <c r="G115" s="488">
        <f>G19</f>
        <v>2582.08</v>
      </c>
      <c r="H115" s="488">
        <f>H19</f>
        <v>2363.88</v>
      </c>
      <c r="I115" s="488">
        <f>I19</f>
        <v>2363.88</v>
      </c>
      <c r="J115" s="489">
        <f>J19</f>
        <v>2724.09</v>
      </c>
      <c r="K115" s="225"/>
      <c r="L115" s="9"/>
      <c r="M115" s="9"/>
      <c r="N115" s="9"/>
      <c r="O115" s="9"/>
      <c r="P115" s="9"/>
      <c r="Q115" s="9"/>
    </row>
    <row r="116" spans="2:20">
      <c r="B116" s="484" t="s">
        <v>57</v>
      </c>
      <c r="C116" s="485" t="s">
        <v>192</v>
      </c>
      <c r="D116" s="486"/>
      <c r="E116" s="486"/>
      <c r="F116" s="487"/>
      <c r="G116" s="488">
        <f>G31</f>
        <v>902.83410000000003</v>
      </c>
      <c r="H116" s="488">
        <f>H31</f>
        <v>902.83410000000003</v>
      </c>
      <c r="I116" s="488">
        <f>I31</f>
        <v>638.2340999999999</v>
      </c>
      <c r="J116" s="489">
        <f>J31</f>
        <v>638.2340999999999</v>
      </c>
      <c r="K116" s="225"/>
      <c r="L116" s="9"/>
      <c r="M116" s="9"/>
      <c r="N116" s="9"/>
      <c r="O116" s="9"/>
      <c r="P116" s="9"/>
      <c r="Q116" s="9"/>
    </row>
    <row r="117" spans="2:20">
      <c r="B117" s="484" t="s">
        <v>59</v>
      </c>
      <c r="C117" s="485" t="s">
        <v>193</v>
      </c>
      <c r="D117" s="486"/>
      <c r="E117" s="486"/>
      <c r="F117" s="487"/>
      <c r="G117" s="488">
        <f t="shared" ref="G117:J117" si="38">G39</f>
        <v>338.68166666666667</v>
      </c>
      <c r="H117" s="488">
        <f t="shared" ref="H117" si="39">H39</f>
        <v>338.68166666666667</v>
      </c>
      <c r="I117" s="488">
        <f t="shared" si="38"/>
        <v>338.68166666666667</v>
      </c>
      <c r="J117" s="489">
        <f t="shared" si="38"/>
        <v>338.68166666666667</v>
      </c>
      <c r="K117" s="225"/>
      <c r="L117" s="9"/>
      <c r="M117" s="694"/>
      <c r="N117" s="694"/>
      <c r="O117" s="9"/>
      <c r="P117" s="9"/>
      <c r="Q117" s="9"/>
    </row>
    <row r="118" spans="2:20">
      <c r="B118" s="484" t="s">
        <v>62</v>
      </c>
      <c r="C118" s="485" t="s">
        <v>194</v>
      </c>
      <c r="D118" s="486"/>
      <c r="E118" s="486"/>
      <c r="F118" s="487"/>
      <c r="G118" s="488">
        <f t="shared" ref="G118:J118" si="40">G94</f>
        <v>1919.2841994970295</v>
      </c>
      <c r="H118" s="488">
        <f t="shared" ref="H118" si="41">H94</f>
        <v>1757.094099914425</v>
      </c>
      <c r="I118" s="488">
        <f t="shared" si="40"/>
        <v>1757.094099914425</v>
      </c>
      <c r="J118" s="489">
        <f t="shared" si="40"/>
        <v>2024.841559908238</v>
      </c>
      <c r="K118" s="225"/>
      <c r="L118" s="224"/>
      <c r="M118" s="224"/>
      <c r="N118" s="225"/>
      <c r="O118" s="225"/>
      <c r="P118" s="9"/>
    </row>
    <row r="119" spans="2:20">
      <c r="B119" s="490" t="s">
        <v>82</v>
      </c>
      <c r="C119" s="491" t="s">
        <v>195</v>
      </c>
      <c r="D119" s="492"/>
      <c r="E119" s="492"/>
      <c r="F119" s="493"/>
      <c r="G119" s="494">
        <f>G98</f>
        <v>0</v>
      </c>
      <c r="H119" s="494">
        <f>H98</f>
        <v>0</v>
      </c>
      <c r="I119" s="494">
        <f t="shared" ref="I119:J119" si="42">I98</f>
        <v>227.29624999999999</v>
      </c>
      <c r="J119" s="495">
        <f t="shared" si="42"/>
        <v>272.75549999999998</v>
      </c>
      <c r="K119" s="225"/>
      <c r="L119" s="224"/>
      <c r="M119" s="224"/>
      <c r="N119" s="225"/>
      <c r="O119" s="225"/>
      <c r="P119" s="9"/>
    </row>
    <row r="120" spans="2:20">
      <c r="B120" s="553" t="s">
        <v>84</v>
      </c>
      <c r="C120" s="554" t="s">
        <v>196</v>
      </c>
      <c r="D120" s="555"/>
      <c r="E120" s="555"/>
      <c r="F120" s="556"/>
      <c r="G120" s="557">
        <f t="shared" ref="G120:J120" si="43">G111</f>
        <v>1306.3401670158571</v>
      </c>
      <c r="H120" s="557">
        <f t="shared" ref="H120" si="44">H111</f>
        <v>1219.8123501108025</v>
      </c>
      <c r="I120" s="557">
        <f t="shared" si="43"/>
        <v>1159.6234535590784</v>
      </c>
      <c r="J120" s="558">
        <f t="shared" si="43"/>
        <v>1302.4657309530733</v>
      </c>
      <c r="K120" s="225"/>
      <c r="L120" s="224"/>
      <c r="M120" s="224"/>
      <c r="N120" s="225"/>
      <c r="O120" s="225"/>
      <c r="P120" s="9"/>
    </row>
    <row r="121" spans="2:20" s="227" customFormat="1" ht="18.75">
      <c r="B121" s="695" t="s">
        <v>197</v>
      </c>
      <c r="C121" s="696"/>
      <c r="D121" s="696"/>
      <c r="E121" s="696"/>
      <c r="F121" s="697"/>
      <c r="G121" s="559">
        <f t="shared" ref="G121:J121" si="45">ROUND(SUM(G115:G120),2)</f>
        <v>7049.22</v>
      </c>
      <c r="H121" s="559">
        <f t="shared" ref="H121" si="46">ROUND(SUM(H115:H120),2)</f>
        <v>6582.3</v>
      </c>
      <c r="I121" s="559">
        <f>ROUND(SUM(I115:I120),2)</f>
        <v>6484.81</v>
      </c>
      <c r="J121" s="560">
        <f t="shared" si="45"/>
        <v>7301.07</v>
      </c>
      <c r="K121" s="229"/>
      <c r="L121" s="228"/>
      <c r="M121" s="228"/>
      <c r="N121" s="229"/>
      <c r="O121" s="229"/>
      <c r="P121" s="29"/>
      <c r="Q121" s="34"/>
      <c r="R121" s="29"/>
      <c r="S121" s="29"/>
      <c r="T121" s="29"/>
    </row>
    <row r="122" spans="2:20" s="227" customFormat="1" ht="18.75">
      <c r="B122" s="698" t="s">
        <v>198</v>
      </c>
      <c r="C122" s="699"/>
      <c r="D122" s="699"/>
      <c r="E122" s="699"/>
      <c r="F122" s="699"/>
      <c r="G122" s="496">
        <f>G121*G11</f>
        <v>7049.22</v>
      </c>
      <c r="H122" s="496">
        <f>H121*H11</f>
        <v>6582.3</v>
      </c>
      <c r="I122" s="496">
        <f>I121*I11</f>
        <v>12969.62</v>
      </c>
      <c r="J122" s="497">
        <f>J121*J11</f>
        <v>14602.14</v>
      </c>
      <c r="K122" s="229"/>
      <c r="L122" s="228"/>
      <c r="M122" s="228"/>
      <c r="N122" s="229"/>
      <c r="O122" s="229"/>
      <c r="P122" s="29"/>
      <c r="Q122" s="34"/>
      <c r="R122" s="29"/>
      <c r="S122" s="29"/>
      <c r="T122" s="29"/>
    </row>
    <row r="123" spans="2:20" s="227" customFormat="1" ht="19.5" customHeight="1">
      <c r="B123" s="713" t="s">
        <v>199</v>
      </c>
      <c r="C123" s="714"/>
      <c r="D123" s="714"/>
      <c r="E123" s="714"/>
      <c r="F123" s="714"/>
      <c r="G123" s="714"/>
      <c r="H123" s="714"/>
      <c r="I123" s="700">
        <f>SUM(G122:J122)</f>
        <v>41203.279999999999</v>
      </c>
      <c r="J123" s="701"/>
      <c r="K123" s="229"/>
      <c r="L123" s="228"/>
      <c r="M123" s="228"/>
      <c r="N123" s="229"/>
      <c r="O123" s="229"/>
      <c r="P123" s="29"/>
      <c r="Q123" s="34"/>
      <c r="R123" s="29"/>
      <c r="S123" s="29"/>
      <c r="T123" s="29"/>
    </row>
    <row r="124" spans="2:20" s="227" customFormat="1" ht="19.5" customHeight="1">
      <c r="B124" s="288"/>
      <c r="C124" s="287"/>
      <c r="D124" s="287"/>
      <c r="E124" s="287"/>
      <c r="F124" s="287"/>
      <c r="G124" s="287"/>
      <c r="H124" s="287"/>
      <c r="I124" s="287"/>
      <c r="J124" s="289"/>
      <c r="K124" s="229"/>
      <c r="L124" s="228"/>
      <c r="M124" s="228"/>
      <c r="N124" s="229"/>
      <c r="O124" s="229"/>
      <c r="P124" s="29"/>
      <c r="Q124" s="34"/>
      <c r="R124" s="29"/>
      <c r="S124" s="29"/>
      <c r="T124" s="29"/>
    </row>
    <row r="125" spans="2:20" s="230" customFormat="1" ht="19.5" customHeight="1">
      <c r="B125" s="665" t="s">
        <v>200</v>
      </c>
      <c r="C125" s="666"/>
      <c r="D125" s="666"/>
      <c r="E125" s="666"/>
      <c r="F125" s="666"/>
      <c r="G125" s="666"/>
      <c r="H125" s="666"/>
      <c r="I125" s="666"/>
      <c r="J125" s="667"/>
      <c r="K125" s="237"/>
      <c r="L125" s="35"/>
      <c r="Q125" s="35"/>
    </row>
    <row r="126" spans="2:20" s="230" customFormat="1">
      <c r="B126" s="668" t="s">
        <v>201</v>
      </c>
      <c r="C126" s="669"/>
      <c r="D126" s="669"/>
      <c r="E126" s="669"/>
      <c r="F126" s="269">
        <v>9.0909000000000004E-2</v>
      </c>
      <c r="G126" s="231">
        <f t="shared" ref="G126:J126" si="47">G115*$F$126</f>
        <v>234.73431072</v>
      </c>
      <c r="H126" s="231">
        <f t="shared" ref="H126" si="48">H115*$F$126</f>
        <v>214.89796692000002</v>
      </c>
      <c r="I126" s="231">
        <f t="shared" si="47"/>
        <v>214.89796692000002</v>
      </c>
      <c r="J126" s="290">
        <f t="shared" si="47"/>
        <v>247.64429781000001</v>
      </c>
      <c r="K126" s="237"/>
      <c r="M126" s="35"/>
      <c r="Q126" s="35"/>
    </row>
    <row r="127" spans="2:20" s="232" customFormat="1">
      <c r="B127" s="670" t="s">
        <v>202</v>
      </c>
      <c r="C127" s="671"/>
      <c r="D127" s="671"/>
      <c r="E127" s="671"/>
      <c r="F127" s="270">
        <v>9.0909000000000004E-2</v>
      </c>
      <c r="G127" s="233">
        <f t="shared" ref="G127:J127" si="49">G115*$F$127</f>
        <v>234.73431072</v>
      </c>
      <c r="H127" s="233">
        <f t="shared" ref="H127" si="50">H115*$F$127</f>
        <v>214.89796692000002</v>
      </c>
      <c r="I127" s="233">
        <f t="shared" si="49"/>
        <v>214.89796692000002</v>
      </c>
      <c r="J127" s="291">
        <f t="shared" si="49"/>
        <v>247.64429781000001</v>
      </c>
      <c r="K127" s="429"/>
      <c r="L127" s="36"/>
      <c r="M127" s="36"/>
      <c r="N127" s="36"/>
      <c r="O127" s="36"/>
      <c r="P127" s="36"/>
      <c r="Q127" s="36"/>
    </row>
    <row r="128" spans="2:20" s="232" customFormat="1">
      <c r="B128" s="670" t="s">
        <v>203</v>
      </c>
      <c r="C128" s="671"/>
      <c r="D128" s="671"/>
      <c r="E128" s="671"/>
      <c r="F128" s="270">
        <v>3.0303E-2</v>
      </c>
      <c r="G128" s="233">
        <f t="shared" ref="G128:J128" si="51">G115*$F$128</f>
        <v>78.244770239999994</v>
      </c>
      <c r="H128" s="233">
        <f t="shared" ref="H128" si="52">H115*$F$128</f>
        <v>71.63265564000001</v>
      </c>
      <c r="I128" s="233">
        <f t="shared" si="51"/>
        <v>71.63265564000001</v>
      </c>
      <c r="J128" s="291">
        <f t="shared" si="51"/>
        <v>82.548099270000009</v>
      </c>
      <c r="K128" s="429"/>
      <c r="L128" s="36"/>
      <c r="M128" s="36"/>
      <c r="N128" s="36"/>
      <c r="O128" s="36"/>
      <c r="P128" s="36"/>
      <c r="Q128" s="36"/>
    </row>
    <row r="129" spans="1:21" s="232" customFormat="1" ht="17.25" customHeight="1">
      <c r="B129" s="672" t="s">
        <v>204</v>
      </c>
      <c r="C129" s="673"/>
      <c r="D129" s="673"/>
      <c r="E129" s="673"/>
      <c r="F129" s="271"/>
      <c r="G129" s="272">
        <f t="shared" ref="G129:J129" si="53">SUM(G126:G128)</f>
        <v>547.71339167999997</v>
      </c>
      <c r="H129" s="272">
        <f t="shared" ref="H129" si="54">SUM(H126:H128)</f>
        <v>501.42858948000003</v>
      </c>
      <c r="I129" s="272">
        <f t="shared" si="53"/>
        <v>501.42858948000003</v>
      </c>
      <c r="J129" s="292">
        <f t="shared" si="53"/>
        <v>577.83669488999999</v>
      </c>
      <c r="K129" s="430"/>
      <c r="L129" s="36"/>
      <c r="M129" s="36"/>
      <c r="N129" s="36"/>
      <c r="O129" s="36"/>
      <c r="P129" s="36"/>
      <c r="Q129" s="36"/>
    </row>
    <row r="130" spans="1:21" s="232" customFormat="1" ht="23.25" customHeight="1">
      <c r="B130" s="674" t="s">
        <v>205</v>
      </c>
      <c r="C130" s="675"/>
      <c r="D130" s="675"/>
      <c r="E130" s="675"/>
      <c r="F130" s="234">
        <f>F51</f>
        <v>0.3680000000000001</v>
      </c>
      <c r="G130" s="233">
        <f t="shared" ref="G130:J130" si="55">G129*$F$130</f>
        <v>201.55852813824004</v>
      </c>
      <c r="H130" s="233">
        <f t="shared" ref="H130" si="56">H129*$F$130</f>
        <v>184.52572092864006</v>
      </c>
      <c r="I130" s="233">
        <f t="shared" si="55"/>
        <v>184.52572092864006</v>
      </c>
      <c r="J130" s="291">
        <f t="shared" si="55"/>
        <v>212.64390371952007</v>
      </c>
      <c r="K130" s="430"/>
      <c r="L130" s="36"/>
      <c r="M130" s="36"/>
      <c r="N130" s="36"/>
      <c r="O130" s="36"/>
      <c r="P130" s="36"/>
      <c r="Q130" s="36"/>
    </row>
    <row r="131" spans="1:21" s="232" customFormat="1" ht="26.25" customHeight="1">
      <c r="B131" s="685" t="s">
        <v>206</v>
      </c>
      <c r="C131" s="686"/>
      <c r="D131" s="686"/>
      <c r="E131" s="687"/>
      <c r="F131" s="234">
        <v>3.49E-2</v>
      </c>
      <c r="G131" s="233">
        <f t="shared" ref="G131:J131" si="57">G115*$F$131</f>
        <v>90.114592000000002</v>
      </c>
      <c r="H131" s="233">
        <f t="shared" ref="H131" si="58">H115*$F$131</f>
        <v>82.499412000000007</v>
      </c>
      <c r="I131" s="233">
        <f t="shared" si="57"/>
        <v>82.499412000000007</v>
      </c>
      <c r="J131" s="291">
        <f t="shared" si="57"/>
        <v>95.070741000000012</v>
      </c>
      <c r="K131" s="430"/>
      <c r="L131" s="36"/>
      <c r="M131" s="36"/>
      <c r="N131" s="36"/>
      <c r="O131" s="36"/>
      <c r="P131" s="36"/>
      <c r="Q131" s="36"/>
    </row>
    <row r="132" spans="1:21" s="230" customFormat="1" ht="19.5" customHeight="1">
      <c r="B132" s="691" t="s">
        <v>207</v>
      </c>
      <c r="C132" s="692"/>
      <c r="D132" s="692"/>
      <c r="E132" s="692"/>
      <c r="F132" s="693"/>
      <c r="G132" s="235">
        <f t="shared" ref="G132:J132" si="59">ROUND(SUM(G129:G131),2)</f>
        <v>839.39</v>
      </c>
      <c r="H132" s="235">
        <f t="shared" ref="H132" si="60">ROUND(SUM(H129:H131),2)</f>
        <v>768.45</v>
      </c>
      <c r="I132" s="235">
        <f t="shared" si="59"/>
        <v>768.45</v>
      </c>
      <c r="J132" s="293">
        <f t="shared" si="59"/>
        <v>885.55</v>
      </c>
      <c r="K132" s="20"/>
      <c r="L132" s="35"/>
      <c r="M132" s="35"/>
      <c r="N132" s="35"/>
      <c r="O132" s="35"/>
      <c r="P132" s="35"/>
      <c r="Q132" s="35"/>
    </row>
    <row r="133" spans="1:21" s="230" customFormat="1" ht="20.25" customHeight="1">
      <c r="B133" s="688" t="s">
        <v>208</v>
      </c>
      <c r="C133" s="689"/>
      <c r="D133" s="689"/>
      <c r="E133" s="689"/>
      <c r="F133" s="690"/>
      <c r="G133" s="123">
        <f>G132*G11</f>
        <v>839.39</v>
      </c>
      <c r="H133" s="123">
        <f>H132*H11</f>
        <v>768.45</v>
      </c>
      <c r="I133" s="123">
        <f>I132*I11</f>
        <v>1536.9</v>
      </c>
      <c r="J133" s="294">
        <f>J132*J11</f>
        <v>1771.1</v>
      </c>
      <c r="K133" s="20"/>
      <c r="L133" s="35"/>
      <c r="M133" s="35"/>
      <c r="N133" s="35"/>
      <c r="O133" s="35"/>
      <c r="P133" s="35"/>
      <c r="Q133" s="35"/>
    </row>
    <row r="134" spans="1:21" s="230" customFormat="1" ht="19.5" customHeight="1">
      <c r="B134" s="679" t="s">
        <v>209</v>
      </c>
      <c r="C134" s="680"/>
      <c r="D134" s="680"/>
      <c r="E134" s="680"/>
      <c r="F134" s="680"/>
      <c r="G134" s="680"/>
      <c r="H134" s="681"/>
      <c r="I134" s="662">
        <f>SUM(G133:J133)</f>
        <v>4915.84</v>
      </c>
      <c r="J134" s="663"/>
      <c r="K134" s="20"/>
      <c r="L134" s="35"/>
      <c r="M134" s="35"/>
      <c r="N134" s="35"/>
      <c r="O134" s="35"/>
      <c r="P134" s="35"/>
      <c r="Q134" s="35"/>
    </row>
    <row r="135" spans="1:21" s="8" customFormat="1" ht="34.5" customHeight="1">
      <c r="A135" s="153"/>
      <c r="B135" s="319"/>
      <c r="C135" s="37"/>
      <c r="D135" s="37"/>
      <c r="E135" s="37"/>
      <c r="F135" s="38"/>
      <c r="G135" s="37"/>
      <c r="H135" s="37"/>
      <c r="I135" s="664"/>
      <c r="J135" s="664"/>
      <c r="K135" s="39"/>
      <c r="R135" s="9"/>
      <c r="S135" s="9"/>
      <c r="T135" s="9"/>
      <c r="U135" s="153"/>
    </row>
    <row r="136" spans="1:21" s="8" customFormat="1" ht="15.75" customHeight="1">
      <c r="A136" s="153"/>
      <c r="B136" s="319"/>
      <c r="C136" s="37"/>
      <c r="D136" s="37"/>
      <c r="E136" s="37"/>
      <c r="F136" s="38"/>
      <c r="G136" s="37"/>
      <c r="H136" s="37"/>
      <c r="I136" s="37"/>
      <c r="J136" s="37"/>
      <c r="K136" s="39"/>
      <c r="R136" s="9"/>
      <c r="S136" s="9"/>
      <c r="T136" s="9"/>
      <c r="U136" s="153"/>
    </row>
    <row r="137" spans="1:21" s="8" customFormat="1" ht="15.75" customHeight="1">
      <c r="A137" s="153"/>
      <c r="B137" s="319"/>
      <c r="C137" s="40"/>
      <c r="D137" s="41"/>
      <c r="E137" s="41"/>
      <c r="F137" s="41"/>
      <c r="G137" s="41"/>
      <c r="H137" s="41"/>
      <c r="I137" s="41"/>
      <c r="J137" s="40"/>
      <c r="K137" s="76"/>
      <c r="L137" s="153"/>
      <c r="R137" s="9"/>
      <c r="S137" s="9"/>
      <c r="T137" s="9"/>
      <c r="U137" s="153"/>
    </row>
    <row r="138" spans="1:21" s="8" customFormat="1" ht="21" customHeight="1">
      <c r="A138" s="153"/>
      <c r="B138" s="319"/>
      <c r="C138" s="236"/>
      <c r="D138" s="237"/>
      <c r="E138" s="237"/>
      <c r="F138" s="20"/>
      <c r="G138" s="237"/>
      <c r="H138" s="237"/>
      <c r="I138" s="237"/>
      <c r="J138" s="237"/>
      <c r="K138" s="191"/>
      <c r="R138" s="9"/>
      <c r="S138" s="9"/>
      <c r="T138" s="9"/>
      <c r="U138" s="153"/>
    </row>
    <row r="139" spans="1:21" s="8" customFormat="1" ht="15" customHeight="1">
      <c r="A139" s="153"/>
      <c r="B139" s="319"/>
      <c r="C139" s="47"/>
      <c r="D139" s="9"/>
      <c r="E139" s="9"/>
      <c r="F139" s="18"/>
      <c r="G139" s="9"/>
      <c r="H139" s="9"/>
      <c r="I139" s="9"/>
      <c r="J139" s="9"/>
      <c r="K139" s="191"/>
      <c r="L139" s="238"/>
      <c r="R139" s="9"/>
      <c r="S139" s="9"/>
      <c r="T139" s="9"/>
      <c r="U139" s="153"/>
    </row>
    <row r="140" spans="1:21" s="8" customFormat="1" ht="16.5" customHeight="1">
      <c r="A140" s="153"/>
      <c r="B140" s="319"/>
      <c r="C140" s="47"/>
      <c r="D140" s="239"/>
      <c r="E140" s="239"/>
      <c r="F140" s="240"/>
      <c r="G140" s="9"/>
      <c r="H140" s="9"/>
      <c r="I140" s="9"/>
      <c r="J140" s="9"/>
      <c r="K140" s="191"/>
      <c r="R140" s="9"/>
      <c r="S140" s="9"/>
      <c r="T140" s="9"/>
      <c r="U140" s="153"/>
    </row>
    <row r="141" spans="1:21" s="8" customFormat="1" ht="19.5" customHeight="1">
      <c r="A141" s="153"/>
      <c r="B141" s="320"/>
      <c r="C141" s="47"/>
      <c r="D141" s="239"/>
      <c r="E141" s="239"/>
      <c r="F141" s="240"/>
      <c r="G141" s="9"/>
      <c r="H141" s="9"/>
      <c r="I141" s="9"/>
      <c r="J141" s="9"/>
      <c r="K141" s="191"/>
      <c r="R141" s="9"/>
      <c r="S141" s="9"/>
      <c r="T141" s="9"/>
      <c r="U141" s="153"/>
    </row>
    <row r="142" spans="1:21" s="8" customFormat="1" ht="18" customHeight="1">
      <c r="A142" s="153"/>
      <c r="B142" s="320"/>
      <c r="C142" s="47"/>
      <c r="D142" s="239"/>
      <c r="E142" s="239"/>
      <c r="F142" s="240"/>
      <c r="G142" s="9"/>
      <c r="H142" s="9"/>
      <c r="I142" s="9"/>
      <c r="J142" s="9"/>
      <c r="K142" s="191"/>
      <c r="R142" s="9"/>
      <c r="S142" s="9"/>
      <c r="T142" s="9"/>
      <c r="U142" s="153"/>
    </row>
    <row r="143" spans="1:21" s="8" customFormat="1" ht="15" customHeight="1">
      <c r="A143" s="153"/>
      <c r="B143" s="320"/>
      <c r="C143" s="47"/>
      <c r="D143" s="239"/>
      <c r="E143" s="239"/>
      <c r="F143" s="240"/>
      <c r="G143" s="9"/>
      <c r="H143" s="9"/>
      <c r="I143" s="9"/>
      <c r="J143" s="9"/>
      <c r="K143" s="191"/>
      <c r="R143" s="9"/>
      <c r="S143" s="9"/>
      <c r="T143" s="9"/>
      <c r="U143" s="153"/>
    </row>
    <row r="144" spans="1:21" s="8" customFormat="1" ht="11.25" customHeight="1">
      <c r="A144" s="153"/>
      <c r="B144" s="320"/>
      <c r="C144" s="9"/>
      <c r="D144" s="9"/>
      <c r="E144" s="9"/>
      <c r="F144" s="18"/>
      <c r="G144" s="9"/>
      <c r="H144" s="9"/>
      <c r="I144" s="9"/>
      <c r="J144" s="9"/>
      <c r="K144" s="191"/>
      <c r="R144" s="9"/>
      <c r="S144" s="9"/>
      <c r="T144" s="9"/>
      <c r="U144" s="153"/>
    </row>
    <row r="145" spans="1:21" s="8" customFormat="1" ht="16.5" customHeight="1">
      <c r="A145" s="153"/>
      <c r="B145" s="320"/>
      <c r="C145" s="241"/>
      <c r="D145" s="237"/>
      <c r="E145" s="237"/>
      <c r="F145" s="20"/>
      <c r="G145" s="237"/>
      <c r="H145" s="237"/>
      <c r="I145" s="237"/>
      <c r="J145" s="237"/>
      <c r="K145" s="191"/>
      <c r="R145" s="9"/>
      <c r="S145" s="9"/>
      <c r="T145" s="9"/>
      <c r="U145" s="153"/>
    </row>
    <row r="146" spans="1:21" s="8" customFormat="1" ht="15" customHeight="1">
      <c r="A146" s="153"/>
      <c r="B146" s="321"/>
      <c r="C146" s="47"/>
      <c r="D146" s="239"/>
      <c r="E146" s="239"/>
      <c r="F146" s="240"/>
      <c r="G146" s="9"/>
      <c r="H146" s="9"/>
      <c r="I146" s="9"/>
      <c r="J146" s="9"/>
      <c r="K146" s="191"/>
      <c r="R146" s="9"/>
      <c r="S146" s="9"/>
      <c r="T146" s="9"/>
      <c r="U146" s="153"/>
    </row>
    <row r="147" spans="1:21" s="8" customFormat="1" ht="24" customHeight="1">
      <c r="A147" s="153"/>
      <c r="B147" s="321"/>
      <c r="C147" s="47"/>
      <c r="D147" s="239"/>
      <c r="E147" s="239"/>
      <c r="F147" s="240"/>
      <c r="G147" s="42"/>
      <c r="H147" s="42"/>
      <c r="I147" s="42"/>
      <c r="J147" s="42"/>
      <c r="K147" s="191"/>
      <c r="R147" s="9"/>
      <c r="S147" s="9"/>
      <c r="T147" s="9"/>
      <c r="U147" s="153"/>
    </row>
    <row r="148" spans="1:21" s="8" customFormat="1" ht="15" customHeight="1">
      <c r="A148" s="153"/>
      <c r="B148" s="320"/>
      <c r="C148" s="47"/>
      <c r="D148" s="239"/>
      <c r="E148" s="239"/>
      <c r="F148" s="240"/>
      <c r="G148" s="9"/>
      <c r="H148" s="9"/>
      <c r="I148" s="9"/>
      <c r="J148" s="9"/>
      <c r="K148" s="191"/>
      <c r="R148" s="9"/>
      <c r="S148" s="9"/>
      <c r="T148" s="9"/>
      <c r="U148" s="153"/>
    </row>
    <row r="149" spans="1:21" s="8" customFormat="1" ht="15" customHeight="1">
      <c r="A149" s="153"/>
      <c r="B149" s="320"/>
      <c r="C149" s="47"/>
      <c r="D149" s="239"/>
      <c r="E149" s="239"/>
      <c r="F149" s="240"/>
      <c r="G149" s="9"/>
      <c r="H149" s="9"/>
      <c r="I149" s="9"/>
      <c r="J149" s="9"/>
      <c r="K149" s="191"/>
      <c r="R149" s="9"/>
      <c r="S149" s="9"/>
      <c r="T149" s="9"/>
      <c r="U149" s="153"/>
    </row>
    <row r="150" spans="1:21" s="8" customFormat="1" ht="16.5" customHeight="1">
      <c r="A150" s="153"/>
      <c r="B150" s="321"/>
      <c r="C150" s="47"/>
      <c r="D150" s="239"/>
      <c r="E150" s="239"/>
      <c r="F150" s="240"/>
      <c r="G150" s="9"/>
      <c r="H150" s="9"/>
      <c r="I150" s="9"/>
      <c r="J150" s="9"/>
      <c r="K150" s="191"/>
      <c r="R150" s="9"/>
      <c r="S150" s="9"/>
      <c r="T150" s="9"/>
      <c r="U150" s="153"/>
    </row>
    <row r="151" spans="1:21" s="8" customFormat="1" ht="17.25" customHeight="1">
      <c r="A151" s="153"/>
      <c r="B151" s="79"/>
      <c r="C151" s="47"/>
      <c r="D151" s="239"/>
      <c r="E151" s="239"/>
      <c r="F151" s="240"/>
      <c r="G151" s="9"/>
      <c r="H151" s="9"/>
      <c r="I151" s="9"/>
      <c r="J151" s="9"/>
      <c r="K151" s="191"/>
      <c r="R151" s="9"/>
      <c r="S151" s="9"/>
      <c r="T151" s="9"/>
      <c r="U151" s="153"/>
    </row>
    <row r="152" spans="1:21" s="8" customFormat="1" ht="12.75" customHeight="1">
      <c r="A152" s="153"/>
      <c r="B152" s="79"/>
      <c r="C152" s="9"/>
      <c r="D152" s="9"/>
      <c r="E152" s="9"/>
      <c r="F152" s="18"/>
      <c r="G152" s="9"/>
      <c r="H152" s="9"/>
      <c r="I152" s="9"/>
      <c r="J152" s="9"/>
      <c r="K152" s="191"/>
      <c r="L152" s="15"/>
      <c r="R152" s="9"/>
      <c r="S152" s="9"/>
      <c r="T152" s="9"/>
      <c r="U152" s="153"/>
    </row>
    <row r="153" spans="1:21" s="8" customFormat="1" ht="18.75" customHeight="1">
      <c r="A153" s="153"/>
      <c r="B153" s="79"/>
      <c r="C153" s="47"/>
      <c r="D153" s="50"/>
      <c r="E153" s="50"/>
      <c r="F153" s="51"/>
      <c r="G153" s="50"/>
      <c r="H153" s="50"/>
      <c r="I153" s="50"/>
      <c r="J153" s="50"/>
      <c r="K153" s="191"/>
      <c r="R153" s="9"/>
      <c r="S153" s="9"/>
      <c r="T153" s="9"/>
      <c r="U153" s="153"/>
    </row>
    <row r="154" spans="1:21" s="8" customFormat="1" ht="18" customHeight="1">
      <c r="A154" s="153"/>
      <c r="B154" s="79"/>
      <c r="C154" s="47"/>
      <c r="D154" s="242"/>
      <c r="E154" s="242"/>
      <c r="F154" s="243"/>
      <c r="G154" s="9"/>
      <c r="H154" s="9"/>
      <c r="I154" s="9"/>
      <c r="J154" s="9"/>
      <c r="K154" s="191"/>
      <c r="R154" s="9"/>
      <c r="S154" s="9"/>
      <c r="T154" s="9"/>
      <c r="U154" s="153"/>
    </row>
    <row r="155" spans="1:21" s="8" customFormat="1" ht="17.25" customHeight="1">
      <c r="A155" s="153"/>
      <c r="B155" s="79"/>
      <c r="C155" s="43"/>
      <c r="D155" s="242"/>
      <c r="E155" s="242"/>
      <c r="F155" s="243"/>
      <c r="G155" s="9"/>
      <c r="H155" s="9"/>
      <c r="I155" s="9"/>
      <c r="J155" s="9"/>
      <c r="K155" s="191"/>
      <c r="R155" s="9"/>
      <c r="S155" s="9"/>
      <c r="T155" s="9"/>
      <c r="U155" s="153"/>
    </row>
    <row r="156" spans="1:21" s="8" customFormat="1" ht="17.25" customHeight="1">
      <c r="A156" s="153"/>
      <c r="B156" s="320"/>
      <c r="C156" s="47"/>
      <c r="D156" s="242"/>
      <c r="E156" s="242"/>
      <c r="F156" s="243"/>
      <c r="G156" s="9"/>
      <c r="H156" s="9"/>
      <c r="I156" s="9"/>
      <c r="J156" s="9"/>
      <c r="K156" s="191"/>
      <c r="R156" s="9"/>
      <c r="S156" s="9"/>
      <c r="T156" s="9"/>
      <c r="U156" s="153"/>
    </row>
    <row r="157" spans="1:21" s="8" customFormat="1" ht="15" customHeight="1">
      <c r="A157" s="153"/>
      <c r="B157" s="320"/>
      <c r="C157" s="47"/>
      <c r="D157" s="244"/>
      <c r="E157" s="244"/>
      <c r="F157" s="243"/>
      <c r="G157" s="30"/>
      <c r="H157" s="30"/>
      <c r="I157" s="30"/>
      <c r="J157" s="30"/>
      <c r="K157" s="191"/>
      <c r="R157" s="9"/>
      <c r="S157" s="9"/>
      <c r="T157" s="9"/>
      <c r="U157" s="153"/>
    </row>
    <row r="158" spans="1:21" s="8" customFormat="1" ht="16.5" customHeight="1">
      <c r="A158" s="44"/>
      <c r="B158" s="320"/>
      <c r="C158" s="245"/>
      <c r="D158" s="245"/>
      <c r="E158" s="245"/>
      <c r="F158" s="246"/>
      <c r="G158" s="245"/>
      <c r="H158" s="245"/>
      <c r="I158" s="245"/>
      <c r="J158" s="245"/>
      <c r="K158" s="191"/>
      <c r="R158" s="9"/>
      <c r="S158" s="9"/>
      <c r="T158" s="9"/>
      <c r="U158" s="153"/>
    </row>
    <row r="159" spans="1:21" s="8" customFormat="1" ht="22.5" customHeight="1">
      <c r="A159" s="44"/>
      <c r="B159" s="320"/>
      <c r="C159" s="67"/>
      <c r="D159" s="247"/>
      <c r="E159" s="248"/>
      <c r="F159" s="249"/>
      <c r="G159" s="248"/>
      <c r="H159" s="248"/>
      <c r="I159" s="248"/>
      <c r="J159" s="248"/>
      <c r="K159" s="191"/>
      <c r="R159" s="9"/>
      <c r="S159" s="9"/>
      <c r="T159" s="9"/>
      <c r="U159" s="153"/>
    </row>
    <row r="160" spans="1:21" s="8" customFormat="1" ht="20.25" customHeight="1">
      <c r="A160" s="153"/>
      <c r="B160" s="320"/>
      <c r="C160" s="45"/>
      <c r="D160" s="50"/>
      <c r="E160" s="50"/>
      <c r="F160" s="51"/>
      <c r="G160" s="50"/>
      <c r="H160" s="50"/>
      <c r="I160" s="50"/>
      <c r="J160" s="50"/>
      <c r="K160" s="237"/>
      <c r="R160" s="9"/>
      <c r="S160" s="9"/>
      <c r="T160" s="9"/>
      <c r="U160" s="153"/>
    </row>
    <row r="161" spans="1:21" s="8" customFormat="1" ht="19.5" customHeight="1">
      <c r="A161" s="153"/>
      <c r="B161" s="320"/>
      <c r="C161" s="47"/>
      <c r="D161" s="46"/>
      <c r="E161" s="46"/>
      <c r="F161" s="12"/>
      <c r="G161" s="46"/>
      <c r="H161" s="46"/>
      <c r="I161" s="46"/>
      <c r="J161" s="46"/>
      <c r="K161" s="237"/>
      <c r="R161" s="9"/>
      <c r="S161" s="9"/>
      <c r="T161" s="9"/>
      <c r="U161" s="153"/>
    </row>
    <row r="162" spans="1:21" s="8" customFormat="1" ht="16.5" customHeight="1">
      <c r="A162" s="153"/>
      <c r="B162" s="320"/>
      <c r="C162" s="47"/>
      <c r="D162" s="46"/>
      <c r="E162" s="46"/>
      <c r="F162" s="12"/>
      <c r="G162" s="46"/>
      <c r="H162" s="46"/>
      <c r="I162" s="46"/>
      <c r="J162" s="46"/>
      <c r="K162" s="237"/>
      <c r="R162" s="9"/>
      <c r="S162" s="9"/>
      <c r="T162" s="9"/>
      <c r="U162" s="153"/>
    </row>
    <row r="163" spans="1:21" s="8" customFormat="1">
      <c r="A163" s="153"/>
      <c r="B163" s="320"/>
      <c r="C163" s="45"/>
      <c r="D163" s="45"/>
      <c r="E163" s="45"/>
      <c r="F163" s="47"/>
      <c r="G163" s="30"/>
      <c r="H163" s="30"/>
      <c r="I163" s="30"/>
      <c r="J163" s="30"/>
      <c r="K163" s="404"/>
      <c r="R163" s="9"/>
      <c r="S163" s="9"/>
      <c r="T163" s="9"/>
      <c r="U163" s="153"/>
    </row>
    <row r="164" spans="1:21" s="8" customFormat="1" ht="15.75" customHeight="1">
      <c r="A164" s="9"/>
      <c r="B164" s="320"/>
      <c r="C164" s="45"/>
      <c r="D164" s="50"/>
      <c r="E164" s="50"/>
      <c r="F164" s="51"/>
      <c r="G164" s="50"/>
      <c r="H164" s="50"/>
      <c r="I164" s="50"/>
      <c r="J164" s="50"/>
      <c r="K164" s="237"/>
      <c r="R164" s="9"/>
      <c r="S164" s="9"/>
      <c r="T164" s="9"/>
      <c r="U164" s="153"/>
    </row>
    <row r="165" spans="1:21" s="8" customFormat="1" ht="17.25" customHeight="1">
      <c r="A165" s="153"/>
      <c r="B165" s="321"/>
      <c r="C165" s="47"/>
      <c r="D165" s="46"/>
      <c r="E165" s="46"/>
      <c r="F165" s="12"/>
      <c r="G165" s="46"/>
      <c r="H165" s="46"/>
      <c r="I165" s="46"/>
      <c r="J165" s="46"/>
      <c r="K165" s="237"/>
      <c r="R165" s="9"/>
      <c r="S165" s="9"/>
      <c r="T165" s="9"/>
      <c r="U165" s="153"/>
    </row>
    <row r="166" spans="1:21" s="8" customFormat="1" ht="14.25" customHeight="1">
      <c r="A166" s="153"/>
      <c r="B166" s="321"/>
      <c r="C166" s="47"/>
      <c r="D166" s="10"/>
      <c r="E166" s="10"/>
      <c r="F166" s="49"/>
      <c r="G166" s="10"/>
      <c r="H166" s="10"/>
      <c r="I166" s="10"/>
      <c r="J166" s="10"/>
      <c r="K166" s="237"/>
      <c r="R166" s="9"/>
      <c r="S166" s="9"/>
      <c r="T166" s="9"/>
      <c r="U166" s="153"/>
    </row>
    <row r="167" spans="1:21" s="8" customFormat="1">
      <c r="A167" s="153"/>
      <c r="B167" s="320"/>
      <c r="C167" s="10"/>
      <c r="D167" s="10"/>
      <c r="E167" s="10"/>
      <c r="F167" s="49"/>
      <c r="G167" s="10"/>
      <c r="H167" s="10"/>
      <c r="I167" s="10"/>
      <c r="J167" s="10"/>
      <c r="K167" s="237"/>
      <c r="R167" s="9"/>
      <c r="S167" s="9"/>
      <c r="T167" s="9"/>
      <c r="U167" s="153"/>
    </row>
    <row r="168" spans="1:21" s="8" customFormat="1">
      <c r="A168" s="153"/>
      <c r="B168" s="320"/>
      <c r="C168" s="47"/>
      <c r="D168" s="46"/>
      <c r="E168" s="46"/>
      <c r="F168" s="12"/>
      <c r="G168" s="46"/>
      <c r="H168" s="46"/>
      <c r="I168" s="46"/>
      <c r="J168" s="46"/>
      <c r="K168" s="237"/>
      <c r="R168" s="9"/>
      <c r="S168" s="9"/>
      <c r="T168" s="9"/>
      <c r="U168" s="153"/>
    </row>
    <row r="169" spans="1:21" s="8" customFormat="1" ht="28.5" customHeight="1">
      <c r="A169" s="153"/>
      <c r="B169" s="320"/>
      <c r="C169" s="47"/>
      <c r="D169" s="10"/>
      <c r="E169" s="10"/>
      <c r="F169" s="49"/>
      <c r="G169" s="10"/>
      <c r="H169" s="10"/>
      <c r="I169" s="10"/>
      <c r="J169" s="10"/>
      <c r="K169" s="50"/>
      <c r="R169" s="9"/>
      <c r="S169" s="9"/>
      <c r="T169" s="9"/>
      <c r="U169" s="153"/>
    </row>
    <row r="170" spans="1:21" s="8" customFormat="1" ht="22.5" customHeight="1">
      <c r="A170" s="153"/>
      <c r="B170" s="322"/>
      <c r="C170" s="47"/>
      <c r="D170" s="46"/>
      <c r="E170" s="46"/>
      <c r="F170" s="12"/>
      <c r="G170" s="46"/>
      <c r="H170" s="46"/>
      <c r="I170" s="46"/>
      <c r="J170" s="46"/>
      <c r="K170" s="237"/>
      <c r="R170" s="9"/>
      <c r="S170" s="9"/>
      <c r="T170" s="9"/>
      <c r="U170" s="153"/>
    </row>
    <row r="171" spans="1:21" s="8" customFormat="1" ht="29.25" customHeight="1">
      <c r="A171" s="153"/>
      <c r="B171" s="322"/>
      <c r="C171" s="47"/>
      <c r="D171" s="10"/>
      <c r="E171" s="10"/>
      <c r="F171" s="49"/>
      <c r="G171" s="10"/>
      <c r="H171" s="10"/>
      <c r="I171" s="10"/>
      <c r="J171" s="10"/>
      <c r="K171" s="237"/>
      <c r="R171" s="9"/>
      <c r="S171" s="9"/>
      <c r="T171" s="9"/>
      <c r="U171" s="153"/>
    </row>
    <row r="172" spans="1:21" s="8" customFormat="1" ht="15.75" customHeight="1">
      <c r="A172" s="153"/>
      <c r="B172" s="322"/>
      <c r="C172" s="47"/>
      <c r="D172" s="10"/>
      <c r="E172" s="10"/>
      <c r="F172" s="49"/>
      <c r="G172" s="10"/>
      <c r="H172" s="10"/>
      <c r="I172" s="250"/>
      <c r="J172" s="250"/>
      <c r="K172" s="237"/>
      <c r="R172" s="9"/>
      <c r="S172" s="9"/>
      <c r="T172" s="9"/>
      <c r="U172" s="153"/>
    </row>
    <row r="173" spans="1:21" s="8" customFormat="1" ht="15.75" customHeight="1">
      <c r="A173" s="153"/>
      <c r="B173" s="322"/>
      <c r="C173" s="46"/>
      <c r="D173" s="251"/>
      <c r="E173" s="251"/>
      <c r="F173" s="12"/>
      <c r="G173" s="10"/>
      <c r="H173" s="10"/>
      <c r="I173" s="10"/>
      <c r="J173" s="10"/>
      <c r="K173" s="237"/>
      <c r="R173" s="9"/>
      <c r="S173" s="9"/>
      <c r="T173" s="9"/>
      <c r="U173" s="153"/>
    </row>
    <row r="174" spans="1:21" s="8" customFormat="1" ht="15.75" customHeight="1">
      <c r="A174" s="153"/>
      <c r="B174" s="322"/>
      <c r="C174" s="47"/>
      <c r="D174" s="10"/>
      <c r="E174" s="10"/>
      <c r="F174" s="49"/>
      <c r="G174" s="10"/>
      <c r="H174" s="10"/>
      <c r="I174" s="10"/>
      <c r="J174" s="10"/>
      <c r="K174" s="237"/>
      <c r="R174" s="9"/>
      <c r="S174" s="9"/>
      <c r="T174" s="9"/>
      <c r="U174" s="153"/>
    </row>
    <row r="175" spans="1:21" s="8" customFormat="1" ht="22.5" customHeight="1">
      <c r="A175" s="153"/>
      <c r="B175" s="322"/>
      <c r="C175" s="46"/>
      <c r="D175" s="46"/>
      <c r="E175" s="46"/>
      <c r="F175" s="12"/>
      <c r="G175" s="46"/>
      <c r="H175" s="46"/>
      <c r="I175" s="46"/>
      <c r="J175" s="46"/>
      <c r="K175" s="237"/>
      <c r="R175" s="9"/>
      <c r="S175" s="9"/>
      <c r="T175" s="9"/>
      <c r="U175" s="153"/>
    </row>
    <row r="176" spans="1:21" s="8" customFormat="1">
      <c r="A176" s="153"/>
      <c r="B176" s="320"/>
      <c r="C176" s="237"/>
      <c r="D176" s="46"/>
      <c r="E176" s="46"/>
      <c r="F176" s="12"/>
      <c r="G176" s="46"/>
      <c r="H176" s="46"/>
      <c r="I176" s="46"/>
      <c r="J176" s="46"/>
      <c r="K176" s="237"/>
      <c r="R176" s="9"/>
      <c r="S176" s="9"/>
      <c r="T176" s="9"/>
      <c r="U176" s="153"/>
    </row>
    <row r="177" spans="1:21" s="8" customFormat="1" ht="19.5" customHeight="1">
      <c r="A177" s="153"/>
      <c r="B177" s="79"/>
      <c r="C177" s="47"/>
      <c r="D177" s="50"/>
      <c r="E177" s="50"/>
      <c r="F177" s="51"/>
      <c r="G177" s="9"/>
      <c r="H177" s="9"/>
      <c r="I177" s="9"/>
      <c r="J177" s="9"/>
      <c r="K177" s="237"/>
      <c r="R177" s="9"/>
      <c r="S177" s="9"/>
      <c r="T177" s="9"/>
      <c r="U177" s="153"/>
    </row>
    <row r="178" spans="1:21" s="8" customFormat="1">
      <c r="A178" s="153"/>
      <c r="B178" s="320"/>
      <c r="C178" s="47"/>
      <c r="D178" s="46"/>
      <c r="E178" s="46"/>
      <c r="F178" s="12"/>
      <c r="G178" s="46"/>
      <c r="H178" s="46"/>
      <c r="I178" s="46"/>
      <c r="J178" s="46"/>
      <c r="K178" s="237"/>
      <c r="R178" s="9"/>
      <c r="S178" s="9"/>
      <c r="T178" s="9"/>
      <c r="U178" s="153"/>
    </row>
    <row r="179" spans="1:21" s="8" customFormat="1" ht="19.5" customHeight="1">
      <c r="A179" s="153"/>
      <c r="B179" s="320"/>
      <c r="C179" s="9"/>
      <c r="D179" s="10"/>
      <c r="E179" s="10"/>
      <c r="F179" s="49"/>
      <c r="G179" s="10"/>
      <c r="H179" s="10"/>
      <c r="I179" s="10"/>
      <c r="J179" s="10"/>
      <c r="K179" s="50"/>
      <c r="R179" s="9"/>
      <c r="S179" s="9"/>
      <c r="T179" s="9"/>
      <c r="U179" s="153"/>
    </row>
    <row r="180" spans="1:21" s="8" customFormat="1" ht="15" customHeight="1">
      <c r="A180" s="153"/>
      <c r="B180" s="320"/>
      <c r="C180" s="9"/>
      <c r="D180" s="46"/>
      <c r="E180" s="46"/>
      <c r="F180" s="12"/>
      <c r="G180" s="46"/>
      <c r="H180" s="46"/>
      <c r="I180" s="46"/>
      <c r="J180" s="46"/>
      <c r="K180" s="237"/>
      <c r="R180" s="9"/>
      <c r="S180" s="9"/>
      <c r="T180" s="9"/>
      <c r="U180" s="153"/>
    </row>
    <row r="181" spans="1:21" s="8" customFormat="1" ht="15.75" customHeight="1">
      <c r="A181" s="153"/>
      <c r="B181" s="322"/>
      <c r="C181" s="48"/>
      <c r="D181" s="10"/>
      <c r="E181" s="10"/>
      <c r="F181" s="49"/>
      <c r="G181" s="10"/>
      <c r="H181" s="10"/>
      <c r="I181" s="10"/>
      <c r="J181" s="10"/>
      <c r="K181" s="237"/>
      <c r="R181" s="9"/>
      <c r="S181" s="9"/>
      <c r="T181" s="9"/>
      <c r="U181" s="153"/>
    </row>
    <row r="182" spans="1:21" s="8" customFormat="1">
      <c r="A182" s="153"/>
      <c r="B182" s="322"/>
      <c r="C182" s="48"/>
      <c r="D182" s="46"/>
      <c r="E182" s="46"/>
      <c r="F182" s="12"/>
      <c r="G182" s="46"/>
      <c r="H182" s="46"/>
      <c r="I182" s="46"/>
      <c r="J182" s="46"/>
      <c r="K182" s="237"/>
      <c r="R182" s="9"/>
      <c r="S182" s="9"/>
      <c r="T182" s="9"/>
      <c r="U182" s="153"/>
    </row>
    <row r="183" spans="1:21" s="8" customFormat="1">
      <c r="A183" s="153"/>
      <c r="B183" s="322"/>
      <c r="C183" s="48"/>
      <c r="D183" s="46"/>
      <c r="E183" s="46"/>
      <c r="F183" s="12"/>
      <c r="G183" s="46"/>
      <c r="H183" s="46"/>
      <c r="I183" s="46"/>
      <c r="J183" s="46"/>
      <c r="K183" s="237"/>
      <c r="R183" s="9"/>
      <c r="S183" s="9"/>
      <c r="T183" s="9"/>
      <c r="U183" s="153"/>
    </row>
    <row r="184" spans="1:21" s="8" customFormat="1">
      <c r="A184" s="153"/>
      <c r="B184" s="322"/>
      <c r="C184" s="48"/>
      <c r="D184" s="46"/>
      <c r="E184" s="46"/>
      <c r="F184" s="12"/>
      <c r="G184" s="46"/>
      <c r="H184" s="46"/>
      <c r="I184" s="46"/>
      <c r="J184" s="46"/>
      <c r="K184" s="237"/>
      <c r="R184" s="9"/>
      <c r="S184" s="9"/>
      <c r="T184" s="9"/>
      <c r="U184" s="153"/>
    </row>
    <row r="185" spans="1:21" s="8" customFormat="1">
      <c r="A185" s="153"/>
      <c r="B185" s="322"/>
      <c r="C185" s="48"/>
      <c r="D185" s="46"/>
      <c r="E185" s="46"/>
      <c r="F185" s="12"/>
      <c r="G185" s="46"/>
      <c r="H185" s="46"/>
      <c r="I185" s="46"/>
      <c r="J185" s="46"/>
      <c r="K185" s="237"/>
      <c r="R185" s="9"/>
      <c r="S185" s="9"/>
      <c r="T185" s="9"/>
      <c r="U185" s="153"/>
    </row>
    <row r="186" spans="1:21" s="8" customFormat="1" ht="15.75" customHeight="1">
      <c r="A186" s="153"/>
      <c r="B186" s="322"/>
      <c r="C186" s="45"/>
      <c r="D186" s="50"/>
      <c r="E186" s="50"/>
      <c r="F186" s="51"/>
      <c r="G186" s="46"/>
      <c r="H186" s="46"/>
      <c r="I186" s="46"/>
      <c r="J186" s="46"/>
      <c r="K186" s="50"/>
      <c r="R186" s="9"/>
      <c r="S186" s="9"/>
      <c r="T186" s="9"/>
      <c r="U186" s="153"/>
    </row>
    <row r="187" spans="1:21" s="8" customFormat="1">
      <c r="A187" s="153"/>
      <c r="B187" s="320"/>
      <c r="C187" s="237"/>
      <c r="D187" s="46"/>
      <c r="E187" s="46"/>
      <c r="F187" s="12"/>
      <c r="G187" s="46"/>
      <c r="H187" s="46"/>
      <c r="I187" s="46"/>
      <c r="J187" s="46"/>
      <c r="K187" s="237"/>
      <c r="R187" s="9"/>
      <c r="S187" s="9"/>
      <c r="T187" s="9"/>
      <c r="U187" s="153"/>
    </row>
    <row r="188" spans="1:21" s="8" customFormat="1">
      <c r="A188" s="153"/>
      <c r="B188" s="79"/>
      <c r="C188" s="52"/>
      <c r="D188" s="52"/>
      <c r="E188" s="9"/>
      <c r="F188" s="18"/>
      <c r="G188" s="9"/>
      <c r="H188" s="9"/>
      <c r="I188" s="9"/>
      <c r="J188" s="9"/>
      <c r="K188" s="237"/>
      <c r="R188" s="9"/>
      <c r="S188" s="9"/>
      <c r="T188" s="9"/>
      <c r="U188" s="153"/>
    </row>
    <row r="189" spans="1:21" s="8" customFormat="1">
      <c r="A189" s="153"/>
      <c r="B189" s="79"/>
      <c r="C189" s="251"/>
      <c r="D189" s="78"/>
      <c r="E189" s="9"/>
      <c r="F189" s="18"/>
      <c r="G189" s="9"/>
      <c r="H189" s="9"/>
      <c r="I189" s="9"/>
      <c r="J189" s="9"/>
      <c r="K189" s="237"/>
      <c r="R189" s="9"/>
      <c r="S189" s="9"/>
      <c r="T189" s="9"/>
      <c r="U189" s="153"/>
    </row>
    <row r="190" spans="1:21" s="8" customFormat="1">
      <c r="A190" s="153"/>
      <c r="B190" s="320"/>
      <c r="C190" s="46"/>
      <c r="D190" s="46"/>
      <c r="E190" s="46"/>
      <c r="F190" s="12"/>
      <c r="G190" s="46"/>
      <c r="H190" s="46"/>
      <c r="I190" s="46"/>
      <c r="J190" s="46"/>
      <c r="K190" s="237"/>
      <c r="R190" s="9"/>
      <c r="S190" s="9"/>
      <c r="T190" s="9"/>
      <c r="U190" s="153"/>
    </row>
    <row r="191" spans="1:21" s="8" customFormat="1" ht="22.5" customHeight="1">
      <c r="A191" s="153"/>
      <c r="B191" s="320"/>
      <c r="C191" s="53"/>
      <c r="D191" s="53"/>
      <c r="E191" s="53"/>
      <c r="F191" s="54"/>
      <c r="G191" s="55"/>
      <c r="H191" s="55"/>
      <c r="I191" s="55"/>
      <c r="J191" s="46"/>
      <c r="K191" s="237"/>
      <c r="R191" s="9"/>
      <c r="S191" s="9"/>
      <c r="T191" s="9"/>
      <c r="U191" s="153"/>
    </row>
    <row r="192" spans="1:21" s="8" customFormat="1" ht="22.5" customHeight="1">
      <c r="A192" s="153"/>
      <c r="B192" s="320"/>
      <c r="C192" s="56"/>
      <c r="D192" s="56"/>
      <c r="E192" s="56"/>
      <c r="F192" s="57"/>
      <c r="G192" s="58"/>
      <c r="H192" s="58"/>
      <c r="I192" s="58"/>
      <c r="J192" s="46"/>
      <c r="K192" s="237"/>
      <c r="R192" s="9"/>
      <c r="S192" s="9"/>
      <c r="T192" s="9"/>
      <c r="U192" s="153"/>
    </row>
    <row r="193" spans="1:21" s="8" customFormat="1">
      <c r="A193" s="153"/>
      <c r="B193" s="322"/>
      <c r="C193" s="59"/>
      <c r="D193" s="59"/>
      <c r="E193" s="59"/>
      <c r="F193" s="60"/>
      <c r="G193" s="61"/>
      <c r="H193" s="61"/>
      <c r="I193" s="61"/>
      <c r="J193" s="46"/>
      <c r="K193" s="237"/>
      <c r="R193" s="9"/>
      <c r="S193" s="9"/>
      <c r="T193" s="9"/>
      <c r="U193" s="153"/>
    </row>
    <row r="194" spans="1:21" s="8" customFormat="1" ht="45" customHeight="1">
      <c r="A194" s="153"/>
      <c r="B194" s="322"/>
      <c r="C194" s="59"/>
      <c r="D194" s="59"/>
      <c r="E194" s="59"/>
      <c r="F194" s="60"/>
      <c r="G194" s="61"/>
      <c r="H194" s="61"/>
      <c r="I194" s="61"/>
      <c r="J194" s="46"/>
      <c r="K194" s="237"/>
      <c r="R194" s="9"/>
      <c r="S194" s="9"/>
      <c r="T194" s="9"/>
      <c r="U194" s="153"/>
    </row>
    <row r="195" spans="1:21" s="8" customFormat="1" ht="45" customHeight="1">
      <c r="A195" s="153"/>
      <c r="B195" s="322"/>
      <c r="C195" s="59"/>
      <c r="D195" s="59"/>
      <c r="E195" s="59"/>
      <c r="F195" s="60"/>
      <c r="G195" s="61"/>
      <c r="H195" s="61"/>
      <c r="I195" s="61"/>
      <c r="J195" s="46"/>
      <c r="K195" s="237"/>
      <c r="R195" s="9"/>
      <c r="S195" s="9"/>
      <c r="T195" s="9"/>
      <c r="U195" s="153"/>
    </row>
    <row r="196" spans="1:21" s="8" customFormat="1">
      <c r="A196" s="153"/>
      <c r="B196" s="322"/>
      <c r="C196" s="59"/>
      <c r="D196" s="59"/>
      <c r="E196" s="59"/>
      <c r="F196" s="60"/>
      <c r="G196" s="61"/>
      <c r="H196" s="61"/>
      <c r="I196" s="61"/>
      <c r="J196" s="46"/>
      <c r="K196" s="237"/>
      <c r="R196" s="9"/>
      <c r="S196" s="9"/>
      <c r="T196" s="9"/>
      <c r="U196" s="153"/>
    </row>
    <row r="197" spans="1:21" s="8" customFormat="1">
      <c r="A197" s="153"/>
      <c r="B197" s="322"/>
      <c r="C197" s="62"/>
      <c r="D197" s="62"/>
      <c r="E197" s="62"/>
      <c r="F197" s="63"/>
      <c r="G197" s="61"/>
      <c r="H197" s="61"/>
      <c r="I197" s="61"/>
      <c r="J197" s="46"/>
      <c r="K197" s="237"/>
      <c r="R197" s="9"/>
      <c r="S197" s="9"/>
      <c r="T197" s="9"/>
      <c r="U197" s="153"/>
    </row>
    <row r="198" spans="1:21" s="8" customFormat="1" ht="45" customHeight="1">
      <c r="A198" s="153"/>
      <c r="B198" s="322"/>
      <c r="C198" s="59"/>
      <c r="D198" s="59"/>
      <c r="E198" s="59"/>
      <c r="F198" s="60"/>
      <c r="G198" s="61"/>
      <c r="H198" s="61"/>
      <c r="I198" s="61"/>
      <c r="J198" s="46"/>
      <c r="K198" s="237"/>
      <c r="R198" s="9"/>
      <c r="S198" s="9"/>
      <c r="T198" s="9"/>
      <c r="U198" s="153"/>
    </row>
    <row r="199" spans="1:21" s="8" customFormat="1" ht="33.75" customHeight="1">
      <c r="A199" s="153"/>
      <c r="B199" s="322"/>
      <c r="C199" s="59"/>
      <c r="D199" s="59"/>
      <c r="E199" s="59"/>
      <c r="F199" s="60"/>
      <c r="G199" s="61"/>
      <c r="H199" s="61"/>
      <c r="I199" s="61"/>
      <c r="J199" s="46"/>
      <c r="K199" s="237"/>
      <c r="R199" s="9"/>
      <c r="S199" s="9"/>
      <c r="T199" s="9"/>
      <c r="U199" s="153"/>
    </row>
    <row r="200" spans="1:21" s="8" customFormat="1" ht="45" customHeight="1">
      <c r="A200" s="153"/>
      <c r="B200" s="322"/>
      <c r="C200" s="59"/>
      <c r="D200" s="59"/>
      <c r="E200" s="59"/>
      <c r="F200" s="60"/>
      <c r="G200" s="64"/>
      <c r="H200" s="64"/>
      <c r="I200" s="64"/>
      <c r="J200" s="46"/>
      <c r="K200" s="237"/>
      <c r="R200" s="9"/>
      <c r="S200" s="9"/>
      <c r="T200" s="9"/>
      <c r="U200" s="153"/>
    </row>
    <row r="201" spans="1:21" s="8" customFormat="1" ht="45" customHeight="1">
      <c r="A201" s="153"/>
      <c r="B201" s="320"/>
      <c r="C201" s="59"/>
      <c r="D201" s="59"/>
      <c r="E201" s="59"/>
      <c r="F201" s="60"/>
      <c r="G201" s="64"/>
      <c r="H201" s="64"/>
      <c r="I201" s="64"/>
      <c r="J201" s="46"/>
      <c r="K201" s="237"/>
      <c r="R201" s="9"/>
      <c r="S201" s="9"/>
      <c r="T201" s="9"/>
      <c r="U201" s="153"/>
    </row>
    <row r="202" spans="1:21" s="8" customFormat="1" ht="33.75" customHeight="1">
      <c r="A202" s="153"/>
      <c r="B202" s="79"/>
      <c r="C202" s="682"/>
      <c r="D202" s="682"/>
      <c r="E202" s="682"/>
      <c r="F202" s="682"/>
      <c r="G202" s="64"/>
      <c r="H202" s="64"/>
      <c r="I202" s="64"/>
      <c r="J202" s="9"/>
      <c r="K202" s="237"/>
      <c r="R202" s="9"/>
      <c r="S202" s="9"/>
      <c r="T202" s="9"/>
      <c r="U202" s="153"/>
    </row>
    <row r="203" spans="1:21" s="8" customFormat="1" ht="67.5" customHeight="1">
      <c r="A203" s="153"/>
      <c r="B203" s="79"/>
      <c r="C203" s="683"/>
      <c r="D203" s="683"/>
      <c r="E203" s="683"/>
      <c r="F203" s="683"/>
      <c r="G203" s="64"/>
      <c r="H203" s="64"/>
      <c r="I203" s="64"/>
      <c r="J203" s="9"/>
      <c r="K203" s="428"/>
      <c r="R203" s="9"/>
      <c r="S203" s="9"/>
      <c r="T203" s="9"/>
      <c r="U203" s="153"/>
    </row>
    <row r="204" spans="1:21" s="8" customFormat="1" ht="67.5" customHeight="1">
      <c r="A204" s="153"/>
      <c r="B204" s="79"/>
      <c r="C204" s="682"/>
      <c r="D204" s="682"/>
      <c r="E204" s="682"/>
      <c r="F204" s="682"/>
      <c r="G204" s="64"/>
      <c r="H204" s="64"/>
      <c r="I204" s="64"/>
      <c r="J204" s="9"/>
      <c r="K204" s="428"/>
      <c r="R204" s="9"/>
      <c r="S204" s="9"/>
      <c r="T204" s="9"/>
      <c r="U204" s="153"/>
    </row>
    <row r="205" spans="1:21" s="8" customFormat="1" ht="33.75" customHeight="1">
      <c r="A205" s="153"/>
      <c r="B205" s="79"/>
      <c r="C205" s="682"/>
      <c r="D205" s="682"/>
      <c r="E205" s="682"/>
      <c r="F205" s="682"/>
      <c r="G205" s="65"/>
      <c r="H205" s="65"/>
      <c r="I205" s="65"/>
      <c r="J205" s="9"/>
      <c r="K205" s="428"/>
      <c r="R205" s="9"/>
      <c r="S205" s="9"/>
      <c r="T205" s="9"/>
      <c r="U205" s="153"/>
    </row>
    <row r="206" spans="1:21" s="8" customFormat="1" ht="44.25" customHeight="1">
      <c r="A206" s="153"/>
      <c r="B206" s="79"/>
      <c r="C206" s="682"/>
      <c r="D206" s="682"/>
      <c r="E206" s="682"/>
      <c r="F206" s="682"/>
      <c r="G206" s="64"/>
      <c r="H206" s="64"/>
      <c r="I206" s="64"/>
      <c r="J206" s="9"/>
      <c r="K206" s="428"/>
      <c r="R206" s="9"/>
      <c r="S206" s="9"/>
      <c r="T206" s="9"/>
      <c r="U206" s="153"/>
    </row>
    <row r="207" spans="1:21" s="8" customFormat="1" ht="22.5" customHeight="1">
      <c r="A207" s="153"/>
      <c r="B207" s="80"/>
      <c r="C207" s="684"/>
      <c r="D207" s="684"/>
      <c r="E207" s="684"/>
      <c r="F207" s="684"/>
      <c r="G207" s="55"/>
      <c r="H207" s="55"/>
      <c r="I207" s="55"/>
      <c r="J207" s="9"/>
      <c r="K207" s="428"/>
      <c r="R207" s="9"/>
      <c r="S207" s="9"/>
      <c r="T207" s="9"/>
      <c r="U207" s="153"/>
    </row>
    <row r="208" spans="1:21" s="8" customFormat="1" ht="26.25" customHeight="1">
      <c r="A208" s="153"/>
      <c r="B208" s="79"/>
      <c r="C208" s="683"/>
      <c r="D208" s="683"/>
      <c r="E208" s="683"/>
      <c r="F208" s="683"/>
      <c r="G208" s="58"/>
      <c r="H208" s="58"/>
      <c r="I208" s="58"/>
      <c r="J208" s="9"/>
      <c r="K208" s="428"/>
      <c r="R208" s="9"/>
      <c r="S208" s="9"/>
      <c r="T208" s="9"/>
      <c r="U208" s="153"/>
    </row>
    <row r="209" spans="1:21" s="8" customFormat="1" ht="18.75" customHeight="1">
      <c r="A209" s="153"/>
      <c r="B209" s="323"/>
      <c r="C209" s="682"/>
      <c r="D209" s="682"/>
      <c r="E209" s="682"/>
      <c r="F209" s="682"/>
      <c r="G209" s="64"/>
      <c r="H209" s="64"/>
      <c r="I209" s="64"/>
      <c r="J209" s="9"/>
      <c r="K209" s="428"/>
      <c r="R209" s="9"/>
      <c r="S209" s="9"/>
      <c r="T209" s="9"/>
      <c r="U209" s="153"/>
    </row>
    <row r="210" spans="1:21" s="8" customFormat="1" ht="28.5" customHeight="1">
      <c r="A210" s="153"/>
      <c r="B210" s="323"/>
      <c r="C210" s="682"/>
      <c r="D210" s="682"/>
      <c r="E210" s="682"/>
      <c r="F210" s="682"/>
      <c r="G210" s="64"/>
      <c r="H210" s="64"/>
      <c r="I210" s="64"/>
      <c r="J210" s="9"/>
      <c r="K210" s="428"/>
      <c r="R210" s="9"/>
      <c r="S210" s="9"/>
      <c r="T210" s="9"/>
      <c r="U210" s="153"/>
    </row>
    <row r="211" spans="1:21" s="8" customFormat="1" ht="33.75" customHeight="1">
      <c r="A211" s="153"/>
      <c r="B211" s="79"/>
      <c r="C211" s="682"/>
      <c r="D211" s="682"/>
      <c r="E211" s="682"/>
      <c r="F211" s="682"/>
      <c r="G211" s="64"/>
      <c r="H211" s="64"/>
      <c r="I211" s="64"/>
      <c r="J211" s="9"/>
      <c r="K211" s="428"/>
      <c r="R211" s="9"/>
      <c r="S211" s="9"/>
      <c r="T211" s="9"/>
      <c r="U211" s="153"/>
    </row>
    <row r="212" spans="1:21" s="8" customFormat="1" ht="42.75" customHeight="1">
      <c r="A212" s="153"/>
      <c r="B212" s="324"/>
      <c r="C212" s="683"/>
      <c r="D212" s="683"/>
      <c r="E212" s="683"/>
      <c r="F212" s="683"/>
      <c r="G212" s="64"/>
      <c r="H212" s="64"/>
      <c r="I212" s="64"/>
      <c r="J212" s="9"/>
      <c r="K212" s="428"/>
      <c r="R212" s="9"/>
      <c r="S212" s="9"/>
      <c r="T212" s="9"/>
      <c r="U212" s="153"/>
    </row>
    <row r="213" spans="1:21" s="8" customFormat="1" ht="48.75" customHeight="1">
      <c r="A213" s="153"/>
      <c r="B213" s="79"/>
      <c r="C213" s="682"/>
      <c r="D213" s="682"/>
      <c r="E213" s="682"/>
      <c r="F213" s="682"/>
      <c r="G213" s="64"/>
      <c r="H213" s="64"/>
      <c r="I213" s="64"/>
      <c r="J213" s="9"/>
      <c r="K213" s="428"/>
      <c r="R213" s="9"/>
      <c r="S213" s="9"/>
      <c r="T213" s="9"/>
      <c r="U213" s="153"/>
    </row>
    <row r="214" spans="1:21" s="8" customFormat="1" ht="33.75" customHeight="1">
      <c r="A214" s="153"/>
      <c r="B214" s="79"/>
      <c r="C214" s="683"/>
      <c r="D214" s="683"/>
      <c r="E214" s="683"/>
      <c r="F214" s="683"/>
      <c r="G214" s="64"/>
      <c r="H214" s="64"/>
      <c r="I214" s="64"/>
      <c r="J214" s="9"/>
      <c r="K214" s="428"/>
      <c r="R214" s="9"/>
      <c r="S214" s="9"/>
      <c r="T214" s="9"/>
      <c r="U214" s="153"/>
    </row>
    <row r="215" spans="1:21" s="18" customFormat="1" ht="53.25" customHeight="1">
      <c r="A215" s="153"/>
      <c r="B215" s="79"/>
      <c r="C215" s="682"/>
      <c r="D215" s="682"/>
      <c r="E215" s="682"/>
      <c r="F215" s="682"/>
      <c r="G215" s="64"/>
      <c r="H215" s="64"/>
      <c r="I215" s="64"/>
      <c r="J215" s="9"/>
      <c r="K215" s="428"/>
      <c r="L215" s="8"/>
      <c r="M215" s="8"/>
      <c r="N215" s="8"/>
      <c r="O215" s="8"/>
      <c r="P215" s="8"/>
      <c r="Q215" s="8"/>
      <c r="R215" s="9"/>
      <c r="S215" s="9"/>
      <c r="T215" s="9"/>
      <c r="U215" s="153"/>
    </row>
    <row r="216" spans="1:21" s="18" customFormat="1" ht="135.75" customHeight="1">
      <c r="A216" s="153"/>
      <c r="B216" s="80"/>
      <c r="C216" s="682"/>
      <c r="D216" s="682"/>
      <c r="E216" s="682"/>
      <c r="F216" s="682"/>
      <c r="G216" s="66"/>
      <c r="H216" s="66"/>
      <c r="I216" s="67"/>
      <c r="J216" s="9"/>
      <c r="K216" s="428"/>
      <c r="L216" s="8"/>
      <c r="M216" s="8"/>
      <c r="N216" s="8"/>
      <c r="O216" s="8"/>
      <c r="P216" s="8"/>
      <c r="Q216" s="8"/>
      <c r="R216" s="9"/>
      <c r="S216" s="9"/>
      <c r="T216" s="9"/>
      <c r="U216" s="153"/>
    </row>
    <row r="217" spans="1:21" s="18" customFormat="1">
      <c r="A217" s="153"/>
      <c r="B217" s="81"/>
      <c r="C217" s="44"/>
      <c r="D217" s="44"/>
      <c r="E217" s="153"/>
      <c r="F217" s="8"/>
      <c r="G217" s="153"/>
      <c r="H217" s="153"/>
      <c r="I217" s="153"/>
      <c r="J217" s="153"/>
      <c r="K217" s="428"/>
      <c r="L217" s="8"/>
      <c r="M217" s="8"/>
      <c r="N217" s="8"/>
      <c r="O217" s="8"/>
      <c r="P217" s="8"/>
      <c r="Q217" s="8"/>
      <c r="R217" s="9"/>
      <c r="S217" s="9"/>
      <c r="T217" s="9"/>
      <c r="U217" s="153"/>
    </row>
    <row r="218" spans="1:21" s="18" customFormat="1">
      <c r="A218" s="153"/>
      <c r="B218" s="81"/>
      <c r="C218" s="68"/>
      <c r="D218" s="68"/>
      <c r="E218" s="153"/>
      <c r="F218" s="8"/>
      <c r="G218" s="153"/>
      <c r="H218" s="153"/>
      <c r="I218" s="153"/>
      <c r="J218" s="153"/>
      <c r="K218" s="428"/>
      <c r="L218" s="8"/>
      <c r="M218" s="8"/>
      <c r="N218" s="8"/>
      <c r="O218" s="8"/>
      <c r="P218" s="8"/>
      <c r="Q218" s="8"/>
      <c r="R218" s="9"/>
      <c r="S218" s="9"/>
      <c r="T218" s="9"/>
      <c r="U218" s="153"/>
    </row>
    <row r="219" spans="1:21" s="18" customFormat="1">
      <c r="A219" s="153"/>
      <c r="B219" s="81"/>
      <c r="C219" s="68"/>
      <c r="D219" s="68"/>
      <c r="E219" s="153"/>
      <c r="F219" s="8"/>
      <c r="G219" s="153"/>
      <c r="H219" s="153"/>
      <c r="I219" s="153"/>
      <c r="J219" s="153"/>
      <c r="K219" s="428"/>
      <c r="L219" s="8"/>
      <c r="M219" s="8"/>
      <c r="N219" s="8"/>
      <c r="O219" s="8"/>
      <c r="P219" s="8"/>
      <c r="Q219" s="8"/>
      <c r="R219" s="9"/>
      <c r="S219" s="9"/>
      <c r="T219" s="9"/>
      <c r="U219" s="153"/>
    </row>
    <row r="220" spans="1:21" s="18" customFormat="1">
      <c r="A220" s="153"/>
      <c r="B220" s="81"/>
      <c r="C220" s="68"/>
      <c r="D220" s="68"/>
      <c r="E220" s="153"/>
      <c r="F220" s="8"/>
      <c r="G220" s="153"/>
      <c r="H220" s="153"/>
      <c r="I220" s="153"/>
      <c r="J220" s="153"/>
      <c r="K220" s="428"/>
      <c r="L220" s="8"/>
      <c r="M220" s="8"/>
      <c r="N220" s="8"/>
      <c r="O220" s="8"/>
      <c r="P220" s="8"/>
      <c r="Q220" s="8"/>
      <c r="R220" s="9"/>
      <c r="S220" s="9"/>
      <c r="T220" s="9"/>
      <c r="U220" s="153"/>
    </row>
    <row r="221" spans="1:21" s="18" customFormat="1">
      <c r="A221" s="153"/>
      <c r="B221" s="81"/>
      <c r="C221" s="68"/>
      <c r="D221" s="68"/>
      <c r="E221" s="153"/>
      <c r="F221" s="8"/>
      <c r="G221" s="153"/>
      <c r="H221" s="153"/>
      <c r="I221" s="153"/>
      <c r="J221" s="153"/>
      <c r="K221" s="428"/>
      <c r="L221" s="8"/>
      <c r="M221" s="8"/>
      <c r="N221" s="8"/>
      <c r="O221" s="8"/>
      <c r="P221" s="8"/>
      <c r="Q221" s="8"/>
      <c r="R221" s="9"/>
      <c r="S221" s="9"/>
      <c r="T221" s="9"/>
      <c r="U221" s="153"/>
    </row>
    <row r="222" spans="1:21" s="18" customFormat="1">
      <c r="A222" s="153"/>
      <c r="B222" s="81"/>
      <c r="C222" s="68"/>
      <c r="D222" s="68"/>
      <c r="E222" s="153"/>
      <c r="F222" s="8"/>
      <c r="G222" s="153"/>
      <c r="H222" s="153"/>
      <c r="I222" s="153"/>
      <c r="J222" s="153"/>
      <c r="K222" s="428"/>
      <c r="L222" s="8"/>
      <c r="M222" s="8"/>
      <c r="N222" s="8"/>
      <c r="O222" s="8"/>
      <c r="P222" s="8"/>
      <c r="Q222" s="8"/>
      <c r="R222" s="9"/>
      <c r="S222" s="9"/>
      <c r="T222" s="9"/>
      <c r="U222" s="153"/>
    </row>
    <row r="223" spans="1:21" s="18" customFormat="1">
      <c r="A223" s="153"/>
      <c r="B223" s="81"/>
      <c r="C223" s="68"/>
      <c r="D223" s="68"/>
      <c r="E223" s="153"/>
      <c r="F223" s="8"/>
      <c r="G223" s="153"/>
      <c r="H223" s="153"/>
      <c r="I223" s="153"/>
      <c r="J223" s="153"/>
      <c r="K223" s="428"/>
      <c r="L223" s="8"/>
      <c r="M223" s="8"/>
      <c r="N223" s="8"/>
      <c r="O223" s="8"/>
      <c r="P223" s="8"/>
      <c r="Q223" s="8"/>
      <c r="R223" s="9"/>
      <c r="S223" s="9"/>
      <c r="T223" s="9"/>
      <c r="U223" s="153"/>
    </row>
    <row r="224" spans="1:21" s="18" customFormat="1">
      <c r="A224" s="153"/>
      <c r="B224" s="85"/>
      <c r="C224" s="76"/>
      <c r="D224" s="76"/>
      <c r="E224" s="153"/>
      <c r="F224" s="8"/>
      <c r="G224" s="153"/>
      <c r="H224" s="153"/>
      <c r="I224" s="153"/>
      <c r="J224" s="153"/>
      <c r="K224" s="428"/>
      <c r="L224" s="8"/>
      <c r="M224" s="8"/>
      <c r="N224" s="8"/>
      <c r="O224" s="8"/>
      <c r="P224" s="8"/>
      <c r="Q224" s="8"/>
      <c r="R224" s="9"/>
      <c r="S224" s="9"/>
      <c r="T224" s="9"/>
      <c r="U224" s="153"/>
    </row>
    <row r="225" spans="1:21" s="18" customFormat="1">
      <c r="A225" s="153"/>
      <c r="B225" s="81"/>
      <c r="C225" s="44"/>
      <c r="D225" s="44"/>
      <c r="E225" s="153"/>
      <c r="F225" s="8"/>
      <c r="G225" s="153"/>
      <c r="H225" s="153"/>
      <c r="I225" s="153"/>
      <c r="J225" s="153"/>
      <c r="K225" s="428"/>
      <c r="L225" s="8"/>
      <c r="M225" s="8"/>
      <c r="N225" s="8"/>
      <c r="O225" s="8"/>
      <c r="P225" s="8"/>
      <c r="Q225" s="8"/>
      <c r="R225" s="9"/>
      <c r="S225" s="9"/>
      <c r="T225" s="9"/>
      <c r="U225" s="153"/>
    </row>
    <row r="226" spans="1:21" s="18" customFormat="1">
      <c r="A226" s="153"/>
      <c r="B226" s="81"/>
      <c r="C226" s="68"/>
      <c r="D226" s="68"/>
      <c r="E226" s="153"/>
      <c r="F226" s="8"/>
      <c r="G226" s="153"/>
      <c r="H226" s="153"/>
      <c r="I226" s="153"/>
      <c r="J226" s="153"/>
      <c r="K226" s="428"/>
      <c r="L226" s="8"/>
      <c r="M226" s="8"/>
      <c r="N226" s="8"/>
      <c r="O226" s="8"/>
      <c r="P226" s="8"/>
      <c r="Q226" s="8"/>
      <c r="R226" s="9"/>
      <c r="S226" s="9"/>
      <c r="T226" s="9"/>
      <c r="U226" s="153"/>
    </row>
    <row r="227" spans="1:21" s="18" customFormat="1">
      <c r="A227" s="153"/>
      <c r="B227" s="81"/>
      <c r="C227" s="44"/>
      <c r="D227" s="44"/>
      <c r="E227" s="153"/>
      <c r="F227" s="8"/>
      <c r="G227" s="153"/>
      <c r="H227" s="153"/>
      <c r="I227" s="153"/>
      <c r="J227" s="153"/>
      <c r="K227" s="428"/>
      <c r="L227" s="8"/>
      <c r="M227" s="8"/>
      <c r="N227" s="8"/>
      <c r="O227" s="8"/>
      <c r="P227" s="8"/>
      <c r="Q227" s="8"/>
      <c r="R227" s="9"/>
      <c r="S227" s="9"/>
      <c r="T227" s="9"/>
      <c r="U227" s="153"/>
    </row>
    <row r="228" spans="1:21" s="18" customFormat="1">
      <c r="A228" s="153"/>
      <c r="B228" s="81"/>
      <c r="C228" s="68"/>
      <c r="D228" s="68"/>
      <c r="E228" s="153"/>
      <c r="F228" s="8"/>
      <c r="G228" s="153"/>
      <c r="H228" s="153"/>
      <c r="I228" s="153"/>
      <c r="J228" s="153"/>
      <c r="K228" s="428"/>
      <c r="L228" s="8"/>
      <c r="M228" s="8"/>
      <c r="N228" s="8"/>
      <c r="O228" s="8"/>
      <c r="P228" s="8"/>
      <c r="Q228" s="8"/>
      <c r="R228" s="9"/>
      <c r="S228" s="9"/>
      <c r="T228" s="9"/>
      <c r="U228" s="153"/>
    </row>
    <row r="229" spans="1:21" s="18" customFormat="1">
      <c r="A229" s="153"/>
      <c r="B229" s="81"/>
      <c r="C229" s="68"/>
      <c r="D229" s="68"/>
      <c r="E229" s="153"/>
      <c r="F229" s="8"/>
      <c r="G229" s="153"/>
      <c r="H229" s="153"/>
      <c r="I229" s="153"/>
      <c r="J229" s="153"/>
      <c r="K229" s="428"/>
      <c r="L229" s="8"/>
      <c r="M229" s="8"/>
      <c r="N229" s="8"/>
      <c r="O229" s="8"/>
      <c r="P229" s="8"/>
      <c r="Q229" s="8"/>
      <c r="R229" s="9"/>
      <c r="S229" s="9"/>
      <c r="T229" s="9"/>
      <c r="U229" s="153"/>
    </row>
    <row r="230" spans="1:21" s="18" customFormat="1">
      <c r="A230" s="153"/>
      <c r="B230" s="81"/>
      <c r="C230" s="68"/>
      <c r="D230" s="68"/>
      <c r="E230" s="153"/>
      <c r="F230" s="8"/>
      <c r="G230" s="153"/>
      <c r="H230" s="153"/>
      <c r="I230" s="153"/>
      <c r="J230" s="153"/>
      <c r="K230" s="428"/>
      <c r="L230" s="8"/>
      <c r="M230" s="8"/>
      <c r="N230" s="8"/>
      <c r="O230" s="8"/>
      <c r="P230" s="8"/>
      <c r="Q230" s="8"/>
      <c r="R230" s="9"/>
      <c r="S230" s="9"/>
      <c r="T230" s="9"/>
      <c r="U230" s="153"/>
    </row>
    <row r="231" spans="1:21" s="8" customFormat="1" ht="34.5" customHeight="1">
      <c r="A231" s="153"/>
      <c r="B231" s="81"/>
      <c r="C231" s="68"/>
      <c r="D231" s="68"/>
      <c r="E231" s="153"/>
      <c r="G231" s="153"/>
      <c r="H231" s="153"/>
      <c r="I231" s="153"/>
      <c r="J231" s="153"/>
      <c r="K231" s="428"/>
      <c r="R231" s="9"/>
      <c r="S231" s="9"/>
      <c r="T231" s="9"/>
      <c r="U231" s="153"/>
    </row>
    <row r="232" spans="1:21" s="8" customFormat="1" ht="35.25" customHeight="1">
      <c r="A232" s="153"/>
      <c r="B232" s="81"/>
      <c r="C232" s="68"/>
      <c r="D232" s="68"/>
      <c r="E232" s="153"/>
      <c r="G232" s="153"/>
      <c r="H232" s="153"/>
      <c r="I232" s="153"/>
      <c r="J232" s="153"/>
      <c r="K232" s="428"/>
      <c r="R232" s="9"/>
      <c r="S232" s="9"/>
      <c r="T232" s="9"/>
      <c r="U232" s="153"/>
    </row>
    <row r="233" spans="1:21" s="8" customFormat="1">
      <c r="A233" s="153"/>
      <c r="B233" s="81"/>
      <c r="C233" s="68"/>
      <c r="D233" s="68"/>
      <c r="E233" s="153"/>
      <c r="G233" s="153"/>
      <c r="H233" s="153"/>
      <c r="I233" s="153"/>
      <c r="J233" s="153"/>
      <c r="K233" s="428"/>
      <c r="R233" s="9"/>
      <c r="S233" s="9"/>
      <c r="T233" s="9"/>
      <c r="U233" s="153"/>
    </row>
    <row r="234" spans="1:21" s="8" customFormat="1">
      <c r="A234" s="153"/>
      <c r="B234" s="325"/>
      <c r="C234" s="69"/>
      <c r="D234" s="69"/>
      <c r="E234" s="153"/>
      <c r="G234" s="153"/>
      <c r="H234" s="153"/>
      <c r="I234" s="153"/>
      <c r="J234" s="153"/>
      <c r="K234" s="428"/>
      <c r="R234" s="9"/>
      <c r="S234" s="9"/>
      <c r="T234" s="9"/>
      <c r="U234" s="153"/>
    </row>
    <row r="235" spans="1:21" s="8" customFormat="1" ht="12.75" customHeight="1">
      <c r="A235" s="153"/>
      <c r="B235" s="326"/>
      <c r="C235" s="70"/>
      <c r="D235" s="70"/>
      <c r="E235" s="70"/>
      <c r="G235" s="153"/>
      <c r="H235" s="153"/>
      <c r="I235" s="153"/>
      <c r="J235" s="153"/>
      <c r="K235" s="428"/>
      <c r="R235" s="9"/>
      <c r="S235" s="9"/>
      <c r="T235" s="9"/>
      <c r="U235" s="153"/>
    </row>
    <row r="236" spans="1:21" s="8" customFormat="1" ht="12.75" customHeight="1">
      <c r="A236" s="153"/>
      <c r="B236" s="326"/>
      <c r="C236" s="70"/>
      <c r="D236" s="70"/>
      <c r="E236" s="70"/>
      <c r="G236" s="153"/>
      <c r="H236" s="153"/>
      <c r="I236" s="153"/>
      <c r="J236" s="153"/>
      <c r="K236" s="428"/>
      <c r="R236" s="9"/>
      <c r="S236" s="9"/>
      <c r="T236" s="9"/>
      <c r="U236" s="153"/>
    </row>
    <row r="237" spans="1:21" s="8" customFormat="1">
      <c r="A237" s="153"/>
      <c r="B237" s="81"/>
      <c r="C237" s="68"/>
      <c r="D237" s="68"/>
      <c r="E237" s="153"/>
      <c r="G237" s="153"/>
      <c r="H237" s="153"/>
      <c r="I237" s="153"/>
      <c r="J237" s="153"/>
      <c r="K237" s="428"/>
      <c r="R237" s="9"/>
      <c r="S237" s="9"/>
      <c r="T237" s="9"/>
      <c r="U237" s="153"/>
    </row>
    <row r="238" spans="1:21" s="8" customFormat="1">
      <c r="A238" s="153"/>
      <c r="B238" s="81"/>
      <c r="C238" s="68"/>
      <c r="D238" s="68"/>
      <c r="E238" s="153"/>
      <c r="G238" s="153"/>
      <c r="H238" s="153"/>
      <c r="I238" s="153"/>
      <c r="J238" s="153"/>
      <c r="K238" s="428"/>
      <c r="R238" s="9"/>
      <c r="S238" s="9"/>
      <c r="T238" s="9"/>
      <c r="U238" s="153"/>
    </row>
    <row r="239" spans="1:21" s="8" customFormat="1">
      <c r="A239" s="153"/>
      <c r="B239" s="81"/>
      <c r="C239" s="68"/>
      <c r="D239" s="68"/>
      <c r="E239" s="153"/>
      <c r="G239" s="153"/>
      <c r="H239" s="153"/>
      <c r="I239" s="153"/>
      <c r="J239" s="153"/>
      <c r="K239" s="428"/>
      <c r="R239" s="9"/>
      <c r="S239" s="9"/>
      <c r="T239" s="9"/>
      <c r="U239" s="153"/>
    </row>
    <row r="240" spans="1:21" s="8" customFormat="1">
      <c r="A240" s="153"/>
      <c r="B240" s="81"/>
      <c r="C240" s="68"/>
      <c r="D240" s="68"/>
      <c r="E240" s="153"/>
      <c r="G240" s="153"/>
      <c r="H240" s="153"/>
      <c r="I240" s="153"/>
      <c r="J240" s="153"/>
      <c r="K240" s="428"/>
      <c r="R240" s="9"/>
      <c r="S240" s="9"/>
      <c r="T240" s="9"/>
      <c r="U240" s="153"/>
    </row>
    <row r="241" spans="1:21" s="8" customFormat="1">
      <c r="A241" s="153"/>
      <c r="B241" s="81"/>
      <c r="C241" s="68"/>
      <c r="D241" s="68"/>
      <c r="E241" s="153"/>
      <c r="G241" s="153"/>
      <c r="H241" s="153"/>
      <c r="I241" s="153"/>
      <c r="J241" s="153"/>
      <c r="K241" s="428"/>
      <c r="R241" s="9"/>
      <c r="S241" s="9"/>
      <c r="T241" s="9"/>
      <c r="U241" s="153"/>
    </row>
    <row r="242" spans="1:21" s="8" customFormat="1">
      <c r="A242" s="153"/>
      <c r="B242" s="81"/>
      <c r="C242" s="68"/>
      <c r="D242" s="68"/>
      <c r="E242" s="153"/>
      <c r="G242" s="153"/>
      <c r="H242" s="153"/>
      <c r="I242" s="153"/>
      <c r="J242" s="153"/>
      <c r="K242" s="428"/>
      <c r="R242" s="9"/>
      <c r="S242" s="9"/>
      <c r="T242" s="9"/>
      <c r="U242" s="153"/>
    </row>
    <row r="243" spans="1:21" s="8" customFormat="1">
      <c r="A243" s="153"/>
      <c r="B243" s="85"/>
      <c r="C243" s="76"/>
      <c r="D243" s="76"/>
      <c r="E243" s="153"/>
      <c r="G243" s="153"/>
      <c r="H243" s="153"/>
      <c r="I243" s="153"/>
      <c r="J243" s="153"/>
      <c r="K243" s="428"/>
      <c r="R243" s="9"/>
      <c r="S243" s="9"/>
      <c r="T243" s="9"/>
      <c r="U243" s="153"/>
    </row>
    <row r="244" spans="1:21" s="8" customFormat="1">
      <c r="A244" s="153"/>
      <c r="B244" s="81"/>
      <c r="C244" s="44"/>
      <c r="D244" s="44"/>
      <c r="E244" s="153"/>
      <c r="G244" s="153"/>
      <c r="H244" s="153"/>
      <c r="I244" s="153"/>
      <c r="J244" s="153"/>
      <c r="K244" s="428"/>
      <c r="R244" s="9"/>
      <c r="S244" s="9"/>
      <c r="T244" s="9"/>
      <c r="U244" s="153"/>
    </row>
    <row r="245" spans="1:21" s="8" customFormat="1">
      <c r="A245" s="153"/>
      <c r="B245" s="81"/>
      <c r="C245" s="68"/>
      <c r="D245" s="68"/>
      <c r="E245" s="153"/>
      <c r="G245" s="153"/>
      <c r="H245" s="153"/>
      <c r="I245" s="153"/>
      <c r="J245" s="153"/>
      <c r="K245" s="428"/>
      <c r="R245" s="9"/>
      <c r="S245" s="9"/>
      <c r="T245" s="9"/>
      <c r="U245" s="153"/>
    </row>
    <row r="246" spans="1:21" s="8" customFormat="1">
      <c r="A246" s="153"/>
      <c r="B246" s="81"/>
      <c r="C246" s="44"/>
      <c r="D246" s="44"/>
      <c r="E246" s="153"/>
      <c r="G246" s="153"/>
      <c r="H246" s="153"/>
      <c r="I246" s="153"/>
      <c r="J246" s="153"/>
      <c r="K246" s="428"/>
      <c r="R246" s="9"/>
      <c r="S246" s="9"/>
      <c r="T246" s="9"/>
      <c r="U246" s="153"/>
    </row>
    <row r="247" spans="1:21" s="8" customFormat="1">
      <c r="A247" s="153"/>
      <c r="B247" s="81"/>
      <c r="C247" s="68"/>
      <c r="D247" s="68"/>
      <c r="E247" s="153"/>
      <c r="G247" s="153"/>
      <c r="H247" s="153"/>
      <c r="I247" s="153"/>
      <c r="J247" s="153"/>
      <c r="K247" s="428"/>
      <c r="R247" s="9"/>
      <c r="S247" s="9"/>
      <c r="T247" s="9"/>
      <c r="U247" s="153"/>
    </row>
    <row r="248" spans="1:21" s="8" customFormat="1">
      <c r="A248" s="153"/>
      <c r="B248" s="81"/>
      <c r="C248" s="68"/>
      <c r="D248" s="68"/>
      <c r="E248" s="153"/>
      <c r="G248" s="153"/>
      <c r="H248" s="153"/>
      <c r="I248" s="153"/>
      <c r="J248" s="153"/>
      <c r="K248" s="428"/>
      <c r="R248" s="9"/>
      <c r="S248" s="9"/>
      <c r="T248" s="9"/>
      <c r="U248" s="153"/>
    </row>
    <row r="249" spans="1:21" s="8" customFormat="1">
      <c r="A249" s="153"/>
      <c r="B249" s="81"/>
      <c r="C249" s="68"/>
      <c r="D249" s="68"/>
      <c r="E249" s="153"/>
      <c r="G249" s="153"/>
      <c r="H249" s="153"/>
      <c r="I249" s="153"/>
      <c r="J249" s="153"/>
      <c r="K249" s="428"/>
      <c r="R249" s="9"/>
      <c r="S249" s="9"/>
      <c r="T249" s="9"/>
      <c r="U249" s="153"/>
    </row>
    <row r="250" spans="1:21" s="8" customFormat="1">
      <c r="A250" s="153"/>
      <c r="B250" s="81"/>
      <c r="C250" s="68"/>
      <c r="D250" s="68"/>
      <c r="E250" s="153"/>
      <c r="G250" s="153"/>
      <c r="H250" s="153"/>
      <c r="I250" s="153"/>
      <c r="J250" s="153"/>
      <c r="K250" s="428"/>
      <c r="R250" s="9"/>
      <c r="S250" s="9"/>
      <c r="T250" s="9"/>
      <c r="U250" s="153"/>
    </row>
    <row r="251" spans="1:21" s="8" customFormat="1">
      <c r="A251" s="153"/>
      <c r="B251" s="81"/>
      <c r="C251" s="68"/>
      <c r="D251" s="68"/>
      <c r="E251" s="153"/>
      <c r="G251" s="153"/>
      <c r="H251" s="153"/>
      <c r="I251" s="153"/>
      <c r="J251" s="153"/>
      <c r="K251" s="428"/>
      <c r="R251" s="9"/>
      <c r="S251" s="9"/>
      <c r="T251" s="9"/>
      <c r="U251" s="153"/>
    </row>
    <row r="252" spans="1:21" s="8" customFormat="1">
      <c r="A252" s="153"/>
      <c r="B252" s="81"/>
      <c r="C252" s="68"/>
      <c r="D252" s="68"/>
      <c r="E252" s="153"/>
      <c r="G252" s="153"/>
      <c r="H252" s="153"/>
      <c r="I252" s="153"/>
      <c r="J252" s="153"/>
      <c r="K252" s="428"/>
      <c r="R252" s="9"/>
      <c r="S252" s="9"/>
      <c r="T252" s="9"/>
      <c r="U252" s="153"/>
    </row>
    <row r="253" spans="1:21" s="8" customFormat="1" ht="36" customHeight="1">
      <c r="A253" s="153"/>
      <c r="B253" s="81"/>
      <c r="C253" s="68"/>
      <c r="D253" s="68"/>
      <c r="E253" s="153"/>
      <c r="G253" s="153"/>
      <c r="H253" s="153"/>
      <c r="I253" s="153"/>
      <c r="J253" s="153"/>
      <c r="K253" s="428"/>
      <c r="R253" s="9"/>
      <c r="S253" s="9"/>
      <c r="T253" s="9"/>
      <c r="U253" s="153"/>
    </row>
    <row r="254" spans="1:21" s="8" customFormat="1">
      <c r="A254" s="153"/>
      <c r="B254" s="85"/>
      <c r="C254" s="76"/>
      <c r="D254" s="76"/>
      <c r="E254" s="153"/>
      <c r="G254" s="153"/>
      <c r="H254" s="153"/>
      <c r="I254" s="153"/>
      <c r="J254" s="153"/>
      <c r="K254" s="428"/>
      <c r="R254" s="9"/>
      <c r="S254" s="9"/>
      <c r="T254" s="9"/>
      <c r="U254" s="153"/>
    </row>
    <row r="255" spans="1:21" s="8" customFormat="1">
      <c r="A255" s="153"/>
      <c r="B255" s="81"/>
      <c r="C255" s="44"/>
      <c r="D255" s="44"/>
      <c r="E255" s="153"/>
      <c r="G255" s="153"/>
      <c r="H255" s="153"/>
      <c r="I255" s="153"/>
      <c r="J255" s="153"/>
      <c r="K255" s="428"/>
      <c r="R255" s="9"/>
      <c r="S255" s="9"/>
      <c r="T255" s="9"/>
      <c r="U255" s="153"/>
    </row>
    <row r="256" spans="1:21" s="8" customFormat="1">
      <c r="A256" s="153"/>
      <c r="B256" s="326"/>
      <c r="C256" s="70"/>
      <c r="D256" s="70"/>
      <c r="E256" s="153"/>
      <c r="G256" s="153"/>
      <c r="H256" s="153"/>
      <c r="I256" s="153"/>
      <c r="J256" s="153"/>
      <c r="K256" s="428"/>
      <c r="R256" s="9"/>
      <c r="S256" s="9"/>
      <c r="T256" s="9"/>
      <c r="U256" s="153"/>
    </row>
    <row r="257" spans="1:21" s="8" customFormat="1" ht="12.75" customHeight="1">
      <c r="A257" s="153"/>
      <c r="B257" s="326"/>
      <c r="C257" s="70"/>
      <c r="D257" s="70"/>
      <c r="E257" s="70"/>
      <c r="G257" s="153"/>
      <c r="H257" s="153"/>
      <c r="I257" s="153"/>
      <c r="J257" s="153"/>
      <c r="K257" s="428"/>
      <c r="R257" s="9"/>
      <c r="S257" s="9"/>
      <c r="T257" s="9"/>
      <c r="U257" s="153"/>
    </row>
    <row r="258" spans="1:21" s="8" customFormat="1">
      <c r="A258" s="153"/>
      <c r="B258" s="81"/>
      <c r="C258" s="44"/>
      <c r="D258" s="44"/>
      <c r="E258" s="153"/>
      <c r="G258" s="153"/>
      <c r="H258" s="153"/>
      <c r="I258" s="153"/>
      <c r="J258" s="153"/>
      <c r="K258" s="428"/>
      <c r="R258" s="9"/>
      <c r="S258" s="9"/>
      <c r="T258" s="9"/>
      <c r="U258" s="153"/>
    </row>
    <row r="259" spans="1:21" s="8" customFormat="1">
      <c r="A259" s="153"/>
      <c r="B259" s="326"/>
      <c r="C259" s="70"/>
      <c r="D259" s="70"/>
      <c r="E259" s="153"/>
      <c r="G259" s="153"/>
      <c r="H259" s="153"/>
      <c r="I259" s="153"/>
      <c r="J259" s="153"/>
      <c r="K259" s="428"/>
      <c r="R259" s="9"/>
      <c r="S259" s="9"/>
      <c r="T259" s="9"/>
      <c r="U259" s="153"/>
    </row>
    <row r="260" spans="1:21" s="8" customFormat="1">
      <c r="A260" s="153"/>
      <c r="B260" s="81"/>
      <c r="C260" s="68"/>
      <c r="D260" s="68"/>
      <c r="E260" s="153"/>
      <c r="G260" s="153"/>
      <c r="H260" s="153"/>
      <c r="I260" s="153"/>
      <c r="J260" s="153"/>
      <c r="K260" s="428"/>
      <c r="R260" s="9"/>
      <c r="S260" s="9"/>
      <c r="T260" s="9"/>
      <c r="U260" s="153"/>
    </row>
    <row r="261" spans="1:21" s="8" customFormat="1">
      <c r="A261" s="153"/>
      <c r="B261" s="82"/>
      <c r="C261" s="71"/>
      <c r="D261" s="71"/>
      <c r="E261" s="153"/>
      <c r="G261" s="153"/>
      <c r="H261" s="153"/>
      <c r="I261" s="153"/>
      <c r="J261" s="153"/>
      <c r="K261" s="428"/>
      <c r="R261" s="9"/>
      <c r="S261" s="9"/>
      <c r="T261" s="9"/>
      <c r="U261" s="153"/>
    </row>
    <row r="262" spans="1:21" s="8" customFormat="1">
      <c r="A262" s="153"/>
      <c r="B262" s="326"/>
      <c r="C262" s="70"/>
      <c r="D262" s="70"/>
      <c r="E262" s="153"/>
      <c r="G262" s="153"/>
      <c r="H262" s="153"/>
      <c r="I262" s="153"/>
      <c r="J262" s="153"/>
      <c r="K262" s="428"/>
      <c r="R262" s="9"/>
      <c r="S262" s="9"/>
      <c r="T262" s="9"/>
      <c r="U262" s="153"/>
    </row>
    <row r="263" spans="1:21">
      <c r="B263" s="81"/>
      <c r="C263" s="68"/>
      <c r="D263" s="68"/>
    </row>
    <row r="264" spans="1:21">
      <c r="B264" s="81"/>
      <c r="C264" s="68"/>
      <c r="D264" s="68"/>
    </row>
    <row r="265" spans="1:21">
      <c r="B265" s="81"/>
      <c r="C265" s="68"/>
      <c r="D265" s="68"/>
    </row>
    <row r="266" spans="1:21">
      <c r="B266" s="82"/>
      <c r="C266" s="71"/>
      <c r="D266" s="71"/>
    </row>
    <row r="267" spans="1:21">
      <c r="B267" s="326"/>
      <c r="C267" s="70"/>
      <c r="D267" s="70"/>
    </row>
    <row r="268" spans="1:21">
      <c r="B268" s="326"/>
      <c r="C268" s="70"/>
      <c r="D268" s="70"/>
    </row>
    <row r="269" spans="1:21">
      <c r="B269" s="81"/>
      <c r="C269" s="68"/>
      <c r="D269" s="68"/>
    </row>
    <row r="270" spans="1:21">
      <c r="B270" s="81"/>
      <c r="C270" s="68"/>
      <c r="D270" s="68"/>
    </row>
    <row r="271" spans="1:21">
      <c r="B271" s="82"/>
      <c r="C271" s="71"/>
      <c r="D271" s="71"/>
    </row>
    <row r="272" spans="1:21">
      <c r="B272" s="326"/>
      <c r="C272" s="70"/>
      <c r="D272" s="70"/>
    </row>
    <row r="273" spans="2:20" ht="42.75" customHeight="1">
      <c r="B273" s="326"/>
      <c r="C273" s="70"/>
      <c r="D273" s="70"/>
    </row>
    <row r="274" spans="2:20" ht="27.75" customHeight="1">
      <c r="B274" s="326"/>
      <c r="C274" s="70"/>
      <c r="D274" s="70"/>
    </row>
    <row r="275" spans="2:20" ht="23.25" customHeight="1">
      <c r="B275" s="326"/>
      <c r="C275" s="70"/>
      <c r="D275" s="70"/>
    </row>
    <row r="276" spans="2:20">
      <c r="B276" s="82"/>
      <c r="C276" s="71"/>
      <c r="D276" s="71"/>
    </row>
    <row r="277" spans="2:20">
      <c r="B277" s="326"/>
      <c r="C277" s="70"/>
      <c r="D277" s="70"/>
    </row>
    <row r="278" spans="2:20" ht="12.75">
      <c r="B278" s="326"/>
      <c r="C278" s="70"/>
      <c r="D278" s="70"/>
      <c r="F278" s="153"/>
      <c r="K278" s="76"/>
      <c r="L278" s="153"/>
      <c r="M278" s="153"/>
      <c r="N278" s="153"/>
      <c r="O278" s="153"/>
      <c r="P278" s="153"/>
      <c r="Q278" s="153"/>
      <c r="R278" s="153"/>
      <c r="S278" s="153"/>
      <c r="T278" s="153"/>
    </row>
    <row r="279" spans="2:20" ht="12.75">
      <c r="B279" s="326"/>
      <c r="C279" s="70"/>
      <c r="D279" s="70"/>
      <c r="F279" s="153"/>
      <c r="K279" s="76"/>
      <c r="L279" s="153"/>
      <c r="M279" s="153"/>
      <c r="N279" s="153"/>
      <c r="O279" s="153"/>
      <c r="P279" s="153"/>
      <c r="Q279" s="153"/>
      <c r="R279" s="153"/>
      <c r="S279" s="153"/>
      <c r="T279" s="153"/>
    </row>
    <row r="280" spans="2:20" ht="12.75">
      <c r="B280" s="326"/>
      <c r="C280" s="70"/>
      <c r="D280" s="70"/>
      <c r="F280" s="153"/>
      <c r="K280" s="76"/>
      <c r="L280" s="153"/>
      <c r="M280" s="153"/>
      <c r="N280" s="153"/>
      <c r="O280" s="153"/>
      <c r="P280" s="153"/>
      <c r="Q280" s="153"/>
      <c r="R280" s="153"/>
      <c r="S280" s="153"/>
      <c r="T280" s="153"/>
    </row>
    <row r="281" spans="2:20" ht="12.75">
      <c r="F281" s="153"/>
      <c r="K281" s="76"/>
      <c r="L281" s="153"/>
      <c r="M281" s="153"/>
      <c r="N281" s="153"/>
      <c r="O281" s="153"/>
      <c r="P281" s="153"/>
      <c r="Q281" s="153"/>
      <c r="R281" s="153"/>
      <c r="S281" s="153"/>
      <c r="T281" s="153"/>
    </row>
    <row r="282" spans="2:20" ht="12.75">
      <c r="B282" s="81"/>
      <c r="C282" s="68"/>
      <c r="D282" s="68"/>
      <c r="F282" s="153"/>
      <c r="K282" s="76"/>
      <c r="L282" s="153"/>
      <c r="M282" s="153"/>
      <c r="N282" s="153"/>
      <c r="O282" s="153"/>
      <c r="P282" s="153"/>
      <c r="Q282" s="153"/>
      <c r="R282" s="153"/>
      <c r="S282" s="153"/>
      <c r="T282" s="153"/>
    </row>
    <row r="283" spans="2:20" ht="33" customHeight="1">
      <c r="B283" s="325"/>
      <c r="C283" s="69"/>
      <c r="D283" s="69"/>
      <c r="F283" s="153"/>
      <c r="K283" s="76"/>
      <c r="L283" s="153"/>
      <c r="M283" s="153"/>
      <c r="N283" s="153"/>
      <c r="O283" s="153"/>
      <c r="P283" s="153"/>
      <c r="Q283" s="153"/>
      <c r="R283" s="153"/>
      <c r="S283" s="153"/>
      <c r="T283" s="153"/>
    </row>
    <row r="284" spans="2:20" ht="12.75">
      <c r="B284" s="81"/>
      <c r="C284" s="68"/>
      <c r="D284" s="68"/>
      <c r="F284" s="153"/>
      <c r="K284" s="76"/>
      <c r="L284" s="153"/>
      <c r="M284" s="153"/>
      <c r="N284" s="153"/>
      <c r="O284" s="153"/>
      <c r="P284" s="153"/>
      <c r="Q284" s="153"/>
      <c r="R284" s="153"/>
      <c r="S284" s="153"/>
      <c r="T284" s="153"/>
    </row>
    <row r="285" spans="2:20" ht="12.75">
      <c r="B285" s="325"/>
      <c r="C285" s="69"/>
      <c r="D285" s="69"/>
      <c r="F285" s="153"/>
      <c r="K285" s="76"/>
      <c r="L285" s="153"/>
      <c r="M285" s="153"/>
      <c r="N285" s="153"/>
      <c r="O285" s="153"/>
      <c r="P285" s="153"/>
      <c r="Q285" s="153"/>
      <c r="R285" s="153"/>
      <c r="S285" s="153"/>
      <c r="T285" s="153"/>
    </row>
    <row r="286" spans="2:20" ht="12.75">
      <c r="B286" s="81"/>
      <c r="C286" s="44"/>
      <c r="D286" s="44"/>
      <c r="F286" s="153"/>
      <c r="K286" s="76"/>
      <c r="L286" s="153"/>
      <c r="M286" s="153"/>
      <c r="N286" s="153"/>
      <c r="O286" s="153"/>
      <c r="P286" s="153"/>
      <c r="Q286" s="153"/>
      <c r="R286" s="153"/>
      <c r="S286" s="153"/>
      <c r="T286" s="153"/>
    </row>
    <row r="287" spans="2:20" ht="12.75">
      <c r="B287" s="326"/>
      <c r="C287" s="70"/>
      <c r="D287" s="70"/>
      <c r="F287" s="153"/>
      <c r="K287" s="76"/>
      <c r="L287" s="153"/>
      <c r="M287" s="153"/>
      <c r="N287" s="153"/>
      <c r="O287" s="153"/>
      <c r="P287" s="153"/>
      <c r="Q287" s="153"/>
      <c r="R287" s="153"/>
      <c r="S287" s="153"/>
      <c r="T287" s="153"/>
    </row>
    <row r="288" spans="2:20" ht="12.75">
      <c r="B288" s="81"/>
      <c r="C288" s="44"/>
      <c r="D288" s="44"/>
      <c r="F288" s="153"/>
      <c r="K288" s="76"/>
      <c r="L288" s="153"/>
      <c r="M288" s="153"/>
      <c r="N288" s="153"/>
      <c r="O288" s="153"/>
      <c r="P288" s="153"/>
      <c r="Q288" s="153"/>
      <c r="R288" s="153"/>
      <c r="S288" s="153"/>
      <c r="T288" s="153"/>
    </row>
    <row r="289" spans="2:20" ht="12.75">
      <c r="B289" s="81"/>
      <c r="C289" s="68"/>
      <c r="D289" s="68"/>
      <c r="F289" s="153"/>
      <c r="K289" s="76"/>
      <c r="L289" s="153"/>
      <c r="M289" s="153"/>
      <c r="N289" s="153"/>
      <c r="O289" s="153"/>
      <c r="P289" s="153"/>
      <c r="Q289" s="153"/>
      <c r="R289" s="153"/>
      <c r="S289" s="153"/>
      <c r="T289" s="153"/>
    </row>
    <row r="290" spans="2:20" ht="12.75">
      <c r="B290" s="81"/>
      <c r="C290" s="68"/>
      <c r="D290" s="68"/>
      <c r="F290" s="153"/>
      <c r="K290" s="76"/>
      <c r="L290" s="153"/>
      <c r="M290" s="153"/>
      <c r="N290" s="153"/>
      <c r="O290" s="153"/>
      <c r="P290" s="153"/>
      <c r="Q290" s="153"/>
      <c r="R290" s="153"/>
      <c r="S290" s="153"/>
      <c r="T290" s="153"/>
    </row>
    <row r="291" spans="2:20" ht="12.75">
      <c r="B291" s="81"/>
      <c r="C291" s="68"/>
      <c r="D291" s="68"/>
      <c r="F291" s="153"/>
      <c r="K291" s="76"/>
      <c r="L291" s="153"/>
      <c r="M291" s="153"/>
      <c r="N291" s="153"/>
      <c r="O291" s="153"/>
      <c r="P291" s="153"/>
      <c r="Q291" s="153"/>
      <c r="R291" s="153"/>
      <c r="S291" s="153"/>
      <c r="T291" s="153"/>
    </row>
    <row r="292" spans="2:20" ht="39.75" customHeight="1">
      <c r="B292" s="325"/>
      <c r="C292" s="69"/>
      <c r="D292" s="69"/>
      <c r="F292" s="153"/>
      <c r="K292" s="76"/>
      <c r="L292" s="153"/>
      <c r="M292" s="153"/>
      <c r="N292" s="153"/>
      <c r="O292" s="153"/>
      <c r="P292" s="153"/>
      <c r="Q292" s="153"/>
      <c r="R292" s="153"/>
      <c r="S292" s="153"/>
      <c r="T292" s="153"/>
    </row>
    <row r="293" spans="2:20" ht="49.5" customHeight="1">
      <c r="B293" s="81"/>
      <c r="C293" s="68"/>
      <c r="D293" s="68"/>
      <c r="F293" s="153"/>
      <c r="K293" s="76"/>
      <c r="L293" s="153"/>
      <c r="M293" s="153"/>
      <c r="N293" s="153"/>
      <c r="O293" s="153"/>
      <c r="P293" s="153"/>
      <c r="Q293" s="153"/>
      <c r="R293" s="153"/>
      <c r="S293" s="153"/>
      <c r="T293" s="153"/>
    </row>
    <row r="294" spans="2:20" ht="12.75">
      <c r="B294" s="81"/>
      <c r="C294" s="68"/>
      <c r="D294" s="68"/>
      <c r="F294" s="153"/>
      <c r="K294" s="76"/>
      <c r="L294" s="153"/>
      <c r="M294" s="153"/>
      <c r="N294" s="153"/>
      <c r="O294" s="153"/>
      <c r="P294" s="153"/>
      <c r="Q294" s="153"/>
      <c r="R294" s="153"/>
      <c r="S294" s="153"/>
      <c r="T294" s="153"/>
    </row>
    <row r="295" spans="2:20" ht="30.75" customHeight="1">
      <c r="B295" s="81"/>
      <c r="C295" s="68"/>
      <c r="D295" s="68"/>
      <c r="F295" s="153"/>
      <c r="K295" s="76"/>
      <c r="L295" s="153"/>
      <c r="M295" s="153"/>
      <c r="N295" s="153"/>
      <c r="O295" s="153"/>
      <c r="P295" s="153"/>
      <c r="Q295" s="153"/>
      <c r="R295" s="153"/>
      <c r="S295" s="153"/>
      <c r="T295" s="153"/>
    </row>
    <row r="296" spans="2:20" ht="12.75">
      <c r="B296" s="83"/>
      <c r="C296" s="72"/>
      <c r="D296" s="72"/>
      <c r="F296" s="153"/>
      <c r="K296" s="76"/>
      <c r="L296" s="153"/>
      <c r="M296" s="153"/>
      <c r="N296" s="153"/>
      <c r="O296" s="153"/>
      <c r="P296" s="153"/>
      <c r="Q296" s="153"/>
      <c r="R296" s="153"/>
      <c r="S296" s="153"/>
      <c r="T296" s="153"/>
    </row>
    <row r="297" spans="2:20" ht="12.75">
      <c r="B297" s="326"/>
      <c r="C297" s="70"/>
      <c r="D297" s="70"/>
      <c r="F297" s="153"/>
      <c r="K297" s="76"/>
      <c r="L297" s="153"/>
      <c r="M297" s="153"/>
      <c r="N297" s="153"/>
      <c r="O297" s="153"/>
      <c r="P297" s="153"/>
      <c r="Q297" s="153"/>
      <c r="R297" s="153"/>
      <c r="S297" s="153"/>
      <c r="T297" s="153"/>
    </row>
    <row r="298" spans="2:20" ht="12.75">
      <c r="B298" s="81"/>
      <c r="C298" s="44"/>
      <c r="D298" s="44"/>
      <c r="F298" s="153"/>
      <c r="K298" s="76"/>
      <c r="L298" s="153"/>
      <c r="M298" s="153"/>
      <c r="N298" s="153"/>
      <c r="O298" s="153"/>
      <c r="P298" s="153"/>
      <c r="Q298" s="153"/>
      <c r="R298" s="153"/>
      <c r="S298" s="153"/>
      <c r="T298" s="153"/>
    </row>
    <row r="299" spans="2:20" ht="12.75">
      <c r="B299" s="326"/>
      <c r="C299" s="70"/>
      <c r="D299" s="70"/>
      <c r="F299" s="153"/>
      <c r="K299" s="76"/>
      <c r="L299" s="153"/>
      <c r="M299" s="153"/>
      <c r="N299" s="153"/>
      <c r="O299" s="153"/>
      <c r="P299" s="153"/>
      <c r="Q299" s="153"/>
      <c r="R299" s="153"/>
      <c r="S299" s="153"/>
      <c r="T299" s="153"/>
    </row>
    <row r="300" spans="2:20" ht="12.75">
      <c r="B300" s="81"/>
      <c r="C300" s="44"/>
      <c r="D300" s="44"/>
      <c r="F300" s="153"/>
      <c r="K300" s="76"/>
      <c r="L300" s="153"/>
      <c r="M300" s="153"/>
      <c r="N300" s="153"/>
      <c r="O300" s="153"/>
      <c r="P300" s="153"/>
      <c r="Q300" s="153"/>
      <c r="R300" s="153"/>
      <c r="S300" s="153"/>
      <c r="T300" s="153"/>
    </row>
    <row r="301" spans="2:20" ht="12.75">
      <c r="B301" s="81"/>
      <c r="C301" s="68"/>
      <c r="D301" s="68"/>
      <c r="F301" s="153"/>
      <c r="K301" s="76"/>
      <c r="L301" s="153"/>
      <c r="M301" s="153"/>
      <c r="N301" s="153"/>
      <c r="O301" s="153"/>
      <c r="P301" s="153"/>
      <c r="Q301" s="153"/>
      <c r="R301" s="153"/>
      <c r="S301" s="153"/>
      <c r="T301" s="153"/>
    </row>
    <row r="302" spans="2:20" ht="12.75">
      <c r="B302" s="81"/>
      <c r="C302" s="68"/>
      <c r="D302" s="68"/>
      <c r="F302" s="153"/>
      <c r="K302" s="76"/>
      <c r="L302" s="153"/>
      <c r="M302" s="153"/>
      <c r="N302" s="153"/>
      <c r="O302" s="153"/>
      <c r="P302" s="153"/>
      <c r="Q302" s="153"/>
      <c r="R302" s="153"/>
      <c r="S302" s="153"/>
      <c r="T302" s="153"/>
    </row>
    <row r="303" spans="2:20" ht="12.75">
      <c r="B303" s="81"/>
      <c r="C303" s="68"/>
      <c r="D303" s="68"/>
      <c r="F303" s="153"/>
      <c r="K303" s="76"/>
      <c r="L303" s="153"/>
      <c r="M303" s="153"/>
      <c r="N303" s="153"/>
      <c r="O303" s="153"/>
      <c r="P303" s="153"/>
      <c r="Q303" s="153"/>
      <c r="R303" s="153"/>
      <c r="S303" s="153"/>
      <c r="T303" s="153"/>
    </row>
    <row r="304" spans="2:20" ht="12.75">
      <c r="B304" s="81"/>
      <c r="C304" s="68"/>
      <c r="D304" s="68"/>
      <c r="F304" s="153"/>
      <c r="K304" s="76"/>
      <c r="L304" s="153"/>
      <c r="M304" s="153"/>
      <c r="N304" s="153"/>
      <c r="O304" s="153"/>
      <c r="P304" s="153"/>
      <c r="Q304" s="153"/>
      <c r="R304" s="153"/>
      <c r="S304" s="153"/>
      <c r="T304" s="153"/>
    </row>
    <row r="305" spans="2:20" ht="12.75">
      <c r="B305" s="81"/>
      <c r="C305" s="68"/>
      <c r="D305" s="68"/>
      <c r="F305" s="153"/>
      <c r="K305" s="76"/>
      <c r="L305" s="153"/>
      <c r="M305" s="153"/>
      <c r="N305" s="153"/>
      <c r="O305" s="153"/>
      <c r="P305" s="153"/>
      <c r="Q305" s="153"/>
      <c r="R305" s="153"/>
      <c r="S305" s="153"/>
      <c r="T305" s="153"/>
    </row>
    <row r="306" spans="2:20" ht="12.75">
      <c r="B306" s="81"/>
      <c r="C306" s="68"/>
      <c r="D306" s="68"/>
      <c r="F306" s="153"/>
      <c r="K306" s="76"/>
      <c r="L306" s="153"/>
      <c r="M306" s="153"/>
      <c r="N306" s="153"/>
      <c r="O306" s="153"/>
      <c r="P306" s="153"/>
      <c r="Q306" s="153"/>
      <c r="R306" s="153"/>
      <c r="S306" s="153"/>
      <c r="T306" s="153"/>
    </row>
    <row r="307" spans="2:20" ht="12.75">
      <c r="B307" s="81"/>
      <c r="C307" s="68"/>
      <c r="D307" s="68"/>
      <c r="F307" s="153"/>
      <c r="K307" s="76"/>
      <c r="L307" s="153"/>
      <c r="M307" s="153"/>
      <c r="N307" s="153"/>
      <c r="O307" s="153"/>
      <c r="P307" s="153"/>
      <c r="Q307" s="153"/>
      <c r="R307" s="153"/>
      <c r="S307" s="153"/>
      <c r="T307" s="153"/>
    </row>
    <row r="308" spans="2:20" ht="12.75">
      <c r="B308" s="81"/>
      <c r="C308" s="68"/>
      <c r="D308" s="68"/>
      <c r="F308" s="153"/>
      <c r="K308" s="76"/>
      <c r="L308" s="153"/>
      <c r="M308" s="153"/>
      <c r="N308" s="153"/>
      <c r="O308" s="153"/>
      <c r="P308" s="153"/>
      <c r="Q308" s="153"/>
      <c r="R308" s="153"/>
      <c r="S308" s="153"/>
      <c r="T308" s="153"/>
    </row>
    <row r="309" spans="2:20" ht="12.75">
      <c r="B309" s="84"/>
      <c r="C309" s="73"/>
      <c r="D309" s="73"/>
      <c r="F309" s="153"/>
      <c r="K309" s="76"/>
      <c r="L309" s="153"/>
      <c r="M309" s="153"/>
      <c r="N309" s="153"/>
      <c r="O309" s="153"/>
      <c r="P309" s="153"/>
      <c r="Q309" s="153"/>
      <c r="R309" s="153"/>
      <c r="S309" s="153"/>
      <c r="T309" s="153"/>
    </row>
    <row r="310" spans="2:20" ht="34.5" customHeight="1">
      <c r="B310" s="81"/>
      <c r="C310" s="68"/>
      <c r="D310" s="68"/>
      <c r="F310" s="153"/>
      <c r="K310" s="76"/>
      <c r="L310" s="153"/>
      <c r="M310" s="153"/>
      <c r="N310" s="153"/>
      <c r="O310" s="153"/>
      <c r="P310" s="153"/>
      <c r="Q310" s="153"/>
      <c r="R310" s="153"/>
      <c r="S310" s="153"/>
      <c r="T310" s="153"/>
    </row>
    <row r="311" spans="2:20" ht="12.75">
      <c r="B311" s="81"/>
      <c r="C311" s="44"/>
      <c r="D311" s="44"/>
      <c r="F311" s="153"/>
      <c r="K311" s="76"/>
      <c r="L311" s="153"/>
      <c r="M311" s="153"/>
      <c r="N311" s="153"/>
      <c r="O311" s="153"/>
      <c r="P311" s="153"/>
      <c r="Q311" s="153"/>
      <c r="R311" s="153"/>
      <c r="S311" s="153"/>
      <c r="T311" s="153"/>
    </row>
    <row r="312" spans="2:20" ht="12.75">
      <c r="B312" s="327"/>
      <c r="C312" s="74"/>
      <c r="D312" s="74"/>
      <c r="F312" s="153"/>
      <c r="K312" s="76"/>
      <c r="L312" s="153"/>
      <c r="M312" s="153"/>
      <c r="N312" s="153"/>
      <c r="O312" s="153"/>
      <c r="P312" s="153"/>
      <c r="Q312" s="153"/>
      <c r="R312" s="153"/>
      <c r="S312" s="153"/>
      <c r="T312" s="153"/>
    </row>
    <row r="313" spans="2:20" ht="12.75">
      <c r="B313" s="81"/>
      <c r="C313" s="44"/>
      <c r="D313" s="44"/>
      <c r="F313" s="153"/>
      <c r="K313" s="76"/>
      <c r="L313" s="153"/>
      <c r="M313" s="153"/>
      <c r="N313" s="153"/>
      <c r="O313" s="153"/>
      <c r="P313" s="153"/>
      <c r="Q313" s="153"/>
      <c r="R313" s="153"/>
      <c r="S313" s="153"/>
      <c r="T313" s="153"/>
    </row>
    <row r="314" spans="2:20" ht="12.75">
      <c r="B314" s="326"/>
      <c r="C314" s="70"/>
      <c r="D314" s="70"/>
      <c r="F314" s="153"/>
      <c r="K314" s="76"/>
      <c r="L314" s="153"/>
      <c r="M314" s="153"/>
      <c r="N314" s="153"/>
      <c r="O314" s="153"/>
      <c r="P314" s="153"/>
      <c r="Q314" s="153"/>
      <c r="R314" s="153"/>
      <c r="S314" s="153"/>
      <c r="T314" s="153"/>
    </row>
    <row r="315" spans="2:20" ht="12.75">
      <c r="B315" s="81"/>
      <c r="C315" s="44"/>
      <c r="D315" s="44"/>
      <c r="F315" s="153"/>
      <c r="K315" s="76"/>
      <c r="L315" s="153"/>
      <c r="M315" s="153"/>
      <c r="N315" s="153"/>
      <c r="O315" s="153"/>
      <c r="P315" s="153"/>
      <c r="Q315" s="153"/>
      <c r="R315" s="153"/>
      <c r="S315" s="153"/>
      <c r="T315" s="153"/>
    </row>
    <row r="316" spans="2:20" ht="12.75">
      <c r="B316" s="328"/>
      <c r="C316" s="75"/>
      <c r="D316" s="75"/>
      <c r="F316" s="153"/>
      <c r="K316" s="76"/>
      <c r="L316" s="153"/>
      <c r="M316" s="153"/>
      <c r="N316" s="153"/>
      <c r="O316" s="153"/>
      <c r="P316" s="153"/>
      <c r="Q316" s="153"/>
      <c r="R316" s="153"/>
      <c r="S316" s="153"/>
      <c r="T316" s="153"/>
    </row>
    <row r="317" spans="2:20" ht="12.75">
      <c r="B317" s="328"/>
      <c r="C317" s="75"/>
      <c r="D317" s="75"/>
      <c r="F317" s="153"/>
      <c r="K317" s="76"/>
      <c r="L317" s="153"/>
      <c r="M317" s="153"/>
      <c r="N317" s="153"/>
      <c r="O317" s="153"/>
      <c r="P317" s="153"/>
      <c r="Q317" s="153"/>
      <c r="R317" s="153"/>
      <c r="S317" s="153"/>
      <c r="T317" s="153"/>
    </row>
    <row r="318" spans="2:20" ht="12.75">
      <c r="B318" s="328"/>
      <c r="C318" s="75"/>
      <c r="D318" s="75"/>
      <c r="F318" s="153"/>
      <c r="K318" s="76"/>
      <c r="L318" s="153"/>
      <c r="M318" s="153"/>
      <c r="N318" s="153"/>
      <c r="O318" s="153"/>
      <c r="P318" s="153"/>
      <c r="Q318" s="153"/>
      <c r="R318" s="153"/>
      <c r="S318" s="153"/>
      <c r="T318" s="153"/>
    </row>
    <row r="319" spans="2:20" ht="35.25" customHeight="1">
      <c r="B319" s="81"/>
      <c r="C319" s="68"/>
      <c r="D319" s="68"/>
      <c r="F319" s="153"/>
      <c r="K319" s="76"/>
      <c r="L319" s="153"/>
      <c r="M319" s="153"/>
      <c r="N319" s="153"/>
      <c r="O319" s="153"/>
      <c r="P319" s="153"/>
      <c r="Q319" s="153"/>
      <c r="R319" s="153"/>
      <c r="S319" s="153"/>
      <c r="T319" s="153"/>
    </row>
    <row r="320" spans="2:20" ht="12.75">
      <c r="C320" s="76"/>
      <c r="D320" s="76"/>
      <c r="F320" s="153"/>
      <c r="K320" s="76"/>
      <c r="L320" s="153"/>
      <c r="M320" s="153"/>
      <c r="N320" s="153"/>
      <c r="O320" s="153"/>
      <c r="P320" s="153"/>
      <c r="Q320" s="153"/>
      <c r="R320" s="153"/>
      <c r="S320" s="153"/>
      <c r="T320" s="153"/>
    </row>
    <row r="321" spans="2:20" ht="12.75">
      <c r="B321" s="81"/>
      <c r="C321" s="44"/>
      <c r="D321" s="44"/>
      <c r="F321" s="153"/>
      <c r="K321" s="76"/>
      <c r="L321" s="153"/>
      <c r="M321" s="153"/>
      <c r="N321" s="153"/>
      <c r="O321" s="153"/>
      <c r="P321" s="153"/>
      <c r="Q321" s="153"/>
      <c r="R321" s="153"/>
      <c r="S321" s="153"/>
      <c r="T321" s="153"/>
    </row>
    <row r="322" spans="2:20" ht="12.75">
      <c r="B322" s="81"/>
      <c r="C322" s="44"/>
      <c r="D322" s="44"/>
      <c r="F322" s="153"/>
      <c r="K322" s="76"/>
      <c r="L322" s="153"/>
      <c r="M322" s="153"/>
      <c r="N322" s="153"/>
      <c r="O322" s="153"/>
      <c r="P322" s="153"/>
      <c r="Q322" s="153"/>
      <c r="R322" s="153"/>
      <c r="S322" s="153"/>
      <c r="T322" s="153"/>
    </row>
    <row r="323" spans="2:20" ht="12.75">
      <c r="B323" s="329"/>
      <c r="C323" s="252"/>
      <c r="D323" s="252"/>
      <c r="F323" s="153"/>
      <c r="K323" s="76"/>
      <c r="L323" s="153"/>
      <c r="M323" s="153"/>
      <c r="N323" s="153"/>
      <c r="O323" s="153"/>
      <c r="P323" s="153"/>
      <c r="Q323" s="153"/>
      <c r="R323" s="153"/>
      <c r="S323" s="153"/>
      <c r="T323" s="153"/>
    </row>
    <row r="324" spans="2:20" ht="12.75">
      <c r="B324" s="329"/>
      <c r="C324" s="252"/>
      <c r="D324" s="252"/>
      <c r="F324" s="153"/>
      <c r="K324" s="76"/>
      <c r="L324" s="153"/>
      <c r="M324" s="153"/>
      <c r="N324" s="153"/>
      <c r="O324" s="153"/>
      <c r="P324" s="153"/>
      <c r="Q324" s="153"/>
      <c r="R324" s="153"/>
      <c r="S324" s="153"/>
      <c r="T324" s="153"/>
    </row>
    <row r="325" spans="2:20" ht="12.75">
      <c r="B325" s="81"/>
      <c r="C325" s="44"/>
      <c r="D325" s="44"/>
      <c r="F325" s="153"/>
      <c r="K325" s="76"/>
      <c r="L325" s="153"/>
      <c r="M325" s="153"/>
      <c r="N325" s="153"/>
      <c r="O325" s="153"/>
      <c r="P325" s="153"/>
      <c r="Q325" s="153"/>
      <c r="R325" s="153"/>
      <c r="S325" s="153"/>
      <c r="T325" s="153"/>
    </row>
    <row r="326" spans="2:20" ht="12.75">
      <c r="B326" s="81"/>
      <c r="C326" s="68"/>
      <c r="D326" s="68"/>
      <c r="F326" s="153"/>
      <c r="K326" s="76"/>
      <c r="L326" s="153"/>
      <c r="M326" s="153"/>
      <c r="N326" s="153"/>
      <c r="O326" s="153"/>
      <c r="P326" s="153"/>
      <c r="Q326" s="153"/>
      <c r="R326" s="153"/>
      <c r="S326" s="153"/>
      <c r="T326" s="153"/>
    </row>
    <row r="327" spans="2:20" ht="12.75">
      <c r="B327" s="81"/>
      <c r="C327" s="68"/>
      <c r="D327" s="68"/>
      <c r="F327" s="153"/>
      <c r="K327" s="76"/>
      <c r="L327" s="153"/>
      <c r="M327" s="153"/>
      <c r="N327" s="153"/>
      <c r="O327" s="153"/>
      <c r="P327" s="153"/>
      <c r="Q327" s="153"/>
      <c r="R327" s="153"/>
      <c r="S327" s="153"/>
      <c r="T327" s="153"/>
    </row>
    <row r="328" spans="2:20" ht="12.75">
      <c r="B328" s="81"/>
      <c r="C328" s="68"/>
      <c r="D328" s="68"/>
      <c r="F328" s="153"/>
      <c r="K328" s="76"/>
      <c r="L328" s="153"/>
      <c r="M328" s="153"/>
      <c r="N328" s="153"/>
      <c r="O328" s="153"/>
      <c r="P328" s="153"/>
      <c r="Q328" s="153"/>
      <c r="R328" s="153"/>
      <c r="S328" s="153"/>
      <c r="T328" s="153"/>
    </row>
    <row r="329" spans="2:20" ht="12.75">
      <c r="B329" s="81"/>
      <c r="C329" s="68"/>
      <c r="D329" s="68"/>
      <c r="F329" s="153"/>
      <c r="K329" s="76"/>
      <c r="L329" s="153"/>
      <c r="M329" s="153"/>
      <c r="N329" s="153"/>
      <c r="O329" s="153"/>
      <c r="P329" s="153"/>
      <c r="Q329" s="153"/>
      <c r="R329" s="153"/>
      <c r="S329" s="153"/>
      <c r="T329" s="153"/>
    </row>
    <row r="330" spans="2:20" ht="12.75">
      <c r="B330" s="81"/>
      <c r="C330" s="68"/>
      <c r="D330" s="68"/>
      <c r="F330" s="153"/>
      <c r="K330" s="76"/>
      <c r="L330" s="153"/>
      <c r="M330" s="153"/>
      <c r="N330" s="153"/>
      <c r="O330" s="153"/>
      <c r="P330" s="153"/>
      <c r="Q330" s="153"/>
      <c r="R330" s="153"/>
      <c r="S330" s="153"/>
      <c r="T330" s="153"/>
    </row>
    <row r="331" spans="2:20" ht="12.75">
      <c r="B331" s="325"/>
      <c r="C331" s="68"/>
      <c r="D331" s="68"/>
      <c r="F331" s="153"/>
      <c r="K331" s="76"/>
      <c r="L331" s="153"/>
      <c r="M331" s="153"/>
      <c r="N331" s="153"/>
      <c r="O331" s="153"/>
      <c r="P331" s="153"/>
      <c r="Q331" s="153"/>
      <c r="R331" s="153"/>
      <c r="S331" s="153"/>
      <c r="T331" s="153"/>
    </row>
    <row r="332" spans="2:20" ht="12.75">
      <c r="B332" s="325"/>
      <c r="C332" s="69"/>
      <c r="D332" s="69"/>
      <c r="F332" s="153"/>
      <c r="K332" s="76"/>
      <c r="L332" s="153"/>
      <c r="M332" s="153"/>
      <c r="N332" s="153"/>
      <c r="O332" s="153"/>
      <c r="P332" s="153"/>
      <c r="Q332" s="153"/>
      <c r="R332" s="153"/>
      <c r="S332" s="153"/>
      <c r="T332" s="153"/>
    </row>
    <row r="333" spans="2:20" ht="12.75">
      <c r="B333" s="328"/>
      <c r="C333" s="75"/>
      <c r="D333" s="75"/>
      <c r="F333" s="153"/>
      <c r="K333" s="76"/>
      <c r="L333" s="153"/>
      <c r="M333" s="153"/>
      <c r="N333" s="153"/>
      <c r="O333" s="153"/>
      <c r="P333" s="153"/>
      <c r="Q333" s="153"/>
      <c r="R333" s="153"/>
      <c r="S333" s="153"/>
      <c r="T333" s="153"/>
    </row>
    <row r="334" spans="2:20" ht="12.75">
      <c r="B334" s="330"/>
      <c r="C334" s="75"/>
      <c r="D334" s="75"/>
      <c r="F334" s="153"/>
      <c r="K334" s="76"/>
      <c r="L334" s="153"/>
      <c r="M334" s="153"/>
      <c r="N334" s="153"/>
      <c r="O334" s="153"/>
      <c r="P334" s="153"/>
      <c r="Q334" s="153"/>
      <c r="R334" s="153"/>
      <c r="S334" s="153"/>
      <c r="T334" s="153"/>
    </row>
    <row r="335" spans="2:20" ht="12.75">
      <c r="B335" s="328"/>
      <c r="C335" s="75"/>
      <c r="D335" s="75"/>
      <c r="F335" s="153"/>
      <c r="K335" s="76"/>
      <c r="L335" s="153"/>
      <c r="M335" s="153"/>
      <c r="N335" s="153"/>
      <c r="O335" s="153"/>
      <c r="P335" s="153"/>
      <c r="Q335" s="153"/>
      <c r="R335" s="153"/>
      <c r="S335" s="153"/>
      <c r="T335" s="153"/>
    </row>
    <row r="336" spans="2:20" ht="12.75">
      <c r="B336" s="328"/>
      <c r="C336" s="75"/>
      <c r="D336" s="75"/>
      <c r="F336" s="153"/>
      <c r="K336" s="76"/>
      <c r="L336" s="153"/>
      <c r="M336" s="153"/>
      <c r="N336" s="153"/>
      <c r="O336" s="153"/>
      <c r="P336" s="153"/>
      <c r="Q336" s="153"/>
      <c r="R336" s="153"/>
      <c r="S336" s="153"/>
      <c r="T336" s="153"/>
    </row>
    <row r="337" spans="2:20" ht="12.75">
      <c r="B337" s="81"/>
      <c r="C337" s="44"/>
      <c r="D337" s="44"/>
      <c r="F337" s="153"/>
      <c r="K337" s="76"/>
      <c r="L337" s="153"/>
      <c r="M337" s="153"/>
      <c r="N337" s="153"/>
      <c r="O337" s="153"/>
      <c r="P337" s="153"/>
      <c r="Q337" s="153"/>
      <c r="R337" s="153"/>
      <c r="S337" s="153"/>
      <c r="T337" s="153"/>
    </row>
    <row r="338" spans="2:20" ht="12.75">
      <c r="B338" s="81"/>
      <c r="C338" s="44"/>
      <c r="D338" s="44"/>
      <c r="F338" s="153"/>
      <c r="K338" s="76"/>
      <c r="L338" s="153"/>
      <c r="M338" s="153"/>
      <c r="N338" s="153"/>
      <c r="O338" s="153"/>
      <c r="P338" s="153"/>
      <c r="Q338" s="153"/>
      <c r="R338" s="153"/>
      <c r="S338" s="153"/>
      <c r="T338" s="153"/>
    </row>
    <row r="339" spans="2:20" ht="12.75">
      <c r="B339" s="81"/>
      <c r="C339" s="68"/>
      <c r="D339" s="68"/>
      <c r="F339" s="153"/>
      <c r="K339" s="76"/>
      <c r="L339" s="153"/>
      <c r="M339" s="153"/>
      <c r="N339" s="153"/>
      <c r="O339" s="153"/>
      <c r="P339" s="153"/>
      <c r="Q339" s="153"/>
      <c r="R339" s="153"/>
      <c r="S339" s="153"/>
      <c r="T339" s="153"/>
    </row>
    <row r="340" spans="2:20" ht="12.75">
      <c r="B340" s="81"/>
      <c r="C340" s="68"/>
      <c r="D340" s="68"/>
      <c r="F340" s="153"/>
      <c r="K340" s="76"/>
      <c r="L340" s="153"/>
      <c r="M340" s="153"/>
      <c r="N340" s="153"/>
      <c r="O340" s="153"/>
      <c r="P340" s="153"/>
      <c r="Q340" s="153"/>
      <c r="R340" s="153"/>
      <c r="S340" s="153"/>
      <c r="T340" s="153"/>
    </row>
    <row r="341" spans="2:20" ht="12.75">
      <c r="B341" s="81"/>
      <c r="C341" s="68"/>
      <c r="D341" s="68"/>
      <c r="F341" s="153"/>
      <c r="K341" s="76"/>
      <c r="L341" s="153"/>
      <c r="M341" s="153"/>
      <c r="N341" s="153"/>
      <c r="O341" s="153"/>
      <c r="P341" s="153"/>
      <c r="Q341" s="153"/>
      <c r="R341" s="153"/>
      <c r="S341" s="153"/>
      <c r="T341" s="153"/>
    </row>
    <row r="342" spans="2:20" ht="12.75">
      <c r="B342" s="81"/>
      <c r="C342" s="68"/>
      <c r="D342" s="68"/>
      <c r="F342" s="153"/>
      <c r="K342" s="76"/>
      <c r="L342" s="153"/>
      <c r="M342" s="153"/>
      <c r="N342" s="153"/>
      <c r="O342" s="153"/>
      <c r="P342" s="153"/>
      <c r="Q342" s="153"/>
      <c r="R342" s="153"/>
      <c r="S342" s="153"/>
      <c r="T342" s="153"/>
    </row>
    <row r="343" spans="2:20" ht="12.75">
      <c r="B343" s="81"/>
      <c r="C343" s="68"/>
      <c r="D343" s="68"/>
      <c r="F343" s="153"/>
      <c r="K343" s="76"/>
      <c r="L343" s="153"/>
      <c r="M343" s="153"/>
      <c r="N343" s="153"/>
      <c r="O343" s="153"/>
      <c r="P343" s="153"/>
      <c r="Q343" s="153"/>
      <c r="R343" s="153"/>
      <c r="S343" s="153"/>
      <c r="T343" s="153"/>
    </row>
    <row r="344" spans="2:20" ht="12.75">
      <c r="B344" s="325"/>
      <c r="C344" s="69"/>
      <c r="D344" s="69"/>
      <c r="F344" s="153"/>
      <c r="K344" s="76"/>
      <c r="L344" s="153"/>
      <c r="M344" s="153"/>
      <c r="N344" s="153"/>
      <c r="O344" s="153"/>
      <c r="P344" s="153"/>
      <c r="Q344" s="153"/>
      <c r="R344" s="153"/>
      <c r="S344" s="153"/>
      <c r="T344" s="153"/>
    </row>
    <row r="345" spans="2:20" ht="12.75">
      <c r="B345" s="328"/>
      <c r="C345" s="75"/>
      <c r="D345" s="75"/>
      <c r="F345" s="153"/>
      <c r="K345" s="76"/>
      <c r="L345" s="153"/>
      <c r="M345" s="153"/>
      <c r="N345" s="153"/>
      <c r="O345" s="153"/>
      <c r="P345" s="153"/>
      <c r="Q345" s="153"/>
      <c r="R345" s="153"/>
      <c r="S345" s="153"/>
      <c r="T345" s="153"/>
    </row>
    <row r="346" spans="2:20" ht="12.75">
      <c r="B346" s="328"/>
      <c r="C346" s="75"/>
      <c r="D346" s="75"/>
      <c r="F346" s="153"/>
      <c r="K346" s="76"/>
      <c r="L346" s="153"/>
      <c r="M346" s="153"/>
      <c r="N346" s="153"/>
      <c r="O346" s="153"/>
      <c r="P346" s="153"/>
      <c r="Q346" s="153"/>
      <c r="R346" s="153"/>
      <c r="S346" s="153"/>
      <c r="T346" s="153"/>
    </row>
    <row r="347" spans="2:20" ht="12.75">
      <c r="B347" s="81"/>
      <c r="C347" s="44"/>
      <c r="D347" s="44"/>
      <c r="F347" s="153"/>
      <c r="K347" s="76"/>
      <c r="L347" s="153"/>
      <c r="M347" s="153"/>
      <c r="N347" s="153"/>
      <c r="O347" s="153"/>
      <c r="P347" s="153"/>
      <c r="Q347" s="153"/>
      <c r="R347" s="153"/>
      <c r="S347" s="153"/>
      <c r="T347" s="153"/>
    </row>
    <row r="348" spans="2:20" ht="12.75">
      <c r="B348" s="81"/>
      <c r="C348" s="68"/>
      <c r="D348" s="68"/>
      <c r="F348" s="153"/>
      <c r="K348" s="76"/>
      <c r="L348" s="153"/>
      <c r="M348" s="153"/>
      <c r="N348" s="153"/>
      <c r="O348" s="153"/>
      <c r="P348" s="153"/>
      <c r="Q348" s="153"/>
      <c r="R348" s="153"/>
      <c r="S348" s="153"/>
      <c r="T348" s="153"/>
    </row>
    <row r="349" spans="2:20" ht="12.75">
      <c r="B349" s="81"/>
      <c r="C349" s="68"/>
      <c r="D349" s="68"/>
      <c r="F349" s="153"/>
      <c r="K349" s="76"/>
      <c r="L349" s="153"/>
      <c r="M349" s="153"/>
      <c r="N349" s="153"/>
      <c r="O349" s="153"/>
      <c r="P349" s="153"/>
      <c r="Q349" s="153"/>
      <c r="R349" s="153"/>
      <c r="S349" s="153"/>
      <c r="T349" s="153"/>
    </row>
    <row r="350" spans="2:20" ht="12.75">
      <c r="B350" s="81"/>
      <c r="C350" s="68"/>
      <c r="D350" s="68"/>
      <c r="F350" s="153"/>
      <c r="K350" s="76"/>
      <c r="L350" s="153"/>
      <c r="M350" s="153"/>
      <c r="N350" s="153"/>
      <c r="O350" s="153"/>
      <c r="P350" s="153"/>
      <c r="Q350" s="153"/>
      <c r="R350" s="153"/>
      <c r="S350" s="153"/>
      <c r="T350" s="153"/>
    </row>
    <row r="351" spans="2:20" ht="12.75">
      <c r="B351" s="81"/>
      <c r="C351" s="68"/>
      <c r="D351" s="68"/>
      <c r="F351" s="153"/>
      <c r="K351" s="76"/>
      <c r="L351" s="153"/>
      <c r="M351" s="153"/>
      <c r="N351" s="153"/>
      <c r="O351" s="153"/>
      <c r="P351" s="153"/>
      <c r="Q351" s="153"/>
      <c r="R351" s="153"/>
      <c r="S351" s="153"/>
      <c r="T351" s="153"/>
    </row>
    <row r="352" spans="2:20" ht="12.75">
      <c r="B352" s="81"/>
      <c r="C352" s="68"/>
      <c r="D352" s="68"/>
      <c r="F352" s="153"/>
      <c r="K352" s="76"/>
      <c r="L352" s="153"/>
      <c r="M352" s="153"/>
      <c r="N352" s="153"/>
      <c r="O352" s="153"/>
      <c r="P352" s="153"/>
      <c r="Q352" s="153"/>
      <c r="R352" s="153"/>
      <c r="S352" s="153"/>
      <c r="T352" s="153"/>
    </row>
    <row r="353" spans="2:20" ht="12.75">
      <c r="B353" s="325"/>
      <c r="C353" s="69"/>
      <c r="D353" s="69"/>
      <c r="F353" s="153"/>
      <c r="K353" s="76"/>
      <c r="L353" s="153"/>
      <c r="M353" s="153"/>
      <c r="N353" s="153"/>
      <c r="O353" s="153"/>
      <c r="P353" s="153"/>
      <c r="Q353" s="153"/>
      <c r="R353" s="153"/>
      <c r="S353" s="153"/>
      <c r="T353" s="153"/>
    </row>
    <row r="354" spans="2:20" ht="12.75">
      <c r="B354" s="328"/>
      <c r="C354" s="75"/>
      <c r="D354" s="75"/>
      <c r="F354" s="153"/>
      <c r="K354" s="76"/>
      <c r="L354" s="153"/>
      <c r="M354" s="153"/>
      <c r="N354" s="153"/>
      <c r="O354" s="153"/>
      <c r="P354" s="153"/>
      <c r="Q354" s="153"/>
      <c r="R354" s="153"/>
      <c r="S354" s="153"/>
      <c r="T354" s="153"/>
    </row>
    <row r="355" spans="2:20" ht="12.75">
      <c r="B355" s="328"/>
      <c r="C355" s="75"/>
      <c r="D355" s="75"/>
      <c r="F355" s="153"/>
      <c r="K355" s="76"/>
      <c r="L355" s="153"/>
      <c r="M355" s="153"/>
      <c r="N355" s="153"/>
      <c r="O355" s="153"/>
      <c r="P355" s="153"/>
      <c r="Q355" s="153"/>
      <c r="R355" s="153"/>
      <c r="S355" s="153"/>
      <c r="T355" s="153"/>
    </row>
    <row r="356" spans="2:20" ht="12.75">
      <c r="B356" s="81"/>
      <c r="C356" s="44"/>
      <c r="D356" s="44"/>
      <c r="F356" s="153"/>
      <c r="K356" s="76"/>
      <c r="L356" s="153"/>
      <c r="M356" s="153"/>
      <c r="N356" s="153"/>
      <c r="O356" s="153"/>
      <c r="P356" s="153"/>
      <c r="Q356" s="153"/>
      <c r="R356" s="153"/>
      <c r="S356" s="153"/>
      <c r="T356" s="153"/>
    </row>
    <row r="357" spans="2:20" ht="12.75">
      <c r="B357" s="81"/>
      <c r="C357" s="68"/>
      <c r="D357" s="68"/>
      <c r="F357" s="153"/>
      <c r="K357" s="76"/>
      <c r="L357" s="153"/>
      <c r="M357" s="153"/>
      <c r="N357" s="153"/>
      <c r="O357" s="153"/>
      <c r="P357" s="153"/>
      <c r="Q357" s="153"/>
      <c r="R357" s="153"/>
      <c r="S357" s="153"/>
      <c r="T357" s="153"/>
    </row>
    <row r="358" spans="2:20" ht="12.75">
      <c r="B358" s="81"/>
      <c r="C358" s="68"/>
      <c r="D358" s="68"/>
      <c r="F358" s="153"/>
      <c r="K358" s="76"/>
      <c r="L358" s="153"/>
      <c r="M358" s="153"/>
      <c r="N358" s="153"/>
      <c r="O358" s="153"/>
      <c r="P358" s="153"/>
      <c r="Q358" s="153"/>
      <c r="R358" s="153"/>
      <c r="S358" s="153"/>
      <c r="T358" s="153"/>
    </row>
    <row r="359" spans="2:20" ht="12.75">
      <c r="B359" s="81"/>
      <c r="C359" s="68"/>
      <c r="D359" s="68"/>
      <c r="F359" s="153"/>
      <c r="K359" s="76"/>
      <c r="L359" s="153"/>
      <c r="M359" s="153"/>
      <c r="N359" s="153"/>
      <c r="O359" s="153"/>
      <c r="P359" s="153"/>
      <c r="Q359" s="153"/>
      <c r="R359" s="153"/>
      <c r="S359" s="153"/>
      <c r="T359" s="153"/>
    </row>
    <row r="360" spans="2:20" ht="12.75">
      <c r="B360" s="81"/>
      <c r="C360" s="68"/>
      <c r="D360" s="68"/>
      <c r="F360" s="153"/>
      <c r="K360" s="76"/>
      <c r="L360" s="153"/>
      <c r="M360" s="153"/>
      <c r="N360" s="153"/>
      <c r="O360" s="153"/>
      <c r="P360" s="153"/>
      <c r="Q360" s="153"/>
      <c r="R360" s="153"/>
      <c r="S360" s="153"/>
      <c r="T360" s="153"/>
    </row>
    <row r="361" spans="2:20" ht="12.75">
      <c r="B361" s="81"/>
      <c r="C361" s="68"/>
      <c r="D361" s="68"/>
      <c r="F361" s="153"/>
      <c r="K361" s="76"/>
      <c r="L361" s="153"/>
      <c r="M361" s="153"/>
      <c r="N361" s="153"/>
      <c r="O361" s="153"/>
      <c r="P361" s="153"/>
      <c r="Q361" s="153"/>
      <c r="R361" s="153"/>
      <c r="S361" s="153"/>
      <c r="T361" s="153"/>
    </row>
    <row r="362" spans="2:20" ht="12.75">
      <c r="B362" s="325"/>
      <c r="C362" s="69"/>
      <c r="D362" s="69"/>
      <c r="F362" s="153"/>
      <c r="K362" s="76"/>
      <c r="L362" s="153"/>
      <c r="M362" s="153"/>
      <c r="N362" s="153"/>
      <c r="O362" s="153"/>
      <c r="P362" s="153"/>
      <c r="Q362" s="153"/>
      <c r="R362" s="153"/>
      <c r="S362" s="153"/>
      <c r="T362" s="153"/>
    </row>
    <row r="363" spans="2:20" ht="12.75">
      <c r="B363" s="328"/>
      <c r="C363" s="75"/>
      <c r="D363" s="75"/>
      <c r="F363" s="153"/>
      <c r="K363" s="76"/>
      <c r="L363" s="153"/>
      <c r="M363" s="153"/>
      <c r="N363" s="153"/>
      <c r="O363" s="153"/>
      <c r="P363" s="153"/>
      <c r="Q363" s="153"/>
      <c r="R363" s="153"/>
      <c r="S363" s="153"/>
      <c r="T363" s="153"/>
    </row>
    <row r="364" spans="2:20" ht="28.5" customHeight="1">
      <c r="B364" s="331"/>
      <c r="C364" s="77"/>
      <c r="D364" s="77"/>
      <c r="F364" s="153"/>
      <c r="K364" s="76"/>
      <c r="L364" s="153"/>
      <c r="M364" s="153"/>
      <c r="N364" s="153"/>
      <c r="O364" s="153"/>
      <c r="P364" s="153"/>
      <c r="Q364" s="153"/>
      <c r="R364" s="153"/>
      <c r="S364" s="153"/>
      <c r="T364" s="153"/>
    </row>
    <row r="365" spans="2:20" ht="18" customHeight="1">
      <c r="B365" s="253"/>
      <c r="C365" s="254"/>
      <c r="D365" s="254"/>
      <c r="F365" s="153"/>
      <c r="K365" s="76"/>
      <c r="L365" s="153"/>
      <c r="M365" s="153"/>
      <c r="N365" s="153"/>
      <c r="O365" s="153"/>
      <c r="P365" s="153"/>
      <c r="Q365" s="153"/>
      <c r="R365" s="153"/>
      <c r="S365" s="153"/>
      <c r="T365" s="153"/>
    </row>
    <row r="366" spans="2:20" ht="18.75" customHeight="1">
      <c r="B366" s="253"/>
      <c r="C366" s="254"/>
      <c r="D366" s="254"/>
      <c r="F366" s="153"/>
      <c r="K366" s="76"/>
      <c r="L366" s="153"/>
      <c r="M366" s="153"/>
      <c r="N366" s="153"/>
      <c r="O366" s="153"/>
      <c r="P366" s="153"/>
      <c r="Q366" s="153"/>
      <c r="R366" s="153"/>
      <c r="S366" s="153"/>
      <c r="T366" s="153"/>
    </row>
    <row r="367" spans="2:20" ht="22.5" customHeight="1">
      <c r="B367" s="253"/>
      <c r="C367" s="254"/>
      <c r="D367" s="254"/>
      <c r="F367" s="153"/>
      <c r="K367" s="76"/>
      <c r="L367" s="153"/>
      <c r="M367" s="153"/>
      <c r="N367" s="153"/>
      <c r="O367" s="153"/>
      <c r="P367" s="153"/>
      <c r="Q367" s="153"/>
      <c r="R367" s="153"/>
      <c r="S367" s="153"/>
      <c r="T367" s="153"/>
    </row>
    <row r="368" spans="2:20" ht="18" customHeight="1">
      <c r="B368" s="332"/>
      <c r="C368" s="255"/>
      <c r="D368" s="255"/>
      <c r="F368" s="153"/>
      <c r="K368" s="76"/>
      <c r="L368" s="153"/>
      <c r="M368" s="153"/>
      <c r="N368" s="153"/>
      <c r="O368" s="153"/>
      <c r="P368" s="153"/>
      <c r="Q368" s="153"/>
      <c r="R368" s="153"/>
      <c r="S368" s="153"/>
      <c r="T368" s="153"/>
    </row>
    <row r="369" spans="2:20" ht="18" customHeight="1">
      <c r="B369" s="253"/>
      <c r="C369" s="256"/>
      <c r="D369" s="256"/>
      <c r="F369" s="153"/>
      <c r="K369" s="76"/>
      <c r="L369" s="153"/>
      <c r="M369" s="153"/>
      <c r="N369" s="153"/>
      <c r="O369" s="153"/>
      <c r="P369" s="153"/>
      <c r="Q369" s="153"/>
      <c r="R369" s="153"/>
      <c r="S369" s="153"/>
      <c r="T369" s="153"/>
    </row>
    <row r="370" spans="2:20" ht="14.25" customHeight="1">
      <c r="B370" s="332"/>
      <c r="C370" s="255"/>
      <c r="D370" s="255"/>
      <c r="F370" s="153"/>
      <c r="K370" s="76"/>
      <c r="L370" s="153"/>
      <c r="M370" s="153"/>
      <c r="N370" s="153"/>
      <c r="O370" s="153"/>
      <c r="P370" s="153"/>
      <c r="Q370" s="153"/>
      <c r="R370" s="153"/>
      <c r="S370" s="153"/>
      <c r="T370" s="153"/>
    </row>
    <row r="371" spans="2:20" ht="15.75" customHeight="1">
      <c r="B371" s="253"/>
      <c r="C371" s="254"/>
      <c r="D371" s="254"/>
      <c r="F371" s="153"/>
      <c r="K371" s="76"/>
      <c r="L371" s="153"/>
      <c r="M371" s="153"/>
      <c r="N371" s="153"/>
      <c r="O371" s="153"/>
      <c r="P371" s="153"/>
      <c r="Q371" s="153"/>
      <c r="R371" s="153"/>
      <c r="S371" s="153"/>
      <c r="T371" s="153"/>
    </row>
    <row r="372" spans="2:20" ht="12.75">
      <c r="B372" s="333"/>
      <c r="C372" s="257"/>
      <c r="D372" s="258"/>
      <c r="F372" s="153"/>
      <c r="K372" s="76"/>
      <c r="L372" s="153"/>
      <c r="M372" s="153"/>
      <c r="N372" s="153"/>
      <c r="O372" s="153"/>
      <c r="P372" s="153"/>
      <c r="Q372" s="153"/>
      <c r="R372" s="153"/>
      <c r="S372" s="153"/>
      <c r="T372" s="153"/>
    </row>
    <row r="373" spans="2:20" ht="18.75" customHeight="1">
      <c r="B373" s="260"/>
      <c r="C373" s="259"/>
      <c r="D373" s="258"/>
      <c r="F373" s="153"/>
      <c r="K373" s="76"/>
      <c r="L373" s="153"/>
      <c r="M373" s="153"/>
      <c r="N373" s="153"/>
      <c r="O373" s="153"/>
      <c r="P373" s="153"/>
      <c r="Q373" s="153"/>
      <c r="R373" s="153"/>
      <c r="S373" s="153"/>
      <c r="T373" s="153"/>
    </row>
    <row r="374" spans="2:20" ht="15" customHeight="1">
      <c r="B374" s="260"/>
      <c r="C374" s="259"/>
      <c r="D374" s="258"/>
      <c r="F374" s="153"/>
      <c r="K374" s="76"/>
      <c r="L374" s="153"/>
      <c r="M374" s="153"/>
      <c r="N374" s="153"/>
      <c r="O374" s="153"/>
      <c r="P374" s="153"/>
      <c r="Q374" s="153"/>
      <c r="R374" s="153"/>
      <c r="S374" s="153"/>
      <c r="T374" s="153"/>
    </row>
    <row r="375" spans="2:20" ht="33.75" customHeight="1">
      <c r="B375" s="260"/>
      <c r="C375" s="261"/>
      <c r="D375" s="262"/>
      <c r="F375" s="153"/>
      <c r="K375" s="76"/>
      <c r="L375" s="153"/>
      <c r="M375" s="153"/>
      <c r="N375" s="153"/>
      <c r="O375" s="153"/>
      <c r="P375" s="153"/>
      <c r="Q375" s="153"/>
      <c r="R375" s="153"/>
      <c r="S375" s="153"/>
      <c r="T375" s="153"/>
    </row>
    <row r="376" spans="2:20" ht="12.75">
      <c r="B376" s="334"/>
      <c r="C376" s="263"/>
      <c r="D376" s="263"/>
      <c r="F376" s="153"/>
      <c r="K376" s="76"/>
      <c r="L376" s="153"/>
      <c r="M376" s="153"/>
      <c r="N376" s="153"/>
      <c r="O376" s="153"/>
      <c r="P376" s="153"/>
      <c r="Q376" s="153"/>
      <c r="R376" s="153"/>
      <c r="S376" s="153"/>
      <c r="T376" s="153"/>
    </row>
    <row r="377" spans="2:20" ht="27.75" customHeight="1">
      <c r="B377" s="253"/>
      <c r="C377" s="254"/>
      <c r="D377" s="254"/>
      <c r="F377" s="153"/>
      <c r="K377" s="76"/>
      <c r="L377" s="153"/>
      <c r="M377" s="153"/>
      <c r="N377" s="153"/>
      <c r="O377" s="153"/>
      <c r="P377" s="153"/>
      <c r="Q377" s="153"/>
      <c r="R377" s="153"/>
      <c r="S377" s="153"/>
      <c r="T377" s="153"/>
    </row>
    <row r="378" spans="2:20" ht="25.5" customHeight="1">
      <c r="B378" s="253"/>
      <c r="C378" s="256"/>
      <c r="D378" s="256"/>
      <c r="F378" s="153"/>
      <c r="K378" s="76"/>
      <c r="L378" s="153"/>
      <c r="M378" s="153"/>
      <c r="N378" s="153"/>
      <c r="O378" s="153"/>
      <c r="P378" s="153"/>
      <c r="Q378" s="153"/>
      <c r="R378" s="153"/>
      <c r="S378" s="153"/>
      <c r="T378" s="153"/>
    </row>
    <row r="379" spans="2:20" ht="12.75">
      <c r="B379" s="335"/>
      <c r="C379" s="264"/>
      <c r="D379" s="264"/>
      <c r="F379" s="153"/>
      <c r="K379" s="76"/>
      <c r="L379" s="153"/>
      <c r="M379" s="153"/>
      <c r="N379" s="153"/>
      <c r="O379" s="153"/>
      <c r="P379" s="153"/>
      <c r="Q379" s="153"/>
      <c r="R379" s="153"/>
      <c r="S379" s="153"/>
      <c r="T379" s="153"/>
    </row>
    <row r="380" spans="2:20" ht="12.75">
      <c r="B380" s="253"/>
      <c r="C380" s="254"/>
      <c r="D380" s="254"/>
      <c r="F380" s="153"/>
      <c r="K380" s="76"/>
      <c r="L380" s="153"/>
      <c r="M380" s="153"/>
      <c r="N380" s="153"/>
      <c r="O380" s="153"/>
      <c r="P380" s="153"/>
      <c r="Q380" s="153"/>
      <c r="R380" s="153"/>
      <c r="S380" s="153"/>
      <c r="T380" s="153"/>
    </row>
    <row r="381" spans="2:20" ht="12.75">
      <c r="B381" s="253"/>
      <c r="C381" s="256"/>
      <c r="D381" s="256"/>
      <c r="F381" s="153"/>
      <c r="K381" s="76"/>
      <c r="L381" s="153"/>
      <c r="M381" s="153"/>
      <c r="N381" s="153"/>
      <c r="O381" s="153"/>
      <c r="P381" s="153"/>
      <c r="Q381" s="153"/>
      <c r="R381" s="153"/>
      <c r="S381" s="153"/>
      <c r="T381" s="153"/>
    </row>
    <row r="382" spans="2:20" ht="12.75">
      <c r="B382" s="253"/>
      <c r="C382" s="254"/>
      <c r="D382" s="254"/>
      <c r="F382" s="153"/>
      <c r="K382" s="76"/>
      <c r="L382" s="153"/>
      <c r="M382" s="153"/>
      <c r="N382" s="153"/>
      <c r="O382" s="153"/>
      <c r="P382" s="153"/>
      <c r="Q382" s="153"/>
      <c r="R382" s="153"/>
      <c r="S382" s="153"/>
      <c r="T382" s="153"/>
    </row>
    <row r="383" spans="2:20" ht="12.75">
      <c r="B383" s="79"/>
      <c r="C383" s="78"/>
      <c r="D383" s="78"/>
      <c r="F383" s="153"/>
      <c r="K383" s="76"/>
      <c r="L383" s="153"/>
      <c r="M383" s="153"/>
      <c r="N383" s="153"/>
      <c r="O383" s="153"/>
      <c r="P383" s="153"/>
      <c r="Q383" s="153"/>
      <c r="R383" s="153"/>
      <c r="S383" s="153"/>
      <c r="T383" s="153"/>
    </row>
  </sheetData>
  <mergeCells count="172">
    <mergeCell ref="C15:E15"/>
    <mergeCell ref="B2:H2"/>
    <mergeCell ref="E6:H6"/>
    <mergeCell ref="G7:I7"/>
    <mergeCell ref="C4:F4"/>
    <mergeCell ref="I3:J3"/>
    <mergeCell ref="I4:J4"/>
    <mergeCell ref="I5:J5"/>
    <mergeCell ref="B7:F7"/>
    <mergeCell ref="D8:J8"/>
    <mergeCell ref="C5:F5"/>
    <mergeCell ref="B8:C8"/>
    <mergeCell ref="B6:D6"/>
    <mergeCell ref="B12:E12"/>
    <mergeCell ref="F12:J12"/>
    <mergeCell ref="G13:J13"/>
    <mergeCell ref="M23:Q23"/>
    <mergeCell ref="C24:F24"/>
    <mergeCell ref="M24:Q24"/>
    <mergeCell ref="M25:Q25"/>
    <mergeCell ref="C25:F25"/>
    <mergeCell ref="M26:Q26"/>
    <mergeCell ref="C26:F26"/>
    <mergeCell ref="G22:J22"/>
    <mergeCell ref="C28:F28"/>
    <mergeCell ref="M27:Q27"/>
    <mergeCell ref="C16:E16"/>
    <mergeCell ref="C17:F17"/>
    <mergeCell ref="C18:E18"/>
    <mergeCell ref="B19:F19"/>
    <mergeCell ref="B11:E11"/>
    <mergeCell ref="C14:E14"/>
    <mergeCell ref="M49:Q49"/>
    <mergeCell ref="B33:F33"/>
    <mergeCell ref="C35:F35"/>
    <mergeCell ref="M35:P35"/>
    <mergeCell ref="M36:Q36"/>
    <mergeCell ref="C38:F38"/>
    <mergeCell ref="M38:Q38"/>
    <mergeCell ref="C29:F29"/>
    <mergeCell ref="M29:Q29"/>
    <mergeCell ref="C30:F30"/>
    <mergeCell ref="M30:Q30"/>
    <mergeCell ref="B31:F31"/>
    <mergeCell ref="C32:F32"/>
    <mergeCell ref="G42:J42"/>
    <mergeCell ref="G34:J34"/>
    <mergeCell ref="M28:Q28"/>
    <mergeCell ref="B21:F21"/>
    <mergeCell ref="C23:F23"/>
    <mergeCell ref="M58:Q60"/>
    <mergeCell ref="C60:F60"/>
    <mergeCell ref="C61:E61"/>
    <mergeCell ref="M61:Q61"/>
    <mergeCell ref="C62:E62"/>
    <mergeCell ref="G65:J65"/>
    <mergeCell ref="G60:J60"/>
    <mergeCell ref="B51:E51"/>
    <mergeCell ref="C53:F53"/>
    <mergeCell ref="C54:E54"/>
    <mergeCell ref="C55:E55"/>
    <mergeCell ref="B56:E56"/>
    <mergeCell ref="C57:E57"/>
    <mergeCell ref="G53:J53"/>
    <mergeCell ref="M69:Q69"/>
    <mergeCell ref="C70:E70"/>
    <mergeCell ref="M70:Q70"/>
    <mergeCell ref="B71:B72"/>
    <mergeCell ref="C71:E71"/>
    <mergeCell ref="C72:E72"/>
    <mergeCell ref="L69:L70"/>
    <mergeCell ref="B63:E63"/>
    <mergeCell ref="C65:F65"/>
    <mergeCell ref="C66:E66"/>
    <mergeCell ref="C67:E67"/>
    <mergeCell ref="C68:E68"/>
    <mergeCell ref="C69:E69"/>
    <mergeCell ref="M79:Q79"/>
    <mergeCell ref="C80:E80"/>
    <mergeCell ref="M80:Q80"/>
    <mergeCell ref="C81:E81"/>
    <mergeCell ref="B82:E82"/>
    <mergeCell ref="B73:E73"/>
    <mergeCell ref="C75:F75"/>
    <mergeCell ref="C76:E76"/>
    <mergeCell ref="M76:Q76"/>
    <mergeCell ref="M77:Q77"/>
    <mergeCell ref="C78:E78"/>
    <mergeCell ref="M78:Q78"/>
    <mergeCell ref="G75:J75"/>
    <mergeCell ref="M106:Q107"/>
    <mergeCell ref="M108:N108"/>
    <mergeCell ref="C91:E91"/>
    <mergeCell ref="C92:E92"/>
    <mergeCell ref="C93:E93"/>
    <mergeCell ref="B94:E94"/>
    <mergeCell ref="B100:F100"/>
    <mergeCell ref="C101:E101"/>
    <mergeCell ref="C102:E102"/>
    <mergeCell ref="M102:Q102"/>
    <mergeCell ref="B103:B108"/>
    <mergeCell ref="C103:E103"/>
    <mergeCell ref="C104:F104"/>
    <mergeCell ref="C105:E105"/>
    <mergeCell ref="C97:E97"/>
    <mergeCell ref="G97:J97"/>
    <mergeCell ref="C98:E98"/>
    <mergeCell ref="B96:F96"/>
    <mergeCell ref="M117:N117"/>
    <mergeCell ref="B121:F121"/>
    <mergeCell ref="B122:F122"/>
    <mergeCell ref="I123:J123"/>
    <mergeCell ref="C109:E109"/>
    <mergeCell ref="C110:E110"/>
    <mergeCell ref="K111:O111"/>
    <mergeCell ref="M112:N112"/>
    <mergeCell ref="B113:F113"/>
    <mergeCell ref="L113:N113"/>
    <mergeCell ref="B111:F111"/>
    <mergeCell ref="B123:H123"/>
    <mergeCell ref="C214:F214"/>
    <mergeCell ref="C215:F215"/>
    <mergeCell ref="C216:F216"/>
    <mergeCell ref="C208:F208"/>
    <mergeCell ref="C209:F209"/>
    <mergeCell ref="C210:F210"/>
    <mergeCell ref="C211:F211"/>
    <mergeCell ref="C212:F212"/>
    <mergeCell ref="C213:F213"/>
    <mergeCell ref="C202:F202"/>
    <mergeCell ref="C203:F203"/>
    <mergeCell ref="C204:F204"/>
    <mergeCell ref="C205:F205"/>
    <mergeCell ref="C206:F206"/>
    <mergeCell ref="C207:F207"/>
    <mergeCell ref="B131:E131"/>
    <mergeCell ref="B133:F133"/>
    <mergeCell ref="B132:F132"/>
    <mergeCell ref="I134:J134"/>
    <mergeCell ref="I135:J135"/>
    <mergeCell ref="B125:J125"/>
    <mergeCell ref="B126:E126"/>
    <mergeCell ref="B127:E127"/>
    <mergeCell ref="B128:E128"/>
    <mergeCell ref="B129:E129"/>
    <mergeCell ref="B130:E130"/>
    <mergeCell ref="C114:F114"/>
    <mergeCell ref="B134:H134"/>
    <mergeCell ref="B1:K1"/>
    <mergeCell ref="G87:J87"/>
    <mergeCell ref="G101:J101"/>
    <mergeCell ref="K16:K22"/>
    <mergeCell ref="K3:K15"/>
    <mergeCell ref="C83:E83"/>
    <mergeCell ref="B84:E84"/>
    <mergeCell ref="B86:F86"/>
    <mergeCell ref="C88:E88"/>
    <mergeCell ref="C89:E89"/>
    <mergeCell ref="C90:E90"/>
    <mergeCell ref="C79:E79"/>
    <mergeCell ref="B58:E58"/>
    <mergeCell ref="B39:F39"/>
    <mergeCell ref="B41:F41"/>
    <mergeCell ref="C42:E42"/>
    <mergeCell ref="C47:E47"/>
    <mergeCell ref="C49:E49"/>
    <mergeCell ref="C27:F27"/>
    <mergeCell ref="I6:J6"/>
    <mergeCell ref="B10:F10"/>
    <mergeCell ref="C3:D3"/>
    <mergeCell ref="I2:J2"/>
    <mergeCell ref="B9:C9"/>
  </mergeCells>
  <conditionalFormatting sqref="B58 F58:J58 B63 F63 B73 F73:J73 B84 F84">
    <cfRule type="expression" dxfId="10" priority="7" stopIfTrue="1">
      <formula>$I$6&lt;&gt;"simples nacional"</formula>
    </cfRule>
  </conditionalFormatting>
  <conditionalFormatting sqref="B51:E51">
    <cfRule type="expression" dxfId="9" priority="3" stopIfTrue="1">
      <formula>#REF!="simples nacional"</formula>
    </cfRule>
    <cfRule type="expression" dxfId="8" priority="4" stopIfTrue="1">
      <formula>#REF!&lt;&gt;"simples nacional"</formula>
    </cfRule>
  </conditionalFormatting>
  <conditionalFormatting sqref="F42">
    <cfRule type="cellIs" dxfId="7" priority="5" stopIfTrue="1" operator="notEqual">
      <formula>"""simples nacional"""</formula>
    </cfRule>
    <cfRule type="cellIs" dxfId="6" priority="6" stopIfTrue="1" operator="equal">
      <formula>"""simples nacional"""</formula>
    </cfRule>
  </conditionalFormatting>
  <conditionalFormatting sqref="F43:J51">
    <cfRule type="expression" dxfId="5" priority="9" stopIfTrue="1">
      <formula>$I$6="simples Nacional"</formula>
    </cfRule>
  </conditionalFormatting>
  <conditionalFormatting sqref="F106:J107">
    <cfRule type="expression" dxfId="4" priority="8" stopIfTrue="1">
      <formula>$I$6="simples nacional"</formula>
    </cfRule>
  </conditionalFormatting>
  <conditionalFormatting sqref="G63:J63 G84:J84">
    <cfRule type="expression" dxfId="3" priority="10" stopIfTrue="1">
      <formula>$I$6&lt;&gt;"simples nacional"</formula>
    </cfRule>
    <cfRule type="expression" dxfId="2" priority="11" stopIfTrue="1">
      <formula>#REF!="SIMPLES NACIONAL"</formula>
    </cfRule>
  </conditionalFormatting>
  <conditionalFormatting sqref="I6">
    <cfRule type="cellIs" dxfId="1" priority="1" stopIfTrue="1" operator="equal">
      <formula>"simples nacional"</formula>
    </cfRule>
    <cfRule type="cellIs" dxfId="0" priority="2" stopIfTrue="1" operator="notEqual">
      <formula>"simples nacional"</formula>
    </cfRule>
  </conditionalFormatting>
  <dataValidations count="1">
    <dataValidation type="list" showInputMessage="1" showErrorMessage="1" sqref="I6">
      <formula1>$N$3:$N$4</formula1>
    </dataValidation>
  </dataValidations>
  <hyperlinks>
    <hyperlink ref="M35:P35" location="Uniformes!A1" display="ir para a planilha Uniformes"/>
    <hyperlink ref="M36:Q36" location="EPI!A1" display="ir para a planilha EPI"/>
    <hyperlink ref="M37" location="'Mobiliário de Apoio'!A1" display="ir para a planilha Mobiliário de Apoio"/>
    <hyperlink ref="M38:Q38" location="Equipamentos!A1" display="ir para a planilha Equipamentos"/>
  </hyperlinks>
  <printOptions horizontalCentered="1"/>
  <pageMargins left="0.31496062992125984" right="0.31496062992125984" top="0.78740157480314965" bottom="0.39370078740157483" header="0.51181102362204722" footer="0.39370078740157483"/>
  <pageSetup paperSize="9" scale="50" fitToWidth="2" orientation="landscape" r:id="rId1"/>
  <headerFooter alignWithMargins="0">
    <oddFooter>&amp;LSão Paulo; &amp;D&amp;R&amp;P</oddFooter>
  </headerFooter>
  <rowBreaks count="2" manualBreakCount="2">
    <brk id="51" min="1" max="21" man="1"/>
    <brk id="99" min="1" max="21" man="1"/>
  </rowBreaks>
  <ignoredErrors>
    <ignoredError sqref="F78 F57" formula="1"/>
  </ignoredError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showGridLines="0" topLeftCell="A19" zoomScaleNormal="100" workbookViewId="0">
      <selection activeCell="E19" sqref="E19"/>
    </sheetView>
  </sheetViews>
  <sheetFormatPr defaultColWidth="9.140625" defaultRowHeight="14.25" customHeight="1"/>
  <cols>
    <col min="1" max="1" width="6.5703125" style="89" customWidth="1"/>
    <col min="2" max="2" width="57.5703125" style="88" customWidth="1"/>
    <col min="3" max="3" width="16.85546875" style="88" customWidth="1"/>
    <col min="4" max="4" width="16.42578125" style="102" customWidth="1"/>
    <col min="5" max="5" width="18.85546875" style="88" customWidth="1"/>
    <col min="6" max="6" width="13.5703125" style="88" customWidth="1"/>
    <col min="7" max="7" width="9.140625" style="88"/>
    <col min="8" max="8" width="23.5703125" style="88" customWidth="1"/>
    <col min="9" max="10" width="9.140625" style="88"/>
    <col min="11" max="11" width="11.5703125" style="88" bestFit="1" customWidth="1"/>
    <col min="12" max="12" width="9.140625" style="88"/>
    <col min="13" max="13" width="6.140625" style="88" customWidth="1"/>
    <col min="14" max="14" width="0" style="88" hidden="1" customWidth="1"/>
    <col min="15" max="16384" width="9.140625" style="88"/>
  </cols>
  <sheetData>
    <row r="1" spans="1:8" ht="14.25" customHeight="1">
      <c r="A1" s="849" t="str">
        <f>'PRINCIPAL-Vigilância'!B1</f>
        <v>TRIBUNAL REGIONAL FEDERAL DA 3ª REGIÃO</v>
      </c>
      <c r="B1" s="849"/>
      <c r="C1" s="849"/>
      <c r="D1" s="849"/>
      <c r="E1" s="849"/>
      <c r="F1" s="849"/>
    </row>
    <row r="2" spans="1:8" ht="23.25" customHeight="1">
      <c r="B2" s="872" t="s">
        <v>210</v>
      </c>
      <c r="C2" s="872"/>
      <c r="D2" s="872"/>
      <c r="E2" s="872"/>
      <c r="F2" s="872"/>
      <c r="G2" s="518"/>
      <c r="H2" s="518"/>
    </row>
    <row r="3" spans="1:8" ht="25.5" customHeight="1">
      <c r="A3" s="869" t="s">
        <v>211</v>
      </c>
      <c r="B3" s="870"/>
      <c r="C3" s="870"/>
      <c r="D3" s="870"/>
      <c r="E3" s="870"/>
      <c r="F3" s="871"/>
      <c r="G3" s="89"/>
      <c r="H3" s="89"/>
    </row>
    <row r="4" spans="1:8" ht="39" customHeight="1">
      <c r="A4" s="882" t="s">
        <v>212</v>
      </c>
      <c r="B4" s="883"/>
      <c r="C4" s="883"/>
      <c r="D4" s="883"/>
      <c r="E4" s="883"/>
      <c r="F4" s="884"/>
    </row>
    <row r="5" spans="1:8" ht="24" customHeight="1">
      <c r="A5" s="879" t="s">
        <v>213</v>
      </c>
      <c r="B5" s="880"/>
      <c r="C5" s="880"/>
      <c r="D5" s="880"/>
      <c r="E5" s="880"/>
      <c r="F5" s="881"/>
    </row>
    <row r="6" spans="1:8" ht="30">
      <c r="A6" s="565" t="s">
        <v>214</v>
      </c>
      <c r="B6" s="541" t="s">
        <v>215</v>
      </c>
      <c r="C6" s="508" t="s">
        <v>216</v>
      </c>
      <c r="D6" s="509" t="s">
        <v>217</v>
      </c>
      <c r="E6" s="597" t="s">
        <v>218</v>
      </c>
      <c r="F6" s="510" t="s">
        <v>219</v>
      </c>
    </row>
    <row r="7" spans="1:8" ht="33" customHeight="1">
      <c r="A7" s="506" t="s">
        <v>220</v>
      </c>
      <c r="B7" s="546" t="s">
        <v>221</v>
      </c>
      <c r="C7" s="103">
        <v>4</v>
      </c>
      <c r="D7" s="103">
        <v>8</v>
      </c>
      <c r="E7" s="122">
        <v>116.22</v>
      </c>
      <c r="F7" s="500">
        <f>D7*E7</f>
        <v>929.76</v>
      </c>
    </row>
    <row r="8" spans="1:8" ht="21.75" customHeight="1">
      <c r="A8" s="499" t="s">
        <v>222</v>
      </c>
      <c r="B8" s="443" t="s">
        <v>223</v>
      </c>
      <c r="C8" s="139">
        <v>2</v>
      </c>
      <c r="D8" s="139">
        <v>4</v>
      </c>
      <c r="E8" s="140">
        <v>449.98</v>
      </c>
      <c r="F8" s="501">
        <f>D8*E8</f>
        <v>1799.92</v>
      </c>
    </row>
    <row r="9" spans="1:8" ht="39" customHeight="1">
      <c r="A9" s="499" t="s">
        <v>224</v>
      </c>
      <c r="B9" s="443" t="s">
        <v>225</v>
      </c>
      <c r="C9" s="139">
        <v>2</v>
      </c>
      <c r="D9" s="139">
        <v>4</v>
      </c>
      <c r="E9" s="140">
        <v>122.75</v>
      </c>
      <c r="F9" s="501">
        <f>D9*E9</f>
        <v>491</v>
      </c>
    </row>
    <row r="10" spans="1:8" ht="15">
      <c r="A10" s="506" t="s">
        <v>226</v>
      </c>
      <c r="B10" s="443" t="s">
        <v>227</v>
      </c>
      <c r="C10" s="139">
        <v>4</v>
      </c>
      <c r="D10" s="139">
        <v>8</v>
      </c>
      <c r="E10" s="140">
        <v>18.48</v>
      </c>
      <c r="F10" s="501">
        <f>D10*E10</f>
        <v>147.84</v>
      </c>
    </row>
    <row r="11" spans="1:8" ht="15">
      <c r="A11" s="499" t="s">
        <v>228</v>
      </c>
      <c r="B11" s="443" t="s">
        <v>229</v>
      </c>
      <c r="C11" s="139">
        <v>1</v>
      </c>
      <c r="D11" s="139">
        <v>2</v>
      </c>
      <c r="E11" s="140">
        <v>123.66</v>
      </c>
      <c r="F11" s="501">
        <f>D11*E11</f>
        <v>247.32</v>
      </c>
    </row>
    <row r="12" spans="1:8" ht="15">
      <c r="A12" s="506" t="s">
        <v>230</v>
      </c>
      <c r="B12" s="547" t="s">
        <v>231</v>
      </c>
      <c r="C12" s="139">
        <v>2</v>
      </c>
      <c r="D12" s="139">
        <v>4</v>
      </c>
      <c r="E12" s="543">
        <v>30.86</v>
      </c>
      <c r="F12" s="501">
        <f t="shared" ref="F12:F13" si="0">D12*E12</f>
        <v>123.44</v>
      </c>
    </row>
    <row r="13" spans="1:8" ht="43.5" customHeight="1">
      <c r="A13" s="499" t="s">
        <v>232</v>
      </c>
      <c r="B13" s="547" t="s">
        <v>233</v>
      </c>
      <c r="C13" s="542">
        <v>0</v>
      </c>
      <c r="D13" s="542">
        <v>1</v>
      </c>
      <c r="E13" s="543">
        <v>136.19999999999999</v>
      </c>
      <c r="F13" s="544">
        <f t="shared" si="0"/>
        <v>136.19999999999999</v>
      </c>
    </row>
    <row r="14" spans="1:8" ht="17.25" customHeight="1">
      <c r="A14" s="577"/>
      <c r="B14" s="873" t="s">
        <v>234</v>
      </c>
      <c r="C14" s="874"/>
      <c r="D14" s="875"/>
      <c r="E14" s="575">
        <f>SUM(E7:E13)</f>
        <v>998.15000000000009</v>
      </c>
      <c r="F14" s="576">
        <f>SUM(F7:F13)</f>
        <v>3875.4800000000005</v>
      </c>
    </row>
    <row r="15" spans="1:8" ht="17.25" customHeight="1">
      <c r="A15" s="499"/>
      <c r="B15" s="855" t="s">
        <v>235</v>
      </c>
      <c r="C15" s="856"/>
      <c r="D15" s="856"/>
      <c r="E15" s="578">
        <f>'PRINCIPAL-Vigilância'!G11</f>
        <v>1</v>
      </c>
      <c r="F15" s="502"/>
    </row>
    <row r="16" spans="1:8" ht="15">
      <c r="A16" s="499"/>
      <c r="B16" s="876" t="s">
        <v>236</v>
      </c>
      <c r="C16" s="877"/>
      <c r="D16" s="877"/>
      <c r="E16" s="878"/>
      <c r="F16" s="503">
        <f>F14*E15</f>
        <v>3875.4800000000005</v>
      </c>
    </row>
    <row r="17" spans="1:8" ht="18.75" customHeight="1">
      <c r="A17" s="511"/>
      <c r="B17" s="442"/>
      <c r="C17" s="90"/>
      <c r="F17" s="504"/>
    </row>
    <row r="18" spans="1:8" ht="20.25" customHeight="1">
      <c r="A18" s="866" t="s">
        <v>237</v>
      </c>
      <c r="B18" s="867"/>
      <c r="C18" s="867"/>
      <c r="D18" s="867"/>
      <c r="E18" s="867"/>
      <c r="F18" s="868"/>
    </row>
    <row r="19" spans="1:8" ht="30">
      <c r="A19" s="570" t="s">
        <v>214</v>
      </c>
      <c r="B19" s="571" t="s">
        <v>215</v>
      </c>
      <c r="C19" s="572" t="str">
        <f>C6</f>
        <v>Qde. Semestral por funcionário</v>
      </c>
      <c r="D19" s="573" t="str">
        <f>D6</f>
        <v>Qde. Anual por funcionário</v>
      </c>
      <c r="E19" s="598" t="str">
        <f>E6</f>
        <v xml:space="preserve">Preço unitário estimado </v>
      </c>
      <c r="F19" s="574" t="s">
        <v>219</v>
      </c>
    </row>
    <row r="20" spans="1:8" ht="28.5">
      <c r="A20" s="507" t="s">
        <v>238</v>
      </c>
      <c r="B20" s="550" t="s">
        <v>239</v>
      </c>
      <c r="C20" s="512">
        <v>4</v>
      </c>
      <c r="D20" s="512">
        <v>8</v>
      </c>
      <c r="E20" s="513">
        <v>116.22</v>
      </c>
      <c r="F20" s="500">
        <f t="shared" ref="F20:F26" si="1">E20*D20</f>
        <v>929.76</v>
      </c>
    </row>
    <row r="21" spans="1:8" ht="15">
      <c r="A21" s="499" t="s">
        <v>240</v>
      </c>
      <c r="B21" s="548" t="s">
        <v>241</v>
      </c>
      <c r="C21" s="141">
        <v>2</v>
      </c>
      <c r="D21" s="141">
        <v>4</v>
      </c>
      <c r="E21" s="142">
        <v>77.91</v>
      </c>
      <c r="F21" s="501">
        <f t="shared" si="1"/>
        <v>311.64</v>
      </c>
    </row>
    <row r="22" spans="1:8" ht="34.5" customHeight="1">
      <c r="A22" s="506" t="s">
        <v>242</v>
      </c>
      <c r="B22" s="548" t="s">
        <v>225</v>
      </c>
      <c r="C22" s="141">
        <v>2</v>
      </c>
      <c r="D22" s="141">
        <v>4</v>
      </c>
      <c r="E22" s="142">
        <v>122.75</v>
      </c>
      <c r="F22" s="501">
        <f t="shared" si="1"/>
        <v>491</v>
      </c>
    </row>
    <row r="23" spans="1:8" ht="15">
      <c r="A23" s="499" t="s">
        <v>243</v>
      </c>
      <c r="B23" s="548" t="s">
        <v>227</v>
      </c>
      <c r="C23" s="141">
        <v>4</v>
      </c>
      <c r="D23" s="141">
        <v>8</v>
      </c>
      <c r="E23" s="142">
        <v>18.48</v>
      </c>
      <c r="F23" s="501">
        <f t="shared" si="1"/>
        <v>147.84</v>
      </c>
    </row>
    <row r="24" spans="1:8" ht="15">
      <c r="A24" s="506" t="s">
        <v>244</v>
      </c>
      <c r="B24" s="548" t="s">
        <v>245</v>
      </c>
      <c r="C24" s="141">
        <v>1</v>
      </c>
      <c r="D24" s="141">
        <v>2</v>
      </c>
      <c r="E24" s="142">
        <v>123.66</v>
      </c>
      <c r="F24" s="501">
        <f t="shared" si="1"/>
        <v>247.32</v>
      </c>
    </row>
    <row r="25" spans="1:8" ht="15">
      <c r="A25" s="499" t="s">
        <v>246</v>
      </c>
      <c r="B25" s="548" t="s">
        <v>247</v>
      </c>
      <c r="C25" s="141">
        <v>2</v>
      </c>
      <c r="D25" s="141">
        <v>4</v>
      </c>
      <c r="E25" s="142">
        <v>34.08</v>
      </c>
      <c r="F25" s="501">
        <f t="shared" si="1"/>
        <v>136.32</v>
      </c>
    </row>
    <row r="26" spans="1:8" ht="45" customHeight="1">
      <c r="A26" s="506" t="s">
        <v>248</v>
      </c>
      <c r="B26" s="549" t="s">
        <v>249</v>
      </c>
      <c r="C26" s="108">
        <v>0</v>
      </c>
      <c r="D26" s="108">
        <v>1</v>
      </c>
      <c r="E26" s="414">
        <v>165.38</v>
      </c>
      <c r="F26" s="505">
        <f t="shared" si="1"/>
        <v>165.38</v>
      </c>
    </row>
    <row r="27" spans="1:8" ht="15">
      <c r="B27" s="855" t="s">
        <v>234</v>
      </c>
      <c r="C27" s="856"/>
      <c r="D27" s="857"/>
      <c r="E27" s="414">
        <f>SUM(E20:E26)</f>
        <v>658.48</v>
      </c>
      <c r="F27" s="444">
        <f>SUM(F20:F26)</f>
        <v>2429.2600000000002</v>
      </c>
    </row>
    <row r="28" spans="1:8" ht="15">
      <c r="B28" s="858" t="s">
        <v>235</v>
      </c>
      <c r="C28" s="859"/>
      <c r="D28" s="859"/>
      <c r="E28" s="119">
        <f>'PRINCIPAL-Vigilância'!H11+'PRINCIPAL-Vigilância'!I11+'PRINCIPAL-Vigilância'!J11</f>
        <v>5</v>
      </c>
      <c r="F28" s="441"/>
    </row>
    <row r="29" spans="1:8" ht="15">
      <c r="B29" s="860" t="s">
        <v>236</v>
      </c>
      <c r="C29" s="861"/>
      <c r="D29" s="861"/>
      <c r="E29" s="862"/>
      <c r="F29" s="445">
        <f>F27*E28</f>
        <v>12146.300000000001</v>
      </c>
      <c r="H29" s="515"/>
    </row>
    <row r="30" spans="1:8" ht="15">
      <c r="B30" s="90"/>
      <c r="C30" s="90"/>
    </row>
    <row r="31" spans="1:8" ht="15">
      <c r="B31" s="863" t="s">
        <v>250</v>
      </c>
      <c r="C31" s="864"/>
      <c r="D31" s="864"/>
      <c r="E31" s="864"/>
      <c r="F31" s="106">
        <f>F29+F16</f>
        <v>16021.780000000002</v>
      </c>
    </row>
    <row r="32" spans="1:8" ht="15">
      <c r="B32" s="863" t="s">
        <v>251</v>
      </c>
      <c r="C32" s="864"/>
      <c r="D32" s="864"/>
      <c r="E32" s="865"/>
      <c r="F32" s="105">
        <f>F31/12</f>
        <v>1335.1483333333335</v>
      </c>
    </row>
    <row r="33" spans="2:11" ht="15">
      <c r="B33" s="850" t="s">
        <v>252</v>
      </c>
      <c r="C33" s="851"/>
      <c r="D33" s="852"/>
      <c r="E33" s="119">
        <f>E28+E15</f>
        <v>6</v>
      </c>
      <c r="F33" s="107"/>
    </row>
    <row r="34" spans="2:11" ht="18.75">
      <c r="B34" s="853" t="s">
        <v>253</v>
      </c>
      <c r="C34" s="854"/>
      <c r="D34" s="854"/>
      <c r="E34" s="854"/>
      <c r="F34" s="104">
        <f>ROUND(F32/E33,2)</f>
        <v>222.52</v>
      </c>
    </row>
    <row r="35" spans="2:11" ht="15">
      <c r="B35" s="90"/>
      <c r="C35" s="90"/>
    </row>
    <row r="36" spans="2:11" ht="15"/>
    <row r="37" spans="2:11" ht="15">
      <c r="B37" s="514" t="s">
        <v>254</v>
      </c>
      <c r="C37" s="92"/>
      <c r="K37" s="515"/>
    </row>
    <row r="39" spans="2:11" ht="15">
      <c r="B39" s="90"/>
      <c r="C39" s="90"/>
    </row>
    <row r="42" spans="2:11" ht="15">
      <c r="B42" s="91"/>
      <c r="C42" s="91"/>
    </row>
    <row r="44" spans="2:11" ht="15">
      <c r="B44" s="90"/>
      <c r="C44" s="90"/>
    </row>
    <row r="47" spans="2:11" ht="15">
      <c r="B47" s="90"/>
      <c r="C47" s="90"/>
    </row>
  </sheetData>
  <protectedRanges>
    <protectedRange sqref="E20:E25 E7:E13" name="Intervalo1"/>
  </protectedRanges>
  <mergeCells count="16">
    <mergeCell ref="A1:F1"/>
    <mergeCell ref="B33:D33"/>
    <mergeCell ref="B34:E34"/>
    <mergeCell ref="B27:D27"/>
    <mergeCell ref="B28:D28"/>
    <mergeCell ref="B29:E29"/>
    <mergeCell ref="B31:E31"/>
    <mergeCell ref="B32:E32"/>
    <mergeCell ref="A18:F18"/>
    <mergeCell ref="A3:F3"/>
    <mergeCell ref="B2:F2"/>
    <mergeCell ref="B14:D14"/>
    <mergeCell ref="B15:D15"/>
    <mergeCell ref="B16:E16"/>
    <mergeCell ref="A5:F5"/>
    <mergeCell ref="A4:F4"/>
  </mergeCells>
  <hyperlinks>
    <hyperlink ref="B37" location="'PRINCIPAL-Vigilância'!A1" display="ir para a planilha PRINCIPAL"/>
  </hyperlinks>
  <printOptions horizontalCentered="1"/>
  <pageMargins left="0.39370078740157483" right="0.23622047244094491" top="1.1811023622047245" bottom="0.74803149606299213" header="0.31496062992125984" footer="0.31496062992125984"/>
  <pageSetup paperSize="9" scale="85" fitToHeight="4" orientation="portrait" horizontalDpi="300" verticalDpi="300" r:id="rId1"/>
  <headerFooter>
    <oddFooter>&amp;RSão Paulo,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zoomScaleNormal="100" workbookViewId="0">
      <selection activeCell="G15" sqref="G15"/>
    </sheetView>
  </sheetViews>
  <sheetFormatPr defaultColWidth="9.140625" defaultRowHeight="14.25" customHeight="1"/>
  <cols>
    <col min="1" max="1" width="6.5703125" style="89" customWidth="1"/>
    <col min="2" max="2" width="62.42578125" style="88" customWidth="1"/>
    <col min="3" max="3" width="16.85546875" style="88" customWidth="1"/>
    <col min="4" max="6" width="16.42578125" style="102" customWidth="1"/>
    <col min="7" max="7" width="18.85546875" style="88" customWidth="1"/>
    <col min="8" max="8" width="13.5703125" style="88" customWidth="1"/>
    <col min="9" max="9" width="9.140625" style="88"/>
    <col min="10" max="10" width="23.5703125" style="88" customWidth="1"/>
    <col min="11" max="12" width="9.140625" style="88"/>
    <col min="13" max="13" width="11.5703125" style="88" bestFit="1" customWidth="1"/>
    <col min="14" max="14" width="9.140625" style="88"/>
    <col min="15" max="15" width="6.140625" style="88" customWidth="1"/>
    <col min="16" max="16" width="0" style="88" hidden="1" customWidth="1"/>
    <col min="17" max="16384" width="9.140625" style="88"/>
  </cols>
  <sheetData>
    <row r="1" spans="1:10" ht="14.25" customHeight="1">
      <c r="A1" s="849" t="str">
        <f>'PRINCIPAL-Vigilância'!B1</f>
        <v>TRIBUNAL REGIONAL FEDERAL DA 3ª REGIÃO</v>
      </c>
      <c r="B1" s="849"/>
      <c r="C1" s="849"/>
      <c r="D1" s="849"/>
      <c r="E1" s="849"/>
      <c r="F1" s="849"/>
      <c r="G1" s="849"/>
      <c r="H1" s="849"/>
    </row>
    <row r="2" spans="1:10" ht="18" customHeight="1">
      <c r="B2" s="872" t="str">
        <f>Uniformes!B2</f>
        <v>SERVIÇOS DE VIGILÂNCIA</v>
      </c>
      <c r="C2" s="872"/>
      <c r="D2" s="872"/>
      <c r="E2" s="872"/>
      <c r="F2" s="872"/>
      <c r="G2" s="872"/>
      <c r="H2" s="872"/>
      <c r="I2" s="518"/>
      <c r="J2" s="518"/>
    </row>
    <row r="3" spans="1:10" ht="25.5" customHeight="1">
      <c r="A3" s="869" t="s">
        <v>255</v>
      </c>
      <c r="B3" s="870"/>
      <c r="C3" s="870"/>
      <c r="D3" s="870"/>
      <c r="E3" s="870"/>
      <c r="F3" s="870"/>
      <c r="G3" s="870"/>
      <c r="H3" s="871"/>
      <c r="I3" s="89"/>
      <c r="J3" s="89"/>
    </row>
    <row r="4" spans="1:10" ht="39" customHeight="1">
      <c r="A4" s="882" t="s">
        <v>256</v>
      </c>
      <c r="B4" s="883"/>
      <c r="C4" s="883"/>
      <c r="D4" s="883"/>
      <c r="E4" s="883"/>
      <c r="F4" s="883"/>
      <c r="G4" s="883"/>
      <c r="H4" s="884"/>
    </row>
    <row r="5" spans="1:10" ht="24" customHeight="1">
      <c r="A5" s="879" t="s">
        <v>213</v>
      </c>
      <c r="B5" s="880"/>
      <c r="C5" s="880"/>
      <c r="D5" s="880"/>
      <c r="E5" s="880"/>
      <c r="F5" s="880"/>
      <c r="G5" s="880"/>
      <c r="H5" s="881"/>
    </row>
    <row r="6" spans="1:10" ht="60">
      <c r="A6" s="588" t="s">
        <v>214</v>
      </c>
      <c r="B6" s="541" t="s">
        <v>215</v>
      </c>
      <c r="C6" s="508" t="s">
        <v>216</v>
      </c>
      <c r="D6" s="509" t="s">
        <v>217</v>
      </c>
      <c r="E6" s="509" t="s">
        <v>257</v>
      </c>
      <c r="F6" s="509" t="s">
        <v>258</v>
      </c>
      <c r="G6" s="597" t="s">
        <v>218</v>
      </c>
      <c r="H6" s="510" t="s">
        <v>219</v>
      </c>
    </row>
    <row r="7" spans="1:10" ht="15">
      <c r="A7" s="583" t="s">
        <v>98</v>
      </c>
      <c r="B7" s="589" t="s">
        <v>259</v>
      </c>
      <c r="C7" s="103">
        <v>1</v>
      </c>
      <c r="D7" s="103">
        <v>2</v>
      </c>
      <c r="E7" s="103">
        <v>5</v>
      </c>
      <c r="F7" s="103"/>
      <c r="G7" s="122">
        <v>116.22</v>
      </c>
      <c r="H7" s="500">
        <f>G7*D7</f>
        <v>232.44</v>
      </c>
    </row>
    <row r="8" spans="1:10" ht="15">
      <c r="A8" s="584" t="s">
        <v>113</v>
      </c>
      <c r="B8" s="590" t="s">
        <v>260</v>
      </c>
      <c r="C8" s="139"/>
      <c r="D8" s="581"/>
      <c r="E8" s="139">
        <v>1</v>
      </c>
      <c r="F8" s="579">
        <v>0.2</v>
      </c>
      <c r="G8" s="140">
        <v>123.66</v>
      </c>
      <c r="H8" s="501">
        <f>G8*E8*F8</f>
        <v>24.731999999999999</v>
      </c>
    </row>
    <row r="9" spans="1:10" ht="15">
      <c r="A9" s="585" t="s">
        <v>121</v>
      </c>
      <c r="B9" s="591" t="s">
        <v>261</v>
      </c>
      <c r="C9" s="542">
        <v>2</v>
      </c>
      <c r="D9" s="542">
        <v>4</v>
      </c>
      <c r="E9" s="542">
        <v>10</v>
      </c>
      <c r="F9" s="580">
        <v>0.5</v>
      </c>
      <c r="G9" s="543">
        <v>136.19999999999999</v>
      </c>
      <c r="H9" s="544">
        <f>G9*D9*F9</f>
        <v>272.39999999999998</v>
      </c>
    </row>
    <row r="10" spans="1:10" ht="17.25" customHeight="1">
      <c r="B10" s="873" t="s">
        <v>262</v>
      </c>
      <c r="C10" s="874"/>
      <c r="D10" s="874"/>
      <c r="E10" s="874"/>
      <c r="F10" s="875"/>
      <c r="G10" s="575">
        <f>SUM(G7:G9)</f>
        <v>376.08</v>
      </c>
      <c r="H10" s="576">
        <f>SUM(H7:H9)</f>
        <v>529.572</v>
      </c>
    </row>
    <row r="11" spans="1:10" ht="17.25" customHeight="1">
      <c r="B11" s="885" t="s">
        <v>235</v>
      </c>
      <c r="C11" s="886"/>
      <c r="D11" s="886"/>
      <c r="E11" s="886"/>
      <c r="F11" s="887"/>
      <c r="G11" s="578">
        <f>'PRINCIPAL-Vigilância'!G11</f>
        <v>1</v>
      </c>
      <c r="H11" s="502"/>
    </row>
    <row r="12" spans="1:10" ht="15">
      <c r="B12" s="876" t="s">
        <v>263</v>
      </c>
      <c r="C12" s="877"/>
      <c r="D12" s="877"/>
      <c r="E12" s="877"/>
      <c r="F12" s="877"/>
      <c r="G12" s="878"/>
      <c r="H12" s="503">
        <f>H10*G11</f>
        <v>529.572</v>
      </c>
    </row>
    <row r="13" spans="1:10" ht="18.75" customHeight="1">
      <c r="B13" s="90"/>
      <c r="C13" s="90"/>
    </row>
    <row r="14" spans="1:10" ht="20.25" customHeight="1">
      <c r="A14" s="888" t="s">
        <v>237</v>
      </c>
      <c r="B14" s="867"/>
      <c r="C14" s="867"/>
      <c r="D14" s="867"/>
      <c r="E14" s="867"/>
      <c r="F14" s="867"/>
      <c r="G14" s="867"/>
      <c r="H14" s="868"/>
    </row>
    <row r="15" spans="1:10" ht="60">
      <c r="A15" s="588" t="s">
        <v>214</v>
      </c>
      <c r="B15" s="582" t="s">
        <v>215</v>
      </c>
      <c r="C15" s="508" t="s">
        <v>216</v>
      </c>
      <c r="D15" s="509" t="s">
        <v>217</v>
      </c>
      <c r="E15" s="509" t="s">
        <v>257</v>
      </c>
      <c r="F15" s="509" t="s">
        <v>258</v>
      </c>
      <c r="G15" s="598" t="str">
        <f>G6</f>
        <v xml:space="preserve">Preço unitário estimado </v>
      </c>
      <c r="H15" s="574" t="s">
        <v>219</v>
      </c>
    </row>
    <row r="16" spans="1:10" ht="15">
      <c r="A16" s="583" t="s">
        <v>98</v>
      </c>
      <c r="B16" s="586" t="s">
        <v>259</v>
      </c>
      <c r="C16" s="103">
        <v>1</v>
      </c>
      <c r="D16" s="103">
        <v>2</v>
      </c>
      <c r="E16" s="103">
        <v>5</v>
      </c>
      <c r="F16" s="103"/>
      <c r="G16" s="122">
        <v>116.22</v>
      </c>
      <c r="H16" s="500">
        <f>G16*D16</f>
        <v>232.44</v>
      </c>
    </row>
    <row r="17" spans="1:13" ht="15">
      <c r="A17" s="584" t="s">
        <v>113</v>
      </c>
      <c r="B17" s="587" t="s">
        <v>260</v>
      </c>
      <c r="C17" s="139"/>
      <c r="D17" s="581"/>
      <c r="E17" s="139">
        <v>1</v>
      </c>
      <c r="F17" s="579">
        <v>0.2</v>
      </c>
      <c r="G17" s="140">
        <v>123.66</v>
      </c>
      <c r="H17" s="501">
        <f>G17*E17*F17</f>
        <v>24.731999999999999</v>
      </c>
    </row>
    <row r="18" spans="1:13" ht="15">
      <c r="A18" s="585" t="s">
        <v>121</v>
      </c>
      <c r="B18" s="587" t="s">
        <v>264</v>
      </c>
      <c r="C18" s="542">
        <v>2</v>
      </c>
      <c r="D18" s="542">
        <v>4</v>
      </c>
      <c r="E18" s="542">
        <v>10</v>
      </c>
      <c r="F18" s="580">
        <v>0.5</v>
      </c>
      <c r="G18" s="543">
        <v>136.19999999999999</v>
      </c>
      <c r="H18" s="544">
        <f>G18*D18*F18</f>
        <v>272.39999999999998</v>
      </c>
    </row>
    <row r="19" spans="1:13" ht="15">
      <c r="B19" s="873" t="str">
        <f>B10</f>
        <v>Total EPIs e custo anual:</v>
      </c>
      <c r="C19" s="874"/>
      <c r="D19" s="874"/>
      <c r="E19" s="874"/>
      <c r="F19" s="875"/>
      <c r="G19" s="575">
        <f>SUM(G16:G18)</f>
        <v>376.08</v>
      </c>
      <c r="H19" s="576">
        <f>SUM(H16:H18)</f>
        <v>529.572</v>
      </c>
    </row>
    <row r="20" spans="1:13" ht="15">
      <c r="B20" s="885" t="s">
        <v>235</v>
      </c>
      <c r="C20" s="886"/>
      <c r="D20" s="886"/>
      <c r="E20" s="886"/>
      <c r="F20" s="887"/>
      <c r="G20" s="578">
        <f>'PRINCIPAL-Vigilância'!H11+'PRINCIPAL-Vigilância'!I11+'PRINCIPAL-Vigilância'!J11</f>
        <v>5</v>
      </c>
      <c r="H20" s="502"/>
    </row>
    <row r="21" spans="1:13" ht="15">
      <c r="B21" s="876" t="s">
        <v>263</v>
      </c>
      <c r="C21" s="877"/>
      <c r="D21" s="877"/>
      <c r="E21" s="877"/>
      <c r="F21" s="877"/>
      <c r="G21" s="878"/>
      <c r="H21" s="503">
        <f>H19*G20</f>
        <v>2647.86</v>
      </c>
      <c r="J21" s="515"/>
    </row>
    <row r="22" spans="1:13" ht="15">
      <c r="B22" s="90"/>
      <c r="C22" s="90"/>
    </row>
    <row r="23" spans="1:13" ht="15">
      <c r="B23" s="863" t="s">
        <v>265</v>
      </c>
      <c r="C23" s="864"/>
      <c r="D23" s="864"/>
      <c r="E23" s="864"/>
      <c r="F23" s="864"/>
      <c r="G23" s="864"/>
      <c r="H23" s="106">
        <f>H21+H12</f>
        <v>3177.4320000000002</v>
      </c>
    </row>
    <row r="24" spans="1:13" ht="15">
      <c r="B24" s="863" t="s">
        <v>266</v>
      </c>
      <c r="C24" s="864"/>
      <c r="D24" s="864"/>
      <c r="E24" s="864"/>
      <c r="F24" s="864"/>
      <c r="G24" s="865"/>
      <c r="H24" s="105">
        <f>H23/12</f>
        <v>264.786</v>
      </c>
    </row>
    <row r="25" spans="1:13" ht="15">
      <c r="B25" s="863" t="s">
        <v>252</v>
      </c>
      <c r="C25" s="864"/>
      <c r="D25" s="864"/>
      <c r="E25" s="864"/>
      <c r="F25" s="865"/>
      <c r="G25" s="119">
        <f>G20+G11</f>
        <v>6</v>
      </c>
      <c r="H25" s="107"/>
    </row>
    <row r="26" spans="1:13" ht="18.75">
      <c r="B26" s="853" t="s">
        <v>267</v>
      </c>
      <c r="C26" s="854"/>
      <c r="D26" s="854"/>
      <c r="E26" s="854"/>
      <c r="F26" s="854"/>
      <c r="G26" s="854"/>
      <c r="H26" s="104">
        <f>ROUND(H24/G25,2)</f>
        <v>44.13</v>
      </c>
    </row>
    <row r="27" spans="1:13" ht="15">
      <c r="B27" s="90"/>
      <c r="C27" s="90"/>
    </row>
    <row r="28" spans="1:13" ht="15"/>
    <row r="29" spans="1:13" ht="15">
      <c r="B29" s="514" t="s">
        <v>254</v>
      </c>
      <c r="C29" s="92"/>
      <c r="M29" s="515"/>
    </row>
    <row r="31" spans="1:13" ht="15">
      <c r="B31" s="90"/>
      <c r="C31" s="90"/>
    </row>
    <row r="34" spans="2:3" ht="15">
      <c r="B34" s="91"/>
      <c r="C34" s="91"/>
    </row>
    <row r="36" spans="2:3" ht="15">
      <c r="B36" s="90"/>
      <c r="C36" s="90"/>
    </row>
    <row r="39" spans="2:3" ht="15">
      <c r="B39" s="90"/>
      <c r="C39" s="90"/>
    </row>
  </sheetData>
  <protectedRanges>
    <protectedRange sqref="G7:G9 G16:G18" name="Intervalo1"/>
  </protectedRanges>
  <mergeCells count="16">
    <mergeCell ref="B23:G23"/>
    <mergeCell ref="B24:G24"/>
    <mergeCell ref="B26:G26"/>
    <mergeCell ref="B10:F10"/>
    <mergeCell ref="B11:F11"/>
    <mergeCell ref="B19:F19"/>
    <mergeCell ref="B20:F20"/>
    <mergeCell ref="B25:F25"/>
    <mergeCell ref="B12:G12"/>
    <mergeCell ref="A14:H14"/>
    <mergeCell ref="B21:G21"/>
    <mergeCell ref="A1:H1"/>
    <mergeCell ref="B2:H2"/>
    <mergeCell ref="A3:H3"/>
    <mergeCell ref="A4:H4"/>
    <mergeCell ref="A5:H5"/>
  </mergeCells>
  <hyperlinks>
    <hyperlink ref="B29" location="'PRINCIPAL-Vigilância'!A1" display="ir para a planilha PRINCIPAL"/>
  </hyperlinks>
  <printOptions horizontalCentered="1"/>
  <pageMargins left="0.39370078740157483" right="0.23622047244094491" top="1.1811023622047245" bottom="0.74803149606299213" header="0.31496062992125984" footer="0.31496062992125984"/>
  <pageSetup paperSize="9" scale="85" fitToHeight="4" orientation="portrait" horizontalDpi="300" verticalDpi="300"/>
  <headerFooter>
    <oddFooter>&amp;RSão Paulo,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D5" sqref="D5"/>
    </sheetView>
  </sheetViews>
  <sheetFormatPr defaultColWidth="70" defaultRowHeight="12.75" customHeight="1"/>
  <cols>
    <col min="1" max="1" width="6.85546875" style="336" customWidth="1"/>
    <col min="2" max="2" width="55.28515625" style="336" customWidth="1"/>
    <col min="3" max="3" width="10.7109375" style="336" customWidth="1"/>
    <col min="4" max="4" width="19.85546875" style="336" customWidth="1"/>
    <col min="5" max="5" width="18.42578125" style="336" customWidth="1"/>
    <col min="6" max="6" width="18.140625" style="336" customWidth="1"/>
    <col min="7" max="7" width="18.5703125" style="336" customWidth="1"/>
    <col min="8" max="16384" width="70" style="336"/>
  </cols>
  <sheetData>
    <row r="1" spans="1:8" ht="12.75" customHeight="1">
      <c r="A1" s="545" t="str">
        <f>'PRINCIPAL-Vigilância'!B1</f>
        <v>TRIBUNAL REGIONAL FEDERAL DA 3ª REGIÃO</v>
      </c>
      <c r="B1" s="545"/>
      <c r="C1" s="545"/>
      <c r="D1" s="545"/>
      <c r="E1" s="545"/>
      <c r="F1" s="545"/>
      <c r="G1" s="545"/>
    </row>
    <row r="2" spans="1:8" ht="18">
      <c r="A2" s="872" t="str">
        <f>Uniformes!B2</f>
        <v>SERVIÇOS DE VIGILÂNCIA</v>
      </c>
      <c r="B2" s="891"/>
      <c r="C2" s="891"/>
      <c r="D2" s="891"/>
      <c r="E2" s="891"/>
      <c r="F2" s="891"/>
      <c r="G2" s="891"/>
    </row>
    <row r="3" spans="1:8" ht="18">
      <c r="A3" s="901" t="s">
        <v>268</v>
      </c>
      <c r="B3" s="902"/>
      <c r="C3" s="902"/>
      <c r="D3" s="902"/>
      <c r="E3" s="902"/>
      <c r="F3" s="902"/>
      <c r="G3" s="903"/>
    </row>
    <row r="4" spans="1:8" ht="36.75" customHeight="1">
      <c r="A4" s="892" t="s">
        <v>269</v>
      </c>
      <c r="B4" s="893"/>
      <c r="C4" s="893"/>
      <c r="D4" s="893"/>
      <c r="E4" s="893"/>
      <c r="F4" s="893"/>
      <c r="G4" s="894"/>
    </row>
    <row r="5" spans="1:8" ht="63">
      <c r="A5" s="519" t="s">
        <v>270</v>
      </c>
      <c r="B5" s="520" t="s">
        <v>215</v>
      </c>
      <c r="C5" s="520" t="s">
        <v>271</v>
      </c>
      <c r="D5" s="596" t="s">
        <v>272</v>
      </c>
      <c r="E5" s="521" t="s">
        <v>273</v>
      </c>
      <c r="F5" s="522" t="s">
        <v>258</v>
      </c>
      <c r="G5" s="523" t="s">
        <v>274</v>
      </c>
    </row>
    <row r="6" spans="1:8" s="410" customFormat="1" ht="15.75">
      <c r="A6" s="389" t="s">
        <v>275</v>
      </c>
      <c r="B6" s="385" t="s">
        <v>276</v>
      </c>
      <c r="C6" s="386">
        <v>1</v>
      </c>
      <c r="D6" s="446">
        <v>211.29</v>
      </c>
      <c r="E6" s="403">
        <f>C6*D6</f>
        <v>211.29</v>
      </c>
      <c r="F6" s="401">
        <v>0.1</v>
      </c>
      <c r="G6" s="390">
        <f>ROUND(F6*E6,2)</f>
        <v>21.13</v>
      </c>
      <c r="H6" s="592"/>
    </row>
    <row r="7" spans="1:8" s="410" customFormat="1" ht="15.75">
      <c r="A7" s="389" t="s">
        <v>277</v>
      </c>
      <c r="B7" s="385" t="s">
        <v>278</v>
      </c>
      <c r="C7" s="386">
        <v>1</v>
      </c>
      <c r="D7" s="446">
        <v>1732.22</v>
      </c>
      <c r="E7" s="403">
        <f>C7*D7</f>
        <v>1732.22</v>
      </c>
      <c r="F7" s="401">
        <v>0.1</v>
      </c>
      <c r="G7" s="390">
        <f>ROUND(F7*E7,2)</f>
        <v>173.22</v>
      </c>
      <c r="H7" s="592"/>
    </row>
    <row r="8" spans="1:8" s="410" customFormat="1" ht="15.75">
      <c r="A8" s="389" t="s">
        <v>279</v>
      </c>
      <c r="B8" s="385" t="s">
        <v>280</v>
      </c>
      <c r="C8" s="386">
        <v>1</v>
      </c>
      <c r="D8" s="446">
        <v>467.14</v>
      </c>
      <c r="E8" s="403">
        <f t="shared" ref="E8:E10" si="0">C8*D8</f>
        <v>467.14</v>
      </c>
      <c r="F8" s="401">
        <v>0.1</v>
      </c>
      <c r="G8" s="390">
        <f>ROUND(F8*E8,2)</f>
        <v>46.71</v>
      </c>
      <c r="H8" s="592"/>
    </row>
    <row r="9" spans="1:8" s="410" customFormat="1" ht="15.75">
      <c r="A9" s="389" t="s">
        <v>281</v>
      </c>
      <c r="B9" s="387" t="s">
        <v>282</v>
      </c>
      <c r="C9" s="388">
        <v>5</v>
      </c>
      <c r="D9" s="447">
        <v>404.25</v>
      </c>
      <c r="E9" s="403">
        <f t="shared" si="0"/>
        <v>2021.25</v>
      </c>
      <c r="F9" s="402">
        <v>0.1</v>
      </c>
      <c r="G9" s="390">
        <f>ROUND(F9*E9,2)</f>
        <v>202.13</v>
      </c>
      <c r="H9" s="592"/>
    </row>
    <row r="10" spans="1:8" s="410" customFormat="1" ht="15.75">
      <c r="A10" s="389" t="s">
        <v>283</v>
      </c>
      <c r="B10" s="411" t="s">
        <v>284</v>
      </c>
      <c r="C10" s="412">
        <v>1</v>
      </c>
      <c r="D10" s="447">
        <v>386.12</v>
      </c>
      <c r="E10" s="403">
        <f t="shared" si="0"/>
        <v>386.12</v>
      </c>
      <c r="F10" s="413">
        <v>0.1</v>
      </c>
      <c r="G10" s="390">
        <f t="shared" ref="G10" si="1">ROUND(F10*E10,2)</f>
        <v>38.61</v>
      </c>
      <c r="H10" s="592"/>
    </row>
    <row r="11" spans="1:8" ht="15.75">
      <c r="A11" s="895" t="s">
        <v>285</v>
      </c>
      <c r="B11" s="896"/>
      <c r="C11" s="896"/>
      <c r="D11" s="896"/>
      <c r="E11" s="896"/>
      <c r="F11" s="896"/>
      <c r="G11" s="524">
        <f>SUM(G6:G10)</f>
        <v>481.8</v>
      </c>
    </row>
    <row r="12" spans="1:8" ht="15.75">
      <c r="A12" s="895" t="s">
        <v>286</v>
      </c>
      <c r="B12" s="896"/>
      <c r="C12" s="896"/>
      <c r="D12" s="896"/>
      <c r="E12" s="896"/>
      <c r="F12" s="897"/>
      <c r="G12" s="525">
        <f>G11/12</f>
        <v>40.15</v>
      </c>
    </row>
    <row r="13" spans="1:8" ht="15.75">
      <c r="A13" s="898" t="s">
        <v>287</v>
      </c>
      <c r="B13" s="899"/>
      <c r="C13" s="899"/>
      <c r="D13" s="899"/>
      <c r="E13" s="900"/>
      <c r="F13" s="526">
        <f>'PRINCIPAL-Vigilância'!F11</f>
        <v>6</v>
      </c>
      <c r="G13" s="527"/>
    </row>
    <row r="14" spans="1:8" ht="15.75">
      <c r="A14" s="889" t="s">
        <v>288</v>
      </c>
      <c r="B14" s="890"/>
      <c r="C14" s="890"/>
      <c r="D14" s="890"/>
      <c r="E14" s="890"/>
      <c r="F14" s="890"/>
      <c r="G14" s="528">
        <f>G12/F13</f>
        <v>6.6916666666666664</v>
      </c>
    </row>
    <row r="17" spans="2:2" ht="12.75" customHeight="1">
      <c r="B17" s="516" t="s">
        <v>254</v>
      </c>
    </row>
  </sheetData>
  <mergeCells count="7">
    <mergeCell ref="A14:F14"/>
    <mergeCell ref="A2:G2"/>
    <mergeCell ref="A4:G4"/>
    <mergeCell ref="A11:F11"/>
    <mergeCell ref="A12:F12"/>
    <mergeCell ref="A13:E13"/>
    <mergeCell ref="A3:G3"/>
  </mergeCells>
  <hyperlinks>
    <hyperlink ref="B17" location="'PRINCIPAL-Vigilância'!A1" display="ir para a planilha PRINCIPAL"/>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showGridLines="0" tabSelected="1" zoomScale="95" zoomScaleNormal="95" workbookViewId="0">
      <selection activeCell="E6" sqref="E6"/>
    </sheetView>
  </sheetViews>
  <sheetFormatPr defaultColWidth="9.140625" defaultRowHeight="12.75" customHeight="1"/>
  <cols>
    <col min="1" max="1" width="7" style="93" customWidth="1"/>
    <col min="2" max="2" width="74.28515625" style="93" customWidth="1"/>
    <col min="3" max="3" width="16.140625" style="93" customWidth="1"/>
    <col min="4" max="4" width="20.85546875" style="115" customWidth="1"/>
    <col min="5" max="5" width="16" style="111" customWidth="1"/>
    <col min="6" max="6" width="18.7109375" style="93" customWidth="1"/>
    <col min="7" max="7" width="16.42578125" style="115" customWidth="1"/>
    <col min="8" max="8" width="9.42578125" style="93" customWidth="1"/>
    <col min="9" max="10" width="9.140625" style="93"/>
    <col min="11" max="11" width="6.140625" style="93" customWidth="1"/>
    <col min="12" max="12" width="0" style="93" hidden="1" customWidth="1"/>
    <col min="13" max="16384" width="9.140625" style="93"/>
  </cols>
  <sheetData>
    <row r="1" spans="1:9" ht="12.75" customHeight="1">
      <c r="A1" s="93" t="str">
        <f>'PRINCIPAL-Vigilância'!B1</f>
        <v>TRIBUNAL REGIONAL FEDERAL DA 3ª REGIÃO</v>
      </c>
    </row>
    <row r="2" spans="1:9" ht="20.25" customHeight="1">
      <c r="A2" s="906" t="str">
        <f>'Mobiliário de Apoio'!A2</f>
        <v>SERVIÇOS DE VIGILÂNCIA</v>
      </c>
      <c r="B2" s="906"/>
      <c r="C2" s="906"/>
      <c r="D2" s="906"/>
      <c r="E2" s="906"/>
      <c r="F2" s="906"/>
      <c r="G2" s="906"/>
    </row>
    <row r="3" spans="1:9" ht="20.25" customHeight="1">
      <c r="A3" s="915" t="s">
        <v>289</v>
      </c>
      <c r="B3" s="916"/>
      <c r="C3" s="916"/>
      <c r="D3" s="916"/>
      <c r="E3" s="916"/>
      <c r="F3" s="916"/>
      <c r="G3" s="917"/>
    </row>
    <row r="4" spans="1:9" ht="33" customHeight="1">
      <c r="A4" s="892" t="s">
        <v>290</v>
      </c>
      <c r="B4" s="893"/>
      <c r="C4" s="893"/>
      <c r="D4" s="893"/>
      <c r="E4" s="893"/>
      <c r="F4" s="893"/>
      <c r="G4" s="894"/>
    </row>
    <row r="5" spans="1:9" ht="63.75" customHeight="1">
      <c r="A5" s="415" t="s">
        <v>291</v>
      </c>
      <c r="B5" s="416" t="s">
        <v>215</v>
      </c>
      <c r="C5" s="416" t="s">
        <v>358</v>
      </c>
      <c r="D5" s="595" t="s">
        <v>292</v>
      </c>
      <c r="E5" s="417" t="s">
        <v>273</v>
      </c>
      <c r="F5" s="460" t="s">
        <v>258</v>
      </c>
      <c r="G5" s="418" t="s">
        <v>274</v>
      </c>
    </row>
    <row r="6" spans="1:9" s="383" customFormat="1" ht="15.75">
      <c r="A6" s="405" t="s">
        <v>293</v>
      </c>
      <c r="B6" s="381" t="s">
        <v>294</v>
      </c>
      <c r="C6" s="382">
        <v>3</v>
      </c>
      <c r="D6" s="448">
        <v>6036.67</v>
      </c>
      <c r="E6" s="399">
        <f>D6*C6</f>
        <v>18110.010000000002</v>
      </c>
      <c r="F6" s="398">
        <v>0.1</v>
      </c>
      <c r="G6" s="406">
        <f>ROUND(F6*E6,2)</f>
        <v>1811</v>
      </c>
      <c r="I6" s="93"/>
    </row>
    <row r="7" spans="1:9" s="383" customFormat="1" ht="15.75">
      <c r="A7" s="464" t="s">
        <v>295</v>
      </c>
      <c r="B7" s="463" t="s">
        <v>296</v>
      </c>
      <c r="C7" s="384">
        <v>6</v>
      </c>
      <c r="D7" s="449">
        <v>164.06</v>
      </c>
      <c r="E7" s="399">
        <f>D7*C7</f>
        <v>984.36</v>
      </c>
      <c r="F7" s="452">
        <v>0.2</v>
      </c>
      <c r="G7" s="406">
        <f>ROUND(F7*E7,2)</f>
        <v>196.87</v>
      </c>
    </row>
    <row r="8" spans="1:9" s="383" customFormat="1" ht="15.75">
      <c r="A8" s="405" t="s">
        <v>297</v>
      </c>
      <c r="B8" s="463" t="s">
        <v>298</v>
      </c>
      <c r="C8" s="143">
        <v>1</v>
      </c>
      <c r="D8" s="450">
        <v>1489.71</v>
      </c>
      <c r="E8" s="400">
        <f>D8*C8</f>
        <v>1489.71</v>
      </c>
      <c r="F8" s="461">
        <v>0.1</v>
      </c>
      <c r="G8" s="407">
        <f>ROUND(F8*E8,2)</f>
        <v>148.97</v>
      </c>
      <c r="I8" s="93"/>
    </row>
    <row r="9" spans="1:9" s="383" customFormat="1" ht="31.5">
      <c r="A9" s="464" t="s">
        <v>299</v>
      </c>
      <c r="B9" s="463" t="s">
        <v>300</v>
      </c>
      <c r="C9" s="144">
        <v>6</v>
      </c>
      <c r="D9" s="450">
        <v>115.66</v>
      </c>
      <c r="E9" s="400">
        <f>D9*C9</f>
        <v>693.96</v>
      </c>
      <c r="F9" s="462">
        <v>0.33329999999999999</v>
      </c>
      <c r="G9" s="407">
        <f>ROUND(F9*E9,2)</f>
        <v>231.3</v>
      </c>
    </row>
    <row r="10" spans="1:9" s="383" customFormat="1" ht="47.25">
      <c r="A10" s="405" t="s">
        <v>301</v>
      </c>
      <c r="B10" s="463" t="s">
        <v>302</v>
      </c>
      <c r="C10" s="144">
        <v>3</v>
      </c>
      <c r="D10" s="450">
        <v>128.47</v>
      </c>
      <c r="E10" s="400">
        <f>D10*C10</f>
        <v>385.40999999999997</v>
      </c>
      <c r="F10" s="461">
        <v>0.2</v>
      </c>
      <c r="G10" s="407">
        <f>ROUND(F10*E10,2)</f>
        <v>77.08</v>
      </c>
    </row>
    <row r="11" spans="1:9" s="383" customFormat="1" ht="31.5">
      <c r="A11" s="464" t="s">
        <v>303</v>
      </c>
      <c r="B11" s="463" t="s">
        <v>304</v>
      </c>
      <c r="C11" s="143">
        <v>3</v>
      </c>
      <c r="D11" s="450">
        <v>183</v>
      </c>
      <c r="E11" s="400">
        <f t="shared" ref="E11:E20" si="0">D11*C11</f>
        <v>549</v>
      </c>
      <c r="F11" s="461">
        <v>0.5</v>
      </c>
      <c r="G11" s="407">
        <f t="shared" ref="G11:G20" si="1">ROUND(F11*E11,2)</f>
        <v>274.5</v>
      </c>
      <c r="I11" s="93"/>
    </row>
    <row r="12" spans="1:9" s="383" customFormat="1" ht="15.75">
      <c r="A12" s="405" t="s">
        <v>305</v>
      </c>
      <c r="B12" s="463" t="s">
        <v>306</v>
      </c>
      <c r="C12" s="384">
        <v>108</v>
      </c>
      <c r="D12" s="449">
        <v>5.94</v>
      </c>
      <c r="E12" s="400">
        <f t="shared" si="0"/>
        <v>641.5200000000001</v>
      </c>
      <c r="F12" s="452">
        <v>1</v>
      </c>
      <c r="G12" s="407">
        <f t="shared" si="1"/>
        <v>641.52</v>
      </c>
    </row>
    <row r="13" spans="1:9" s="383" customFormat="1" ht="15.75">
      <c r="A13" s="464" t="s">
        <v>307</v>
      </c>
      <c r="B13" s="463" t="s">
        <v>308</v>
      </c>
      <c r="C13" s="384">
        <v>6</v>
      </c>
      <c r="D13" s="449">
        <v>15.02</v>
      </c>
      <c r="E13" s="400">
        <f t="shared" si="0"/>
        <v>90.12</v>
      </c>
      <c r="F13" s="452">
        <v>0.2</v>
      </c>
      <c r="G13" s="407">
        <f t="shared" si="1"/>
        <v>18.02</v>
      </c>
    </row>
    <row r="14" spans="1:9" s="383" customFormat="1" ht="15.75">
      <c r="A14" s="405" t="s">
        <v>309</v>
      </c>
      <c r="B14" s="463" t="s">
        <v>310</v>
      </c>
      <c r="C14" s="384">
        <v>12</v>
      </c>
      <c r="D14" s="449">
        <v>41.98</v>
      </c>
      <c r="E14" s="400">
        <f t="shared" si="0"/>
        <v>503.76</v>
      </c>
      <c r="F14" s="452">
        <v>0.5</v>
      </c>
      <c r="G14" s="407">
        <f t="shared" si="1"/>
        <v>251.88</v>
      </c>
    </row>
    <row r="15" spans="1:9" s="383" customFormat="1" ht="15.75">
      <c r="A15" s="464" t="s">
        <v>311</v>
      </c>
      <c r="B15" s="463" t="s">
        <v>312</v>
      </c>
      <c r="C15" s="384">
        <v>6</v>
      </c>
      <c r="D15" s="449">
        <v>79.349999999999994</v>
      </c>
      <c r="E15" s="400">
        <f t="shared" si="0"/>
        <v>476.09999999999997</v>
      </c>
      <c r="F15" s="462">
        <v>0.33329999999999999</v>
      </c>
      <c r="G15" s="407">
        <f t="shared" si="1"/>
        <v>158.68</v>
      </c>
    </row>
    <row r="16" spans="1:9" s="383" customFormat="1" ht="15.75">
      <c r="A16" s="405" t="s">
        <v>313</v>
      </c>
      <c r="B16" s="463" t="s">
        <v>314</v>
      </c>
      <c r="C16" s="384">
        <v>6</v>
      </c>
      <c r="D16" s="449">
        <v>147.97</v>
      </c>
      <c r="E16" s="400">
        <f t="shared" si="0"/>
        <v>887.81999999999994</v>
      </c>
      <c r="F16" s="462">
        <v>0.33329999999999999</v>
      </c>
      <c r="G16" s="407">
        <f t="shared" si="1"/>
        <v>295.91000000000003</v>
      </c>
    </row>
    <row r="17" spans="1:11" s="383" customFormat="1" ht="15.75">
      <c r="A17" s="464" t="s">
        <v>315</v>
      </c>
      <c r="B17" s="463" t="s">
        <v>316</v>
      </c>
      <c r="C17" s="384">
        <v>6</v>
      </c>
      <c r="D17" s="449">
        <v>102.34</v>
      </c>
      <c r="E17" s="400">
        <f t="shared" si="0"/>
        <v>614.04</v>
      </c>
      <c r="F17" s="462">
        <v>0.33329999999999999</v>
      </c>
      <c r="G17" s="407">
        <f t="shared" si="1"/>
        <v>204.66</v>
      </c>
    </row>
    <row r="18" spans="1:11" s="383" customFormat="1" ht="15.75">
      <c r="A18" s="405" t="s">
        <v>317</v>
      </c>
      <c r="B18" s="463" t="s">
        <v>318</v>
      </c>
      <c r="C18" s="384">
        <v>6</v>
      </c>
      <c r="D18" s="449">
        <v>58.43</v>
      </c>
      <c r="E18" s="400">
        <f t="shared" si="0"/>
        <v>350.58</v>
      </c>
      <c r="F18" s="462">
        <v>0.33329999999999999</v>
      </c>
      <c r="G18" s="407">
        <f t="shared" si="1"/>
        <v>116.85</v>
      </c>
    </row>
    <row r="19" spans="1:11" s="383" customFormat="1" ht="15.75">
      <c r="A19" s="464" t="s">
        <v>319</v>
      </c>
      <c r="B19" s="463" t="s">
        <v>320</v>
      </c>
      <c r="C19" s="384">
        <v>6</v>
      </c>
      <c r="D19" s="449">
        <v>22.1</v>
      </c>
      <c r="E19" s="400">
        <f t="shared" si="0"/>
        <v>132.60000000000002</v>
      </c>
      <c r="F19" s="462">
        <v>0.33329999999999999</v>
      </c>
      <c r="G19" s="407">
        <f t="shared" si="1"/>
        <v>44.2</v>
      </c>
    </row>
    <row r="20" spans="1:11" s="383" customFormat="1" ht="15.75">
      <c r="A20" s="405" t="s">
        <v>321</v>
      </c>
      <c r="B20" s="463" t="s">
        <v>322</v>
      </c>
      <c r="C20" s="384">
        <v>12</v>
      </c>
      <c r="D20" s="449">
        <v>19.420000000000002</v>
      </c>
      <c r="E20" s="400">
        <f t="shared" si="0"/>
        <v>233.04000000000002</v>
      </c>
      <c r="F20" s="452">
        <v>1</v>
      </c>
      <c r="G20" s="407">
        <f t="shared" si="1"/>
        <v>233.04</v>
      </c>
    </row>
    <row r="21" spans="1:11" ht="18" customHeight="1">
      <c r="A21" s="907" t="s">
        <v>285</v>
      </c>
      <c r="B21" s="908"/>
      <c r="C21" s="908"/>
      <c r="D21" s="908"/>
      <c r="E21" s="908"/>
      <c r="F21" s="908"/>
      <c r="G21" s="408">
        <f>SUM(G4:G20)</f>
        <v>4704.4799999999996</v>
      </c>
    </row>
    <row r="22" spans="1:11" ht="18" customHeight="1">
      <c r="A22" s="909" t="s">
        <v>286</v>
      </c>
      <c r="B22" s="910"/>
      <c r="C22" s="910"/>
      <c r="D22" s="910"/>
      <c r="E22" s="910"/>
      <c r="F22" s="911"/>
      <c r="G22" s="409">
        <f>G21/12</f>
        <v>392.03999999999996</v>
      </c>
    </row>
    <row r="23" spans="1:11" ht="16.899999999999999" customHeight="1">
      <c r="A23" s="912" t="s">
        <v>287</v>
      </c>
      <c r="B23" s="913"/>
      <c r="C23" s="913"/>
      <c r="D23" s="913"/>
      <c r="E23" s="914"/>
      <c r="F23" s="391">
        <f>'PRINCIPAL-Vigilância'!F11</f>
        <v>6</v>
      </c>
      <c r="G23" s="120"/>
    </row>
    <row r="24" spans="1:11" ht="25.15" customHeight="1">
      <c r="A24" s="904" t="s">
        <v>288</v>
      </c>
      <c r="B24" s="905"/>
      <c r="C24" s="905"/>
      <c r="D24" s="905"/>
      <c r="E24" s="905"/>
      <c r="F24" s="905"/>
      <c r="G24" s="397">
        <f>G22/F23</f>
        <v>65.339999999999989</v>
      </c>
      <c r="K24" s="451"/>
    </row>
    <row r="25" spans="1:11" ht="21.6" customHeight="1">
      <c r="A25" s="94"/>
      <c r="B25" s="95"/>
      <c r="C25" s="95"/>
      <c r="D25" s="113"/>
      <c r="E25" s="109"/>
      <c r="G25" s="113"/>
    </row>
    <row r="26" spans="1:11" ht="18.600000000000001" customHeight="1">
      <c r="A26" s="94"/>
      <c r="B26" s="121"/>
      <c r="C26" s="95"/>
      <c r="D26" s="113"/>
      <c r="E26" s="109"/>
      <c r="G26" s="113"/>
    </row>
    <row r="27" spans="1:11" ht="20.45" customHeight="1">
      <c r="A27" s="94"/>
      <c r="B27" s="517" t="s">
        <v>254</v>
      </c>
      <c r="C27" s="95"/>
      <c r="D27" s="113"/>
      <c r="E27" s="109"/>
      <c r="G27" s="113"/>
    </row>
    <row r="28" spans="1:11" ht="20.45" customHeight="1">
      <c r="A28" s="94"/>
      <c r="B28" s="95"/>
      <c r="C28" s="95"/>
      <c r="D28" s="113"/>
      <c r="E28" s="109"/>
      <c r="G28" s="113"/>
    </row>
    <row r="29" spans="1:11" ht="19.149999999999999" customHeight="1">
      <c r="A29" s="94"/>
      <c r="B29" s="95"/>
      <c r="C29" s="95"/>
      <c r="D29" s="113"/>
      <c r="E29" s="109"/>
      <c r="G29" s="113"/>
    </row>
    <row r="30" spans="1:11" ht="19.149999999999999" customHeight="1">
      <c r="A30" s="94"/>
      <c r="B30" s="95"/>
      <c r="C30" s="95"/>
      <c r="D30" s="113"/>
      <c r="E30" s="109"/>
      <c r="G30" s="113"/>
    </row>
    <row r="31" spans="1:11" ht="19.899999999999999" customHeight="1">
      <c r="A31" s="94"/>
      <c r="B31" s="95"/>
      <c r="C31" s="95"/>
      <c r="D31" s="113"/>
      <c r="E31" s="109"/>
      <c r="G31" s="113"/>
    </row>
    <row r="32" spans="1:11" ht="18" customHeight="1">
      <c r="A32" s="94"/>
      <c r="B32" s="95"/>
      <c r="C32" s="95"/>
      <c r="D32" s="113"/>
      <c r="E32" s="109"/>
      <c r="G32" s="113"/>
    </row>
    <row r="33" spans="1:7" ht="15.6" customHeight="1">
      <c r="A33" s="94"/>
      <c r="B33" s="95"/>
      <c r="C33" s="95"/>
      <c r="D33" s="113"/>
      <c r="E33" s="109"/>
      <c r="G33" s="113"/>
    </row>
    <row r="34" spans="1:7" ht="16.149999999999999" customHeight="1">
      <c r="A34" s="94"/>
      <c r="B34" s="95"/>
      <c r="C34" s="95"/>
      <c r="D34" s="113"/>
      <c r="E34" s="109"/>
      <c r="G34" s="113"/>
    </row>
    <row r="35" spans="1:7">
      <c r="A35" s="94"/>
      <c r="B35" s="95"/>
      <c r="C35" s="95"/>
      <c r="D35" s="113"/>
      <c r="E35" s="109"/>
      <c r="G35" s="113"/>
    </row>
    <row r="36" spans="1:7">
      <c r="A36" s="94"/>
      <c r="B36" s="94"/>
      <c r="C36" s="94"/>
      <c r="D36" s="114"/>
      <c r="E36" s="110"/>
      <c r="G36" s="117"/>
    </row>
    <row r="37" spans="1:7">
      <c r="A37" s="94"/>
      <c r="B37" s="95"/>
      <c r="C37" s="95"/>
    </row>
    <row r="38" spans="1:7">
      <c r="A38" s="94"/>
      <c r="B38" s="95"/>
      <c r="C38" s="95"/>
      <c r="G38" s="118"/>
    </row>
    <row r="39" spans="1:7">
      <c r="A39" s="94"/>
      <c r="B39" s="95"/>
      <c r="C39" s="95"/>
    </row>
    <row r="40" spans="1:7">
      <c r="A40" s="94"/>
      <c r="B40" s="95"/>
      <c r="C40" s="95"/>
    </row>
    <row r="41" spans="1:7">
      <c r="A41" s="94"/>
      <c r="B41" s="95"/>
      <c r="C41" s="95"/>
    </row>
    <row r="42" spans="1:7">
      <c r="A42" s="94"/>
      <c r="B42" s="95"/>
      <c r="C42" s="95"/>
    </row>
    <row r="43" spans="1:7">
      <c r="A43" s="94"/>
      <c r="B43" s="95"/>
      <c r="C43" s="95"/>
    </row>
    <row r="44" spans="1:7">
      <c r="A44" s="94"/>
      <c r="B44" s="95"/>
      <c r="C44" s="95"/>
    </row>
    <row r="45" spans="1:7">
      <c r="A45" s="94"/>
      <c r="B45" s="95"/>
      <c r="C45" s="95"/>
    </row>
    <row r="46" spans="1:7">
      <c r="A46" s="94"/>
      <c r="B46" s="95"/>
      <c r="C46" s="95"/>
    </row>
    <row r="47" spans="1:7">
      <c r="A47" s="94"/>
      <c r="B47" s="95"/>
      <c r="C47" s="95"/>
    </row>
    <row r="48" spans="1:7">
      <c r="A48" s="94"/>
      <c r="B48" s="95"/>
      <c r="C48" s="95"/>
    </row>
    <row r="49" spans="1:3">
      <c r="A49" s="94"/>
      <c r="B49" s="95"/>
      <c r="C49" s="95"/>
    </row>
    <row r="50" spans="1:3">
      <c r="A50" s="94"/>
      <c r="B50" s="95"/>
      <c r="C50" s="95"/>
    </row>
    <row r="51" spans="1:3">
      <c r="A51" s="94"/>
      <c r="B51" s="95"/>
      <c r="C51" s="95"/>
    </row>
    <row r="52" spans="1:3">
      <c r="A52" s="94"/>
      <c r="B52" s="95"/>
      <c r="C52" s="95"/>
    </row>
    <row r="53" spans="1:3">
      <c r="A53" s="94"/>
      <c r="B53" s="95"/>
      <c r="C53" s="95"/>
    </row>
    <row r="54" spans="1:3">
      <c r="A54" s="94"/>
      <c r="B54" s="95"/>
      <c r="C54" s="95"/>
    </row>
    <row r="55" spans="1:3">
      <c r="A55" s="94"/>
      <c r="B55" s="95"/>
      <c r="C55" s="95"/>
    </row>
    <row r="56" spans="1:3">
      <c r="A56" s="94"/>
      <c r="B56" s="95"/>
      <c r="C56" s="95"/>
    </row>
    <row r="57" spans="1:3">
      <c r="A57" s="94"/>
      <c r="B57" s="95"/>
      <c r="C57" s="95"/>
    </row>
    <row r="58" spans="1:3">
      <c r="A58" s="94"/>
      <c r="B58" s="95"/>
      <c r="C58" s="95"/>
    </row>
    <row r="59" spans="1:3">
      <c r="A59" s="94"/>
      <c r="B59" s="95"/>
      <c r="C59" s="95"/>
    </row>
    <row r="60" spans="1:3">
      <c r="A60" s="94"/>
      <c r="B60" s="95"/>
      <c r="C60" s="95"/>
    </row>
    <row r="61" spans="1:3">
      <c r="A61" s="94"/>
      <c r="B61" s="95"/>
      <c r="C61" s="95"/>
    </row>
    <row r="62" spans="1:3">
      <c r="A62" s="94"/>
      <c r="B62" s="95"/>
      <c r="C62" s="95"/>
    </row>
    <row r="63" spans="1:3">
      <c r="A63" s="94"/>
      <c r="B63" s="95"/>
      <c r="C63" s="95"/>
    </row>
    <row r="64" spans="1:3">
      <c r="A64" s="94"/>
      <c r="B64" s="95"/>
      <c r="C64" s="95"/>
    </row>
    <row r="65" spans="1:7">
      <c r="A65" s="96"/>
      <c r="B65" s="97" t="s">
        <v>323</v>
      </c>
      <c r="C65" s="97"/>
      <c r="D65" s="116"/>
      <c r="E65" s="112"/>
      <c r="F65" s="98"/>
      <c r="G65" s="116"/>
    </row>
    <row r="66" spans="1:7">
      <c r="A66" s="96"/>
      <c r="B66" s="97"/>
      <c r="C66" s="97"/>
      <c r="D66" s="116"/>
      <c r="E66" s="112"/>
      <c r="F66" s="98"/>
      <c r="G66" s="116"/>
    </row>
    <row r="67" spans="1:7">
      <c r="A67" s="96"/>
      <c r="B67" s="97"/>
      <c r="C67" s="97"/>
      <c r="D67" s="116"/>
      <c r="E67" s="112"/>
      <c r="F67" s="98"/>
      <c r="G67" s="116"/>
    </row>
    <row r="68" spans="1:7">
      <c r="A68" s="98"/>
      <c r="B68" s="98"/>
      <c r="C68" s="98"/>
      <c r="D68" s="116"/>
      <c r="E68" s="112"/>
      <c r="F68" s="98"/>
      <c r="G68" s="116"/>
    </row>
    <row r="69" spans="1:7" ht="38.25">
      <c r="A69" s="96" t="s">
        <v>324</v>
      </c>
      <c r="B69" s="97" t="s">
        <v>325</v>
      </c>
      <c r="C69" s="97"/>
      <c r="D69" s="116"/>
      <c r="E69" s="112"/>
      <c r="F69" s="98"/>
      <c r="G69" s="116"/>
    </row>
    <row r="70" spans="1:7">
      <c r="A70" s="98"/>
      <c r="B70" s="98"/>
      <c r="C70" s="98"/>
      <c r="D70" s="116"/>
      <c r="E70" s="112"/>
      <c r="F70" s="98"/>
      <c r="G70" s="116"/>
    </row>
    <row r="71" spans="1:7">
      <c r="A71" s="96" t="s">
        <v>326</v>
      </c>
      <c r="B71" s="99" t="s">
        <v>327</v>
      </c>
      <c r="C71" s="99"/>
      <c r="D71" s="116"/>
      <c r="E71" s="112"/>
      <c r="F71" s="98"/>
      <c r="G71" s="116"/>
    </row>
    <row r="72" spans="1:7">
      <c r="A72" s="100"/>
      <c r="B72" s="98" t="s">
        <v>328</v>
      </c>
      <c r="C72" s="98"/>
      <c r="D72" s="116"/>
      <c r="E72" s="112"/>
      <c r="F72" s="98"/>
      <c r="G72" s="116"/>
    </row>
    <row r="73" spans="1:7">
      <c r="A73" s="98"/>
      <c r="B73" s="97" t="s">
        <v>329</v>
      </c>
      <c r="C73" s="97"/>
      <c r="D73" s="116"/>
      <c r="E73" s="112"/>
      <c r="F73" s="98"/>
      <c r="G73" s="116"/>
    </row>
    <row r="74" spans="1:7">
      <c r="A74" s="101"/>
      <c r="B74" s="98" t="s">
        <v>330</v>
      </c>
      <c r="C74" s="98"/>
      <c r="D74" s="116"/>
      <c r="E74" s="112"/>
      <c r="F74" s="98"/>
      <c r="G74" s="116"/>
    </row>
    <row r="75" spans="1:7" ht="25.5">
      <c r="A75" s="96" t="s">
        <v>331</v>
      </c>
      <c r="B75" s="100" t="s">
        <v>332</v>
      </c>
      <c r="C75" s="100"/>
      <c r="D75" s="116"/>
      <c r="E75" s="112"/>
      <c r="F75" s="98"/>
      <c r="G75" s="116"/>
    </row>
    <row r="76" spans="1:7">
      <c r="A76" s="100"/>
      <c r="B76" s="98" t="s">
        <v>333</v>
      </c>
      <c r="C76" s="98"/>
      <c r="D76" s="116"/>
      <c r="E76" s="112"/>
      <c r="F76" s="98"/>
      <c r="G76" s="116"/>
    </row>
    <row r="77" spans="1:7">
      <c r="A77" s="98"/>
      <c r="B77" s="97" t="s">
        <v>334</v>
      </c>
      <c r="C77" s="97"/>
      <c r="D77" s="116"/>
      <c r="E77" s="112"/>
      <c r="F77" s="98"/>
      <c r="G77" s="116"/>
    </row>
    <row r="78" spans="1:7">
      <c r="A78" s="100"/>
      <c r="B78" s="98" t="s">
        <v>335</v>
      </c>
      <c r="C78" s="98"/>
      <c r="D78" s="116"/>
      <c r="E78" s="112"/>
      <c r="F78" s="98"/>
      <c r="G78" s="116"/>
    </row>
    <row r="79" spans="1:7">
      <c r="A79" s="97"/>
      <c r="B79" s="98" t="s">
        <v>336</v>
      </c>
      <c r="C79" s="98"/>
      <c r="D79" s="116"/>
      <c r="E79" s="112"/>
      <c r="F79" s="98"/>
      <c r="G79" s="116"/>
    </row>
    <row r="80" spans="1:7" ht="25.5">
      <c r="A80" s="96" t="s">
        <v>337</v>
      </c>
      <c r="B80" s="99" t="s">
        <v>338</v>
      </c>
      <c r="C80" s="99"/>
      <c r="D80" s="116"/>
      <c r="E80" s="112"/>
      <c r="F80" s="98"/>
      <c r="G80" s="116"/>
    </row>
    <row r="81" spans="1:7">
      <c r="A81" s="100"/>
      <c r="B81" s="98"/>
      <c r="C81" s="98"/>
      <c r="D81" s="116"/>
      <c r="E81" s="112"/>
      <c r="F81" s="98"/>
      <c r="G81" s="116"/>
    </row>
    <row r="82" spans="1:7" ht="38.25">
      <c r="A82" s="98"/>
      <c r="B82" s="97" t="s">
        <v>339</v>
      </c>
      <c r="C82" s="97"/>
      <c r="D82" s="116"/>
      <c r="E82" s="112"/>
      <c r="F82" s="98"/>
      <c r="G82" s="116"/>
    </row>
    <row r="83" spans="1:7">
      <c r="A83" s="100"/>
      <c r="B83" s="98"/>
      <c r="C83" s="98"/>
      <c r="D83" s="116"/>
      <c r="E83" s="112"/>
      <c r="F83" s="98"/>
      <c r="G83" s="116"/>
    </row>
    <row r="84" spans="1:7">
      <c r="A84" s="97"/>
      <c r="B84" s="98"/>
      <c r="C84" s="98"/>
      <c r="D84" s="116"/>
      <c r="E84" s="112"/>
      <c r="F84" s="98"/>
      <c r="G84" s="116"/>
    </row>
    <row r="85" spans="1:7" ht="25.5">
      <c r="A85" s="96" t="s">
        <v>340</v>
      </c>
      <c r="B85" s="97" t="s">
        <v>341</v>
      </c>
      <c r="C85" s="97"/>
      <c r="D85" s="116"/>
      <c r="E85" s="112"/>
      <c r="F85" s="98"/>
      <c r="G85" s="116"/>
    </row>
    <row r="86" spans="1:7">
      <c r="A86" s="98"/>
      <c r="B86" s="98"/>
      <c r="C86" s="98"/>
      <c r="D86" s="116"/>
      <c r="E86" s="112"/>
      <c r="F86" s="98"/>
      <c r="G86" s="116"/>
    </row>
  </sheetData>
  <mergeCells count="7">
    <mergeCell ref="A24:F24"/>
    <mergeCell ref="A2:G2"/>
    <mergeCell ref="A4:G4"/>
    <mergeCell ref="A21:F21"/>
    <mergeCell ref="A22:F22"/>
    <mergeCell ref="A23:E23"/>
    <mergeCell ref="A3:G3"/>
  </mergeCells>
  <hyperlinks>
    <hyperlink ref="B27" location="'PRINCIPAL-Vigilância'!A1" display="ir para a planilha PRINCIPAL"/>
  </hyperlinks>
  <printOptions horizontalCentered="1"/>
  <pageMargins left="0.23622047244094491" right="0.23622047244094491" top="1.1811023622047245" bottom="0.74803149606299213" header="0.31496062992125984" footer="0.31496062992125984"/>
  <pageSetup paperSize="9" scale="70" fitToHeight="4" orientation="portrait" horizontalDpi="300" verticalDpi="300"/>
  <headerFooter>
    <oddFooter>&amp;RSão Paulo,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3"/>
  <dimension ref="B1:N19"/>
  <sheetViews>
    <sheetView workbookViewId="0">
      <selection activeCell="M9" sqref="M9"/>
    </sheetView>
  </sheetViews>
  <sheetFormatPr defaultRowHeight="12.75"/>
  <cols>
    <col min="3" max="3" width="13" customWidth="1"/>
  </cols>
  <sheetData>
    <row r="1" spans="2:14" s="1" customFormat="1" ht="15.75"/>
    <row r="2" spans="2:14" s="1" customFormat="1" ht="15.75"/>
    <row r="3" spans="2:14" s="1" customFormat="1" ht="40.5" customHeight="1"/>
    <row r="4" spans="2:14" s="1" customFormat="1" ht="20.25" customHeight="1">
      <c r="E4" s="939" t="s">
        <v>342</v>
      </c>
      <c r="F4" s="939"/>
      <c r="G4" s="939"/>
      <c r="H4" s="939"/>
    </row>
    <row r="5" spans="2:14" s="1" customFormat="1" ht="36.75" customHeight="1" thickBot="1">
      <c r="C5" s="940" t="s">
        <v>0</v>
      </c>
      <c r="D5" s="940"/>
      <c r="E5" s="940"/>
      <c r="F5" s="940"/>
      <c r="G5" s="940"/>
      <c r="H5" s="940"/>
      <c r="I5" s="940"/>
      <c r="J5" s="940"/>
      <c r="K5" s="3"/>
      <c r="L5" s="3"/>
      <c r="M5" s="3"/>
      <c r="N5" s="3"/>
    </row>
    <row r="6" spans="2:14" ht="36" customHeight="1">
      <c r="B6" s="941" t="s">
        <v>343</v>
      </c>
      <c r="C6" s="942"/>
      <c r="D6" s="942"/>
      <c r="E6" s="942"/>
      <c r="F6" s="942"/>
      <c r="G6" s="942"/>
      <c r="H6" s="942"/>
      <c r="I6" s="942"/>
      <c r="J6" s="942"/>
      <c r="K6" s="943"/>
    </row>
    <row r="7" spans="2:14" ht="18" customHeight="1">
      <c r="B7" s="933" t="s">
        <v>344</v>
      </c>
      <c r="C7" s="934"/>
      <c r="D7" s="934"/>
      <c r="E7" s="934"/>
      <c r="F7" s="934"/>
      <c r="G7" s="934"/>
      <c r="H7" s="934"/>
      <c r="I7" s="934"/>
      <c r="J7" s="934"/>
      <c r="K7" s="935"/>
    </row>
    <row r="8" spans="2:14" ht="18" customHeight="1">
      <c r="B8" s="929" t="s">
        <v>345</v>
      </c>
      <c r="C8" s="930"/>
      <c r="D8" s="926" t="s">
        <v>346</v>
      </c>
      <c r="E8" s="927"/>
      <c r="F8" s="927"/>
      <c r="G8" s="927"/>
      <c r="H8" s="927"/>
      <c r="I8" s="928"/>
      <c r="J8" s="934" t="s">
        <v>347</v>
      </c>
      <c r="K8" s="935"/>
    </row>
    <row r="9" spans="2:14" ht="17.25" customHeight="1">
      <c r="B9" s="931"/>
      <c r="C9" s="932"/>
      <c r="D9" s="944">
        <v>0.01</v>
      </c>
      <c r="E9" s="944"/>
      <c r="F9" s="944">
        <v>0.02</v>
      </c>
      <c r="G9" s="944"/>
      <c r="H9" s="944">
        <v>0.03</v>
      </c>
      <c r="I9" s="944"/>
      <c r="J9" s="934"/>
      <c r="K9" s="935"/>
    </row>
    <row r="10" spans="2:14">
      <c r="B10" s="933"/>
      <c r="C10" s="934"/>
      <c r="D10" s="934"/>
      <c r="E10" s="934"/>
      <c r="F10" s="934"/>
      <c r="G10" s="934"/>
      <c r="H10" s="934"/>
      <c r="I10" s="934"/>
      <c r="J10" s="934"/>
      <c r="K10" s="935"/>
    </row>
    <row r="11" spans="2:14" ht="19.5" customHeight="1">
      <c r="B11" s="933" t="s">
        <v>348</v>
      </c>
      <c r="C11" s="934"/>
      <c r="D11" s="938">
        <v>0.34799999999999998</v>
      </c>
      <c r="E11" s="938"/>
      <c r="F11" s="938">
        <v>0.35799999999999998</v>
      </c>
      <c r="G11" s="938"/>
      <c r="H11" s="938">
        <v>0.36799999999999999</v>
      </c>
      <c r="I11" s="938"/>
      <c r="J11" s="924">
        <v>0.28000000000000003</v>
      </c>
      <c r="K11" s="925"/>
    </row>
    <row r="12" spans="2:14">
      <c r="B12" s="936"/>
      <c r="C12" s="937"/>
      <c r="D12" s="145" t="s">
        <v>349</v>
      </c>
      <c r="E12" s="145" t="s">
        <v>350</v>
      </c>
      <c r="F12" s="145" t="s">
        <v>349</v>
      </c>
      <c r="G12" s="145" t="s">
        <v>350</v>
      </c>
      <c r="H12" s="145" t="s">
        <v>349</v>
      </c>
      <c r="I12" s="145" t="s">
        <v>350</v>
      </c>
      <c r="J12" s="145" t="s">
        <v>349</v>
      </c>
      <c r="K12" s="2" t="s">
        <v>350</v>
      </c>
    </row>
    <row r="13" spans="2:14">
      <c r="B13" s="918" t="s">
        <v>351</v>
      </c>
      <c r="C13" s="919"/>
      <c r="D13" s="146">
        <v>8.93</v>
      </c>
      <c r="E13" s="146">
        <v>8.33</v>
      </c>
      <c r="F13" s="146">
        <v>8.93</v>
      </c>
      <c r="G13" s="146">
        <v>8.33</v>
      </c>
      <c r="H13" s="146">
        <v>8.93</v>
      </c>
      <c r="I13" s="146">
        <v>8.33</v>
      </c>
      <c r="J13" s="146">
        <v>8.93</v>
      </c>
      <c r="K13" s="4">
        <v>8.33</v>
      </c>
    </row>
    <row r="14" spans="2:14">
      <c r="B14" s="918" t="s">
        <v>352</v>
      </c>
      <c r="C14" s="919"/>
      <c r="D14" s="146">
        <v>8.93</v>
      </c>
      <c r="E14" s="146">
        <v>8.33</v>
      </c>
      <c r="F14" s="146">
        <v>8.93</v>
      </c>
      <c r="G14" s="146">
        <v>8.33</v>
      </c>
      <c r="H14" s="146">
        <v>8.93</v>
      </c>
      <c r="I14" s="146">
        <v>8.33</v>
      </c>
      <c r="J14" s="146">
        <v>8.93</v>
      </c>
      <c r="K14" s="4">
        <v>8.33</v>
      </c>
    </row>
    <row r="15" spans="2:14">
      <c r="B15" s="918" t="s">
        <v>353</v>
      </c>
      <c r="C15" s="919"/>
      <c r="D15" s="146">
        <v>2.98</v>
      </c>
      <c r="E15" s="146">
        <v>2.78</v>
      </c>
      <c r="F15" s="146">
        <v>2.98</v>
      </c>
      <c r="G15" s="146">
        <v>2.78</v>
      </c>
      <c r="H15" s="146">
        <v>2.98</v>
      </c>
      <c r="I15" s="146">
        <v>2.78</v>
      </c>
      <c r="J15" s="146">
        <v>2.98</v>
      </c>
      <c r="K15" s="4">
        <v>2.78</v>
      </c>
    </row>
    <row r="16" spans="2:14">
      <c r="B16" s="922" t="s">
        <v>354</v>
      </c>
      <c r="C16" s="923"/>
      <c r="D16" s="147">
        <v>20.84</v>
      </c>
      <c r="E16" s="147">
        <v>19.440000000000001</v>
      </c>
      <c r="F16" s="147">
        <v>20.84</v>
      </c>
      <c r="G16" s="147">
        <v>19.440000000000001</v>
      </c>
      <c r="H16" s="147">
        <v>20.84</v>
      </c>
      <c r="I16" s="147">
        <v>19.440000000000001</v>
      </c>
      <c r="J16" s="147">
        <v>20.84</v>
      </c>
      <c r="K16" s="7">
        <v>19.440000000000001</v>
      </c>
    </row>
    <row r="17" spans="2:11">
      <c r="B17" s="918" t="s">
        <v>355</v>
      </c>
      <c r="C17" s="919"/>
      <c r="D17" s="148">
        <v>7.25</v>
      </c>
      <c r="E17" s="146">
        <v>6.77</v>
      </c>
      <c r="F17" s="146">
        <v>7.46</v>
      </c>
      <c r="G17" s="146">
        <v>6.96</v>
      </c>
      <c r="H17" s="146">
        <v>7.67</v>
      </c>
      <c r="I17" s="146">
        <v>7.06</v>
      </c>
      <c r="J17" s="146">
        <f>J16*J11</f>
        <v>5.8352000000000004</v>
      </c>
      <c r="K17" s="4">
        <f>K16*J11</f>
        <v>5.4432000000000009</v>
      </c>
    </row>
    <row r="18" spans="2:11">
      <c r="B18" s="918" t="s">
        <v>356</v>
      </c>
      <c r="C18" s="919"/>
      <c r="D18" s="148">
        <v>4.3499999999999996</v>
      </c>
      <c r="E18" s="146">
        <v>4.3</v>
      </c>
      <c r="F18" s="146">
        <v>4.3499999999999996</v>
      </c>
      <c r="G18" s="146">
        <v>4.3</v>
      </c>
      <c r="H18" s="146">
        <v>4.3499999999999996</v>
      </c>
      <c r="I18" s="146">
        <v>4.3</v>
      </c>
      <c r="J18" s="146">
        <v>4.3499999999999996</v>
      </c>
      <c r="K18" s="4">
        <v>4.3</v>
      </c>
    </row>
    <row r="19" spans="2:11" ht="17.25" thickBot="1">
      <c r="B19" s="920" t="s">
        <v>357</v>
      </c>
      <c r="C19" s="921"/>
      <c r="D19" s="5">
        <f t="shared" ref="D19:I19" si="0">SUM(D16:D18)</f>
        <v>32.44</v>
      </c>
      <c r="E19" s="5">
        <f t="shared" si="0"/>
        <v>30.51</v>
      </c>
      <c r="F19" s="5">
        <f t="shared" si="0"/>
        <v>32.65</v>
      </c>
      <c r="G19" s="5">
        <f t="shared" si="0"/>
        <v>30.700000000000003</v>
      </c>
      <c r="H19" s="5">
        <f t="shared" si="0"/>
        <v>32.86</v>
      </c>
      <c r="I19" s="5">
        <f t="shared" si="0"/>
        <v>30.8</v>
      </c>
      <c r="J19" s="5">
        <f>SUM(J16:J18)</f>
        <v>31.025199999999998</v>
      </c>
      <c r="K19" s="6">
        <f>SUM(K16:K18)</f>
        <v>29.183200000000003</v>
      </c>
    </row>
  </sheetData>
  <mergeCells count="24">
    <mergeCell ref="E4:H4"/>
    <mergeCell ref="C5:J5"/>
    <mergeCell ref="B6:K6"/>
    <mergeCell ref="J8:K9"/>
    <mergeCell ref="B7:K7"/>
    <mergeCell ref="F9:G9"/>
    <mergeCell ref="H9:I9"/>
    <mergeCell ref="D9:E9"/>
    <mergeCell ref="B14:C14"/>
    <mergeCell ref="J11:K11"/>
    <mergeCell ref="D8:I8"/>
    <mergeCell ref="B8:C9"/>
    <mergeCell ref="B10:K10"/>
    <mergeCell ref="B12:C12"/>
    <mergeCell ref="B13:C13"/>
    <mergeCell ref="F11:G11"/>
    <mergeCell ref="H11:I11"/>
    <mergeCell ref="B11:C11"/>
    <mergeCell ref="D11:E11"/>
    <mergeCell ref="B15:C15"/>
    <mergeCell ref="B19:C19"/>
    <mergeCell ref="B16:C16"/>
    <mergeCell ref="B17:C17"/>
    <mergeCell ref="B18:C18"/>
  </mergeCells>
  <phoneticPr fontId="2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919DB58787EAE49B1501D11257B8F7D" ma:contentTypeVersion="17" ma:contentTypeDescription="Crie um novo documento." ma:contentTypeScope="" ma:versionID="d09a876ad3849f8437821859fa167c3c">
  <xsd:schema xmlns:xsd="http://www.w3.org/2001/XMLSchema" xmlns:xs="http://www.w3.org/2001/XMLSchema" xmlns:p="http://schemas.microsoft.com/office/2006/metadata/properties" xmlns:ns2="cd7af406-e04d-49ba-b6ca-717b732d9895" xmlns:ns3="fc2dd9b1-3373-40fd-8da9-8f9649c5ed29" targetNamespace="http://schemas.microsoft.com/office/2006/metadata/properties" ma:root="true" ma:fieldsID="88beeb3be6057325ea48122308a29f85" ns2:_="" ns3:_="">
    <xsd:import namespace="cd7af406-e04d-49ba-b6ca-717b732d9895"/>
    <xsd:import namespace="fc2dd9b1-3373-40fd-8da9-8f9649c5ed2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ProcessoSEI"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7af406-e04d-49ba-b6ca-717b732d98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aae4b20-0272-45aa-b0a1-e008f5150128"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ProcessoSEI" ma:index="22" nillable="true" ma:displayName="Processo SEI" ma:format="Dropdown" ma:internalName="ProcessoSEI">
      <xsd:simpleType>
        <xsd:restriction base="dms:Text">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2dd9b1-3373-40fd-8da9-8f9649c5ed29"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9f0f270-7fbe-4de1-8fae-58394da2d527}" ma:internalName="TaxCatchAll" ma:showField="CatchAllData" ma:web="fc2dd9b1-3373-40fd-8da9-8f9649c5ed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rocessoSEI xmlns="cd7af406-e04d-49ba-b6ca-717b732d9895" xsi:nil="true"/>
    <lcf76f155ced4ddcb4097134ff3c332f xmlns="cd7af406-e04d-49ba-b6ca-717b732d9895">
      <Terms xmlns="http://schemas.microsoft.com/office/infopath/2007/PartnerControls"/>
    </lcf76f155ced4ddcb4097134ff3c332f>
    <TaxCatchAll xmlns="fc2dd9b1-3373-40fd-8da9-8f9649c5ed29" xsi:nil="true"/>
  </documentManagement>
</p:properties>
</file>

<file path=customXml/itemProps1.xml><?xml version="1.0" encoding="utf-8"?>
<ds:datastoreItem xmlns:ds="http://schemas.openxmlformats.org/officeDocument/2006/customXml" ds:itemID="{3F7F2F63-4A56-477D-8FEE-B900D2FA82EB}"/>
</file>

<file path=customXml/itemProps2.xml><?xml version="1.0" encoding="utf-8"?>
<ds:datastoreItem xmlns:ds="http://schemas.openxmlformats.org/officeDocument/2006/customXml" ds:itemID="{576DA931-D42A-4F87-8382-7813BEA6CBD7}"/>
</file>

<file path=customXml/itemProps3.xml><?xml version="1.0" encoding="utf-8"?>
<ds:datastoreItem xmlns:ds="http://schemas.openxmlformats.org/officeDocument/2006/customXml" ds:itemID="{AF9ACA2B-FF6A-48B8-AEFF-4E7ED5D2CB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8</vt:i4>
      </vt:variant>
    </vt:vector>
  </HeadingPairs>
  <TitlesOfParts>
    <vt:vector size="15" baseType="lpstr">
      <vt:lpstr>Instruções</vt:lpstr>
      <vt:lpstr>PRINCIPAL-Vigilância</vt:lpstr>
      <vt:lpstr>Uniformes</vt:lpstr>
      <vt:lpstr>EPI</vt:lpstr>
      <vt:lpstr>Mobiliário de Apoio</vt:lpstr>
      <vt:lpstr>Equipamentos</vt:lpstr>
      <vt:lpstr>Resol. 98</vt:lpstr>
      <vt:lpstr>EPI!Area_de_impressao</vt:lpstr>
      <vt:lpstr>Equipamentos!Area_de_impressao</vt:lpstr>
      <vt:lpstr>'PRINCIPAL-Vigilância'!Area_de_impressao</vt:lpstr>
      <vt:lpstr>Uniformes!Area_de_impressao</vt:lpstr>
      <vt:lpstr>EPI!Titulos_de_impressao</vt:lpstr>
      <vt:lpstr>Equipamentos!Titulos_de_impressao</vt:lpstr>
      <vt:lpstr>'PRINCIPAL-Vigilância'!Titulos_de_impressao</vt:lpstr>
      <vt:lpstr>Uniformes!Titulos_de_impressao</vt:lpstr>
    </vt:vector>
  </TitlesOfParts>
  <Manager/>
  <Company>TRF-3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TRF-3</dc:creator>
  <cp:keywords/>
  <dc:description/>
  <cp:lastModifiedBy>SIDNEI GOMES CARDOSO</cp:lastModifiedBy>
  <cp:revision/>
  <dcterms:created xsi:type="dcterms:W3CDTF">2011-03-23T18:18:29Z</dcterms:created>
  <dcterms:modified xsi:type="dcterms:W3CDTF">2026-05-15T21:54:42Z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0x010100A919DB58787EAE49B1501D11257B8F7D</vt:lpwstr>
  </property>
</Properties>
</file>