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CA_LICITACOES\Edital_Licitacoes_13303\2026\LIc019_26_Uniformes\GCA\"/>
    </mc:Choice>
  </mc:AlternateContent>
  <xr:revisionPtr revIDLastSave="0" documentId="13_ncr:1_{A9E71826-E9B2-4E8D-A027-016DF4F886C5}" xr6:coauthVersionLast="47" xr6:coauthVersionMax="47" xr10:uidLastSave="{00000000-0000-0000-0000-000000000000}"/>
  <bookViews>
    <workbookView xWindow="28680" yWindow="-120" windowWidth="24240" windowHeight="13020" xr2:uid="{B39EE69F-5EC8-46A5-B8A5-1F26306CC834}"/>
  </bookViews>
  <sheets>
    <sheet name="lote 03" sheetId="1" r:id="rId1"/>
  </sheets>
  <definedNames>
    <definedName name="_xlnm.Print_Area" localSheetId="0">'lote 03'!$B$6:$J$179</definedName>
    <definedName name="_xlnm.Print_Titles" localSheetId="0">'lote 03'!$1:$5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9" i="1" l="1"/>
  <c r="J168" i="1"/>
  <c r="J167" i="1"/>
  <c r="J166" i="1"/>
  <c r="J165" i="1"/>
  <c r="J164" i="1"/>
  <c r="J163" i="1"/>
  <c r="J160" i="1"/>
  <c r="J159" i="1"/>
  <c r="J158" i="1"/>
  <c r="J157" i="1"/>
  <c r="J156" i="1"/>
  <c r="J155" i="1"/>
  <c r="J154" i="1"/>
  <c r="J153" i="1"/>
  <c r="J152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2" i="1"/>
  <c r="J131" i="1"/>
  <c r="J130" i="1"/>
  <c r="J129" i="1"/>
  <c r="J128" i="1"/>
  <c r="J127" i="1"/>
  <c r="J126" i="1"/>
  <c r="J125" i="1"/>
  <c r="J124" i="1"/>
  <c r="J123" i="1"/>
  <c r="J122" i="1"/>
  <c r="J120" i="1"/>
  <c r="J119" i="1"/>
  <c r="J118" i="1"/>
  <c r="J117" i="1"/>
  <c r="J116" i="1"/>
  <c r="J114" i="1"/>
  <c r="J113" i="1"/>
  <c r="J112" i="1"/>
  <c r="J111" i="1"/>
  <c r="J110" i="1"/>
  <c r="J108" i="1"/>
  <c r="J107" i="1"/>
  <c r="J106" i="1"/>
  <c r="J105" i="1"/>
  <c r="J104" i="1"/>
  <c r="J102" i="1"/>
  <c r="J101" i="1"/>
  <c r="J100" i="1"/>
  <c r="J99" i="1"/>
  <c r="J98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8" i="1"/>
  <c r="J77" i="1"/>
  <c r="J76" i="1"/>
  <c r="J75" i="1"/>
  <c r="J74" i="1"/>
  <c r="J72" i="1"/>
  <c r="J71" i="1"/>
  <c r="J70" i="1"/>
  <c r="J69" i="1"/>
  <c r="J68" i="1"/>
  <c r="J66" i="1"/>
  <c r="J65" i="1"/>
  <c r="J64" i="1"/>
  <c r="J63" i="1"/>
  <c r="J62" i="1"/>
  <c r="J60" i="1"/>
  <c r="J59" i="1"/>
  <c r="J58" i="1"/>
  <c r="J57" i="1"/>
  <c r="J56" i="1"/>
  <c r="J54" i="1"/>
  <c r="J53" i="1"/>
  <c r="J52" i="1"/>
  <c r="J51" i="1"/>
  <c r="J50" i="1"/>
  <c r="J49" i="1"/>
  <c r="J48" i="1"/>
  <c r="J47" i="1"/>
  <c r="J46" i="1"/>
  <c r="J45" i="1"/>
  <c r="J43" i="1"/>
  <c r="J42" i="1"/>
  <c r="J41" i="1"/>
  <c r="J40" i="1"/>
  <c r="J39" i="1"/>
  <c r="J38" i="1"/>
  <c r="J36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20" i="1"/>
  <c r="J19" i="1"/>
  <c r="J18" i="1"/>
  <c r="J17" i="1"/>
  <c r="J15" i="1"/>
  <c r="J14" i="1"/>
  <c r="J13" i="1"/>
  <c r="J12" i="1"/>
  <c r="J11" i="1"/>
  <c r="J9" i="1"/>
  <c r="J8" i="1"/>
  <c r="J7" i="1"/>
  <c r="J6" i="1"/>
  <c r="J162" i="1"/>
  <c r="J161" i="1"/>
  <c r="J151" i="1"/>
  <c r="J133" i="1"/>
  <c r="J121" i="1"/>
  <c r="J115" i="1"/>
  <c r="J109" i="1"/>
  <c r="J103" i="1"/>
  <c r="J97" i="1"/>
  <c r="J79" i="1"/>
  <c r="J73" i="1"/>
  <c r="J67" i="1"/>
  <c r="J61" i="1"/>
  <c r="J55" i="1"/>
  <c r="J44" i="1"/>
  <c r="J37" i="1"/>
  <c r="J25" i="1"/>
  <c r="J16" i="1"/>
  <c r="J10" i="1"/>
  <c r="J171" i="1" l="1"/>
</calcChain>
</file>

<file path=xl/sharedStrings.xml><?xml version="1.0" encoding="utf-8"?>
<sst xmlns="http://schemas.openxmlformats.org/spreadsheetml/2006/main" count="166" uniqueCount="63">
  <si>
    <t>OBJETO</t>
  </si>
  <si>
    <t>Descrição</t>
  </si>
  <si>
    <t>Setor de Utilização</t>
  </si>
  <si>
    <t>Tamanho</t>
  </si>
  <si>
    <t>AVENTAL MANGA LONGA</t>
  </si>
  <si>
    <t>MANUTENÇÃO</t>
  </si>
  <si>
    <t>UN</t>
  </si>
  <si>
    <t>P</t>
  </si>
  <si>
    <t>M</t>
  </si>
  <si>
    <t>G</t>
  </si>
  <si>
    <t>GG</t>
  </si>
  <si>
    <t>EG</t>
  </si>
  <si>
    <t>EGG</t>
  </si>
  <si>
    <t>AVENTAL MANGA CURTA</t>
  </si>
  <si>
    <t>OPERAÇÃO</t>
  </si>
  <si>
    <t>PP</t>
  </si>
  <si>
    <t>EGGG</t>
  </si>
  <si>
    <t>MOTOCICLISTA</t>
  </si>
  <si>
    <t>CALÇA MASCULINA CINZA</t>
  </si>
  <si>
    <t>CAMISA MASCULINA MANGA CURTA</t>
  </si>
  <si>
    <t>3G</t>
  </si>
  <si>
    <t>4G</t>
  </si>
  <si>
    <t>5G</t>
  </si>
  <si>
    <t>6G</t>
  </si>
  <si>
    <t>7G</t>
  </si>
  <si>
    <t>CAMISA MASCULINA MANGA LONGA</t>
  </si>
  <si>
    <t>CAMISA MASCULINA MANGA CURTA, BRANCA</t>
  </si>
  <si>
    <t>MOTORISTA</t>
  </si>
  <si>
    <t>CAMISA FEMININA MANGA CURTA</t>
  </si>
  <si>
    <t>CAMISA FEMININA MANGA LONGA</t>
  </si>
  <si>
    <t>CAMISA MASCULINA MANGA CURTA, CINZA/AZUL</t>
  </si>
  <si>
    <t>FISCALIZAÇÃO</t>
  </si>
  <si>
    <t>120 CM</t>
  </si>
  <si>
    <t>170 CM</t>
  </si>
  <si>
    <t>Quantidades</t>
  </si>
  <si>
    <t>Item</t>
  </si>
  <si>
    <t>Unidade</t>
  </si>
  <si>
    <t>CINTO DE NYLON COR PRETA, COM FIVELA LISA CROMADA, MODELO MILITAR COM REGULAGEM E PONTEIRA.  MEDIDAS: LARGURA ENTRE 32 E 35 MM; ESPESSURA ENTRE 2,5 E 3,2 MM</t>
  </si>
  <si>
    <t>TAM. ESPECIAL</t>
  </si>
  <si>
    <t>UM</t>
  </si>
  <si>
    <t>CAMISA DE VERÃO UNISEX - CINZA</t>
  </si>
  <si>
    <t>VISTORIA/AQUÁTICO</t>
  </si>
  <si>
    <t>CALÇA FEMININA CINZA</t>
  </si>
  <si>
    <t>CALÇA MASCULINA PRETA</t>
  </si>
  <si>
    <t>CALÇA FEMININA PRETA</t>
  </si>
  <si>
    <t>Código do Produto</t>
  </si>
  <si>
    <t>CAMISA FENININA MANGA CURTA, CINZA/AZUL</t>
  </si>
  <si>
    <t>PREÇO [R$]</t>
  </si>
  <si>
    <t>Unitário</t>
  </si>
  <si>
    <t>Total</t>
  </si>
  <si>
    <t>TOTAL [R$]</t>
  </si>
  <si>
    <t>EXTENSO:</t>
  </si>
  <si>
    <t>Valores em Reais (R$)</t>
  </si>
  <si>
    <t>PROPONENTE:</t>
  </si>
  <si>
    <t>RESPONSÁVEL PELA APROVÇÃO (PROPONENTE):</t>
  </si>
  <si>
    <t>RAZÃO SOCIAL:</t>
  </si>
  <si>
    <t>NOME:</t>
  </si>
  <si>
    <t>CNPJ:</t>
  </si>
  <si>
    <t>CARGO:</t>
  </si>
  <si>
    <t>ENDEREÇO:</t>
  </si>
  <si>
    <t>TELEFONE:</t>
  </si>
  <si>
    <t>FORNECIMENTO DE UNIFORMES PARA FUNCIONÁRIOS DA SPTRANS, CONFECCIONADOS CONFORME ESPECIFICAÇÕES TÉCNICAS, GRADE DE TAMANHOS E QUANTIDADES INDICADAS.</t>
  </si>
  <si>
    <t>ANEXO XI - PLANILHA DE QUANTIDADES E PREÇOS - LOTE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</si>
</sst>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3" fontId="3" fillId="0" borderId="4" xfId="1" applyFont="1" applyBorder="1" applyAlignment="1">
      <alignment horizontal="center" vertical="center"/>
    </xf>
    <xf numFmtId="43" fontId="3" fillId="0" borderId="4" xfId="1" applyFont="1" applyBorder="1" applyAlignment="1">
      <alignment horizontal="right" vertical="center"/>
    </xf>
    <xf numFmtId="43" fontId="3" fillId="0" borderId="4" xfId="1" applyFont="1" applyBorder="1" applyAlignment="1">
      <alignment horizontal="center"/>
    </xf>
    <xf numFmtId="43" fontId="3" fillId="0" borderId="4" xfId="1" applyFont="1" applyBorder="1" applyAlignment="1">
      <alignment horizontal="right"/>
    </xf>
    <xf numFmtId="43" fontId="3" fillId="0" borderId="1" xfId="1" applyFont="1" applyBorder="1" applyAlignment="1">
      <alignment horizontal="center"/>
    </xf>
    <xf numFmtId="43" fontId="3" fillId="0" borderId="1" xfId="1" applyFont="1" applyBorder="1" applyAlignment="1">
      <alignment horizontal="right"/>
    </xf>
    <xf numFmtId="164" fontId="12" fillId="0" borderId="15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0" fillId="0" borderId="8" xfId="0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0" fillId="0" borderId="1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20ED-138E-41E6-82E2-C6E0ABE6AE9B}">
  <sheetPr>
    <pageSetUpPr fitToPage="1"/>
  </sheetPr>
  <dimension ref="B1:J179"/>
  <sheetViews>
    <sheetView showGridLines="0" tabSelected="1" topLeftCell="A161" zoomScale="70" zoomScaleNormal="70" workbookViewId="0">
      <selection activeCell="H177" sqref="H177"/>
    </sheetView>
  </sheetViews>
  <sheetFormatPr defaultColWidth="9.1796875" defaultRowHeight="12.5" x14ac:dyDescent="0.25"/>
  <cols>
    <col min="1" max="1" width="5.7265625" style="3" customWidth="1"/>
    <col min="2" max="2" width="12.81640625" style="3" customWidth="1"/>
    <col min="3" max="3" width="21.453125" style="3" customWidth="1"/>
    <col min="4" max="4" width="36.54296875" style="4" customWidth="1"/>
    <col min="5" max="5" width="20.26953125" style="3" customWidth="1"/>
    <col min="6" max="6" width="10.26953125" style="3" customWidth="1"/>
    <col min="7" max="7" width="15.26953125" style="3" customWidth="1"/>
    <col min="8" max="8" width="13.453125" style="3" customWidth="1"/>
    <col min="9" max="9" width="12.81640625" style="3" customWidth="1"/>
    <col min="10" max="10" width="18" style="3" customWidth="1"/>
    <col min="11" max="16384" width="9.1796875" style="3"/>
  </cols>
  <sheetData>
    <row r="1" spans="2:10" ht="23.25" customHeight="1" x14ac:dyDescent="0.4">
      <c r="B1" s="67" t="s">
        <v>62</v>
      </c>
      <c r="C1" s="68"/>
      <c r="D1" s="68"/>
      <c r="E1" s="68"/>
      <c r="F1" s="68"/>
      <c r="G1" s="68"/>
      <c r="H1" s="68"/>
      <c r="I1" s="68"/>
      <c r="J1" s="68"/>
    </row>
    <row r="2" spans="2:10" ht="39" customHeight="1" x14ac:dyDescent="0.25">
      <c r="B2" s="24" t="s">
        <v>0</v>
      </c>
      <c r="C2" s="69" t="s">
        <v>61</v>
      </c>
      <c r="D2" s="70"/>
      <c r="E2" s="70"/>
      <c r="F2" s="70"/>
      <c r="G2" s="70"/>
      <c r="H2" s="70"/>
      <c r="I2" s="71"/>
      <c r="J2" s="72"/>
    </row>
    <row r="3" spans="2:10" ht="17.25" customHeight="1" x14ac:dyDescent="0.3">
      <c r="B3" s="54"/>
      <c r="C3" s="52"/>
      <c r="D3" s="52"/>
      <c r="E3" s="52"/>
      <c r="F3" s="52"/>
      <c r="G3" s="52"/>
      <c r="H3" s="52"/>
      <c r="I3" s="53"/>
      <c r="J3" s="55" t="s">
        <v>52</v>
      </c>
    </row>
    <row r="4" spans="2:10" ht="19.5" customHeight="1" x14ac:dyDescent="0.35">
      <c r="B4" s="73" t="s">
        <v>35</v>
      </c>
      <c r="C4" s="73" t="s">
        <v>45</v>
      </c>
      <c r="D4" s="73" t="s">
        <v>1</v>
      </c>
      <c r="E4" s="73" t="s">
        <v>2</v>
      </c>
      <c r="F4" s="73" t="s">
        <v>36</v>
      </c>
      <c r="G4" s="73" t="s">
        <v>3</v>
      </c>
      <c r="H4" s="73" t="s">
        <v>34</v>
      </c>
      <c r="I4" s="65" t="s">
        <v>47</v>
      </c>
      <c r="J4" s="66"/>
    </row>
    <row r="5" spans="2:10" ht="19.5" customHeight="1" x14ac:dyDescent="0.3">
      <c r="B5" s="74"/>
      <c r="C5" s="74"/>
      <c r="D5" s="74"/>
      <c r="E5" s="74"/>
      <c r="F5" s="74"/>
      <c r="G5" s="74"/>
      <c r="H5" s="74"/>
      <c r="I5" s="25" t="s">
        <v>48</v>
      </c>
      <c r="J5" s="25" t="s">
        <v>49</v>
      </c>
    </row>
    <row r="6" spans="2:10" x14ac:dyDescent="0.25">
      <c r="B6" s="1">
        <v>1</v>
      </c>
      <c r="C6" s="10">
        <v>28610024</v>
      </c>
      <c r="D6" s="83" t="s">
        <v>4</v>
      </c>
      <c r="E6" s="83" t="s">
        <v>5</v>
      </c>
      <c r="F6" s="83" t="s">
        <v>6</v>
      </c>
      <c r="G6" s="1" t="s">
        <v>7</v>
      </c>
      <c r="H6" s="5">
        <v>1</v>
      </c>
      <c r="I6" s="43"/>
      <c r="J6" s="44">
        <f t="shared" ref="J6:J29" si="0">ROUND(H6*I6,2)</f>
        <v>0</v>
      </c>
    </row>
    <row r="7" spans="2:10" x14ac:dyDescent="0.25">
      <c r="B7" s="1">
        <v>2</v>
      </c>
      <c r="C7" s="10">
        <v>28610032</v>
      </c>
      <c r="D7" s="83"/>
      <c r="E7" s="83"/>
      <c r="F7" s="83"/>
      <c r="G7" s="1" t="s">
        <v>8</v>
      </c>
      <c r="H7" s="5">
        <v>2</v>
      </c>
      <c r="I7" s="43"/>
      <c r="J7" s="44">
        <f t="shared" si="0"/>
        <v>0</v>
      </c>
    </row>
    <row r="8" spans="2:10" x14ac:dyDescent="0.25">
      <c r="B8" s="1">
        <v>3</v>
      </c>
      <c r="C8" s="10">
        <v>28610040</v>
      </c>
      <c r="D8" s="83"/>
      <c r="E8" s="83"/>
      <c r="F8" s="83"/>
      <c r="G8" s="1" t="s">
        <v>9</v>
      </c>
      <c r="H8" s="5">
        <v>2</v>
      </c>
      <c r="I8" s="43"/>
      <c r="J8" s="44">
        <f t="shared" si="0"/>
        <v>0</v>
      </c>
    </row>
    <row r="9" spans="2:10" x14ac:dyDescent="0.25">
      <c r="B9" s="1">
        <v>4</v>
      </c>
      <c r="C9" s="10">
        <v>28610059</v>
      </c>
      <c r="D9" s="83"/>
      <c r="E9" s="83"/>
      <c r="F9" s="83"/>
      <c r="G9" s="1" t="s">
        <v>10</v>
      </c>
      <c r="H9" s="5">
        <v>3</v>
      </c>
      <c r="I9" s="43"/>
      <c r="J9" s="44">
        <f t="shared" si="0"/>
        <v>0</v>
      </c>
    </row>
    <row r="10" spans="2:10" x14ac:dyDescent="0.25">
      <c r="B10" s="1">
        <v>5</v>
      </c>
      <c r="C10" s="10">
        <v>28610067</v>
      </c>
      <c r="D10" s="83"/>
      <c r="E10" s="83"/>
      <c r="F10" s="83"/>
      <c r="G10" s="1" t="s">
        <v>11</v>
      </c>
      <c r="H10" s="5">
        <v>1</v>
      </c>
      <c r="I10" s="43"/>
      <c r="J10" s="44">
        <f t="shared" si="0"/>
        <v>0</v>
      </c>
    </row>
    <row r="11" spans="2:10" x14ac:dyDescent="0.25">
      <c r="B11" s="1">
        <v>6</v>
      </c>
      <c r="C11" s="10">
        <v>28610075</v>
      </c>
      <c r="D11" s="83"/>
      <c r="E11" s="83"/>
      <c r="F11" s="83"/>
      <c r="G11" s="1" t="s">
        <v>12</v>
      </c>
      <c r="H11" s="5">
        <v>1</v>
      </c>
      <c r="I11" s="43"/>
      <c r="J11" s="44">
        <f t="shared" si="0"/>
        <v>0</v>
      </c>
    </row>
    <row r="12" spans="2:10" ht="15.75" customHeight="1" x14ac:dyDescent="0.25">
      <c r="B12" s="2">
        <v>7</v>
      </c>
      <c r="C12" s="9">
        <v>28600029</v>
      </c>
      <c r="D12" s="64" t="s">
        <v>13</v>
      </c>
      <c r="E12" s="64" t="s">
        <v>5</v>
      </c>
      <c r="F12" s="63" t="s">
        <v>6</v>
      </c>
      <c r="G12" s="2" t="s">
        <v>7</v>
      </c>
      <c r="H12" s="12">
        <v>1</v>
      </c>
      <c r="I12" s="45"/>
      <c r="J12" s="46">
        <f t="shared" si="0"/>
        <v>0</v>
      </c>
    </row>
    <row r="13" spans="2:10" x14ac:dyDescent="0.25">
      <c r="B13" s="1">
        <v>8</v>
      </c>
      <c r="C13" s="10">
        <v>28600037</v>
      </c>
      <c r="D13" s="83"/>
      <c r="E13" s="83"/>
      <c r="F13" s="63"/>
      <c r="G13" s="1" t="s">
        <v>8</v>
      </c>
      <c r="H13" s="5">
        <v>3</v>
      </c>
      <c r="I13" s="43"/>
      <c r="J13" s="44">
        <f t="shared" si="0"/>
        <v>0</v>
      </c>
    </row>
    <row r="14" spans="2:10" x14ac:dyDescent="0.25">
      <c r="B14" s="1">
        <v>9</v>
      </c>
      <c r="C14" s="10">
        <v>28600045</v>
      </c>
      <c r="D14" s="83"/>
      <c r="E14" s="83"/>
      <c r="F14" s="63"/>
      <c r="G14" s="1" t="s">
        <v>9</v>
      </c>
      <c r="H14" s="5">
        <v>6</v>
      </c>
      <c r="I14" s="43"/>
      <c r="J14" s="44">
        <f t="shared" si="0"/>
        <v>0</v>
      </c>
    </row>
    <row r="15" spans="2:10" x14ac:dyDescent="0.25">
      <c r="B15" s="1">
        <v>10</v>
      </c>
      <c r="C15" s="10">
        <v>28600053</v>
      </c>
      <c r="D15" s="83"/>
      <c r="E15" s="83"/>
      <c r="F15" s="63"/>
      <c r="G15" s="1" t="s">
        <v>10</v>
      </c>
      <c r="H15" s="5">
        <v>6</v>
      </c>
      <c r="I15" s="43"/>
      <c r="J15" s="44">
        <f t="shared" si="0"/>
        <v>0</v>
      </c>
    </row>
    <row r="16" spans="2:10" x14ac:dyDescent="0.25">
      <c r="B16" s="2">
        <v>11</v>
      </c>
      <c r="C16" s="10">
        <v>28600061</v>
      </c>
      <c r="D16" s="83"/>
      <c r="E16" s="83"/>
      <c r="F16" s="63"/>
      <c r="G16" s="1" t="s">
        <v>11</v>
      </c>
      <c r="H16" s="5">
        <v>2</v>
      </c>
      <c r="I16" s="43"/>
      <c r="J16" s="44">
        <f t="shared" si="0"/>
        <v>0</v>
      </c>
    </row>
    <row r="17" spans="2:10" x14ac:dyDescent="0.25">
      <c r="B17" s="1">
        <v>12</v>
      </c>
      <c r="C17" s="10">
        <v>28600070</v>
      </c>
      <c r="D17" s="83"/>
      <c r="E17" s="83"/>
      <c r="F17" s="64"/>
      <c r="G17" s="1" t="s">
        <v>12</v>
      </c>
      <c r="H17" s="5">
        <v>1</v>
      </c>
      <c r="I17" s="43"/>
      <c r="J17" s="44">
        <f t="shared" si="0"/>
        <v>0</v>
      </c>
    </row>
    <row r="18" spans="2:10" ht="15.75" customHeight="1" x14ac:dyDescent="0.25">
      <c r="B18" s="2">
        <v>46</v>
      </c>
      <c r="C18" s="9">
        <v>28040368</v>
      </c>
      <c r="D18" s="64" t="s">
        <v>43</v>
      </c>
      <c r="E18" s="64" t="s">
        <v>14</v>
      </c>
      <c r="F18" s="64" t="s">
        <v>6</v>
      </c>
      <c r="G18" s="2">
        <v>36</v>
      </c>
      <c r="H18" s="12">
        <v>1</v>
      </c>
      <c r="I18" s="45"/>
      <c r="J18" s="46">
        <f t="shared" si="0"/>
        <v>0</v>
      </c>
    </row>
    <row r="19" spans="2:10" x14ac:dyDescent="0.25">
      <c r="B19" s="1">
        <v>47</v>
      </c>
      <c r="C19" s="10">
        <v>28040384</v>
      </c>
      <c r="D19" s="83"/>
      <c r="E19" s="83"/>
      <c r="F19" s="83"/>
      <c r="G19" s="1">
        <v>38</v>
      </c>
      <c r="H19" s="5">
        <v>15</v>
      </c>
      <c r="I19" s="43"/>
      <c r="J19" s="44">
        <f t="shared" si="0"/>
        <v>0</v>
      </c>
    </row>
    <row r="20" spans="2:10" x14ac:dyDescent="0.25">
      <c r="B20" s="1">
        <v>48</v>
      </c>
      <c r="C20" s="10">
        <v>28040406</v>
      </c>
      <c r="D20" s="83"/>
      <c r="E20" s="83"/>
      <c r="F20" s="83"/>
      <c r="G20" s="1">
        <v>40</v>
      </c>
      <c r="H20" s="5">
        <v>20</v>
      </c>
      <c r="I20" s="43"/>
      <c r="J20" s="44">
        <f t="shared" si="0"/>
        <v>0</v>
      </c>
    </row>
    <row r="21" spans="2:10" x14ac:dyDescent="0.25">
      <c r="B21" s="1">
        <v>49</v>
      </c>
      <c r="C21" s="10">
        <v>28040422</v>
      </c>
      <c r="D21" s="83"/>
      <c r="E21" s="83"/>
      <c r="F21" s="83"/>
      <c r="G21" s="1">
        <v>42</v>
      </c>
      <c r="H21" s="5">
        <v>40</v>
      </c>
      <c r="I21" s="43"/>
      <c r="J21" s="44">
        <f t="shared" si="0"/>
        <v>0</v>
      </c>
    </row>
    <row r="22" spans="2:10" x14ac:dyDescent="0.25">
      <c r="B22" s="1">
        <v>50</v>
      </c>
      <c r="C22" s="10">
        <v>28040449</v>
      </c>
      <c r="D22" s="83"/>
      <c r="E22" s="83"/>
      <c r="F22" s="83"/>
      <c r="G22" s="1">
        <v>44</v>
      </c>
      <c r="H22" s="5">
        <v>110</v>
      </c>
      <c r="I22" s="43"/>
      <c r="J22" s="44">
        <f t="shared" si="0"/>
        <v>0</v>
      </c>
    </row>
    <row r="23" spans="2:10" x14ac:dyDescent="0.25">
      <c r="B23" s="1">
        <v>51</v>
      </c>
      <c r="C23" s="10">
        <v>28040465</v>
      </c>
      <c r="D23" s="83"/>
      <c r="E23" s="83"/>
      <c r="F23" s="83"/>
      <c r="G23" s="1">
        <v>46</v>
      </c>
      <c r="H23" s="5">
        <v>200</v>
      </c>
      <c r="I23" s="43"/>
      <c r="J23" s="44">
        <f t="shared" si="0"/>
        <v>0</v>
      </c>
    </row>
    <row r="24" spans="2:10" x14ac:dyDescent="0.25">
      <c r="B24" s="1">
        <v>52</v>
      </c>
      <c r="C24" s="10">
        <v>28040481</v>
      </c>
      <c r="D24" s="83"/>
      <c r="E24" s="83"/>
      <c r="F24" s="83"/>
      <c r="G24" s="1">
        <v>48</v>
      </c>
      <c r="H24" s="5">
        <v>160</v>
      </c>
      <c r="I24" s="43"/>
      <c r="J24" s="44">
        <f t="shared" si="0"/>
        <v>0</v>
      </c>
    </row>
    <row r="25" spans="2:10" x14ac:dyDescent="0.25">
      <c r="B25" s="1">
        <v>53</v>
      </c>
      <c r="C25" s="10">
        <v>28040503</v>
      </c>
      <c r="D25" s="83"/>
      <c r="E25" s="83"/>
      <c r="F25" s="83"/>
      <c r="G25" s="1">
        <v>50</v>
      </c>
      <c r="H25" s="5">
        <v>120</v>
      </c>
      <c r="I25" s="43"/>
      <c r="J25" s="44">
        <f t="shared" si="0"/>
        <v>0</v>
      </c>
    </row>
    <row r="26" spans="2:10" x14ac:dyDescent="0.25">
      <c r="B26" s="1">
        <v>54</v>
      </c>
      <c r="C26" s="10">
        <v>28040520</v>
      </c>
      <c r="D26" s="83"/>
      <c r="E26" s="83"/>
      <c r="F26" s="83"/>
      <c r="G26" s="1">
        <v>52</v>
      </c>
      <c r="H26" s="5">
        <v>75</v>
      </c>
      <c r="I26" s="43"/>
      <c r="J26" s="44">
        <f t="shared" si="0"/>
        <v>0</v>
      </c>
    </row>
    <row r="27" spans="2:10" x14ac:dyDescent="0.25">
      <c r="B27" s="1">
        <v>55</v>
      </c>
      <c r="C27" s="10">
        <v>28040546</v>
      </c>
      <c r="D27" s="83"/>
      <c r="E27" s="83"/>
      <c r="F27" s="83"/>
      <c r="G27" s="1">
        <v>54</v>
      </c>
      <c r="H27" s="5">
        <v>75</v>
      </c>
      <c r="I27" s="43"/>
      <c r="J27" s="44">
        <f t="shared" si="0"/>
        <v>0</v>
      </c>
    </row>
    <row r="28" spans="2:10" x14ac:dyDescent="0.25">
      <c r="B28" s="1">
        <v>56</v>
      </c>
      <c r="C28" s="10">
        <v>28042562</v>
      </c>
      <c r="D28" s="83"/>
      <c r="E28" s="83"/>
      <c r="F28" s="83"/>
      <c r="G28" s="1">
        <v>56</v>
      </c>
      <c r="H28" s="5">
        <v>42</v>
      </c>
      <c r="I28" s="43"/>
      <c r="J28" s="44">
        <f t="shared" si="0"/>
        <v>0</v>
      </c>
    </row>
    <row r="29" spans="2:10" x14ac:dyDescent="0.25">
      <c r="B29" s="1">
        <v>57</v>
      </c>
      <c r="C29" s="10">
        <v>28040589</v>
      </c>
      <c r="D29" s="83"/>
      <c r="E29" s="83"/>
      <c r="F29" s="83"/>
      <c r="G29" s="1">
        <v>58</v>
      </c>
      <c r="H29" s="5">
        <v>25</v>
      </c>
      <c r="I29" s="43"/>
      <c r="J29" s="44">
        <f t="shared" si="0"/>
        <v>0</v>
      </c>
    </row>
    <row r="30" spans="2:10" x14ac:dyDescent="0.25">
      <c r="B30" s="1">
        <v>58</v>
      </c>
      <c r="C30" s="10">
        <v>28040600</v>
      </c>
      <c r="D30" s="83"/>
      <c r="E30" s="83"/>
      <c r="F30" s="83"/>
      <c r="G30" s="1">
        <v>60</v>
      </c>
      <c r="H30" s="5">
        <v>5</v>
      </c>
      <c r="I30" s="43"/>
      <c r="J30" s="44">
        <f t="shared" ref="J30:J36" si="1">ROUND(H30*I30,2)</f>
        <v>0</v>
      </c>
    </row>
    <row r="31" spans="2:10" x14ac:dyDescent="0.25">
      <c r="B31" s="1">
        <v>59</v>
      </c>
      <c r="C31" s="10">
        <v>28040627</v>
      </c>
      <c r="D31" s="83"/>
      <c r="E31" s="83"/>
      <c r="F31" s="83"/>
      <c r="G31" s="1">
        <v>62</v>
      </c>
      <c r="H31" s="5">
        <v>15</v>
      </c>
      <c r="I31" s="43"/>
      <c r="J31" s="44">
        <f t="shared" si="1"/>
        <v>0</v>
      </c>
    </row>
    <row r="32" spans="2:10" x14ac:dyDescent="0.25">
      <c r="B32" s="1">
        <v>60</v>
      </c>
      <c r="C32" s="10">
        <v>28040643</v>
      </c>
      <c r="D32" s="83"/>
      <c r="E32" s="83"/>
      <c r="F32" s="83"/>
      <c r="G32" s="1">
        <v>64</v>
      </c>
      <c r="H32" s="5">
        <v>2</v>
      </c>
      <c r="I32" s="43"/>
      <c r="J32" s="44">
        <f t="shared" si="1"/>
        <v>0</v>
      </c>
    </row>
    <row r="33" spans="2:10" x14ac:dyDescent="0.25">
      <c r="B33" s="1">
        <v>61</v>
      </c>
      <c r="C33" s="10">
        <v>28040651</v>
      </c>
      <c r="D33" s="83"/>
      <c r="E33" s="83"/>
      <c r="F33" s="83"/>
      <c r="G33" s="1">
        <v>66</v>
      </c>
      <c r="H33" s="5">
        <v>10</v>
      </c>
      <c r="I33" s="43"/>
      <c r="J33" s="44">
        <f t="shared" si="1"/>
        <v>0</v>
      </c>
    </row>
    <row r="34" spans="2:10" x14ac:dyDescent="0.25">
      <c r="B34" s="1">
        <v>62</v>
      </c>
      <c r="C34" s="10">
        <v>28040660</v>
      </c>
      <c r="D34" s="83"/>
      <c r="E34" s="83"/>
      <c r="F34" s="83"/>
      <c r="G34" s="1">
        <v>68</v>
      </c>
      <c r="H34" s="5">
        <v>4</v>
      </c>
      <c r="I34" s="43"/>
      <c r="J34" s="44">
        <f t="shared" si="1"/>
        <v>0</v>
      </c>
    </row>
    <row r="35" spans="2:10" x14ac:dyDescent="0.25">
      <c r="B35" s="1">
        <v>63</v>
      </c>
      <c r="C35" s="10">
        <v>28040678</v>
      </c>
      <c r="D35" s="83"/>
      <c r="E35" s="83"/>
      <c r="F35" s="83"/>
      <c r="G35" s="1">
        <v>70</v>
      </c>
      <c r="H35" s="5">
        <v>1</v>
      </c>
      <c r="I35" s="43"/>
      <c r="J35" s="44">
        <f t="shared" si="1"/>
        <v>0</v>
      </c>
    </row>
    <row r="36" spans="2:10" x14ac:dyDescent="0.25">
      <c r="B36" s="1">
        <v>64</v>
      </c>
      <c r="C36" s="10">
        <v>28040996</v>
      </c>
      <c r="D36" s="83"/>
      <c r="E36" s="83"/>
      <c r="F36" s="83"/>
      <c r="G36" s="1">
        <v>72</v>
      </c>
      <c r="H36" s="5">
        <v>1</v>
      </c>
      <c r="I36" s="43"/>
      <c r="J36" s="44">
        <f t="shared" si="1"/>
        <v>0</v>
      </c>
    </row>
    <row r="37" spans="2:10" ht="15.75" customHeight="1" x14ac:dyDescent="0.25">
      <c r="B37" s="2">
        <v>65</v>
      </c>
      <c r="C37" s="9">
        <v>28041364</v>
      </c>
      <c r="D37" s="62" t="s">
        <v>43</v>
      </c>
      <c r="E37" s="62" t="s">
        <v>17</v>
      </c>
      <c r="F37" s="62" t="s">
        <v>6</v>
      </c>
      <c r="G37" s="2">
        <v>36</v>
      </c>
      <c r="H37" s="12">
        <v>1</v>
      </c>
      <c r="I37" s="45"/>
      <c r="J37" s="46">
        <f t="shared" ref="J37:J51" si="2">ROUND(H37*I37,2)</f>
        <v>0</v>
      </c>
    </row>
    <row r="38" spans="2:10" x14ac:dyDescent="0.25">
      <c r="B38" s="1">
        <v>66</v>
      </c>
      <c r="C38" s="10">
        <v>28041380</v>
      </c>
      <c r="D38" s="63"/>
      <c r="E38" s="63"/>
      <c r="F38" s="63"/>
      <c r="G38" s="1">
        <v>38</v>
      </c>
      <c r="H38" s="5">
        <v>2</v>
      </c>
      <c r="I38" s="43"/>
      <c r="J38" s="44">
        <f t="shared" si="2"/>
        <v>0</v>
      </c>
    </row>
    <row r="39" spans="2:10" x14ac:dyDescent="0.25">
      <c r="B39" s="1">
        <v>67</v>
      </c>
      <c r="C39" s="10">
        <v>28041402</v>
      </c>
      <c r="D39" s="63"/>
      <c r="E39" s="63"/>
      <c r="F39" s="63"/>
      <c r="G39" s="1">
        <v>40</v>
      </c>
      <c r="H39" s="5">
        <v>1</v>
      </c>
      <c r="I39" s="43"/>
      <c r="J39" s="44">
        <f t="shared" si="2"/>
        <v>0</v>
      </c>
    </row>
    <row r="40" spans="2:10" x14ac:dyDescent="0.25">
      <c r="B40" s="1">
        <v>68</v>
      </c>
      <c r="C40" s="10">
        <v>28041429</v>
      </c>
      <c r="D40" s="63"/>
      <c r="E40" s="63"/>
      <c r="F40" s="63"/>
      <c r="G40" s="1">
        <v>42</v>
      </c>
      <c r="H40" s="5">
        <v>10</v>
      </c>
      <c r="I40" s="43"/>
      <c r="J40" s="44">
        <f t="shared" si="2"/>
        <v>0</v>
      </c>
    </row>
    <row r="41" spans="2:10" x14ac:dyDescent="0.25">
      <c r="B41" s="1">
        <v>69</v>
      </c>
      <c r="C41" s="10">
        <v>28041445</v>
      </c>
      <c r="D41" s="63"/>
      <c r="E41" s="63"/>
      <c r="F41" s="63"/>
      <c r="G41" s="1">
        <v>44</v>
      </c>
      <c r="H41" s="5">
        <v>15</v>
      </c>
      <c r="I41" s="43"/>
      <c r="J41" s="44">
        <f t="shared" si="2"/>
        <v>0</v>
      </c>
    </row>
    <row r="42" spans="2:10" x14ac:dyDescent="0.25">
      <c r="B42" s="1">
        <v>70</v>
      </c>
      <c r="C42" s="10">
        <v>28041461</v>
      </c>
      <c r="D42" s="63"/>
      <c r="E42" s="63"/>
      <c r="F42" s="63"/>
      <c r="G42" s="1">
        <v>46</v>
      </c>
      <c r="H42" s="5">
        <v>22</v>
      </c>
      <c r="I42" s="43"/>
      <c r="J42" s="44">
        <f t="shared" si="2"/>
        <v>0</v>
      </c>
    </row>
    <row r="43" spans="2:10" x14ac:dyDescent="0.25">
      <c r="B43" s="1">
        <v>71</v>
      </c>
      <c r="C43" s="10">
        <v>28041488</v>
      </c>
      <c r="D43" s="63"/>
      <c r="E43" s="63"/>
      <c r="F43" s="63"/>
      <c r="G43" s="1">
        <v>48</v>
      </c>
      <c r="H43" s="5">
        <v>15</v>
      </c>
      <c r="I43" s="43"/>
      <c r="J43" s="44">
        <f t="shared" si="2"/>
        <v>0</v>
      </c>
    </row>
    <row r="44" spans="2:10" x14ac:dyDescent="0.25">
      <c r="B44" s="1">
        <v>72</v>
      </c>
      <c r="C44" s="10">
        <v>28041500</v>
      </c>
      <c r="D44" s="63"/>
      <c r="E44" s="63"/>
      <c r="F44" s="63"/>
      <c r="G44" s="1">
        <v>50</v>
      </c>
      <c r="H44" s="5">
        <v>7</v>
      </c>
      <c r="I44" s="43"/>
      <c r="J44" s="44">
        <f t="shared" si="2"/>
        <v>0</v>
      </c>
    </row>
    <row r="45" spans="2:10" x14ac:dyDescent="0.25">
      <c r="B45" s="1">
        <v>73</v>
      </c>
      <c r="C45" s="10">
        <v>28041526</v>
      </c>
      <c r="D45" s="63"/>
      <c r="E45" s="63"/>
      <c r="F45" s="63"/>
      <c r="G45" s="1">
        <v>52</v>
      </c>
      <c r="H45" s="5">
        <v>5</v>
      </c>
      <c r="I45" s="43"/>
      <c r="J45" s="44">
        <f t="shared" si="2"/>
        <v>0</v>
      </c>
    </row>
    <row r="46" spans="2:10" x14ac:dyDescent="0.25">
      <c r="B46" s="1">
        <v>74</v>
      </c>
      <c r="C46" s="10">
        <v>28041542</v>
      </c>
      <c r="D46" s="63"/>
      <c r="E46" s="63"/>
      <c r="F46" s="63"/>
      <c r="G46" s="1">
        <v>54</v>
      </c>
      <c r="H46" s="5">
        <v>6</v>
      </c>
      <c r="I46" s="43"/>
      <c r="J46" s="44">
        <f t="shared" si="2"/>
        <v>0</v>
      </c>
    </row>
    <row r="47" spans="2:10" x14ac:dyDescent="0.25">
      <c r="B47" s="1">
        <v>75</v>
      </c>
      <c r="C47" s="10">
        <v>25041569</v>
      </c>
      <c r="D47" s="63"/>
      <c r="E47" s="63"/>
      <c r="F47" s="63"/>
      <c r="G47" s="1">
        <v>56</v>
      </c>
      <c r="H47" s="5">
        <v>1</v>
      </c>
      <c r="I47" s="43"/>
      <c r="J47" s="44">
        <f t="shared" si="2"/>
        <v>0</v>
      </c>
    </row>
    <row r="48" spans="2:10" x14ac:dyDescent="0.25">
      <c r="B48" s="1">
        <v>76</v>
      </c>
      <c r="C48" s="10">
        <v>28041585</v>
      </c>
      <c r="D48" s="63"/>
      <c r="E48" s="63"/>
      <c r="F48" s="63"/>
      <c r="G48" s="1">
        <v>58</v>
      </c>
      <c r="H48" s="5">
        <v>4</v>
      </c>
      <c r="I48" s="43"/>
      <c r="J48" s="44">
        <f t="shared" si="2"/>
        <v>0</v>
      </c>
    </row>
    <row r="49" spans="2:10" x14ac:dyDescent="0.25">
      <c r="B49" s="1">
        <v>77</v>
      </c>
      <c r="C49" s="10">
        <v>28041607</v>
      </c>
      <c r="D49" s="63"/>
      <c r="E49" s="63"/>
      <c r="F49" s="63"/>
      <c r="G49" s="1">
        <v>60</v>
      </c>
      <c r="H49" s="5">
        <v>2</v>
      </c>
      <c r="I49" s="43"/>
      <c r="J49" s="44">
        <f t="shared" si="2"/>
        <v>0</v>
      </c>
    </row>
    <row r="50" spans="2:10" x14ac:dyDescent="0.25">
      <c r="B50" s="1">
        <v>78</v>
      </c>
      <c r="C50" s="10">
        <v>28041623</v>
      </c>
      <c r="D50" s="63"/>
      <c r="E50" s="63"/>
      <c r="F50" s="63"/>
      <c r="G50" s="1">
        <v>62</v>
      </c>
      <c r="H50" s="5">
        <v>4</v>
      </c>
      <c r="I50" s="43"/>
      <c r="J50" s="44">
        <f t="shared" si="2"/>
        <v>0</v>
      </c>
    </row>
    <row r="51" spans="2:10" x14ac:dyDescent="0.25">
      <c r="B51" s="1">
        <v>79</v>
      </c>
      <c r="C51" s="10">
        <v>28041631</v>
      </c>
      <c r="D51" s="64"/>
      <c r="E51" s="64"/>
      <c r="F51" s="64"/>
      <c r="G51" s="1">
        <v>64</v>
      </c>
      <c r="H51" s="5">
        <v>2</v>
      </c>
      <c r="I51" s="43"/>
      <c r="J51" s="44">
        <f t="shared" si="2"/>
        <v>0</v>
      </c>
    </row>
    <row r="52" spans="2:10" ht="15.75" customHeight="1" x14ac:dyDescent="0.25">
      <c r="B52" s="2">
        <v>80</v>
      </c>
      <c r="C52" s="9">
        <v>28050363</v>
      </c>
      <c r="D52" s="64" t="s">
        <v>18</v>
      </c>
      <c r="E52" s="64" t="s">
        <v>41</v>
      </c>
      <c r="F52" s="64" t="s">
        <v>6</v>
      </c>
      <c r="G52" s="2">
        <v>36</v>
      </c>
      <c r="H52" s="12">
        <v>4</v>
      </c>
      <c r="I52" s="45"/>
      <c r="J52" s="46">
        <f t="shared" ref="J52:J64" si="3">ROUND(H52*I52,2)</f>
        <v>0</v>
      </c>
    </row>
    <row r="53" spans="2:10" x14ac:dyDescent="0.25">
      <c r="B53" s="1">
        <v>81</v>
      </c>
      <c r="C53" s="10">
        <v>28050380</v>
      </c>
      <c r="D53" s="83"/>
      <c r="E53" s="83"/>
      <c r="F53" s="83"/>
      <c r="G53" s="1">
        <v>38</v>
      </c>
      <c r="H53" s="5">
        <v>6</v>
      </c>
      <c r="I53" s="43"/>
      <c r="J53" s="44">
        <f t="shared" si="3"/>
        <v>0</v>
      </c>
    </row>
    <row r="54" spans="2:10" x14ac:dyDescent="0.25">
      <c r="B54" s="1">
        <v>82</v>
      </c>
      <c r="C54" s="10">
        <v>28050401</v>
      </c>
      <c r="D54" s="83"/>
      <c r="E54" s="83"/>
      <c r="F54" s="83"/>
      <c r="G54" s="1">
        <v>40</v>
      </c>
      <c r="H54" s="5">
        <v>12</v>
      </c>
      <c r="I54" s="43"/>
      <c r="J54" s="44">
        <f t="shared" si="3"/>
        <v>0</v>
      </c>
    </row>
    <row r="55" spans="2:10" x14ac:dyDescent="0.25">
      <c r="B55" s="1">
        <v>83</v>
      </c>
      <c r="C55" s="10">
        <v>28050428</v>
      </c>
      <c r="D55" s="83"/>
      <c r="E55" s="83"/>
      <c r="F55" s="83"/>
      <c r="G55" s="1">
        <v>42</v>
      </c>
      <c r="H55" s="5">
        <v>35</v>
      </c>
      <c r="I55" s="43"/>
      <c r="J55" s="44">
        <f t="shared" si="3"/>
        <v>0</v>
      </c>
    </row>
    <row r="56" spans="2:10" x14ac:dyDescent="0.25">
      <c r="B56" s="1">
        <v>84</v>
      </c>
      <c r="C56" s="10">
        <v>28050444</v>
      </c>
      <c r="D56" s="83"/>
      <c r="E56" s="83"/>
      <c r="F56" s="83"/>
      <c r="G56" s="1">
        <v>44</v>
      </c>
      <c r="H56" s="5">
        <v>70</v>
      </c>
      <c r="I56" s="43"/>
      <c r="J56" s="44">
        <f t="shared" si="3"/>
        <v>0</v>
      </c>
    </row>
    <row r="57" spans="2:10" x14ac:dyDescent="0.25">
      <c r="B57" s="1">
        <v>85</v>
      </c>
      <c r="C57" s="10">
        <v>28050460</v>
      </c>
      <c r="D57" s="83"/>
      <c r="E57" s="83"/>
      <c r="F57" s="83"/>
      <c r="G57" s="1">
        <v>46</v>
      </c>
      <c r="H57" s="5">
        <v>40</v>
      </c>
      <c r="I57" s="43"/>
      <c r="J57" s="44">
        <f t="shared" si="3"/>
        <v>0</v>
      </c>
    </row>
    <row r="58" spans="2:10" x14ac:dyDescent="0.25">
      <c r="B58" s="1">
        <v>86</v>
      </c>
      <c r="C58" s="10">
        <v>28050487</v>
      </c>
      <c r="D58" s="83"/>
      <c r="E58" s="83"/>
      <c r="F58" s="83"/>
      <c r="G58" s="1">
        <v>48</v>
      </c>
      <c r="H58" s="5">
        <v>35</v>
      </c>
      <c r="I58" s="43"/>
      <c r="J58" s="44">
        <f t="shared" si="3"/>
        <v>0</v>
      </c>
    </row>
    <row r="59" spans="2:10" x14ac:dyDescent="0.25">
      <c r="B59" s="1">
        <v>87</v>
      </c>
      <c r="C59" s="10">
        <v>28050509</v>
      </c>
      <c r="D59" s="83"/>
      <c r="E59" s="83"/>
      <c r="F59" s="83"/>
      <c r="G59" s="1">
        <v>50</v>
      </c>
      <c r="H59" s="5">
        <v>32</v>
      </c>
      <c r="I59" s="43"/>
      <c r="J59" s="44">
        <f t="shared" si="3"/>
        <v>0</v>
      </c>
    </row>
    <row r="60" spans="2:10" x14ac:dyDescent="0.25">
      <c r="B60" s="1">
        <v>88</v>
      </c>
      <c r="C60" s="10">
        <v>28050525</v>
      </c>
      <c r="D60" s="83"/>
      <c r="E60" s="83"/>
      <c r="F60" s="83"/>
      <c r="G60" s="1">
        <v>52</v>
      </c>
      <c r="H60" s="5">
        <v>9</v>
      </c>
      <c r="I60" s="43"/>
      <c r="J60" s="44">
        <f t="shared" si="3"/>
        <v>0</v>
      </c>
    </row>
    <row r="61" spans="2:10" x14ac:dyDescent="0.25">
      <c r="B61" s="1">
        <v>89</v>
      </c>
      <c r="C61" s="10">
        <v>28050541</v>
      </c>
      <c r="D61" s="83"/>
      <c r="E61" s="83"/>
      <c r="F61" s="83"/>
      <c r="G61" s="1">
        <v>54</v>
      </c>
      <c r="H61" s="5">
        <v>14</v>
      </c>
      <c r="I61" s="43"/>
      <c r="J61" s="44">
        <f t="shared" si="3"/>
        <v>0</v>
      </c>
    </row>
    <row r="62" spans="2:10" x14ac:dyDescent="0.25">
      <c r="B62" s="1">
        <v>90</v>
      </c>
      <c r="C62" s="10">
        <v>28050568</v>
      </c>
      <c r="D62" s="83"/>
      <c r="E62" s="83"/>
      <c r="F62" s="83"/>
      <c r="G62" s="1">
        <v>56</v>
      </c>
      <c r="H62" s="5">
        <v>3</v>
      </c>
      <c r="I62" s="43"/>
      <c r="J62" s="44">
        <f t="shared" si="3"/>
        <v>0</v>
      </c>
    </row>
    <row r="63" spans="2:10" x14ac:dyDescent="0.25">
      <c r="B63" s="1">
        <v>91</v>
      </c>
      <c r="C63" s="10">
        <v>28050584</v>
      </c>
      <c r="D63" s="83"/>
      <c r="E63" s="83"/>
      <c r="F63" s="83"/>
      <c r="G63" s="1">
        <v>58</v>
      </c>
      <c r="H63" s="5">
        <v>2</v>
      </c>
      <c r="I63" s="43"/>
      <c r="J63" s="44">
        <f t="shared" si="3"/>
        <v>0</v>
      </c>
    </row>
    <row r="64" spans="2:10" x14ac:dyDescent="0.25">
      <c r="B64" s="1">
        <v>92</v>
      </c>
      <c r="C64" s="10">
        <v>28050606</v>
      </c>
      <c r="D64" s="83"/>
      <c r="E64" s="83"/>
      <c r="F64" s="83"/>
      <c r="G64" s="1">
        <v>60</v>
      </c>
      <c r="H64" s="5">
        <v>2</v>
      </c>
      <c r="I64" s="43"/>
      <c r="J64" s="44">
        <f t="shared" si="3"/>
        <v>0</v>
      </c>
    </row>
    <row r="65" spans="2:10" x14ac:dyDescent="0.25">
      <c r="B65" s="11">
        <v>93</v>
      </c>
      <c r="C65" s="13">
        <v>28230000</v>
      </c>
      <c r="D65" s="86" t="s">
        <v>42</v>
      </c>
      <c r="E65" s="86" t="s">
        <v>41</v>
      </c>
      <c r="F65" s="86" t="s">
        <v>6</v>
      </c>
      <c r="G65" s="11">
        <v>38</v>
      </c>
      <c r="H65" s="41">
        <v>2</v>
      </c>
      <c r="I65" s="45"/>
      <c r="J65" s="46">
        <f t="shared" ref="J65:J69" si="4">ROUND(H65*I65,2)</f>
        <v>0</v>
      </c>
    </row>
    <row r="66" spans="2:10" x14ac:dyDescent="0.25">
      <c r="B66" s="7">
        <v>94</v>
      </c>
      <c r="C66" s="14">
        <v>28230019</v>
      </c>
      <c r="D66" s="86"/>
      <c r="E66" s="86"/>
      <c r="F66" s="86"/>
      <c r="G66" s="7">
        <v>40</v>
      </c>
      <c r="H66" s="42">
        <v>2</v>
      </c>
      <c r="I66" s="43"/>
      <c r="J66" s="44">
        <f t="shared" si="4"/>
        <v>0</v>
      </c>
    </row>
    <row r="67" spans="2:10" x14ac:dyDescent="0.25">
      <c r="B67" s="7">
        <v>95</v>
      </c>
      <c r="C67" s="14">
        <v>28230027</v>
      </c>
      <c r="D67" s="86"/>
      <c r="E67" s="86"/>
      <c r="F67" s="86"/>
      <c r="G67" s="7">
        <v>42</v>
      </c>
      <c r="H67" s="42">
        <v>2</v>
      </c>
      <c r="I67" s="43"/>
      <c r="J67" s="44">
        <f t="shared" si="4"/>
        <v>0</v>
      </c>
    </row>
    <row r="68" spans="2:10" x14ac:dyDescent="0.25">
      <c r="B68" s="7">
        <v>96</v>
      </c>
      <c r="C68" s="14">
        <v>28230035</v>
      </c>
      <c r="D68" s="86"/>
      <c r="E68" s="86"/>
      <c r="F68" s="86"/>
      <c r="G68" s="7">
        <v>44</v>
      </c>
      <c r="H68" s="42">
        <v>2</v>
      </c>
      <c r="I68" s="43"/>
      <c r="J68" s="44">
        <f t="shared" si="4"/>
        <v>0</v>
      </c>
    </row>
    <row r="69" spans="2:10" x14ac:dyDescent="0.25">
      <c r="B69" s="7">
        <v>97</v>
      </c>
      <c r="C69" s="13">
        <v>28230043</v>
      </c>
      <c r="D69" s="86"/>
      <c r="E69" s="86"/>
      <c r="F69" s="86"/>
      <c r="G69" s="7">
        <v>46</v>
      </c>
      <c r="H69" s="42">
        <v>2</v>
      </c>
      <c r="I69" s="43"/>
      <c r="J69" s="44">
        <f t="shared" si="4"/>
        <v>0</v>
      </c>
    </row>
    <row r="70" spans="2:10" x14ac:dyDescent="0.25">
      <c r="B70" s="2">
        <v>98</v>
      </c>
      <c r="C70" s="9">
        <v>28212363</v>
      </c>
      <c r="D70" s="64" t="s">
        <v>44</v>
      </c>
      <c r="E70" s="64" t="s">
        <v>14</v>
      </c>
      <c r="F70" s="64" t="s">
        <v>6</v>
      </c>
      <c r="G70" s="2">
        <v>36</v>
      </c>
      <c r="H70" s="12">
        <v>2</v>
      </c>
      <c r="I70" s="45"/>
      <c r="J70" s="46">
        <f t="shared" ref="J70:J88" si="5">ROUND(H70*I70,2)</f>
        <v>0</v>
      </c>
    </row>
    <row r="71" spans="2:10" ht="15" customHeight="1" x14ac:dyDescent="0.25">
      <c r="B71" s="1">
        <v>99</v>
      </c>
      <c r="C71" s="10">
        <v>28212380</v>
      </c>
      <c r="D71" s="83"/>
      <c r="E71" s="83"/>
      <c r="F71" s="83"/>
      <c r="G71" s="1">
        <v>38</v>
      </c>
      <c r="H71" s="5">
        <v>1</v>
      </c>
      <c r="I71" s="43"/>
      <c r="J71" s="44">
        <f t="shared" si="5"/>
        <v>0</v>
      </c>
    </row>
    <row r="72" spans="2:10" ht="15.75" customHeight="1" x14ac:dyDescent="0.25">
      <c r="B72" s="1">
        <v>100</v>
      </c>
      <c r="C72" s="10">
        <v>28212401</v>
      </c>
      <c r="D72" s="83"/>
      <c r="E72" s="83"/>
      <c r="F72" s="83"/>
      <c r="G72" s="1">
        <v>40</v>
      </c>
      <c r="H72" s="5">
        <v>4</v>
      </c>
      <c r="I72" s="43"/>
      <c r="J72" s="44">
        <f t="shared" si="5"/>
        <v>0</v>
      </c>
    </row>
    <row r="73" spans="2:10" ht="15.75" customHeight="1" x14ac:dyDescent="0.25">
      <c r="B73" s="1">
        <v>101</v>
      </c>
      <c r="C73" s="10">
        <v>28212428</v>
      </c>
      <c r="D73" s="83"/>
      <c r="E73" s="83"/>
      <c r="F73" s="83"/>
      <c r="G73" s="1">
        <v>42</v>
      </c>
      <c r="H73" s="5">
        <v>5</v>
      </c>
      <c r="I73" s="43"/>
      <c r="J73" s="44">
        <f t="shared" si="5"/>
        <v>0</v>
      </c>
    </row>
    <row r="74" spans="2:10" ht="15.75" customHeight="1" x14ac:dyDescent="0.25">
      <c r="B74" s="1">
        <v>102</v>
      </c>
      <c r="C74" s="10">
        <v>28212444</v>
      </c>
      <c r="D74" s="83"/>
      <c r="E74" s="83"/>
      <c r="F74" s="83"/>
      <c r="G74" s="1">
        <v>44</v>
      </c>
      <c r="H74" s="5">
        <v>2</v>
      </c>
      <c r="I74" s="43"/>
      <c r="J74" s="44">
        <f t="shared" si="5"/>
        <v>0</v>
      </c>
    </row>
    <row r="75" spans="2:10" ht="15.75" customHeight="1" x14ac:dyDescent="0.25">
      <c r="B75" s="1">
        <v>103</v>
      </c>
      <c r="C75" s="10">
        <v>28212460</v>
      </c>
      <c r="D75" s="83"/>
      <c r="E75" s="83"/>
      <c r="F75" s="83"/>
      <c r="G75" s="1">
        <v>46</v>
      </c>
      <c r="H75" s="5">
        <v>3</v>
      </c>
      <c r="I75" s="43"/>
      <c r="J75" s="44">
        <f t="shared" si="5"/>
        <v>0</v>
      </c>
    </row>
    <row r="76" spans="2:10" ht="15.75" customHeight="1" x14ac:dyDescent="0.25">
      <c r="B76" s="1">
        <v>104</v>
      </c>
      <c r="C76" s="10">
        <v>28212487</v>
      </c>
      <c r="D76" s="83"/>
      <c r="E76" s="83"/>
      <c r="F76" s="83"/>
      <c r="G76" s="1">
        <v>48</v>
      </c>
      <c r="H76" s="5">
        <v>5</v>
      </c>
      <c r="I76" s="43"/>
      <c r="J76" s="44">
        <f t="shared" si="5"/>
        <v>0</v>
      </c>
    </row>
    <row r="77" spans="2:10" ht="15.75" customHeight="1" x14ac:dyDescent="0.25">
      <c r="B77" s="1">
        <v>105</v>
      </c>
      <c r="C77" s="10">
        <v>28212509</v>
      </c>
      <c r="D77" s="83"/>
      <c r="E77" s="83"/>
      <c r="F77" s="83"/>
      <c r="G77" s="1">
        <v>50</v>
      </c>
      <c r="H77" s="5">
        <v>6</v>
      </c>
      <c r="I77" s="43"/>
      <c r="J77" s="44">
        <f t="shared" si="5"/>
        <v>0</v>
      </c>
    </row>
    <row r="78" spans="2:10" ht="15.75" customHeight="1" x14ac:dyDescent="0.25">
      <c r="B78" s="1">
        <v>106</v>
      </c>
      <c r="C78" s="10">
        <v>28212525</v>
      </c>
      <c r="D78" s="83"/>
      <c r="E78" s="83"/>
      <c r="F78" s="83"/>
      <c r="G78" s="1">
        <v>52</v>
      </c>
      <c r="H78" s="5">
        <v>5</v>
      </c>
      <c r="I78" s="43"/>
      <c r="J78" s="44">
        <f t="shared" si="5"/>
        <v>0</v>
      </c>
    </row>
    <row r="79" spans="2:10" ht="15.75" customHeight="1" x14ac:dyDescent="0.25">
      <c r="B79" s="1">
        <v>107</v>
      </c>
      <c r="C79" s="10">
        <v>28212541</v>
      </c>
      <c r="D79" s="83"/>
      <c r="E79" s="83"/>
      <c r="F79" s="83"/>
      <c r="G79" s="1">
        <v>54</v>
      </c>
      <c r="H79" s="5">
        <v>4</v>
      </c>
      <c r="I79" s="43"/>
      <c r="J79" s="44">
        <f t="shared" si="5"/>
        <v>0</v>
      </c>
    </row>
    <row r="80" spans="2:10" ht="15.75" customHeight="1" x14ac:dyDescent="0.25">
      <c r="B80" s="1">
        <v>108</v>
      </c>
      <c r="C80" s="10">
        <v>28212568</v>
      </c>
      <c r="D80" s="83"/>
      <c r="E80" s="83"/>
      <c r="F80" s="83"/>
      <c r="G80" s="1">
        <v>56</v>
      </c>
      <c r="H80" s="5">
        <v>3</v>
      </c>
      <c r="I80" s="43"/>
      <c r="J80" s="44">
        <f t="shared" si="5"/>
        <v>0</v>
      </c>
    </row>
    <row r="81" spans="2:10" ht="15.75" customHeight="1" x14ac:dyDescent="0.25">
      <c r="B81" s="1">
        <v>109</v>
      </c>
      <c r="C81" s="10">
        <v>28212584</v>
      </c>
      <c r="D81" s="83"/>
      <c r="E81" s="83"/>
      <c r="F81" s="83"/>
      <c r="G81" s="1">
        <v>58</v>
      </c>
      <c r="H81" s="5">
        <v>2</v>
      </c>
      <c r="I81" s="43"/>
      <c r="J81" s="44">
        <f t="shared" si="5"/>
        <v>0</v>
      </c>
    </row>
    <row r="82" spans="2:10" ht="15.75" customHeight="1" x14ac:dyDescent="0.25">
      <c r="B82" s="1">
        <v>110</v>
      </c>
      <c r="C82" s="10">
        <v>28212606</v>
      </c>
      <c r="D82" s="83"/>
      <c r="E82" s="83"/>
      <c r="F82" s="83"/>
      <c r="G82" s="1">
        <v>60</v>
      </c>
      <c r="H82" s="5">
        <v>1</v>
      </c>
      <c r="I82" s="43"/>
      <c r="J82" s="44">
        <f t="shared" si="5"/>
        <v>0</v>
      </c>
    </row>
    <row r="83" spans="2:10" x14ac:dyDescent="0.25">
      <c r="B83" s="1">
        <v>111</v>
      </c>
      <c r="C83" s="10">
        <v>28212614</v>
      </c>
      <c r="D83" s="83"/>
      <c r="E83" s="83"/>
      <c r="F83" s="83"/>
      <c r="G83" s="1">
        <v>62</v>
      </c>
      <c r="H83" s="5">
        <v>4</v>
      </c>
      <c r="I83" s="43"/>
      <c r="J83" s="44">
        <f t="shared" si="5"/>
        <v>0</v>
      </c>
    </row>
    <row r="84" spans="2:10" x14ac:dyDescent="0.25">
      <c r="B84" s="1">
        <v>112</v>
      </c>
      <c r="C84" s="10">
        <v>28212622</v>
      </c>
      <c r="D84" s="83"/>
      <c r="E84" s="83"/>
      <c r="F84" s="83"/>
      <c r="G84" s="1">
        <v>64</v>
      </c>
      <c r="H84" s="5">
        <v>5</v>
      </c>
      <c r="I84" s="43"/>
      <c r="J84" s="44">
        <f t="shared" si="5"/>
        <v>0</v>
      </c>
    </row>
    <row r="85" spans="2:10" x14ac:dyDescent="0.25">
      <c r="B85" s="1">
        <v>113</v>
      </c>
      <c r="C85" s="10">
        <v>28212630</v>
      </c>
      <c r="D85" s="83"/>
      <c r="E85" s="83"/>
      <c r="F85" s="83"/>
      <c r="G85" s="1">
        <v>66</v>
      </c>
      <c r="H85" s="5">
        <v>1</v>
      </c>
      <c r="I85" s="43"/>
      <c r="J85" s="44">
        <f t="shared" si="5"/>
        <v>0</v>
      </c>
    </row>
    <row r="86" spans="2:10" x14ac:dyDescent="0.25">
      <c r="B86" s="1">
        <v>114</v>
      </c>
      <c r="C86" s="10">
        <v>28212649</v>
      </c>
      <c r="D86" s="83"/>
      <c r="E86" s="83"/>
      <c r="F86" s="83"/>
      <c r="G86" s="1">
        <v>68</v>
      </c>
      <c r="H86" s="5">
        <v>1</v>
      </c>
      <c r="I86" s="43"/>
      <c r="J86" s="44">
        <f t="shared" si="5"/>
        <v>0</v>
      </c>
    </row>
    <row r="87" spans="2:10" x14ac:dyDescent="0.25">
      <c r="B87" s="1">
        <v>115</v>
      </c>
      <c r="C87" s="10">
        <v>28212657</v>
      </c>
      <c r="D87" s="83"/>
      <c r="E87" s="83"/>
      <c r="F87" s="83"/>
      <c r="G87" s="1">
        <v>70</v>
      </c>
      <c r="H87" s="5">
        <v>1</v>
      </c>
      <c r="I87" s="43"/>
      <c r="J87" s="44">
        <f t="shared" si="5"/>
        <v>0</v>
      </c>
    </row>
    <row r="88" spans="2:10" x14ac:dyDescent="0.25">
      <c r="B88" s="1">
        <v>116</v>
      </c>
      <c r="C88" s="10">
        <v>28212665</v>
      </c>
      <c r="D88" s="83"/>
      <c r="E88" s="83"/>
      <c r="F88" s="83"/>
      <c r="G88" s="1">
        <v>72</v>
      </c>
      <c r="H88" s="5">
        <v>1</v>
      </c>
      <c r="I88" s="43"/>
      <c r="J88" s="44">
        <f t="shared" si="5"/>
        <v>0</v>
      </c>
    </row>
    <row r="89" spans="2:10" ht="15.75" customHeight="1" x14ac:dyDescent="0.25">
      <c r="B89" s="2">
        <v>117</v>
      </c>
      <c r="C89" s="9">
        <v>28311019</v>
      </c>
      <c r="D89" s="64" t="s">
        <v>19</v>
      </c>
      <c r="E89" s="64" t="s">
        <v>14</v>
      </c>
      <c r="F89" s="64" t="s">
        <v>6</v>
      </c>
      <c r="G89" s="2" t="s">
        <v>15</v>
      </c>
      <c r="H89" s="12">
        <v>5</v>
      </c>
      <c r="I89" s="45"/>
      <c r="J89" s="46">
        <f t="shared" ref="J89:J101" si="6">ROUND(H89*I89,2)</f>
        <v>0</v>
      </c>
    </row>
    <row r="90" spans="2:10" x14ac:dyDescent="0.25">
      <c r="B90" s="1">
        <v>118</v>
      </c>
      <c r="C90" s="10">
        <v>28311027</v>
      </c>
      <c r="D90" s="83"/>
      <c r="E90" s="83"/>
      <c r="F90" s="83"/>
      <c r="G90" s="1" t="s">
        <v>7</v>
      </c>
      <c r="H90" s="5">
        <v>60</v>
      </c>
      <c r="I90" s="43"/>
      <c r="J90" s="44">
        <f t="shared" si="6"/>
        <v>0</v>
      </c>
    </row>
    <row r="91" spans="2:10" x14ac:dyDescent="0.25">
      <c r="B91" s="1">
        <v>119</v>
      </c>
      <c r="C91" s="10">
        <v>28311035</v>
      </c>
      <c r="D91" s="83"/>
      <c r="E91" s="83"/>
      <c r="F91" s="83"/>
      <c r="G91" s="1" t="s">
        <v>8</v>
      </c>
      <c r="H91" s="5">
        <v>300</v>
      </c>
      <c r="I91" s="43"/>
      <c r="J91" s="44">
        <f t="shared" si="6"/>
        <v>0</v>
      </c>
    </row>
    <row r="92" spans="2:10" x14ac:dyDescent="0.25">
      <c r="B92" s="1">
        <v>120</v>
      </c>
      <c r="C92" s="10">
        <v>28311043</v>
      </c>
      <c r="D92" s="83"/>
      <c r="E92" s="83"/>
      <c r="F92" s="83"/>
      <c r="G92" s="1" t="s">
        <v>9</v>
      </c>
      <c r="H92" s="5">
        <v>250</v>
      </c>
      <c r="I92" s="43"/>
      <c r="J92" s="44">
        <f t="shared" si="6"/>
        <v>0</v>
      </c>
    </row>
    <row r="93" spans="2:10" x14ac:dyDescent="0.25">
      <c r="B93" s="1">
        <v>121</v>
      </c>
      <c r="C93" s="10">
        <v>28311051</v>
      </c>
      <c r="D93" s="83"/>
      <c r="E93" s="83"/>
      <c r="F93" s="83"/>
      <c r="G93" s="1" t="s">
        <v>10</v>
      </c>
      <c r="H93" s="5">
        <v>110</v>
      </c>
      <c r="I93" s="43"/>
      <c r="J93" s="44">
        <f t="shared" si="6"/>
        <v>0</v>
      </c>
    </row>
    <row r="94" spans="2:10" x14ac:dyDescent="0.25">
      <c r="B94" s="1">
        <v>122</v>
      </c>
      <c r="C94" s="10">
        <v>28311060</v>
      </c>
      <c r="D94" s="83"/>
      <c r="E94" s="83"/>
      <c r="F94" s="83"/>
      <c r="G94" s="1" t="s">
        <v>11</v>
      </c>
      <c r="H94" s="5">
        <v>35</v>
      </c>
      <c r="I94" s="43"/>
      <c r="J94" s="44">
        <f t="shared" si="6"/>
        <v>0</v>
      </c>
    </row>
    <row r="95" spans="2:10" x14ac:dyDescent="0.25">
      <c r="B95" s="1">
        <v>123</v>
      </c>
      <c r="C95" s="10">
        <v>28311078</v>
      </c>
      <c r="D95" s="83"/>
      <c r="E95" s="83"/>
      <c r="F95" s="83"/>
      <c r="G95" s="1" t="s">
        <v>12</v>
      </c>
      <c r="H95" s="5">
        <v>20</v>
      </c>
      <c r="I95" s="43"/>
      <c r="J95" s="44">
        <f t="shared" si="6"/>
        <v>0</v>
      </c>
    </row>
    <row r="96" spans="2:10" x14ac:dyDescent="0.25">
      <c r="B96" s="1">
        <v>124</v>
      </c>
      <c r="C96" s="10">
        <v>28311086</v>
      </c>
      <c r="D96" s="83"/>
      <c r="E96" s="83"/>
      <c r="F96" s="83"/>
      <c r="G96" s="1" t="s">
        <v>20</v>
      </c>
      <c r="H96" s="5">
        <v>1</v>
      </c>
      <c r="I96" s="43"/>
      <c r="J96" s="44">
        <f t="shared" si="6"/>
        <v>0</v>
      </c>
    </row>
    <row r="97" spans="2:10" x14ac:dyDescent="0.25">
      <c r="B97" s="1">
        <v>125</v>
      </c>
      <c r="C97" s="10">
        <v>28311094</v>
      </c>
      <c r="D97" s="83"/>
      <c r="E97" s="83"/>
      <c r="F97" s="83"/>
      <c r="G97" s="1" t="s">
        <v>21</v>
      </c>
      <c r="H97" s="5">
        <v>4</v>
      </c>
      <c r="I97" s="43"/>
      <c r="J97" s="44">
        <f t="shared" si="6"/>
        <v>0</v>
      </c>
    </row>
    <row r="98" spans="2:10" x14ac:dyDescent="0.25">
      <c r="B98" s="1">
        <v>126</v>
      </c>
      <c r="C98" s="10">
        <v>28311108</v>
      </c>
      <c r="D98" s="83"/>
      <c r="E98" s="83"/>
      <c r="F98" s="83"/>
      <c r="G98" s="1" t="s">
        <v>22</v>
      </c>
      <c r="H98" s="5">
        <v>1</v>
      </c>
      <c r="I98" s="43"/>
      <c r="J98" s="44">
        <f t="shared" si="6"/>
        <v>0</v>
      </c>
    </row>
    <row r="99" spans="2:10" x14ac:dyDescent="0.25">
      <c r="B99" s="1">
        <v>127</v>
      </c>
      <c r="C99" s="10">
        <v>28311116</v>
      </c>
      <c r="D99" s="83"/>
      <c r="E99" s="83"/>
      <c r="F99" s="83"/>
      <c r="G99" s="1" t="s">
        <v>23</v>
      </c>
      <c r="H99" s="5">
        <v>2</v>
      </c>
      <c r="I99" s="43"/>
      <c r="J99" s="44">
        <f t="shared" si="6"/>
        <v>0</v>
      </c>
    </row>
    <row r="100" spans="2:10" x14ac:dyDescent="0.25">
      <c r="B100" s="1">
        <v>128</v>
      </c>
      <c r="C100" s="10">
        <v>28311981</v>
      </c>
      <c r="D100" s="83"/>
      <c r="E100" s="83"/>
      <c r="F100" s="83"/>
      <c r="G100" s="1" t="s">
        <v>24</v>
      </c>
      <c r="H100" s="5">
        <v>4</v>
      </c>
      <c r="I100" s="43"/>
      <c r="J100" s="44">
        <f t="shared" si="6"/>
        <v>0</v>
      </c>
    </row>
    <row r="101" spans="2:10" ht="14.25" customHeight="1" x14ac:dyDescent="0.25">
      <c r="B101" s="1">
        <v>129</v>
      </c>
      <c r="C101" s="10">
        <v>28311990</v>
      </c>
      <c r="D101" s="83"/>
      <c r="E101" s="83"/>
      <c r="F101" s="83"/>
      <c r="G101" s="1" t="s">
        <v>38</v>
      </c>
      <c r="H101" s="5">
        <v>1</v>
      </c>
      <c r="I101" s="43"/>
      <c r="J101" s="44">
        <f t="shared" si="6"/>
        <v>0</v>
      </c>
    </row>
    <row r="102" spans="2:10" ht="15.75" customHeight="1" x14ac:dyDescent="0.25">
      <c r="B102" s="2">
        <v>130</v>
      </c>
      <c r="C102" s="9">
        <v>28312015</v>
      </c>
      <c r="D102" s="64" t="s">
        <v>25</v>
      </c>
      <c r="E102" s="64" t="s">
        <v>14</v>
      </c>
      <c r="F102" s="64" t="s">
        <v>6</v>
      </c>
      <c r="G102" s="2" t="s">
        <v>15</v>
      </c>
      <c r="H102" s="12">
        <v>5</v>
      </c>
      <c r="I102" s="45"/>
      <c r="J102" s="46">
        <f t="shared" ref="J102:J112" si="7">ROUND(H102*I102,2)</f>
        <v>0</v>
      </c>
    </row>
    <row r="103" spans="2:10" ht="15.75" customHeight="1" x14ac:dyDescent="0.25">
      <c r="B103" s="2">
        <v>131</v>
      </c>
      <c r="C103" s="9">
        <v>28312023</v>
      </c>
      <c r="D103" s="64"/>
      <c r="E103" s="64"/>
      <c r="F103" s="64"/>
      <c r="G103" s="2" t="s">
        <v>7</v>
      </c>
      <c r="H103" s="12">
        <v>50</v>
      </c>
      <c r="I103" s="43"/>
      <c r="J103" s="44">
        <f t="shared" si="7"/>
        <v>0</v>
      </c>
    </row>
    <row r="104" spans="2:10" x14ac:dyDescent="0.25">
      <c r="B104" s="1">
        <v>132</v>
      </c>
      <c r="C104" s="10">
        <v>28312031</v>
      </c>
      <c r="D104" s="83"/>
      <c r="E104" s="83"/>
      <c r="F104" s="83"/>
      <c r="G104" s="1" t="s">
        <v>8</v>
      </c>
      <c r="H104" s="5">
        <v>180</v>
      </c>
      <c r="I104" s="43"/>
      <c r="J104" s="44">
        <f t="shared" si="7"/>
        <v>0</v>
      </c>
    </row>
    <row r="105" spans="2:10" x14ac:dyDescent="0.25">
      <c r="B105" s="2">
        <v>133</v>
      </c>
      <c r="C105" s="10">
        <v>28312040</v>
      </c>
      <c r="D105" s="83"/>
      <c r="E105" s="83"/>
      <c r="F105" s="83"/>
      <c r="G105" s="1" t="s">
        <v>9</v>
      </c>
      <c r="H105" s="5">
        <v>140</v>
      </c>
      <c r="I105" s="43"/>
      <c r="J105" s="44">
        <f t="shared" si="7"/>
        <v>0</v>
      </c>
    </row>
    <row r="106" spans="2:10" x14ac:dyDescent="0.25">
      <c r="B106" s="1">
        <v>134</v>
      </c>
      <c r="C106" s="10">
        <v>28312058</v>
      </c>
      <c r="D106" s="83"/>
      <c r="E106" s="83"/>
      <c r="F106" s="83"/>
      <c r="G106" s="1" t="s">
        <v>10</v>
      </c>
      <c r="H106" s="5">
        <v>80</v>
      </c>
      <c r="I106" s="43"/>
      <c r="J106" s="44">
        <f t="shared" si="7"/>
        <v>0</v>
      </c>
    </row>
    <row r="107" spans="2:10" x14ac:dyDescent="0.25">
      <c r="B107" s="2">
        <v>135</v>
      </c>
      <c r="C107" s="10">
        <v>28312066</v>
      </c>
      <c r="D107" s="83"/>
      <c r="E107" s="83"/>
      <c r="F107" s="83"/>
      <c r="G107" s="1" t="s">
        <v>11</v>
      </c>
      <c r="H107" s="5">
        <v>25</v>
      </c>
      <c r="I107" s="43"/>
      <c r="J107" s="44">
        <f t="shared" si="7"/>
        <v>0</v>
      </c>
    </row>
    <row r="108" spans="2:10" x14ac:dyDescent="0.25">
      <c r="B108" s="1">
        <v>136</v>
      </c>
      <c r="C108" s="10">
        <v>28312074</v>
      </c>
      <c r="D108" s="83"/>
      <c r="E108" s="83"/>
      <c r="F108" s="83"/>
      <c r="G108" s="1" t="s">
        <v>12</v>
      </c>
      <c r="H108" s="5">
        <v>10</v>
      </c>
      <c r="I108" s="43"/>
      <c r="J108" s="44">
        <f t="shared" si="7"/>
        <v>0</v>
      </c>
    </row>
    <row r="109" spans="2:10" x14ac:dyDescent="0.25">
      <c r="B109" s="2">
        <v>137</v>
      </c>
      <c r="C109" s="10">
        <v>28312082</v>
      </c>
      <c r="D109" s="83"/>
      <c r="E109" s="83"/>
      <c r="F109" s="83"/>
      <c r="G109" s="1" t="s">
        <v>20</v>
      </c>
      <c r="H109" s="5">
        <v>4</v>
      </c>
      <c r="I109" s="43"/>
      <c r="J109" s="44">
        <f t="shared" si="7"/>
        <v>0</v>
      </c>
    </row>
    <row r="110" spans="2:10" x14ac:dyDescent="0.25">
      <c r="B110" s="1">
        <v>138</v>
      </c>
      <c r="C110" s="10">
        <v>28312090</v>
      </c>
      <c r="D110" s="83"/>
      <c r="E110" s="83"/>
      <c r="F110" s="83"/>
      <c r="G110" s="1" t="s">
        <v>21</v>
      </c>
      <c r="H110" s="5">
        <v>2</v>
      </c>
      <c r="I110" s="43"/>
      <c r="J110" s="44">
        <f t="shared" si="7"/>
        <v>0</v>
      </c>
    </row>
    <row r="111" spans="2:10" x14ac:dyDescent="0.25">
      <c r="B111" s="2">
        <v>139</v>
      </c>
      <c r="C111" s="10">
        <v>28312104</v>
      </c>
      <c r="D111" s="83"/>
      <c r="E111" s="83"/>
      <c r="F111" s="83"/>
      <c r="G111" s="1" t="s">
        <v>22</v>
      </c>
      <c r="H111" s="5">
        <v>2</v>
      </c>
      <c r="I111" s="43"/>
      <c r="J111" s="44">
        <f t="shared" si="7"/>
        <v>0</v>
      </c>
    </row>
    <row r="112" spans="2:10" ht="13.5" customHeight="1" x14ac:dyDescent="0.25">
      <c r="B112" s="2">
        <v>140</v>
      </c>
      <c r="C112" s="10">
        <v>28312988</v>
      </c>
      <c r="D112" s="83"/>
      <c r="E112" s="83"/>
      <c r="F112" s="83"/>
      <c r="G112" s="1" t="s">
        <v>38</v>
      </c>
      <c r="H112" s="5">
        <v>2</v>
      </c>
      <c r="I112" s="43"/>
      <c r="J112" s="44">
        <f t="shared" si="7"/>
        <v>0</v>
      </c>
    </row>
    <row r="113" spans="2:10" ht="15.75" customHeight="1" x14ac:dyDescent="0.25">
      <c r="B113" s="2">
        <v>141</v>
      </c>
      <c r="C113" s="9">
        <v>28320018</v>
      </c>
      <c r="D113" s="64" t="s">
        <v>26</v>
      </c>
      <c r="E113" s="64" t="s">
        <v>27</v>
      </c>
      <c r="F113" s="64" t="s">
        <v>6</v>
      </c>
      <c r="G113" s="2" t="s">
        <v>15</v>
      </c>
      <c r="H113" s="12">
        <v>2</v>
      </c>
      <c r="I113" s="47"/>
      <c r="J113" s="48">
        <f t="shared" ref="J113:J120" si="8">ROUND(H113*I113,2)</f>
        <v>0</v>
      </c>
    </row>
    <row r="114" spans="2:10" x14ac:dyDescent="0.25">
      <c r="B114" s="6">
        <v>142</v>
      </c>
      <c r="C114" s="10">
        <v>28320026</v>
      </c>
      <c r="D114" s="83"/>
      <c r="E114" s="83"/>
      <c r="F114" s="83"/>
      <c r="G114" s="1" t="s">
        <v>7</v>
      </c>
      <c r="H114" s="5">
        <v>4</v>
      </c>
      <c r="I114" s="49"/>
      <c r="J114" s="50">
        <f t="shared" si="8"/>
        <v>0</v>
      </c>
    </row>
    <row r="115" spans="2:10" x14ac:dyDescent="0.25">
      <c r="B115" s="1">
        <v>143</v>
      </c>
      <c r="C115" s="10">
        <v>28320034</v>
      </c>
      <c r="D115" s="83"/>
      <c r="E115" s="83"/>
      <c r="F115" s="83"/>
      <c r="G115" s="1" t="s">
        <v>8</v>
      </c>
      <c r="H115" s="5">
        <v>20</v>
      </c>
      <c r="I115" s="49"/>
      <c r="J115" s="50">
        <f t="shared" si="8"/>
        <v>0</v>
      </c>
    </row>
    <row r="116" spans="2:10" x14ac:dyDescent="0.25">
      <c r="B116" s="6">
        <v>144</v>
      </c>
      <c r="C116" s="10">
        <v>28320042</v>
      </c>
      <c r="D116" s="83"/>
      <c r="E116" s="83"/>
      <c r="F116" s="83"/>
      <c r="G116" s="1" t="s">
        <v>9</v>
      </c>
      <c r="H116" s="5">
        <v>15</v>
      </c>
      <c r="I116" s="49"/>
      <c r="J116" s="50">
        <f t="shared" si="8"/>
        <v>0</v>
      </c>
    </row>
    <row r="117" spans="2:10" x14ac:dyDescent="0.25">
      <c r="B117" s="1">
        <v>145</v>
      </c>
      <c r="C117" s="10">
        <v>28320050</v>
      </c>
      <c r="D117" s="83"/>
      <c r="E117" s="83"/>
      <c r="F117" s="83"/>
      <c r="G117" s="1" t="s">
        <v>10</v>
      </c>
      <c r="H117" s="5">
        <v>2</v>
      </c>
      <c r="I117" s="49"/>
      <c r="J117" s="50">
        <f t="shared" si="8"/>
        <v>0</v>
      </c>
    </row>
    <row r="118" spans="2:10" ht="18" customHeight="1" x14ac:dyDescent="0.25">
      <c r="B118" s="6">
        <v>146</v>
      </c>
      <c r="C118" s="10">
        <v>28320069</v>
      </c>
      <c r="D118" s="83"/>
      <c r="E118" s="83"/>
      <c r="F118" s="83"/>
      <c r="G118" s="1" t="s">
        <v>11</v>
      </c>
      <c r="H118" s="5">
        <v>1</v>
      </c>
      <c r="I118" s="49"/>
      <c r="J118" s="50">
        <f t="shared" si="8"/>
        <v>0</v>
      </c>
    </row>
    <row r="119" spans="2:10" x14ac:dyDescent="0.25">
      <c r="B119" s="1">
        <v>147</v>
      </c>
      <c r="C119" s="10">
        <v>28320077</v>
      </c>
      <c r="D119" s="83"/>
      <c r="E119" s="83"/>
      <c r="F119" s="83"/>
      <c r="G119" s="1" t="s">
        <v>12</v>
      </c>
      <c r="H119" s="5">
        <v>4</v>
      </c>
      <c r="I119" s="49"/>
      <c r="J119" s="50">
        <f t="shared" si="8"/>
        <v>0</v>
      </c>
    </row>
    <row r="120" spans="2:10" x14ac:dyDescent="0.25">
      <c r="B120" s="1">
        <v>148</v>
      </c>
      <c r="C120" s="10">
        <v>28320085</v>
      </c>
      <c r="D120" s="83"/>
      <c r="E120" s="83"/>
      <c r="F120" s="83"/>
      <c r="G120" s="1" t="s">
        <v>16</v>
      </c>
      <c r="H120" s="5">
        <v>8</v>
      </c>
      <c r="I120" s="49"/>
      <c r="J120" s="50">
        <f t="shared" si="8"/>
        <v>0</v>
      </c>
    </row>
    <row r="121" spans="2:10" ht="15.75" customHeight="1" x14ac:dyDescent="0.25">
      <c r="B121" s="2">
        <v>149</v>
      </c>
      <c r="C121" s="9">
        <v>28401018</v>
      </c>
      <c r="D121" s="64" t="s">
        <v>28</v>
      </c>
      <c r="E121" s="64" t="s">
        <v>14</v>
      </c>
      <c r="F121" s="64" t="s">
        <v>6</v>
      </c>
      <c r="G121" s="2" t="s">
        <v>15</v>
      </c>
      <c r="H121" s="28">
        <v>2</v>
      </c>
      <c r="I121" s="45"/>
      <c r="J121" s="46">
        <f t="shared" ref="J121:J132" si="9">ROUND(H121*I121,2)</f>
        <v>0</v>
      </c>
    </row>
    <row r="122" spans="2:10" x14ac:dyDescent="0.25">
      <c r="B122" s="1">
        <v>150</v>
      </c>
      <c r="C122" s="10">
        <v>28401026</v>
      </c>
      <c r="D122" s="83"/>
      <c r="E122" s="83"/>
      <c r="F122" s="83"/>
      <c r="G122" s="1" t="s">
        <v>7</v>
      </c>
      <c r="H122" s="27">
        <v>6</v>
      </c>
      <c r="I122" s="43"/>
      <c r="J122" s="44">
        <f t="shared" si="9"/>
        <v>0</v>
      </c>
    </row>
    <row r="123" spans="2:10" x14ac:dyDescent="0.25">
      <c r="B123" s="1">
        <v>151</v>
      </c>
      <c r="C123" s="10">
        <v>28401034</v>
      </c>
      <c r="D123" s="83"/>
      <c r="E123" s="83"/>
      <c r="F123" s="83"/>
      <c r="G123" s="1" t="s">
        <v>8</v>
      </c>
      <c r="H123" s="27">
        <v>7</v>
      </c>
      <c r="I123" s="43"/>
      <c r="J123" s="44">
        <f t="shared" si="9"/>
        <v>0</v>
      </c>
    </row>
    <row r="124" spans="2:10" x14ac:dyDescent="0.25">
      <c r="B124" s="1">
        <v>152</v>
      </c>
      <c r="C124" s="10">
        <v>28401042</v>
      </c>
      <c r="D124" s="83"/>
      <c r="E124" s="83"/>
      <c r="F124" s="83"/>
      <c r="G124" s="1" t="s">
        <v>9</v>
      </c>
      <c r="H124" s="27">
        <v>17</v>
      </c>
      <c r="I124" s="43"/>
      <c r="J124" s="44">
        <f t="shared" si="9"/>
        <v>0</v>
      </c>
    </row>
    <row r="125" spans="2:10" x14ac:dyDescent="0.25">
      <c r="B125" s="1">
        <v>153</v>
      </c>
      <c r="C125" s="10">
        <v>28401050</v>
      </c>
      <c r="D125" s="83"/>
      <c r="E125" s="83"/>
      <c r="F125" s="83"/>
      <c r="G125" s="1" t="s">
        <v>10</v>
      </c>
      <c r="H125" s="27">
        <v>2</v>
      </c>
      <c r="I125" s="43"/>
      <c r="J125" s="44">
        <f t="shared" si="9"/>
        <v>0</v>
      </c>
    </row>
    <row r="126" spans="2:10" x14ac:dyDescent="0.25">
      <c r="B126" s="1">
        <v>154</v>
      </c>
      <c r="C126" s="10">
        <v>28401069</v>
      </c>
      <c r="D126" s="83"/>
      <c r="E126" s="83"/>
      <c r="F126" s="83"/>
      <c r="G126" s="1" t="s">
        <v>11</v>
      </c>
      <c r="H126" s="27">
        <v>10</v>
      </c>
      <c r="I126" s="43"/>
      <c r="J126" s="44">
        <f t="shared" si="9"/>
        <v>0</v>
      </c>
    </row>
    <row r="127" spans="2:10" x14ac:dyDescent="0.25">
      <c r="B127" s="1">
        <v>155</v>
      </c>
      <c r="C127" s="10">
        <v>28401077</v>
      </c>
      <c r="D127" s="83"/>
      <c r="E127" s="83"/>
      <c r="F127" s="83"/>
      <c r="G127" s="1" t="s">
        <v>12</v>
      </c>
      <c r="H127" s="27">
        <v>4</v>
      </c>
      <c r="I127" s="43"/>
      <c r="J127" s="44">
        <f t="shared" si="9"/>
        <v>0</v>
      </c>
    </row>
    <row r="128" spans="2:10" x14ac:dyDescent="0.25">
      <c r="B128" s="1">
        <v>156</v>
      </c>
      <c r="C128" s="10">
        <v>28401085</v>
      </c>
      <c r="D128" s="83"/>
      <c r="E128" s="83"/>
      <c r="F128" s="83"/>
      <c r="G128" s="1" t="s">
        <v>20</v>
      </c>
      <c r="H128" s="27">
        <v>2</v>
      </c>
      <c r="I128" s="43"/>
      <c r="J128" s="44">
        <f t="shared" si="9"/>
        <v>0</v>
      </c>
    </row>
    <row r="129" spans="2:10" x14ac:dyDescent="0.25">
      <c r="B129" s="1">
        <v>157</v>
      </c>
      <c r="C129" s="10">
        <v>28401093</v>
      </c>
      <c r="D129" s="83"/>
      <c r="E129" s="83"/>
      <c r="F129" s="83"/>
      <c r="G129" s="1" t="s">
        <v>21</v>
      </c>
      <c r="H129" s="27">
        <v>1</v>
      </c>
      <c r="I129" s="43"/>
      <c r="J129" s="44">
        <f t="shared" si="9"/>
        <v>0</v>
      </c>
    </row>
    <row r="130" spans="2:10" x14ac:dyDescent="0.25">
      <c r="B130" s="1">
        <v>158</v>
      </c>
      <c r="C130" s="10">
        <v>28401107</v>
      </c>
      <c r="D130" s="83"/>
      <c r="E130" s="83"/>
      <c r="F130" s="83"/>
      <c r="G130" s="1" t="s">
        <v>22</v>
      </c>
      <c r="H130" s="27">
        <v>1</v>
      </c>
      <c r="I130" s="43"/>
      <c r="J130" s="44">
        <f t="shared" si="9"/>
        <v>0</v>
      </c>
    </row>
    <row r="131" spans="2:10" x14ac:dyDescent="0.25">
      <c r="B131" s="1">
        <v>159</v>
      </c>
      <c r="C131" s="10">
        <v>28401115</v>
      </c>
      <c r="D131" s="83"/>
      <c r="E131" s="83"/>
      <c r="F131" s="83"/>
      <c r="G131" s="1" t="s">
        <v>23</v>
      </c>
      <c r="H131" s="27">
        <v>1</v>
      </c>
      <c r="I131" s="43"/>
      <c r="J131" s="44">
        <f t="shared" si="9"/>
        <v>0</v>
      </c>
    </row>
    <row r="132" spans="2:10" x14ac:dyDescent="0.25">
      <c r="B132" s="1">
        <v>160</v>
      </c>
      <c r="C132" s="10">
        <v>28401123</v>
      </c>
      <c r="D132" s="83"/>
      <c r="E132" s="83"/>
      <c r="F132" s="83"/>
      <c r="G132" s="1" t="s">
        <v>24</v>
      </c>
      <c r="H132" s="27">
        <v>1</v>
      </c>
      <c r="I132" s="43"/>
      <c r="J132" s="44">
        <f t="shared" si="9"/>
        <v>0</v>
      </c>
    </row>
    <row r="133" spans="2:10" ht="15.75" customHeight="1" x14ac:dyDescent="0.25">
      <c r="B133" s="2">
        <v>161</v>
      </c>
      <c r="C133" s="9">
        <v>28402014</v>
      </c>
      <c r="D133" s="63" t="s">
        <v>29</v>
      </c>
      <c r="E133" s="64" t="s">
        <v>14</v>
      </c>
      <c r="F133" s="64" t="s">
        <v>39</v>
      </c>
      <c r="G133" s="2" t="s">
        <v>15</v>
      </c>
      <c r="H133" s="28">
        <v>2</v>
      </c>
      <c r="I133" s="45"/>
      <c r="J133" s="46">
        <f t="shared" ref="J133:J144" si="10">ROUND(H133*I133,2)</f>
        <v>0</v>
      </c>
    </row>
    <row r="134" spans="2:10" ht="15.75" customHeight="1" x14ac:dyDescent="0.25">
      <c r="B134" s="2">
        <v>162</v>
      </c>
      <c r="C134" s="10">
        <v>28402022</v>
      </c>
      <c r="D134" s="63"/>
      <c r="E134" s="64"/>
      <c r="F134" s="64"/>
      <c r="G134" s="2" t="s">
        <v>7</v>
      </c>
      <c r="H134" s="28">
        <v>2</v>
      </c>
      <c r="I134" s="43"/>
      <c r="J134" s="44">
        <f t="shared" si="10"/>
        <v>0</v>
      </c>
    </row>
    <row r="135" spans="2:10" x14ac:dyDescent="0.25">
      <c r="B135" s="1">
        <v>163</v>
      </c>
      <c r="C135" s="10">
        <v>28402030</v>
      </c>
      <c r="D135" s="63"/>
      <c r="E135" s="83"/>
      <c r="F135" s="83"/>
      <c r="G135" s="1" t="s">
        <v>8</v>
      </c>
      <c r="H135" s="27">
        <v>5</v>
      </c>
      <c r="I135" s="43"/>
      <c r="J135" s="44">
        <f t="shared" si="10"/>
        <v>0</v>
      </c>
    </row>
    <row r="136" spans="2:10" x14ac:dyDescent="0.25">
      <c r="B136" s="2">
        <v>164</v>
      </c>
      <c r="C136" s="10">
        <v>28402049</v>
      </c>
      <c r="D136" s="63"/>
      <c r="E136" s="83"/>
      <c r="F136" s="83"/>
      <c r="G136" s="1" t="s">
        <v>9</v>
      </c>
      <c r="H136" s="27">
        <v>17</v>
      </c>
      <c r="I136" s="43"/>
      <c r="J136" s="44">
        <f t="shared" si="10"/>
        <v>0</v>
      </c>
    </row>
    <row r="137" spans="2:10" x14ac:dyDescent="0.25">
      <c r="B137" s="1">
        <v>165</v>
      </c>
      <c r="C137" s="10">
        <v>28402057</v>
      </c>
      <c r="D137" s="63"/>
      <c r="E137" s="83"/>
      <c r="F137" s="83"/>
      <c r="G137" s="1" t="s">
        <v>10</v>
      </c>
      <c r="H137" s="27">
        <v>5</v>
      </c>
      <c r="I137" s="43"/>
      <c r="J137" s="44">
        <f t="shared" si="10"/>
        <v>0</v>
      </c>
    </row>
    <row r="138" spans="2:10" x14ac:dyDescent="0.25">
      <c r="B138" s="2">
        <v>166</v>
      </c>
      <c r="C138" s="10">
        <v>28402065</v>
      </c>
      <c r="D138" s="63"/>
      <c r="E138" s="83"/>
      <c r="F138" s="83"/>
      <c r="G138" s="1" t="s">
        <v>11</v>
      </c>
      <c r="H138" s="27">
        <v>2</v>
      </c>
      <c r="I138" s="43"/>
      <c r="J138" s="44">
        <f t="shared" si="10"/>
        <v>0</v>
      </c>
    </row>
    <row r="139" spans="2:10" x14ac:dyDescent="0.25">
      <c r="B139" s="1">
        <v>167</v>
      </c>
      <c r="C139" s="10">
        <v>28402073</v>
      </c>
      <c r="D139" s="63"/>
      <c r="E139" s="83"/>
      <c r="F139" s="83"/>
      <c r="G139" s="1" t="s">
        <v>12</v>
      </c>
      <c r="H139" s="27">
        <v>1</v>
      </c>
      <c r="I139" s="43"/>
      <c r="J139" s="44">
        <f t="shared" si="10"/>
        <v>0</v>
      </c>
    </row>
    <row r="140" spans="2:10" x14ac:dyDescent="0.25">
      <c r="B140" s="2">
        <v>168</v>
      </c>
      <c r="C140" s="10">
        <v>28402081</v>
      </c>
      <c r="D140" s="63"/>
      <c r="E140" s="83"/>
      <c r="F140" s="83"/>
      <c r="G140" s="1" t="s">
        <v>20</v>
      </c>
      <c r="H140" s="27">
        <v>1</v>
      </c>
      <c r="I140" s="43"/>
      <c r="J140" s="44">
        <f t="shared" si="10"/>
        <v>0</v>
      </c>
    </row>
    <row r="141" spans="2:10" x14ac:dyDescent="0.25">
      <c r="B141" s="1">
        <v>169</v>
      </c>
      <c r="C141" s="10">
        <v>28402090</v>
      </c>
      <c r="D141" s="63"/>
      <c r="E141" s="83"/>
      <c r="F141" s="83"/>
      <c r="G141" s="1" t="s">
        <v>21</v>
      </c>
      <c r="H141" s="27">
        <v>1</v>
      </c>
      <c r="I141" s="43"/>
      <c r="J141" s="44">
        <f t="shared" si="10"/>
        <v>0</v>
      </c>
    </row>
    <row r="142" spans="2:10" x14ac:dyDescent="0.25">
      <c r="B142" s="2">
        <v>170</v>
      </c>
      <c r="C142" s="10">
        <v>28402103</v>
      </c>
      <c r="D142" s="63"/>
      <c r="E142" s="83"/>
      <c r="F142" s="83"/>
      <c r="G142" s="1" t="s">
        <v>22</v>
      </c>
      <c r="H142" s="27">
        <v>1</v>
      </c>
      <c r="I142" s="43"/>
      <c r="J142" s="44">
        <f t="shared" si="10"/>
        <v>0</v>
      </c>
    </row>
    <row r="143" spans="2:10" x14ac:dyDescent="0.25">
      <c r="B143" s="1">
        <v>171</v>
      </c>
      <c r="C143" s="10">
        <v>28402111</v>
      </c>
      <c r="D143" s="63"/>
      <c r="E143" s="83"/>
      <c r="F143" s="83"/>
      <c r="G143" s="1" t="s">
        <v>23</v>
      </c>
      <c r="H143" s="27">
        <v>1</v>
      </c>
      <c r="I143" s="43"/>
      <c r="J143" s="44">
        <f t="shared" si="10"/>
        <v>0</v>
      </c>
    </row>
    <row r="144" spans="2:10" x14ac:dyDescent="0.25">
      <c r="B144" s="2">
        <v>172</v>
      </c>
      <c r="C144" s="10">
        <v>28402120</v>
      </c>
      <c r="D144" s="64"/>
      <c r="E144" s="83"/>
      <c r="F144" s="83"/>
      <c r="G144" s="1" t="s">
        <v>24</v>
      </c>
      <c r="H144" s="27">
        <v>1</v>
      </c>
      <c r="I144" s="43"/>
      <c r="J144" s="44">
        <f t="shared" si="10"/>
        <v>0</v>
      </c>
    </row>
    <row r="145" spans="2:10" ht="15.75" customHeight="1" x14ac:dyDescent="0.25">
      <c r="B145" s="2">
        <v>173</v>
      </c>
      <c r="C145" s="9">
        <v>28340019</v>
      </c>
      <c r="D145" s="64" t="s">
        <v>30</v>
      </c>
      <c r="E145" s="64" t="s">
        <v>41</v>
      </c>
      <c r="F145" s="64" t="s">
        <v>6</v>
      </c>
      <c r="G145" s="2" t="s">
        <v>15</v>
      </c>
      <c r="H145" s="12">
        <v>1</v>
      </c>
      <c r="I145" s="45"/>
      <c r="J145" s="46">
        <f t="shared" ref="J145:J151" si="11">ROUND(H145*I145,2)</f>
        <v>0</v>
      </c>
    </row>
    <row r="146" spans="2:10" x14ac:dyDescent="0.25">
      <c r="B146" s="1">
        <v>174</v>
      </c>
      <c r="C146" s="10">
        <v>28340027</v>
      </c>
      <c r="D146" s="83"/>
      <c r="E146" s="83"/>
      <c r="F146" s="83"/>
      <c r="G146" s="1" t="s">
        <v>7</v>
      </c>
      <c r="H146" s="5">
        <v>17</v>
      </c>
      <c r="I146" s="43"/>
      <c r="J146" s="44">
        <f t="shared" si="11"/>
        <v>0</v>
      </c>
    </row>
    <row r="147" spans="2:10" x14ac:dyDescent="0.25">
      <c r="B147" s="1">
        <v>175</v>
      </c>
      <c r="C147" s="10">
        <v>28340035</v>
      </c>
      <c r="D147" s="83"/>
      <c r="E147" s="83"/>
      <c r="F147" s="83"/>
      <c r="G147" s="1" t="s">
        <v>8</v>
      </c>
      <c r="H147" s="5">
        <v>52</v>
      </c>
      <c r="I147" s="43"/>
      <c r="J147" s="44">
        <f t="shared" si="11"/>
        <v>0</v>
      </c>
    </row>
    <row r="148" spans="2:10" x14ac:dyDescent="0.25">
      <c r="B148" s="1">
        <v>176</v>
      </c>
      <c r="C148" s="10">
        <v>28340043</v>
      </c>
      <c r="D148" s="83"/>
      <c r="E148" s="83"/>
      <c r="F148" s="83"/>
      <c r="G148" s="1" t="s">
        <v>9</v>
      </c>
      <c r="H148" s="5">
        <v>75</v>
      </c>
      <c r="I148" s="43"/>
      <c r="J148" s="44">
        <f t="shared" si="11"/>
        <v>0</v>
      </c>
    </row>
    <row r="149" spans="2:10" ht="15" customHeight="1" x14ac:dyDescent="0.25">
      <c r="B149" s="1">
        <v>177</v>
      </c>
      <c r="C149" s="10">
        <v>28340051</v>
      </c>
      <c r="D149" s="83"/>
      <c r="E149" s="83"/>
      <c r="F149" s="83"/>
      <c r="G149" s="1" t="s">
        <v>10</v>
      </c>
      <c r="H149" s="5">
        <v>50</v>
      </c>
      <c r="I149" s="43"/>
      <c r="J149" s="44">
        <f t="shared" si="11"/>
        <v>0</v>
      </c>
    </row>
    <row r="150" spans="2:10" x14ac:dyDescent="0.25">
      <c r="B150" s="1">
        <v>178</v>
      </c>
      <c r="C150" s="10">
        <v>28340060</v>
      </c>
      <c r="D150" s="83"/>
      <c r="E150" s="83"/>
      <c r="F150" s="83"/>
      <c r="G150" s="1" t="s">
        <v>11</v>
      </c>
      <c r="H150" s="5">
        <v>10</v>
      </c>
      <c r="I150" s="43"/>
      <c r="J150" s="44">
        <f t="shared" si="11"/>
        <v>0</v>
      </c>
    </row>
    <row r="151" spans="2:10" x14ac:dyDescent="0.25">
      <c r="B151" s="1">
        <v>179</v>
      </c>
      <c r="C151" s="10">
        <v>28340078</v>
      </c>
      <c r="D151" s="83"/>
      <c r="E151" s="83"/>
      <c r="F151" s="83"/>
      <c r="G151" s="1" t="s">
        <v>12</v>
      </c>
      <c r="H151" s="5">
        <v>10</v>
      </c>
      <c r="I151" s="43"/>
      <c r="J151" s="44">
        <f t="shared" si="11"/>
        <v>0</v>
      </c>
    </row>
    <row r="152" spans="2:10" x14ac:dyDescent="0.25">
      <c r="B152" s="8">
        <v>180</v>
      </c>
      <c r="C152" s="15">
        <v>28420004</v>
      </c>
      <c r="D152" s="63" t="s">
        <v>46</v>
      </c>
      <c r="E152" s="63" t="s">
        <v>41</v>
      </c>
      <c r="F152" s="63" t="s">
        <v>6</v>
      </c>
      <c r="G152" s="8" t="s">
        <v>7</v>
      </c>
      <c r="H152" s="26">
        <v>6</v>
      </c>
      <c r="I152" s="45"/>
      <c r="J152" s="46">
        <f t="shared" ref="J152:J154" si="12">ROUND(H152*I152,2)</f>
        <v>0</v>
      </c>
    </row>
    <row r="153" spans="2:10" x14ac:dyDescent="0.25">
      <c r="B153" s="6">
        <v>181</v>
      </c>
      <c r="C153" s="16">
        <v>28420012</v>
      </c>
      <c r="D153" s="63"/>
      <c r="E153" s="63"/>
      <c r="F153" s="63"/>
      <c r="G153" s="6" t="s">
        <v>8</v>
      </c>
      <c r="H153" s="17">
        <v>7</v>
      </c>
      <c r="I153" s="43"/>
      <c r="J153" s="44">
        <f t="shared" si="12"/>
        <v>0</v>
      </c>
    </row>
    <row r="154" spans="2:10" x14ac:dyDescent="0.25">
      <c r="B154" s="6">
        <v>182</v>
      </c>
      <c r="C154" s="16">
        <v>28420020</v>
      </c>
      <c r="D154" s="63"/>
      <c r="E154" s="63"/>
      <c r="F154" s="63"/>
      <c r="G154" s="6" t="s">
        <v>9</v>
      </c>
      <c r="H154" s="17">
        <v>2</v>
      </c>
      <c r="I154" s="43"/>
      <c r="J154" s="44">
        <f t="shared" si="12"/>
        <v>0</v>
      </c>
    </row>
    <row r="155" spans="2:10" x14ac:dyDescent="0.25">
      <c r="B155" s="8">
        <v>184</v>
      </c>
      <c r="C155" s="15">
        <v>28680006</v>
      </c>
      <c r="D155" s="64" t="s">
        <v>40</v>
      </c>
      <c r="E155" s="63" t="s">
        <v>14</v>
      </c>
      <c r="F155" s="64" t="s">
        <v>6</v>
      </c>
      <c r="G155" s="12" t="s">
        <v>15</v>
      </c>
      <c r="H155" s="31">
        <v>30</v>
      </c>
      <c r="I155" s="45"/>
      <c r="J155" s="46">
        <f t="shared" ref="J155:J167" si="13">ROUND(H155*I155,2)</f>
        <v>0</v>
      </c>
    </row>
    <row r="156" spans="2:10" x14ac:dyDescent="0.25">
      <c r="B156" s="6">
        <v>185</v>
      </c>
      <c r="C156" s="16">
        <v>28680014</v>
      </c>
      <c r="D156" s="83"/>
      <c r="E156" s="63"/>
      <c r="F156" s="83"/>
      <c r="G156" s="5" t="s">
        <v>7</v>
      </c>
      <c r="H156" s="29">
        <v>120</v>
      </c>
      <c r="I156" s="43"/>
      <c r="J156" s="44">
        <f t="shared" si="13"/>
        <v>0</v>
      </c>
    </row>
    <row r="157" spans="2:10" x14ac:dyDescent="0.25">
      <c r="B157" s="6">
        <v>186</v>
      </c>
      <c r="C157" s="16">
        <v>28680022</v>
      </c>
      <c r="D157" s="83"/>
      <c r="E157" s="63"/>
      <c r="F157" s="83"/>
      <c r="G157" s="5" t="s">
        <v>8</v>
      </c>
      <c r="H157" s="29">
        <v>750</v>
      </c>
      <c r="I157" s="43"/>
      <c r="J157" s="44">
        <f t="shared" si="13"/>
        <v>0</v>
      </c>
    </row>
    <row r="158" spans="2:10" x14ac:dyDescent="0.25">
      <c r="B158" s="6">
        <v>187</v>
      </c>
      <c r="C158" s="16">
        <v>28680030</v>
      </c>
      <c r="D158" s="83"/>
      <c r="E158" s="63"/>
      <c r="F158" s="83"/>
      <c r="G158" s="5" t="s">
        <v>9</v>
      </c>
      <c r="H158" s="29">
        <v>1000</v>
      </c>
      <c r="I158" s="43"/>
      <c r="J158" s="44">
        <f t="shared" si="13"/>
        <v>0</v>
      </c>
    </row>
    <row r="159" spans="2:10" x14ac:dyDescent="0.25">
      <c r="B159" s="6">
        <v>188</v>
      </c>
      <c r="C159" s="16">
        <v>28680049</v>
      </c>
      <c r="D159" s="83"/>
      <c r="E159" s="63"/>
      <c r="F159" s="83"/>
      <c r="G159" s="5" t="s">
        <v>10</v>
      </c>
      <c r="H159" s="29">
        <v>700</v>
      </c>
      <c r="I159" s="43"/>
      <c r="J159" s="44">
        <f t="shared" si="13"/>
        <v>0</v>
      </c>
    </row>
    <row r="160" spans="2:10" x14ac:dyDescent="0.25">
      <c r="B160" s="6">
        <v>189</v>
      </c>
      <c r="C160" s="16">
        <v>28680057</v>
      </c>
      <c r="D160" s="83"/>
      <c r="E160" s="63"/>
      <c r="F160" s="83"/>
      <c r="G160" s="5" t="s">
        <v>11</v>
      </c>
      <c r="H160" s="29">
        <v>200</v>
      </c>
      <c r="I160" s="43"/>
      <c r="J160" s="44">
        <f t="shared" si="13"/>
        <v>0</v>
      </c>
    </row>
    <row r="161" spans="2:10" x14ac:dyDescent="0.25">
      <c r="B161" s="6">
        <v>190</v>
      </c>
      <c r="C161" s="16">
        <v>28680065</v>
      </c>
      <c r="D161" s="83"/>
      <c r="E161" s="63"/>
      <c r="F161" s="83"/>
      <c r="G161" s="5" t="s">
        <v>12</v>
      </c>
      <c r="H161" s="29">
        <v>60</v>
      </c>
      <c r="I161" s="43"/>
      <c r="J161" s="44">
        <f t="shared" si="13"/>
        <v>0</v>
      </c>
    </row>
    <row r="162" spans="2:10" x14ac:dyDescent="0.25">
      <c r="B162" s="6">
        <v>191</v>
      </c>
      <c r="C162" s="16">
        <v>28680073</v>
      </c>
      <c r="D162" s="83"/>
      <c r="E162" s="63"/>
      <c r="F162" s="83"/>
      <c r="G162" s="5" t="s">
        <v>20</v>
      </c>
      <c r="H162" s="29">
        <v>30</v>
      </c>
      <c r="I162" s="43"/>
      <c r="J162" s="44">
        <f t="shared" si="13"/>
        <v>0</v>
      </c>
    </row>
    <row r="163" spans="2:10" x14ac:dyDescent="0.25">
      <c r="B163" s="6">
        <v>192</v>
      </c>
      <c r="C163" s="16">
        <v>28680081</v>
      </c>
      <c r="D163" s="83"/>
      <c r="E163" s="63"/>
      <c r="F163" s="83"/>
      <c r="G163" s="5" t="s">
        <v>21</v>
      </c>
      <c r="H163" s="29">
        <v>60</v>
      </c>
      <c r="I163" s="43"/>
      <c r="J163" s="44">
        <f t="shared" si="13"/>
        <v>0</v>
      </c>
    </row>
    <row r="164" spans="2:10" x14ac:dyDescent="0.25">
      <c r="B164" s="6">
        <v>193</v>
      </c>
      <c r="C164" s="16">
        <v>28680090</v>
      </c>
      <c r="D164" s="83"/>
      <c r="E164" s="63"/>
      <c r="F164" s="83"/>
      <c r="G164" s="5" t="s">
        <v>22</v>
      </c>
      <c r="H164" s="29">
        <v>12</v>
      </c>
      <c r="I164" s="43"/>
      <c r="J164" s="44">
        <f t="shared" si="13"/>
        <v>0</v>
      </c>
    </row>
    <row r="165" spans="2:10" x14ac:dyDescent="0.25">
      <c r="B165" s="6">
        <v>194</v>
      </c>
      <c r="C165" s="16">
        <v>28680103</v>
      </c>
      <c r="D165" s="83"/>
      <c r="E165" s="63"/>
      <c r="F165" s="83"/>
      <c r="G165" s="5" t="s">
        <v>23</v>
      </c>
      <c r="H165" s="29">
        <v>12</v>
      </c>
      <c r="I165" s="43"/>
      <c r="J165" s="44">
        <f t="shared" si="13"/>
        <v>0</v>
      </c>
    </row>
    <row r="166" spans="2:10" x14ac:dyDescent="0.25">
      <c r="B166" s="6">
        <v>195</v>
      </c>
      <c r="C166" s="16">
        <v>28680111</v>
      </c>
      <c r="D166" s="83"/>
      <c r="E166" s="63"/>
      <c r="F166" s="83"/>
      <c r="G166" s="5" t="s">
        <v>24</v>
      </c>
      <c r="H166" s="29">
        <v>12</v>
      </c>
      <c r="I166" s="43"/>
      <c r="J166" s="44">
        <f t="shared" si="13"/>
        <v>0</v>
      </c>
    </row>
    <row r="167" spans="2:10" ht="17.25" customHeight="1" x14ac:dyDescent="0.25">
      <c r="B167" s="1">
        <v>196</v>
      </c>
      <c r="C167" s="16">
        <v>28680120</v>
      </c>
      <c r="D167" s="83"/>
      <c r="E167" s="64"/>
      <c r="F167" s="83"/>
      <c r="G167" s="5" t="s">
        <v>38</v>
      </c>
      <c r="H167" s="30">
        <v>9</v>
      </c>
      <c r="I167" s="43"/>
      <c r="J167" s="44">
        <f t="shared" si="13"/>
        <v>0</v>
      </c>
    </row>
    <row r="168" spans="2:10" ht="19.5" customHeight="1" x14ac:dyDescent="0.25">
      <c r="B168" s="2">
        <v>197</v>
      </c>
      <c r="C168" s="3">
        <v>28650123</v>
      </c>
      <c r="D168" s="84" t="s">
        <v>37</v>
      </c>
      <c r="E168" s="64" t="s">
        <v>31</v>
      </c>
      <c r="F168" s="64" t="s">
        <v>6</v>
      </c>
      <c r="G168" s="2" t="s">
        <v>32</v>
      </c>
      <c r="H168" s="12">
        <v>300</v>
      </c>
      <c r="I168" s="45"/>
      <c r="J168" s="46">
        <f t="shared" ref="J168:J169" si="14">ROUND(H168*I168,2)</f>
        <v>0</v>
      </c>
    </row>
    <row r="169" spans="2:10" ht="60.75" customHeight="1" x14ac:dyDescent="0.25">
      <c r="B169" s="1">
        <v>198</v>
      </c>
      <c r="C169" s="10">
        <v>28650174</v>
      </c>
      <c r="D169" s="85"/>
      <c r="E169" s="83"/>
      <c r="F169" s="83"/>
      <c r="G169" s="1" t="s">
        <v>33</v>
      </c>
      <c r="H169" s="5">
        <v>70</v>
      </c>
      <c r="I169" s="43"/>
      <c r="J169" s="44">
        <f t="shared" si="14"/>
        <v>0</v>
      </c>
    </row>
    <row r="170" spans="2:10" ht="3.75" customHeight="1" x14ac:dyDescent="0.35">
      <c r="B170" s="75"/>
      <c r="C170" s="76"/>
      <c r="D170" s="76"/>
      <c r="E170" s="76"/>
      <c r="F170" s="76"/>
      <c r="G170" s="76"/>
      <c r="H170" s="76"/>
      <c r="I170" s="76"/>
      <c r="J170" s="77"/>
    </row>
    <row r="171" spans="2:10" ht="21" customHeight="1" x14ac:dyDescent="0.25">
      <c r="B171" s="32"/>
      <c r="C171" s="33"/>
      <c r="D171" s="34"/>
      <c r="E171" s="33"/>
      <c r="F171" s="33"/>
      <c r="G171" s="33"/>
      <c r="H171" s="35" t="s">
        <v>50</v>
      </c>
      <c r="I171" s="27"/>
      <c r="J171" s="51">
        <f>SUM(J6:J169)</f>
        <v>0</v>
      </c>
    </row>
    <row r="172" spans="2:10" ht="3.75" customHeight="1" x14ac:dyDescent="0.25">
      <c r="B172" s="18"/>
      <c r="J172" s="19"/>
    </row>
    <row r="173" spans="2:10" ht="24" customHeight="1" x14ac:dyDescent="0.25">
      <c r="B173" s="36" t="s">
        <v>51</v>
      </c>
      <c r="C173" s="78"/>
      <c r="D173" s="79"/>
      <c r="E173" s="79"/>
      <c r="F173" s="79"/>
      <c r="G173" s="79"/>
      <c r="H173" s="79"/>
      <c r="I173" s="79"/>
      <c r="J173" s="80"/>
    </row>
    <row r="174" spans="2:10" ht="5.25" customHeight="1" x14ac:dyDescent="0.25">
      <c r="B174" s="18"/>
      <c r="J174" s="19"/>
    </row>
    <row r="175" spans="2:10" ht="20.25" customHeight="1" x14ac:dyDescent="0.25">
      <c r="B175" s="56" t="s">
        <v>53</v>
      </c>
      <c r="C175" s="37"/>
      <c r="D175" s="39"/>
      <c r="E175" s="81" t="s">
        <v>54</v>
      </c>
      <c r="F175" s="82"/>
      <c r="G175" s="82"/>
      <c r="H175" s="82"/>
      <c r="I175" s="37"/>
      <c r="J175" s="57"/>
    </row>
    <row r="176" spans="2:10" ht="20.25" customHeight="1" x14ac:dyDescent="0.25">
      <c r="B176" s="20" t="s">
        <v>55</v>
      </c>
      <c r="C176" s="58"/>
      <c r="D176" s="59"/>
      <c r="E176" s="38" t="s">
        <v>56</v>
      </c>
      <c r="F176" s="58"/>
      <c r="G176" s="58"/>
      <c r="H176" s="58"/>
      <c r="I176" s="58"/>
      <c r="J176" s="60"/>
    </row>
    <row r="177" spans="2:10" ht="20.25" customHeight="1" x14ac:dyDescent="0.25">
      <c r="B177" s="21" t="s">
        <v>57</v>
      </c>
      <c r="C177" s="58"/>
      <c r="D177" s="59"/>
      <c r="E177" s="38" t="s">
        <v>58</v>
      </c>
      <c r="F177" s="58"/>
      <c r="G177" s="58"/>
      <c r="H177" s="58"/>
      <c r="I177" s="58"/>
      <c r="J177" s="60"/>
    </row>
    <row r="178" spans="2:10" ht="20.25" customHeight="1" x14ac:dyDescent="0.25">
      <c r="B178" s="21" t="s">
        <v>59</v>
      </c>
      <c r="C178" s="58"/>
      <c r="D178" s="59"/>
      <c r="E178" s="38" t="s">
        <v>60</v>
      </c>
      <c r="F178" s="58"/>
      <c r="G178" s="58"/>
      <c r="H178" s="58"/>
      <c r="I178" s="58"/>
      <c r="J178" s="60"/>
    </row>
    <row r="179" spans="2:10" ht="20.25" customHeight="1" x14ac:dyDescent="0.25">
      <c r="B179" s="22" t="s">
        <v>60</v>
      </c>
      <c r="C179" s="23"/>
      <c r="D179" s="40"/>
      <c r="E179" s="23"/>
      <c r="F179" s="23"/>
      <c r="G179" s="23"/>
      <c r="H179" s="23"/>
      <c r="I179" s="23"/>
      <c r="J179" s="61"/>
    </row>
  </sheetData>
  <mergeCells count="61">
    <mergeCell ref="C2:J2"/>
    <mergeCell ref="B1:J1"/>
    <mergeCell ref="B170:J170"/>
    <mergeCell ref="E37:E51"/>
    <mergeCell ref="F37:F51"/>
    <mergeCell ref="D121:D132"/>
    <mergeCell ref="E121:E132"/>
    <mergeCell ref="G4:G5"/>
    <mergeCell ref="F133:F144"/>
    <mergeCell ref="E133:E144"/>
    <mergeCell ref="D133:D144"/>
    <mergeCell ref="E168:E169"/>
    <mergeCell ref="F168:F169"/>
    <mergeCell ref="D145:D151"/>
    <mergeCell ref="D155:D167"/>
    <mergeCell ref="E155:E167"/>
    <mergeCell ref="F155:F167"/>
    <mergeCell ref="E175:H175"/>
    <mergeCell ref="I4:J4"/>
    <mergeCell ref="E113:E120"/>
    <mergeCell ref="F113:F120"/>
    <mergeCell ref="D152:D154"/>
    <mergeCell ref="E152:E154"/>
    <mergeCell ref="F121:F132"/>
    <mergeCell ref="D113:D120"/>
    <mergeCell ref="E145:E151"/>
    <mergeCell ref="F145:F151"/>
    <mergeCell ref="F70:F88"/>
    <mergeCell ref="F52:F64"/>
    <mergeCell ref="D52:D64"/>
    <mergeCell ref="E52:E64"/>
    <mergeCell ref="F65:F69"/>
    <mergeCell ref="D65:D69"/>
    <mergeCell ref="E65:E69"/>
    <mergeCell ref="C4:C5"/>
    <mergeCell ref="D4:D5"/>
    <mergeCell ref="E4:E5"/>
    <mergeCell ref="F4:F5"/>
    <mergeCell ref="E6:E11"/>
    <mergeCell ref="D6:D11"/>
    <mergeCell ref="D18:D36"/>
    <mergeCell ref="E18:E36"/>
    <mergeCell ref="D37:D51"/>
    <mergeCell ref="D89:D101"/>
    <mergeCell ref="E89:E101"/>
    <mergeCell ref="B4:B5"/>
    <mergeCell ref="H4:H5"/>
    <mergeCell ref="C173:J173"/>
    <mergeCell ref="D168:D169"/>
    <mergeCell ref="F152:F154"/>
    <mergeCell ref="F6:F11"/>
    <mergeCell ref="F12:F17"/>
    <mergeCell ref="D12:D17"/>
    <mergeCell ref="E12:E17"/>
    <mergeCell ref="F89:F101"/>
    <mergeCell ref="D70:D88"/>
    <mergeCell ref="E70:E88"/>
    <mergeCell ref="D102:D112"/>
    <mergeCell ref="E102:E112"/>
    <mergeCell ref="F102:F112"/>
    <mergeCell ref="F18:F3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83" fitToHeight="0" orientation="landscape" verticalDpi="597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03</vt:lpstr>
      <vt:lpstr>'lote 03'!Area_de_impressao</vt:lpstr>
      <vt:lpstr>'lote 03'!Titulos_de_impressao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BICHOFF</dc:creator>
  <cp:lastModifiedBy>Camila Tameirao Sant Anna</cp:lastModifiedBy>
  <cp:lastPrinted>2026-07-31T13:15:37Z</cp:lastPrinted>
  <dcterms:created xsi:type="dcterms:W3CDTF">2025-12-08T17:23:56Z</dcterms:created>
  <dcterms:modified xsi:type="dcterms:W3CDTF">2026-07-31T13:21:59Z</dcterms:modified>
</cp:coreProperties>
</file>