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8_{0E9F29BC-9837-4F9E-8457-CBB45D062B3E}" xr6:coauthVersionLast="47" xr6:coauthVersionMax="47" xr10:uidLastSave="{00000000-0000-0000-0000-000000000000}"/>
  <bookViews>
    <workbookView xWindow="21480" yWindow="-120" windowWidth="21840" windowHeight="13140" tabRatio="878" firstSheet="11" activeTab="11" xr2:uid="{00000000-000D-0000-FFFF-FFFF00000000}"/>
  </bookViews>
  <sheets>
    <sheet name="ORIENTAÇÕES" sheetId="6" r:id="rId1"/>
    <sheet name="SERVENTE" sheetId="1" r:id="rId2"/>
    <sheet name="LIMPADOR DE VIDROS SEM RISCO" sheetId="11" r:id="rId3"/>
    <sheet name="LIMPADOR DE VIDROS COM RISCO" sheetId="13" r:id="rId4"/>
    <sheet name="ENCARREGADO" sheetId="12" r:id="rId5"/>
    <sheet name="COPEIRO (A)" sheetId="15" r:id="rId6"/>
    <sheet name="UNIFORMES" sheetId="3" r:id="rId7"/>
    <sheet name="EPIs" sheetId="14" r:id="rId8"/>
    <sheet name="MAT.LIMP. E UTENSÍLIOS COPEIRO(" sheetId="16" r:id="rId9"/>
    <sheet name="TIPOS DE ÁREAS" sheetId="9" r:id="rId10"/>
    <sheet name="PREÇO POR M2" sheetId="10" r:id="rId11"/>
    <sheet name="VALOR SERVIÇOS" sheetId="4" r:id="rId12"/>
    <sheet name="_x0009__x0009__x0009__x0009__x0009__x0009__x0009__x0009__x0009__x0009__x0009__x0009_" sheetId="8" r:id="rId13"/>
  </sheets>
  <definedNames>
    <definedName name="_xlnm.Print_Area" localSheetId="0">ORIENTAÇÕES!$A$1:$O$18</definedName>
    <definedName name="_xlnm.Print_Area" localSheetId="10">'PREÇO POR M2'!$A$1:$F$19</definedName>
    <definedName name="_xlnm.Print_Area" localSheetId="9">'TIPOS DE ÁREAS'!$A$1:$J$29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15" l="1"/>
  <c r="F40" i="12"/>
  <c r="F40" i="13"/>
  <c r="F40" i="11"/>
  <c r="F40" i="1"/>
  <c r="E7" i="10"/>
  <c r="F44" i="15"/>
  <c r="F44" i="12"/>
  <c r="F44" i="13"/>
  <c r="F44" i="11"/>
  <c r="F44" i="1"/>
  <c r="E32" i="16"/>
  <c r="G32" i="16" s="1"/>
  <c r="E31" i="16"/>
  <c r="G31" i="16" s="1"/>
  <c r="E30" i="16"/>
  <c r="G30" i="16" s="1"/>
  <c r="E29" i="16"/>
  <c r="G29" i="16" s="1"/>
  <c r="E28" i="16"/>
  <c r="G28" i="16" s="1"/>
  <c r="E27" i="16"/>
  <c r="G27" i="16" s="1"/>
  <c r="E26" i="16"/>
  <c r="G26" i="16" s="1"/>
  <c r="E25" i="16"/>
  <c r="G25" i="16" s="1"/>
  <c r="E24" i="16"/>
  <c r="G24" i="16" s="1"/>
  <c r="E23" i="16"/>
  <c r="G23" i="16" s="1"/>
  <c r="E22" i="16"/>
  <c r="G22" i="16" s="1"/>
  <c r="E21" i="16"/>
  <c r="G21" i="16" s="1"/>
  <c r="E20" i="16"/>
  <c r="G20" i="16" s="1"/>
  <c r="E19" i="16"/>
  <c r="G19" i="16" s="1"/>
  <c r="E18" i="16"/>
  <c r="G18" i="16" s="1"/>
  <c r="E17" i="16"/>
  <c r="F10" i="16"/>
  <c r="F9" i="16"/>
  <c r="F8" i="16"/>
  <c r="F7" i="16"/>
  <c r="F6" i="16"/>
  <c r="F5" i="16"/>
  <c r="F4" i="16"/>
  <c r="G17" i="16"/>
  <c r="F11" i="16"/>
  <c r="F12" i="16" s="1"/>
  <c r="E17" i="14"/>
  <c r="G17" i="14" s="1"/>
  <c r="E16" i="14"/>
  <c r="G16" i="14" s="1"/>
  <c r="G18" i="14"/>
  <c r="F74" i="15" s="1"/>
  <c r="F38" i="15"/>
  <c r="F38" i="12"/>
  <c r="F38" i="13"/>
  <c r="F38" i="11"/>
  <c r="F38" i="1"/>
  <c r="E80" i="15"/>
  <c r="E84" i="15" s="1"/>
  <c r="E68" i="15"/>
  <c r="E55" i="15"/>
  <c r="E36" i="15"/>
  <c r="E23" i="15"/>
  <c r="E22" i="15"/>
  <c r="F17" i="15"/>
  <c r="F39" i="15" s="1"/>
  <c r="E34" i="3"/>
  <c r="G34" i="3" s="1"/>
  <c r="E33" i="3"/>
  <c r="G33" i="3" s="1"/>
  <c r="E32" i="3"/>
  <c r="G32" i="3" s="1"/>
  <c r="E31" i="3"/>
  <c r="G31" i="3" s="1"/>
  <c r="E30" i="3"/>
  <c r="G30" i="3" s="1"/>
  <c r="E29" i="3"/>
  <c r="G29" i="3" s="1"/>
  <c r="E28" i="3"/>
  <c r="G28" i="3" s="1"/>
  <c r="G35" i="3" s="1"/>
  <c r="F72" i="15" s="1"/>
  <c r="E22" i="3"/>
  <c r="G22" i="3" s="1"/>
  <c r="E21" i="3"/>
  <c r="G21" i="3" s="1"/>
  <c r="E20" i="3"/>
  <c r="G20" i="3" s="1"/>
  <c r="E19" i="3"/>
  <c r="G19" i="3" s="1"/>
  <c r="E18" i="3"/>
  <c r="G18" i="3" s="1"/>
  <c r="E17" i="3"/>
  <c r="G17" i="3" s="1"/>
  <c r="E16" i="3"/>
  <c r="G16" i="3" s="1"/>
  <c r="G23" i="3" s="1"/>
  <c r="F72" i="12" s="1"/>
  <c r="E9" i="14"/>
  <c r="G9" i="14" s="1"/>
  <c r="E8" i="14"/>
  <c r="G8" i="14" s="1"/>
  <c r="E6" i="14"/>
  <c r="G6" i="14" s="1"/>
  <c r="E10" i="14"/>
  <c r="G10" i="14" s="1"/>
  <c r="E4" i="14"/>
  <c r="G4" i="14" s="1"/>
  <c r="E5" i="14"/>
  <c r="G5" i="14" s="1"/>
  <c r="E7" i="14"/>
  <c r="G7" i="14" s="1"/>
  <c r="G11" i="14" s="1"/>
  <c r="E79" i="1"/>
  <c r="E11" i="10"/>
  <c r="E19" i="9"/>
  <c r="J14" i="9"/>
  <c r="E5" i="10"/>
  <c r="E6" i="10"/>
  <c r="E8" i="10"/>
  <c r="E10" i="10"/>
  <c r="E13" i="10"/>
  <c r="E14" i="10"/>
  <c r="E15" i="10"/>
  <c r="G33" i="16" l="1"/>
  <c r="G34" i="16" s="1"/>
  <c r="F74" i="1"/>
  <c r="F73" i="12"/>
  <c r="F74" i="13"/>
  <c r="F74" i="11"/>
  <c r="F19" i="15"/>
  <c r="F23" i="15" s="1"/>
  <c r="E24" i="15"/>
  <c r="F22" i="15"/>
  <c r="E69" i="15"/>
  <c r="E57" i="15"/>
  <c r="F47" i="15"/>
  <c r="F51" i="15" s="1"/>
  <c r="E59" i="15"/>
  <c r="E70" i="15"/>
  <c r="H18" i="9"/>
  <c r="E79" i="13"/>
  <c r="E83" i="13" s="1"/>
  <c r="E68" i="13"/>
  <c r="E55" i="13"/>
  <c r="E36" i="13"/>
  <c r="E57" i="13" s="1"/>
  <c r="E23" i="13"/>
  <c r="E22" i="13"/>
  <c r="E24" i="13" s="1"/>
  <c r="F17" i="13"/>
  <c r="E9" i="3"/>
  <c r="G9" i="3" s="1"/>
  <c r="F57" i="15" l="1"/>
  <c r="F55" i="15"/>
  <c r="F18" i="13"/>
  <c r="F39" i="13"/>
  <c r="F47" i="13" s="1"/>
  <c r="F51" i="13" s="1"/>
  <c r="F24" i="15"/>
  <c r="E25" i="15"/>
  <c r="E86" i="15"/>
  <c r="F66" i="15"/>
  <c r="F65" i="15"/>
  <c r="F64" i="15"/>
  <c r="F63" i="15"/>
  <c r="F62" i="15"/>
  <c r="F68" i="15" s="1"/>
  <c r="F58" i="15"/>
  <c r="F56" i="15"/>
  <c r="F54" i="15"/>
  <c r="F59" i="15" s="1"/>
  <c r="E88" i="15" s="1"/>
  <c r="F35" i="15"/>
  <c r="F34" i="15"/>
  <c r="F33" i="15"/>
  <c r="F32" i="15"/>
  <c r="F31" i="15"/>
  <c r="F30" i="15"/>
  <c r="F29" i="15"/>
  <c r="F28" i="15"/>
  <c r="E59" i="13"/>
  <c r="E25" i="13"/>
  <c r="F19" i="13"/>
  <c r="E69" i="13"/>
  <c r="E70" i="13" s="1"/>
  <c r="F36" i="15" l="1"/>
  <c r="F50" i="15" s="1"/>
  <c r="F69" i="15"/>
  <c r="F70" i="15" s="1"/>
  <c r="E89" i="15" s="1"/>
  <c r="F25" i="15"/>
  <c r="F26" i="15" s="1"/>
  <c r="F49" i="15" s="1"/>
  <c r="F52" i="15" s="1"/>
  <c r="E26" i="15"/>
  <c r="F25" i="13"/>
  <c r="F62" i="13"/>
  <c r="F31" i="13"/>
  <c r="F29" i="13"/>
  <c r="F65" i="13"/>
  <c r="F63" i="13"/>
  <c r="F32" i="13"/>
  <c r="F54" i="13"/>
  <c r="F30" i="13"/>
  <c r="F58" i="13"/>
  <c r="F28" i="13"/>
  <c r="F34" i="13"/>
  <c r="F64" i="13"/>
  <c r="F33" i="13"/>
  <c r="E85" i="13"/>
  <c r="F66" i="13"/>
  <c r="F35" i="13"/>
  <c r="F56" i="13"/>
  <c r="F55" i="13"/>
  <c r="E26" i="13"/>
  <c r="F23" i="13"/>
  <c r="F22" i="13"/>
  <c r="F24" i="13" s="1"/>
  <c r="F26" i="13" s="1"/>
  <c r="F49" i="13" s="1"/>
  <c r="F57" i="13"/>
  <c r="E78" i="12"/>
  <c r="E82" i="12" s="1"/>
  <c r="E68" i="12"/>
  <c r="E55" i="12"/>
  <c r="E36" i="12"/>
  <c r="E57" i="12" s="1"/>
  <c r="E23" i="12"/>
  <c r="E22" i="12"/>
  <c r="F17" i="12"/>
  <c r="F39" i="12" s="1"/>
  <c r="J13" i="9"/>
  <c r="H17" i="9"/>
  <c r="H16" i="9"/>
  <c r="F73" i="15" l="1"/>
  <c r="F75" i="15"/>
  <c r="F76" i="15" s="1"/>
  <c r="E90" i="15" s="1"/>
  <c r="E87" i="15"/>
  <c r="E24" i="12"/>
  <c r="F19" i="12"/>
  <c r="F65" i="12" s="1"/>
  <c r="F59" i="13"/>
  <c r="E87" i="13" s="1"/>
  <c r="F36" i="13"/>
  <c r="F50" i="13" s="1"/>
  <c r="F52" i="13" s="1"/>
  <c r="F68" i="13"/>
  <c r="F35" i="12"/>
  <c r="F58" i="12"/>
  <c r="F23" i="12"/>
  <c r="E84" i="12"/>
  <c r="F28" i="12"/>
  <c r="F66" i="12"/>
  <c r="F57" i="12"/>
  <c r="E59" i="12"/>
  <c r="F47" i="12"/>
  <c r="F51" i="12" s="1"/>
  <c r="F22" i="12"/>
  <c r="E69" i="12"/>
  <c r="E70" i="12" s="1"/>
  <c r="F30" i="12"/>
  <c r="F31" i="12"/>
  <c r="F63" i="12"/>
  <c r="F54" i="12"/>
  <c r="E25" i="12"/>
  <c r="F25" i="12" s="1"/>
  <c r="F32" i="12"/>
  <c r="F64" i="12"/>
  <c r="F33" i="12"/>
  <c r="E79" i="11"/>
  <c r="E83" i="11" s="1"/>
  <c r="E68" i="11"/>
  <c r="E55" i="11"/>
  <c r="E36" i="11"/>
  <c r="E57" i="11" s="1"/>
  <c r="E23" i="11"/>
  <c r="E22" i="11"/>
  <c r="F17" i="11"/>
  <c r="F39" i="11" s="1"/>
  <c r="F55" i="12" l="1"/>
  <c r="E91" i="15"/>
  <c r="F34" i="12"/>
  <c r="E24" i="11"/>
  <c r="F56" i="12"/>
  <c r="F59" i="12" s="1"/>
  <c r="E86" i="12" s="1"/>
  <c r="F62" i="12"/>
  <c r="F68" i="12" s="1"/>
  <c r="F29" i="12"/>
  <c r="F24" i="12"/>
  <c r="F26" i="12" s="1"/>
  <c r="F49" i="12" s="1"/>
  <c r="E86" i="13"/>
  <c r="F69" i="13"/>
  <c r="F70" i="13" s="1"/>
  <c r="F36" i="12"/>
  <c r="F50" i="12" s="1"/>
  <c r="F19" i="11"/>
  <c r="F55" i="11" s="1"/>
  <c r="F47" i="11"/>
  <c r="F51" i="11" s="1"/>
  <c r="E26" i="12"/>
  <c r="E59" i="11"/>
  <c r="E69" i="11"/>
  <c r="E70" i="11" s="1"/>
  <c r="E25" i="11"/>
  <c r="F17" i="1"/>
  <c r="F39" i="1" s="1"/>
  <c r="J17" i="9"/>
  <c r="J16" i="9"/>
  <c r="F23" i="9" s="1"/>
  <c r="J18" i="9"/>
  <c r="F24" i="9" s="1"/>
  <c r="J10" i="9"/>
  <c r="J9" i="9"/>
  <c r="J8" i="9"/>
  <c r="J7" i="9"/>
  <c r="F22" i="9" s="1"/>
  <c r="E10" i="3"/>
  <c r="G10" i="3" s="1"/>
  <c r="E8" i="3"/>
  <c r="G8" i="3" s="1"/>
  <c r="E7" i="3"/>
  <c r="G7" i="3" s="1"/>
  <c r="E6" i="3"/>
  <c r="G6" i="3" s="1"/>
  <c r="E5" i="3"/>
  <c r="G5" i="3" s="1"/>
  <c r="E4" i="3"/>
  <c r="G4" i="3" s="1"/>
  <c r="E22" i="1"/>
  <c r="E23" i="1"/>
  <c r="E36" i="1"/>
  <c r="E57" i="1" s="1"/>
  <c r="E55" i="1"/>
  <c r="E68" i="1"/>
  <c r="E83" i="1"/>
  <c r="F66" i="11" l="1"/>
  <c r="F33" i="11"/>
  <c r="F23" i="11"/>
  <c r="F78" i="15"/>
  <c r="F52" i="12"/>
  <c r="E85" i="12" s="1"/>
  <c r="F22" i="11"/>
  <c r="E85" i="11"/>
  <c r="F30" i="11"/>
  <c r="F62" i="11"/>
  <c r="F29" i="11"/>
  <c r="F28" i="11"/>
  <c r="F58" i="11"/>
  <c r="F25" i="11"/>
  <c r="F32" i="11"/>
  <c r="F57" i="11"/>
  <c r="F31" i="11"/>
  <c r="F35" i="11"/>
  <c r="E88" i="13"/>
  <c r="F54" i="11"/>
  <c r="F63" i="11"/>
  <c r="F56" i="11"/>
  <c r="F65" i="11"/>
  <c r="F64" i="11"/>
  <c r="F34" i="11"/>
  <c r="F19" i="1"/>
  <c r="F30" i="1" s="1"/>
  <c r="F47" i="1"/>
  <c r="F51" i="1" s="1"/>
  <c r="F69" i="12"/>
  <c r="F70" i="12" s="1"/>
  <c r="G11" i="3"/>
  <c r="F72" i="13" s="1"/>
  <c r="F73" i="13" s="1"/>
  <c r="F75" i="13" s="1"/>
  <c r="E89" i="13" s="1"/>
  <c r="E90" i="13" s="1"/>
  <c r="F24" i="11"/>
  <c r="E26" i="11"/>
  <c r="E59" i="1"/>
  <c r="E24" i="1"/>
  <c r="E25" i="1" s="1"/>
  <c r="E69" i="1"/>
  <c r="E70" i="1" s="1"/>
  <c r="F79" i="15" l="1"/>
  <c r="F68" i="11"/>
  <c r="F62" i="1"/>
  <c r="F28" i="1"/>
  <c r="F64" i="1"/>
  <c r="F35" i="1"/>
  <c r="F66" i="1"/>
  <c r="F58" i="1"/>
  <c r="F34" i="1"/>
  <c r="F33" i="1"/>
  <c r="F63" i="1"/>
  <c r="F29" i="1"/>
  <c r="F55" i="1"/>
  <c r="F56" i="1"/>
  <c r="F65" i="1"/>
  <c r="F57" i="1"/>
  <c r="F54" i="1"/>
  <c r="F32" i="1"/>
  <c r="F23" i="1"/>
  <c r="F31" i="1"/>
  <c r="E85" i="1"/>
  <c r="F22" i="1"/>
  <c r="F36" i="11"/>
  <c r="F50" i="11" s="1"/>
  <c r="F26" i="11"/>
  <c r="F49" i="11" s="1"/>
  <c r="F59" i="11"/>
  <c r="E87" i="11" s="1"/>
  <c r="F77" i="13"/>
  <c r="F26" i="9"/>
  <c r="E87" i="12"/>
  <c r="F72" i="11"/>
  <c r="F72" i="1"/>
  <c r="F69" i="11"/>
  <c r="F70" i="11" s="1"/>
  <c r="E88" i="11" s="1"/>
  <c r="F52" i="11"/>
  <c r="E26" i="1"/>
  <c r="F25" i="1"/>
  <c r="F24" i="1" l="1"/>
  <c r="F80" i="15"/>
  <c r="F84" i="15" s="1"/>
  <c r="E92" i="15" s="1"/>
  <c r="F93" i="15" s="1"/>
  <c r="B8" i="4" s="1"/>
  <c r="D8" i="4" s="1"/>
  <c r="F8" i="4" s="1"/>
  <c r="F59" i="1"/>
  <c r="E87" i="1" s="1"/>
  <c r="F68" i="1"/>
  <c r="F69" i="1" s="1"/>
  <c r="F70" i="1" s="1"/>
  <c r="E88" i="1" s="1"/>
  <c r="F36" i="1"/>
  <c r="F50" i="1" s="1"/>
  <c r="F78" i="13"/>
  <c r="E86" i="11"/>
  <c r="F73" i="11"/>
  <c r="F75" i="11" s="1"/>
  <c r="E89" i="11" s="1"/>
  <c r="F26" i="1"/>
  <c r="F49" i="1" s="1"/>
  <c r="F52" i="1" l="1"/>
  <c r="E86" i="1" s="1"/>
  <c r="F79" i="13"/>
  <c r="F83" i="13" s="1"/>
  <c r="E91" i="13" s="1"/>
  <c r="F92" i="13" s="1"/>
  <c r="E90" i="11"/>
  <c r="F73" i="1" l="1"/>
  <c r="F77" i="11"/>
  <c r="F75" i="1" l="1"/>
  <c r="E89" i="1" s="1"/>
  <c r="E90" i="1" s="1"/>
  <c r="F77" i="1" s="1"/>
  <c r="F78" i="11"/>
  <c r="F78" i="1" l="1"/>
  <c r="F79" i="1" s="1"/>
  <c r="F83" i="1" s="1"/>
  <c r="E91" i="1" s="1"/>
  <c r="F92" i="1" s="1"/>
  <c r="F79" i="11"/>
  <c r="F83" i="11" s="1"/>
  <c r="E91" i="11" s="1"/>
  <c r="F92" i="11" s="1"/>
  <c r="F74" i="12" l="1"/>
  <c r="E88" i="12" s="1"/>
  <c r="E89" i="12" s="1"/>
  <c r="F76" i="12" l="1"/>
  <c r="F77" i="12" s="1"/>
  <c r="F78" i="12" l="1"/>
  <c r="F82" i="12" s="1"/>
  <c r="E90" i="12" s="1"/>
  <c r="F91" i="12" s="1"/>
  <c r="D15" i="10" s="1"/>
  <c r="D11" i="10" l="1"/>
  <c r="F11" i="10" s="1"/>
  <c r="D8" i="10"/>
  <c r="F8" i="10" s="1"/>
  <c r="D5" i="10"/>
  <c r="F5" i="10" s="1"/>
  <c r="D7" i="10"/>
  <c r="F7" i="10" s="1"/>
  <c r="D10" i="10"/>
  <c r="F10" i="10" s="1"/>
  <c r="D6" i="10"/>
  <c r="F6" i="10" s="1"/>
  <c r="D14" i="10"/>
  <c r="F14" i="10" s="1"/>
  <c r="F15" i="10"/>
  <c r="D13" i="10"/>
  <c r="F13" i="10" s="1"/>
  <c r="F16" i="10" l="1"/>
  <c r="D5" i="4"/>
  <c r="F5" i="4" s="1"/>
  <c r="F10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8" authorId="0" shapeId="0" xr:uid="{41D4CEC3-DEC3-4350-BE80-5B3D2D1EBF45}">
      <text>
        <r>
          <rPr>
            <sz val="10"/>
            <rFont val="Arial"/>
            <family val="2"/>
          </rPr>
          <t xml:space="preserve">desconto do empregado
</t>
        </r>
      </text>
    </comment>
    <comment ref="E38" authorId="0" shapeId="0" xr:uid="{DF984CA6-AF60-4C0C-8672-389A74150DFD}">
      <text>
        <r>
          <rPr>
            <sz val="10"/>
            <color indexed="8"/>
            <rFont val="Tahoma"/>
            <family val="2"/>
          </rPr>
          <t xml:space="preserve">valor do benefício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8" authorId="0" shapeId="0" xr:uid="{3D357167-A57A-4D73-B08F-B580A46CA1F3}">
      <text>
        <r>
          <rPr>
            <sz val="10"/>
            <rFont val="Arial"/>
            <family val="2"/>
          </rPr>
          <t xml:space="preserve">desconto do empregado
</t>
        </r>
      </text>
    </comment>
    <comment ref="E38" authorId="0" shapeId="0" xr:uid="{CAE55EE7-C586-4D12-8142-1E71CE96243F}">
      <text>
        <r>
          <rPr>
            <sz val="10"/>
            <color indexed="8"/>
            <rFont val="Tahoma"/>
            <family val="2"/>
          </rPr>
          <t xml:space="preserve">valor do benefício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8" authorId="0" shapeId="0" xr:uid="{01BF23E6-5D15-4151-9D52-3C90BC7C8B32}">
      <text>
        <r>
          <rPr>
            <sz val="10"/>
            <rFont val="Arial"/>
            <family val="2"/>
          </rPr>
          <t xml:space="preserve">desconto do empregado
</t>
        </r>
      </text>
    </comment>
    <comment ref="E38" authorId="0" shapeId="0" xr:uid="{1A75846C-97F9-4172-B3AE-43D2E261C1BC}">
      <text>
        <r>
          <rPr>
            <sz val="10"/>
            <color indexed="8"/>
            <rFont val="Tahoma"/>
            <family val="2"/>
          </rPr>
          <t xml:space="preserve">valor do benefício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8" authorId="0" shapeId="0" xr:uid="{25475B2B-943A-403E-852F-45E19AA490DA}">
      <text>
        <r>
          <rPr>
            <sz val="10"/>
            <rFont val="Arial"/>
            <family val="2"/>
          </rPr>
          <t xml:space="preserve">desconto do empregado
</t>
        </r>
      </text>
    </comment>
    <comment ref="E38" authorId="0" shapeId="0" xr:uid="{E0D5FABD-C47F-489B-AF98-9011CAAC9B60}">
      <text>
        <r>
          <rPr>
            <sz val="10"/>
            <color indexed="8"/>
            <rFont val="Tahoma"/>
            <family val="2"/>
          </rPr>
          <t xml:space="preserve">valor do benefício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38" authorId="0" shapeId="0" xr:uid="{72D4BFEA-1953-437A-8A04-10EEC2D2A338}">
      <text>
        <r>
          <rPr>
            <sz val="10"/>
            <rFont val="Arial"/>
            <family val="2"/>
          </rPr>
          <t xml:space="preserve">desconto do empregado
</t>
        </r>
      </text>
    </comment>
    <comment ref="E38" authorId="0" shapeId="0" xr:uid="{07CECB9D-2F3D-4160-9AF4-AAA227AAE6DC}">
      <text>
        <r>
          <rPr>
            <sz val="10"/>
            <color indexed="8"/>
            <rFont val="Tahoma"/>
            <family val="2"/>
          </rPr>
          <t xml:space="preserve">valor do benefício
</t>
        </r>
      </text>
    </comment>
  </commentList>
</comments>
</file>

<file path=xl/sharedStrings.xml><?xml version="1.0" encoding="utf-8"?>
<sst xmlns="http://schemas.openxmlformats.org/spreadsheetml/2006/main" count="966" uniqueCount="262">
  <si>
    <t xml:space="preserve">PLANILHA DE CUSTOS E FORMAÇÃO DE PREÇOS - ORIENTAÇÕES </t>
  </si>
  <si>
    <r>
      <rPr>
        <b/>
        <sz val="10"/>
        <rFont val="Century Gothic"/>
      </rPr>
      <t>1.</t>
    </r>
    <r>
      <rPr>
        <sz val="10"/>
        <rFont val="Century Gothic"/>
      </rPr>
      <t xml:space="preserve"> Apenas os campos em verde podem ser editados; NÃO É PERMITIDO alterar qualquer outro campo.</t>
    </r>
  </si>
  <si>
    <r>
      <rPr>
        <b/>
        <sz val="10"/>
        <color rgb="FF000000"/>
        <rFont val="Century Gothic"/>
      </rPr>
      <t>2</t>
    </r>
    <r>
      <rPr>
        <sz val="10"/>
        <color rgb="FF000000"/>
        <rFont val="Century Gothic"/>
      </rPr>
      <t>. Foram elaboradas planilhas para cada tipo de posto (Servente, Limpador de vidros, Copeiro(a), Encarregado).</t>
    </r>
  </si>
  <si>
    <r>
      <rPr>
        <b/>
        <sz val="10"/>
        <color rgb="FF000000"/>
        <rFont val="Century Gothic"/>
      </rPr>
      <t>3.</t>
    </r>
    <r>
      <rPr>
        <sz val="10"/>
        <color rgb="FF000000"/>
        <rFont val="Century Gothic"/>
      </rPr>
      <t xml:space="preserve"> Foram considerados 22 dias trabalhados, de acordo com o estabelecido pelo Termo de Referência.  </t>
    </r>
  </si>
  <si>
    <r>
      <rPr>
        <b/>
        <sz val="10"/>
        <color rgb="FF000000"/>
        <rFont val="Century Gothic"/>
      </rPr>
      <t>4.</t>
    </r>
    <r>
      <rPr>
        <sz val="10"/>
        <color rgb="FF000000"/>
        <rFont val="Century Gothic"/>
      </rPr>
      <t xml:space="preserve"> Para a estimativa de custos foi utilizado o Comunicado Conjunto referente às Negociações Coletivas de Trabalho 2026/2027 firmado em 15/12/2025 pelo SEAC-SP e pelo SIEMACO-SP, visto que, no momento da elaboração desta planilha, a CCT da categoria não se encontra protocolizada junto ao MTE, em consonância à Cota nº 00015/2026/CONSU/PFFUNDACENTRO/PGF/AGU.  </t>
    </r>
  </si>
  <si>
    <r>
      <rPr>
        <b/>
        <sz val="10"/>
        <color rgb="FF000000"/>
        <rFont val="Century Gothic"/>
      </rPr>
      <t>5.</t>
    </r>
    <r>
      <rPr>
        <sz val="10"/>
        <color rgb="FF000000"/>
        <rFont val="Century Gothic"/>
      </rPr>
      <t xml:space="preserve"> A licitante deverá apresentar cópia da CCT utilizada para balizar sua proposta, Declaração de Responsabilidade pelo Enquadramento Sindical e cópia da Certidão de Registro Sindical, conforme estabelecido no Edital.</t>
    </r>
  </si>
  <si>
    <r>
      <rPr>
        <b/>
        <sz val="10"/>
        <color rgb="FF000000"/>
        <rFont val="Century Gothic"/>
      </rPr>
      <t>6.</t>
    </r>
    <r>
      <rPr>
        <sz val="10"/>
        <color rgb="FF000000"/>
        <rFont val="Century Gothic"/>
      </rPr>
      <t xml:space="preserve"> Submódulo 2.2. - Os percentuais dos encargos previdenciários, do FGTS e das demais contribuições são aqueles estabelecidos pela legislação vigente, incidentes sobre o valor da remuneração; as licitantes deverão adequar os percentuais de acordo com seu Regime Tributário e apresentar respectiva comprovação, conforme estabelecido no Edital.</t>
    </r>
  </si>
  <si>
    <r>
      <rPr>
        <b/>
        <sz val="10"/>
        <color rgb="FF000000"/>
        <rFont val="Century Gothic"/>
      </rPr>
      <t xml:space="preserve">7. </t>
    </r>
    <r>
      <rPr>
        <sz val="10"/>
        <color rgb="FF000000"/>
        <rFont val="Century Gothic"/>
      </rPr>
      <t>Submódulo 2.2 Item G - Foi utilizada alíquota de RAT correspondente à atividade econômica (3,0) e o multiplicador FAP igual a 2,0 (dois). A licitante deverá comprovar o percentual adotado, mediante envio de consulta FAPWeb. A cada exercício será solicitada consulta FAPWeb para fins de ajuste da Planilha de Custos em caso de redução.</t>
    </r>
  </si>
  <si>
    <r>
      <rPr>
        <b/>
        <sz val="10"/>
        <color rgb="FF000000"/>
        <rFont val="Century Gothic"/>
      </rPr>
      <t>8</t>
    </r>
    <r>
      <rPr>
        <sz val="10"/>
        <color rgb="FF000000"/>
        <rFont val="Century Gothic"/>
      </rPr>
      <t>. Módulo 3 Itens A e C - Em consonância ao Acórdão TCU nº 1.186/2017 Plenário, a parcela mensal a título de aviso prévio trabalhado será no percentual máximo de 1,94% no primeiro ano de contratação, sendo necessário apresentar justificativa e memória de cálculo se a licitante optar por utilizar percentual inferior. Em caso de prorrogação contratual, os percentuais das parcela mensais a título de aviso prévio trabalhado e de aviso prévio indenizado corresponderão ao equivalente a três dias a mais trabalhado por ano, conforme a Lei nº 12.506/2011, exceto se tiver ocorrido desligamento de colaboradores ao longo do ano anterior;</t>
    </r>
  </si>
  <si>
    <r>
      <rPr>
        <b/>
        <sz val="10"/>
        <color rgb="FF000000"/>
        <rFont val="Century Gothic"/>
      </rPr>
      <t>9.</t>
    </r>
    <r>
      <rPr>
        <sz val="10"/>
        <color rgb="FF000000"/>
        <rFont val="Century Gothic"/>
      </rPr>
      <t xml:space="preserve"> Módulo 5 Itens A e C todos os postos  - Valores mensais por colaborador; NÃO EDITAR OS CAMPOS, a atualização é automática a partir das abas UNIFORMES e EPIs.</t>
    </r>
  </si>
  <si>
    <r>
      <rPr>
        <b/>
        <sz val="10"/>
        <color rgb="FF000000"/>
        <rFont val="Century Gothic"/>
      </rPr>
      <t>10.</t>
    </r>
    <r>
      <rPr>
        <sz val="10"/>
        <color rgb="FF000000"/>
        <rFont val="Century Gothic"/>
      </rPr>
      <t xml:space="preserve"> Módulo 5 Item B  postos Servente e Limpador de Vidros - O valor referente ao item 'Materiais de Limpeza' foi estimado considerando-se 12% da soma de todos os itens de custo para o posto e subtraindo-se 9,25% referente ao COFINS incidente, conforme metodologia descrita no Caderno Técnico de Limpeza da SEGES/Ministério da Economia.</t>
    </r>
  </si>
  <si>
    <r>
      <rPr>
        <b/>
        <sz val="10"/>
        <color rgb="FF000000"/>
        <rFont val="Century Gothic"/>
      </rPr>
      <t xml:space="preserve">11. </t>
    </r>
    <r>
      <rPr>
        <sz val="10"/>
        <color rgb="FF000000"/>
        <rFont val="Century Gothic"/>
      </rPr>
      <t>Módulo 5 Items  B e D  posto Copeiro(a) - Os valores referentes aos itens 'Materiais de Limpeza' e 'Utensílios' foram estimados com base em lista exemplificativa, que pode ser consultada na aba "Mat.Limp. e Utensílios Copeiro(a)", e subtraindo-se 9,25% referente ao COFINS incidente.</t>
    </r>
  </si>
  <si>
    <r>
      <rPr>
        <b/>
        <sz val="10"/>
        <color rgb="FF000000"/>
        <rFont val="Century Gothic"/>
      </rPr>
      <t xml:space="preserve">12. </t>
    </r>
    <r>
      <rPr>
        <sz val="10"/>
        <color rgb="FF000000"/>
        <rFont val="Century Gothic"/>
      </rPr>
      <t xml:space="preserve">Módulo 6 Item C - Foram utilizadas as alíquiotas referentes ao Regime de Lucro Real. As licitantes deverão adequar os percentuais a seu Regime Tributário e apresentar respectiva comprovação, conforme estabelecido no Edital. </t>
    </r>
  </si>
  <si>
    <r>
      <rPr>
        <b/>
        <sz val="10"/>
        <color rgb="FF000000"/>
        <rFont val="Century Gothic"/>
      </rPr>
      <t>13.</t>
    </r>
    <r>
      <rPr>
        <sz val="10"/>
        <color rgb="FF000000"/>
        <rFont val="Century Gothic"/>
      </rPr>
      <t xml:space="preserve"> Os valores destinados ao pagamento de férias, 13º (décimo terceiro) salário e verbas rescisórias aos trabalhadores da Contratada serão depositados mensalmente pela Administração em Conta-DepósitoVinculada - bloqueada para movimentação, conforme Anexo XII da IN SEGES/MPDG nº 05/2017. </t>
    </r>
  </si>
  <si>
    <r>
      <rPr>
        <b/>
        <sz val="10"/>
        <color rgb="FF000000"/>
        <rFont val="Century Gothic"/>
      </rPr>
      <t xml:space="preserve">14. </t>
    </r>
    <r>
      <rPr>
        <sz val="10"/>
        <color rgb="FF000000"/>
        <rFont val="Century Gothic"/>
      </rPr>
      <t xml:space="preserve">Observar o que estabelece o Edital quanto a rubricas cuja inclusão na Planilha de Custos e Formação de Preços é vedada à proponente. </t>
    </r>
  </si>
  <si>
    <r>
      <rPr>
        <b/>
        <sz val="10"/>
        <color rgb="FF000000"/>
        <rFont val="Century Gothic"/>
      </rPr>
      <t xml:space="preserve">15. </t>
    </r>
    <r>
      <rPr>
        <sz val="10"/>
        <color rgb="FF000000"/>
        <rFont val="Century Gothic"/>
      </rPr>
      <t>Poderão ser solicitadas outras comprovações, caso necessário.</t>
    </r>
  </si>
  <si>
    <t>Elaborado em 05/05/2026 (Fábio A. S. Iha e Silvana C. Gonçalves - SGC)</t>
  </si>
  <si>
    <t xml:space="preserve">Discriminação dos Serviços </t>
  </si>
  <si>
    <t>Data de apresentação da proposta(dia/mês/ano)</t>
  </si>
  <si>
    <t>Municipio/ UF</t>
  </si>
  <si>
    <t>São Paulo/SP</t>
  </si>
  <si>
    <t>Ano do acordo coletivo, convenção coletiva ou sentença normativa em  dissidio coletivo.</t>
  </si>
  <si>
    <t>2026/2027</t>
  </si>
  <si>
    <t>Número de Registro no ME</t>
  </si>
  <si>
    <t>SP003552/2026</t>
  </si>
  <si>
    <t>Numero de meses de execução contratual.</t>
  </si>
  <si>
    <t>Mão de obra vinculada à execução contratual</t>
  </si>
  <si>
    <t>Dados complementares para composição dos custos referente à mão de obra</t>
  </si>
  <si>
    <t xml:space="preserve">Tipo de serviço </t>
  </si>
  <si>
    <t>SERVENTE</t>
  </si>
  <si>
    <t>Classificação Brasileira de Ocupações (CBO)</t>
  </si>
  <si>
    <t>5143-20</t>
  </si>
  <si>
    <t>Salário Normativo da Categoria Profissional</t>
  </si>
  <si>
    <t>Sindicato da Categoria Profissional</t>
  </si>
  <si>
    <t>SIEMACO SP x SEAC SP</t>
  </si>
  <si>
    <t xml:space="preserve">Data base da categoria </t>
  </si>
  <si>
    <t>01° DE JANEIRO</t>
  </si>
  <si>
    <t xml:space="preserve">MÓDULO 1  - COMPOSIÇÃO DA REMUNERAÇÃO </t>
  </si>
  <si>
    <t>A</t>
  </si>
  <si>
    <t>SALÁRIO BASE</t>
  </si>
  <si>
    <t>TOTAL</t>
  </si>
  <si>
    <t>MÓDULO 2 - ENCARGOS E BENEFÍCIOS ANUAIS, MENSAIS E DIÁRIOS</t>
  </si>
  <si>
    <t>SUBMÓDULO 2.1: 13º SALÁRIO E ADICIONAL DE FÉRIAS</t>
  </si>
  <si>
    <t>%</t>
  </si>
  <si>
    <t>13º SALÁRIO</t>
  </si>
  <si>
    <t>B</t>
  </si>
  <si>
    <t>ADICIONAL DE FÉRIAS</t>
  </si>
  <si>
    <t xml:space="preserve">SUBTOTAL </t>
  </si>
  <si>
    <t>C</t>
  </si>
  <si>
    <t xml:space="preserve">Incidência do Submodulo 2.2 sobre o módulo 2.1 </t>
  </si>
  <si>
    <t>TOTAL SUBMODULO 2.1</t>
  </si>
  <si>
    <t>SUBMÓDULO 2.2: GPS, FGTS E OUTRAS CONTRIBUIÇÕES</t>
  </si>
  <si>
    <t>INSS</t>
  </si>
  <si>
    <t>SESI/SESC</t>
  </si>
  <si>
    <t>SENAI/SENAC</t>
  </si>
  <si>
    <t>D</t>
  </si>
  <si>
    <t>INCRA</t>
  </si>
  <si>
    <t>E</t>
  </si>
  <si>
    <t>SÁLARIO EDUCAÇÃO</t>
  </si>
  <si>
    <t>F</t>
  </si>
  <si>
    <t>FGTS</t>
  </si>
  <si>
    <t>G</t>
  </si>
  <si>
    <t>GIILRAT/FAP</t>
  </si>
  <si>
    <t>H</t>
  </si>
  <si>
    <t>SEBRAE</t>
  </si>
  <si>
    <t>TOTAL SUBMODULO 2.2</t>
  </si>
  <si>
    <t>SUBMÓDULO 2.3: BENEFÍCIOS MENSAIS E DIÁRIOS</t>
  </si>
  <si>
    <t xml:space="preserve">TÍQUETE REFEIÇÃO </t>
  </si>
  <si>
    <t>VALE TRANSPORTE</t>
  </si>
  <si>
    <t xml:space="preserve">C </t>
  </si>
  <si>
    <t>REEMBOLSO CRECHE</t>
  </si>
  <si>
    <t>CESTA BÁSICA</t>
  </si>
  <si>
    <t>SISTEMA DE PROTEÇÃO SOCIAL</t>
  </si>
  <si>
    <t xml:space="preserve">BENEFÍCIO SOCIAL SINDICAL </t>
  </si>
  <si>
    <t>DIA DO TRABALHADOR EM ASSEIO E CONSERVAÇÃO</t>
  </si>
  <si>
    <t>CESTA BÁSICA II</t>
  </si>
  <si>
    <t>I</t>
  </si>
  <si>
    <t>OUTROS (ESPECIFICAR)</t>
  </si>
  <si>
    <t>TOTAL SUBMODULO 2.3</t>
  </si>
  <si>
    <t>QUADRO RESUMO DO MÓDULO 2</t>
  </si>
  <si>
    <t>2.1</t>
  </si>
  <si>
    <t>13º SALÁRIO E ADICIONAL DE FÉRIAS</t>
  </si>
  <si>
    <t>2.2</t>
  </si>
  <si>
    <t>GPS, FGTS E OUTRAS CONTRIBUIÇÕES</t>
  </si>
  <si>
    <t>2.3</t>
  </si>
  <si>
    <t>BENEFÍCIOS MENSAIS E DIÁRIOS</t>
  </si>
  <si>
    <t>TOTAL MÓDULO 2</t>
  </si>
  <si>
    <t>MÓDULO 3 - PROVISÃO PARA RESCISÃO</t>
  </si>
  <si>
    <t>AVISO PRÉVIO INDENIZADO</t>
  </si>
  <si>
    <t>INCIDÊNCIA FGTS SOBRE AVISO PRÉVIO INDENIZADO</t>
  </si>
  <si>
    <t>AVISO PRÉVIO TRABALHADO</t>
  </si>
  <si>
    <t>INCIDÊNCIA DE GPS, FGTS E OUTRAS CONTRIBUIÇÕES SOBRE AVISO PRÉVIO TRABALHADO</t>
  </si>
  <si>
    <t xml:space="preserve">MULTA DO FGTS SOBRE AVISO PRÉVIO TRABALHADO E INDENIZADO </t>
  </si>
  <si>
    <t>TOTAL MÓDULO 3</t>
  </si>
  <si>
    <t>MÓDULO 4 - CUSTO DE REPOSIÇÃO DO PROFISSIONAL AUSENTE</t>
  </si>
  <si>
    <t>SUBMÓDULO 4.1: SUBSTITUTO NAS AUSÊNCIAS LEGAIS</t>
  </si>
  <si>
    <t>SUBSTITUTO NA COBERTURA DE FÉRIAS</t>
  </si>
  <si>
    <t>SUBSTITUTO NA COBERTURA DE LICENÇA PATERNIDADE</t>
  </si>
  <si>
    <t>SUBSTITUTO NA COBERTURA DE AUSÊNCIAS LEGAIS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</si>
  <si>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</si>
  <si>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</si>
  <si>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</si>
  <si>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SUBTOTAL</t>
  </si>
  <si>
    <t xml:space="preserve">Incidência do Submodulo 2.2 sobre o módulo 4 </t>
  </si>
  <si>
    <t>TOTAL  MÓDULO 4</t>
  </si>
  <si>
    <t>MÓDULO 5 - INSUMOS DIVERSOS</t>
  </si>
  <si>
    <t>UNIFORME</t>
  </si>
  <si>
    <t>MATERIAIS DE LIMPEZA</t>
  </si>
  <si>
    <t>EQUIPAMENTOS DE PROTEÇÃO INDIVIDUAL</t>
  </si>
  <si>
    <t>MODULO 6 - CUSTOS INDIRETOS, TRIBUTOS E LUCRO</t>
  </si>
  <si>
    <t>CUSTOS INDIRETOS</t>
  </si>
  <si>
    <t>LUCRO</t>
  </si>
  <si>
    <t>TRIBUTOS</t>
  </si>
  <si>
    <t xml:space="preserve">PIS  </t>
  </si>
  <si>
    <t xml:space="preserve">COFINS </t>
  </si>
  <si>
    <t xml:space="preserve">ISS </t>
  </si>
  <si>
    <t xml:space="preserve">TOTAL </t>
  </si>
  <si>
    <t>QUADRO RESUMO</t>
  </si>
  <si>
    <t>MODULO 1 - COMPOSIÇÃO DA REMUNERAÇÃO</t>
  </si>
  <si>
    <t>MODULO 2 - ENCARGOS, BENEFICIOS ANUAIS, MENSAIS E DIÁRIOS</t>
  </si>
  <si>
    <t>MODULO 3 - PROVISÃO PARA RESCISÃO</t>
  </si>
  <si>
    <t>MODULO 4 - CUSTO DE REPOSIÇÃO DO PROFISSIONAL AUSENTE</t>
  </si>
  <si>
    <t>VALOR TOTAL POR EMPREGADO</t>
  </si>
  <si>
    <t>LIMPADOR DE VIDROS</t>
  </si>
  <si>
    <t>5143-05</t>
  </si>
  <si>
    <t>ADICIONAL DE PERICULOSIDADE</t>
  </si>
  <si>
    <t>ENCARREGADO</t>
  </si>
  <si>
    <t>41010-5</t>
  </si>
  <si>
    <t>COPEIRA (O)</t>
  </si>
  <si>
    <t>5134-25</t>
  </si>
  <si>
    <t xml:space="preserve">B </t>
  </si>
  <si>
    <t>MATERIAL DE LIMPEZA</t>
  </si>
  <si>
    <t>UTENSÍLIOS</t>
  </si>
  <si>
    <t>VALOR POR EMPREGADO</t>
  </si>
  <si>
    <t>SERVENTE / LIMPADOR DE VIDROS</t>
  </si>
  <si>
    <t>UNIFORMES</t>
  </si>
  <si>
    <t>CATMAT</t>
  </si>
  <si>
    <t>CUSTO UNITÁRIO</t>
  </si>
  <si>
    <t>VIDA ÚTIL (meses)</t>
  </si>
  <si>
    <t>CUSTO UNITÁRIO MENSAL</t>
  </si>
  <si>
    <t>QTDD</t>
  </si>
  <si>
    <t>TOTAL MENSAL</t>
  </si>
  <si>
    <t>Camiseta manga curta em malha ou brim leve</t>
  </si>
  <si>
    <t xml:space="preserve">Calça brim </t>
  </si>
  <si>
    <t>Botina de segurança com biqueira (CA válido)</t>
  </si>
  <si>
    <t>Blusa de frio</t>
  </si>
  <si>
    <t>Boné ou quepe</t>
  </si>
  <si>
    <t xml:space="preserve">Capa de chuva  </t>
  </si>
  <si>
    <t>Crachá de identificação</t>
  </si>
  <si>
    <t>CUSTO MENSAL POR SERVENTE/LIMPADOR DE VIDROS</t>
  </si>
  <si>
    <t>Camisa polo com logo</t>
  </si>
  <si>
    <t>Calça brim</t>
  </si>
  <si>
    <t>Jaleco diferenciado encarregado</t>
  </si>
  <si>
    <t>Botina de segurança com biqueira PVC</t>
  </si>
  <si>
    <t>CUSTO MENSAL ENCARREGADO</t>
  </si>
  <si>
    <t>Camisa social unissex</t>
  </si>
  <si>
    <t>Calça social/brim (unissex)</t>
  </si>
  <si>
    <t>Avental impermeável</t>
  </si>
  <si>
    <t>Touca</t>
  </si>
  <si>
    <t>Sapatos fechados antiderrapantes</t>
  </si>
  <si>
    <t>CUSTO MENSAL POR COPEIRO</t>
  </si>
  <si>
    <t>SERVENTE / LIMPADOR DE VIDROS / ENCARREGADO</t>
  </si>
  <si>
    <t>Luvas de Proteção</t>
  </si>
  <si>
    <t>Óculos de Segurança</t>
  </si>
  <si>
    <t>Máscara Proteção Respiratória c/ ANVISA</t>
  </si>
  <si>
    <t>Protetor auricular</t>
  </si>
  <si>
    <t>Protetor solar (bisnaga 120g)</t>
  </si>
  <si>
    <t>Luvas descartáveis cirúrgicas</t>
  </si>
  <si>
    <t>CUSTO MENSAL POR SERVENTE/LIMPADOR DE VIDROS/ENCARREGADO</t>
  </si>
  <si>
    <t>COPEIRO (A)</t>
  </si>
  <si>
    <t>CUSTO MENSAL POR COPEIRO(A)</t>
  </si>
  <si>
    <t>MATERIAL DE LIMPEZA (lista exemplificativa)</t>
  </si>
  <si>
    <t>UNIDADE</t>
  </si>
  <si>
    <t>QTDD MENSAL</t>
  </si>
  <si>
    <t xml:space="preserve">CUSTO UNITÁRIO  </t>
  </si>
  <si>
    <t>Detergente para louças</t>
  </si>
  <si>
    <t>frasco</t>
  </si>
  <si>
    <t>Álcool 70% (bancadas)</t>
  </si>
  <si>
    <t>Esponjas dupla face</t>
  </si>
  <si>
    <t>pacote c/10</t>
  </si>
  <si>
    <t>Esponja de aço</t>
  </si>
  <si>
    <t>Pano de prato</t>
  </si>
  <si>
    <t>pacote c/5</t>
  </si>
  <si>
    <t>Saco de lixo 30L</t>
  </si>
  <si>
    <t>pacote c/50</t>
  </si>
  <si>
    <t>Rodinho de pia</t>
  </si>
  <si>
    <t>unidade</t>
  </si>
  <si>
    <t>CUSTO MENSAL TOTAL</t>
  </si>
  <si>
    <t>UTENSÍLIOS (lista exemplificativa)</t>
  </si>
  <si>
    <t>Garrafa térmica 1L</t>
  </si>
  <si>
    <t>Cafeteria elétrica 1.5L</t>
  </si>
  <si>
    <t>Suporte para filtro de papel</t>
  </si>
  <si>
    <t>Chaleira/Bule</t>
  </si>
  <si>
    <t>Jarra</t>
  </si>
  <si>
    <t>Bandeja e porta-insumos</t>
  </si>
  <si>
    <t>Porta guardanapos</t>
  </si>
  <si>
    <t>Dispenser para copos descartáveis</t>
  </si>
  <si>
    <t>Porta mexedores</t>
  </si>
  <si>
    <t>Porta sachês / adoçante</t>
  </si>
  <si>
    <t>Escorredor de louça</t>
  </si>
  <si>
    <t>Lixeira com pedal 30L</t>
  </si>
  <si>
    <t>Organizador de pia</t>
  </si>
  <si>
    <t>Suporte detergente/esponja</t>
  </si>
  <si>
    <t>Balde 10L</t>
  </si>
  <si>
    <t>Tapete antiderrapante (pequeno)</t>
  </si>
  <si>
    <t>Quantidade total a contratar (em função da unidade de medida)- Área em m²</t>
  </si>
  <si>
    <t>Cálculo do número de funcionários</t>
  </si>
  <si>
    <t>FUNDACENTRO - Centro Técnico Nacional (CTN)</t>
  </si>
  <si>
    <t>Áreas Internas da IN nº 5/2017 - Serventes</t>
  </si>
  <si>
    <t>Faixa de produtividade de referência</t>
  </si>
  <si>
    <t>Área (m²)</t>
  </si>
  <si>
    <t>Produtividade</t>
  </si>
  <si>
    <t>Serventes para as Áreas Internas</t>
  </si>
  <si>
    <t>Piso frio</t>
  </si>
  <si>
    <t>800 a 1200</t>
  </si>
  <si>
    <t>Laboratórios</t>
  </si>
  <si>
    <t>360 a 450</t>
  </si>
  <si>
    <t xml:space="preserve">Áreas com espaços livres - Saguão / Hall / Salão  </t>
  </si>
  <si>
    <t>1000 a 1500</t>
  </si>
  <si>
    <t>Banheiros SEM adicional de insalubridade</t>
  </si>
  <si>
    <t>200 a 300</t>
  </si>
  <si>
    <t>Áreas Externas da IN nº 5/2017 - Serventes</t>
  </si>
  <si>
    <t xml:space="preserve">Serventes para as Áreas Externas </t>
  </si>
  <si>
    <t>Pisos pavimentados adjacentes/contíguos às edificações</t>
  </si>
  <si>
    <t>1800 a 2700</t>
  </si>
  <si>
    <t>Pátios e áreas verdes com MÉDIA frequência</t>
  </si>
  <si>
    <t>Esquadrias Externas - Limpadores de Vidro</t>
  </si>
  <si>
    <t>Freq. no mês ou semestre (em horas)</t>
  </si>
  <si>
    <t>Coeficiente K</t>
  </si>
  <si>
    <t>Limpadores de Vidros para as Esquadrias Externas</t>
  </si>
  <si>
    <t>Face externa SEM exposição a risco (MENSAL)</t>
  </si>
  <si>
    <t>300 a 380</t>
  </si>
  <si>
    <t>Face interna (MENSAL)</t>
  </si>
  <si>
    <t>Fachadas envidraçadas (SEMESTRAL)</t>
  </si>
  <si>
    <t>130 a 160</t>
  </si>
  <si>
    <t>Área total da contratação</t>
  </si>
  <si>
    <t>m²</t>
  </si>
  <si>
    <t>Cálculo do Total de Funcionários</t>
  </si>
  <si>
    <t>Serventes SEM Insalubridade</t>
  </si>
  <si>
    <r>
      <t xml:space="preserve">Limpadores de Vidro SEM </t>
    </r>
    <r>
      <rPr>
        <b/>
        <sz val="10"/>
        <color indexed="63"/>
        <rFont val="Century Gothic"/>
        <family val="2"/>
      </rPr>
      <t>Risco</t>
    </r>
  </si>
  <si>
    <t>Limpadores de Vidro COM Risco</t>
  </si>
  <si>
    <t>Encarregado</t>
  </si>
  <si>
    <t>Total calculado de funcionários</t>
  </si>
  <si>
    <t>Tipo de área</t>
  </si>
  <si>
    <t>Preço Unitário do m²</t>
  </si>
  <si>
    <t>Subtotal Mensal</t>
  </si>
  <si>
    <t>ÁREAS INTERNAS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</si>
  <si>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</si>
  <si>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</t>
  </si>
  <si>
    <t>ÁREAS EXTERNAS</t>
  </si>
  <si>
    <t>ESQUADRIAS</t>
  </si>
  <si>
    <t>Face externa SEM exposição a risco (SEMESTRAL)</t>
  </si>
  <si>
    <t>Preço Mensal da Prestação dos Serviços</t>
  </si>
  <si>
    <t xml:space="preserve">pula </t>
  </si>
  <si>
    <t>Valor Mensal</t>
  </si>
  <si>
    <t>Qtd meses</t>
  </si>
  <si>
    <t>Valor Total</t>
  </si>
  <si>
    <t>Prestação de serviços de limpeza, asseio e conservação</t>
  </si>
  <si>
    <t xml:space="preserve">Valor posto </t>
  </si>
  <si>
    <t>Qtd postos</t>
  </si>
  <si>
    <t>Prestação de serviços de copeiragem</t>
  </si>
  <si>
    <t xml:space="preserve">Valor Total da prestação de serviços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</si>
</sst>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164" formatCode="d/m/yyyy"/>
    <numFmt numFmtId="165" formatCode="&quot; R$ &quot;#,##0.00\ ;&quot; R$ (&quot;#,##0.00\);&quot; R$ -&quot;#\ ;@\ "/>
    <numFmt numFmtId="166" formatCode="0.000%"/>
    <numFmt numFmtId="167" formatCode="&quot; R$ &quot;#,##0.00\ ;&quot;-R$ &quot;#,##0.00\ ;&quot; R$ -&quot;#\ ;@\ "/>
    <numFmt numFmtId="168" formatCode="&quot;R$&quot;\ #,##0.00"/>
    <numFmt numFmtId="169" formatCode="_(&quot;R$ &quot;* #,##0.00_);_(&quot;R$ &quot;* \(#,##0.00\);_(&quot;R$ &quot;* &quot;-&quot;??_);_(@_)"/>
    <numFmt numFmtId="170" formatCode="0.000000"/>
    <numFmt numFmtId="171" formatCode="0.00000"/>
    <numFmt numFmtId="172" formatCode="_-[$R$-416]\ * #,##0.00_-;\-[$R$-416]\ * #,##0.00_-;_-[$R$-416]\ * &quot;-&quot;??_-;_-@_-"/>
  </numFmts>
  <fonts count="32">
    <font>
      <sz val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9"/>
      <name val="Century Gothic"/>
      <family val="2"/>
    </font>
    <font>
      <sz val="9"/>
      <name val="Arial"/>
      <family val="2"/>
    </font>
    <font>
      <sz val="9"/>
      <name val="Century Gothic"/>
      <family val="2"/>
    </font>
    <font>
      <b/>
      <sz val="9"/>
      <color indexed="10"/>
      <name val="Century Gothic"/>
      <family val="2"/>
    </font>
    <font>
      <sz val="10"/>
      <color indexed="8"/>
      <name val="Tahoma"/>
      <family val="2"/>
    </font>
    <font>
      <sz val="8"/>
      <name val="Arial"/>
      <family val="2"/>
    </font>
    <font>
      <b/>
      <sz val="10"/>
      <name val="Century Gothic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b/>
      <sz val="10"/>
      <color indexed="63"/>
      <name val="Century Gothic"/>
      <family val="2"/>
    </font>
    <font>
      <sz val="10"/>
      <color rgb="FF000000"/>
      <name val="Century Gothic"/>
      <family val="2"/>
    </font>
    <font>
      <sz val="10"/>
      <color rgb="FFFFFFFF"/>
      <name val="Century Gothic"/>
      <family val="2"/>
    </font>
    <font>
      <b/>
      <sz val="9"/>
      <color rgb="FF000000"/>
      <name val="Century Gothic"/>
      <family val="2"/>
    </font>
    <font>
      <b/>
      <sz val="10"/>
      <color rgb="FF000000"/>
      <name val="Century Gothic"/>
      <family val="2"/>
    </font>
    <font>
      <b/>
      <sz val="10"/>
      <color rgb="FF3A3838"/>
      <name val="Century Gothic"/>
      <family val="2"/>
    </font>
    <font>
      <b/>
      <sz val="10"/>
      <color rgb="FFFFFFFF"/>
      <name val="Century Gothic"/>
      <family val="2"/>
    </font>
    <font>
      <b/>
      <sz val="10"/>
      <color rgb="FFCCFFFF"/>
      <name val="Century Gothic"/>
      <family val="2"/>
    </font>
    <font>
      <b/>
      <sz val="11"/>
      <color indexed="8"/>
      <name val="Century Gothic"/>
    </font>
    <font>
      <sz val="10"/>
      <name val="Century Gothic"/>
    </font>
    <font>
      <sz val="9"/>
      <name val="Century Gothic"/>
    </font>
    <font>
      <sz val="10"/>
      <color indexed="8"/>
      <name val="Century Gothic"/>
    </font>
    <font>
      <b/>
      <sz val="10"/>
      <color indexed="8"/>
      <name val="Century Gothic"/>
    </font>
    <font>
      <b/>
      <sz val="10"/>
      <color rgb="FF000000"/>
      <name val="Century Gothic"/>
    </font>
    <font>
      <sz val="10"/>
      <color rgb="FF000000"/>
      <name val="Century Gothic"/>
    </font>
    <font>
      <b/>
      <u/>
      <sz val="11"/>
      <name val="Century Gothic"/>
    </font>
    <font>
      <sz val="10"/>
      <color rgb="FFFF0000"/>
      <name val="Century Gothic"/>
    </font>
    <font>
      <b/>
      <sz val="10"/>
      <name val="Century Gothic"/>
    </font>
    <font>
      <sz val="9"/>
      <color rgb="FF242424"/>
      <name val="Century Gothic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31"/>
        <bgColor indexed="2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26"/>
      </patternFill>
    </fill>
    <fill>
      <patternFill patternType="solid">
        <fgColor theme="0"/>
        <bgColor indexed="44"/>
      </patternFill>
    </fill>
    <fill>
      <patternFill patternType="solid">
        <fgColor rgb="FF92D050"/>
        <bgColor indexed="4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indexed="26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rgb="FFCCCCFF"/>
      </patternFill>
    </fill>
    <fill>
      <patternFill patternType="solid">
        <fgColor theme="0"/>
        <bgColor rgb="FFCCFFFF"/>
      </patternFill>
    </fill>
    <fill>
      <patternFill patternType="solid">
        <fgColor theme="0" tint="-0.14999847407452621"/>
        <bgColor rgb="FFCCFFFF"/>
      </patternFill>
    </fill>
    <fill>
      <patternFill patternType="solid">
        <fgColor theme="0"/>
        <bgColor rgb="FFE7E6E6"/>
      </patternFill>
    </fill>
    <fill>
      <patternFill patternType="solid">
        <fgColor theme="0" tint="-0.14999847407452621"/>
        <bgColor indexed="64"/>
      </patternFill>
    </fill>
  </fills>
  <borders count="21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 style="medium">
        <color indexed="8"/>
      </left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medium">
        <color rgb="FF000000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8"/>
      </left>
      <right/>
      <top style="thin">
        <color indexed="8"/>
      </top>
      <bottom style="medium">
        <color rgb="FF000000"/>
      </bottom>
      <diagonal/>
    </border>
    <border>
      <left/>
      <right/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rgb="FF000000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000000"/>
      </left>
      <right style="medium">
        <color indexed="8"/>
      </right>
      <top style="medium">
        <color rgb="FF000000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rgb="FF000000"/>
      </top>
      <bottom style="medium">
        <color indexed="64"/>
      </bottom>
      <diagonal/>
    </border>
    <border>
      <left style="medium">
        <color indexed="8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rgb="FF0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indexed="8"/>
      </left>
      <right/>
      <top style="thin">
        <color rgb="FF000000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000000"/>
      </left>
      <right/>
      <top/>
      <bottom/>
      <diagonal/>
    </border>
    <border>
      <left style="thin">
        <color indexed="8"/>
      </left>
      <right style="medium">
        <color rgb="FF000000"/>
      </right>
      <top/>
      <bottom/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8"/>
      </left>
      <right/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rgb="FF000000"/>
      </bottom>
      <diagonal/>
    </border>
    <border>
      <left style="medium">
        <color indexed="8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rgb="FF000000"/>
      </left>
      <right style="medium">
        <color indexed="8"/>
      </right>
      <top style="medium">
        <color rgb="FF000000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rgb="FF000000"/>
      </top>
      <bottom style="thin">
        <color indexed="8"/>
      </bottom>
      <diagonal/>
    </border>
    <border>
      <left style="medium">
        <color indexed="8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rgb="FF000000"/>
      </right>
      <top/>
      <bottom style="thin">
        <color indexed="8"/>
      </bottom>
      <diagonal/>
    </border>
    <border>
      <left style="medium">
        <color rgb="FF000000"/>
      </left>
      <right/>
      <top style="thin">
        <color indexed="8"/>
      </top>
      <bottom style="thin">
        <color indexed="8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8"/>
      </right>
      <top style="thin">
        <color indexed="8"/>
      </top>
      <bottom style="medium">
        <color rgb="FF00000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rgb="FF000000"/>
      </bottom>
      <diagonal/>
    </border>
    <border>
      <left style="medium">
        <color indexed="8"/>
      </left>
      <right style="medium">
        <color indexed="8"/>
      </right>
      <top/>
      <bottom style="medium">
        <color rgb="FF000000"/>
      </bottom>
      <diagonal/>
    </border>
    <border>
      <left style="medium">
        <color indexed="8"/>
      </left>
      <right style="thin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8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</borders>
  <cellStyleXfs count="9">
    <xf numFmtId="0" fontId="0" fillId="0" borderId="0"/>
    <xf numFmtId="0" fontId="12" fillId="0" borderId="0"/>
    <xf numFmtId="165" fontId="12" fillId="0" borderId="0"/>
    <xf numFmtId="169" fontId="12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" fillId="0" borderId="0"/>
  </cellStyleXfs>
  <cellXfs count="571">
    <xf numFmtId="0" fontId="0" fillId="0" borderId="0" xfId="0"/>
    <xf numFmtId="0" fontId="12" fillId="0" borderId="0" xfId="1"/>
    <xf numFmtId="0" fontId="2" fillId="0" borderId="0" xfId="1" applyFont="1"/>
    <xf numFmtId="0" fontId="4" fillId="0" borderId="0" xfId="1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3" fillId="2" borderId="2" xfId="1" applyFont="1" applyFill="1" applyBorder="1" applyAlignment="1">
      <alignment horizontal="left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4" fontId="5" fillId="0" borderId="6" xfId="1" applyNumberFormat="1" applyFont="1" applyBorder="1" applyAlignment="1">
      <alignment horizontal="center" vertical="center"/>
    </xf>
    <xf numFmtId="10" fontId="5" fillId="0" borderId="3" xfId="1" applyNumberFormat="1" applyFont="1" applyBorder="1" applyAlignment="1">
      <alignment horizontal="center" vertical="center"/>
    </xf>
    <xf numFmtId="0" fontId="6" fillId="0" borderId="8" xfId="1" applyFont="1" applyBorder="1" applyAlignment="1">
      <alignment horizontal="left"/>
    </xf>
    <xf numFmtId="4" fontId="5" fillId="0" borderId="9" xfId="1" applyNumberFormat="1" applyFont="1" applyBorder="1" applyAlignment="1">
      <alignment horizontal="right" vertical="center"/>
    </xf>
    <xf numFmtId="0" fontId="3" fillId="2" borderId="11" xfId="1" applyFont="1" applyFill="1" applyBorder="1" applyAlignment="1">
      <alignment horizontal="left"/>
    </xf>
    <xf numFmtId="0" fontId="3" fillId="0" borderId="12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5" fillId="3" borderId="14" xfId="1" applyFont="1" applyFill="1" applyBorder="1" applyAlignment="1">
      <alignment vertical="center" wrapText="1"/>
    </xf>
    <xf numFmtId="0" fontId="5" fillId="3" borderId="15" xfId="1" applyFont="1" applyFill="1" applyBorder="1" applyAlignment="1">
      <alignment horizontal="left" vertical="center" wrapText="1"/>
    </xf>
    <xf numFmtId="0" fontId="5" fillId="3" borderId="0" xfId="1" applyFont="1" applyFill="1" applyAlignment="1">
      <alignment horizontal="left" vertical="center" wrapText="1"/>
    </xf>
    <xf numFmtId="10" fontId="5" fillId="0" borderId="16" xfId="1" applyNumberFormat="1" applyFont="1" applyBorder="1" applyAlignment="1">
      <alignment horizontal="center" vertical="center"/>
    </xf>
    <xf numFmtId="0" fontId="5" fillId="0" borderId="18" xfId="1" applyFont="1" applyBorder="1" applyAlignment="1">
      <alignment vertical="center" wrapText="1"/>
    </xf>
    <xf numFmtId="0" fontId="5" fillId="0" borderId="19" xfId="1" applyFont="1" applyBorder="1" applyAlignment="1">
      <alignment horizontal="left" vertical="center" wrapText="1"/>
    </xf>
    <xf numFmtId="0" fontId="5" fillId="0" borderId="20" xfId="1" applyFont="1" applyBorder="1" applyAlignment="1">
      <alignment horizontal="left" vertical="center" wrapText="1"/>
    </xf>
    <xf numFmtId="10" fontId="5" fillId="0" borderId="18" xfId="1" applyNumberFormat="1" applyFont="1" applyBorder="1" applyAlignment="1">
      <alignment horizontal="center" vertical="center" wrapText="1"/>
    </xf>
    <xf numFmtId="0" fontId="6" fillId="3" borderId="6" xfId="1" applyFont="1" applyFill="1" applyBorder="1" applyAlignment="1">
      <alignment vertical="center"/>
    </xf>
    <xf numFmtId="0" fontId="6" fillId="3" borderId="5" xfId="1" applyFont="1" applyFill="1" applyBorder="1" applyAlignment="1">
      <alignment vertical="center"/>
    </xf>
    <xf numFmtId="10" fontId="6" fillId="3" borderId="3" xfId="1" applyNumberFormat="1" applyFont="1" applyFill="1" applyBorder="1" applyAlignment="1">
      <alignment horizontal="center" vertical="center"/>
    </xf>
    <xf numFmtId="0" fontId="5" fillId="0" borderId="18" xfId="1" applyFont="1" applyBorder="1" applyAlignment="1">
      <alignment horizontal="left"/>
    </xf>
    <xf numFmtId="0" fontId="3" fillId="0" borderId="2" xfId="1" applyFont="1" applyBorder="1" applyAlignment="1">
      <alignment horizontal="left"/>
    </xf>
    <xf numFmtId="10" fontId="6" fillId="0" borderId="9" xfId="1" applyNumberFormat="1" applyFont="1" applyBorder="1" applyAlignment="1">
      <alignment horizontal="center" vertical="center"/>
    </xf>
    <xf numFmtId="0" fontId="3" fillId="0" borderId="23" xfId="1" applyFont="1" applyBorder="1"/>
    <xf numFmtId="0" fontId="3" fillId="0" borderId="24" xfId="1" applyFont="1" applyBorder="1"/>
    <xf numFmtId="0" fontId="3" fillId="0" borderId="25" xfId="1" applyFont="1" applyBorder="1"/>
    <xf numFmtId="0" fontId="3" fillId="0" borderId="23" xfId="1" applyFont="1" applyBorder="1" applyAlignment="1">
      <alignment horizontal="center" vertical="center"/>
    </xf>
    <xf numFmtId="0" fontId="5" fillId="0" borderId="26" xfId="1" applyFont="1" applyBorder="1" applyAlignment="1">
      <alignment vertical="center" wrapText="1"/>
    </xf>
    <xf numFmtId="0" fontId="5" fillId="0" borderId="27" xfId="1" applyFont="1" applyBorder="1" applyAlignment="1">
      <alignment horizontal="left" vertical="center" wrapText="1"/>
    </xf>
    <xf numFmtId="0" fontId="5" fillId="0" borderId="28" xfId="1" applyFont="1" applyBorder="1" applyAlignment="1">
      <alignment horizontal="left" vertical="center" wrapText="1"/>
    </xf>
    <xf numFmtId="10" fontId="5" fillId="3" borderId="26" xfId="1" applyNumberFormat="1" applyFont="1" applyFill="1" applyBorder="1" applyAlignment="1">
      <alignment horizontal="center" vertical="center"/>
    </xf>
    <xf numFmtId="10" fontId="5" fillId="3" borderId="3" xfId="1" applyNumberFormat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left" vertical="center"/>
    </xf>
    <xf numFmtId="10" fontId="6" fillId="3" borderId="9" xfId="1" applyNumberFormat="1" applyFont="1" applyFill="1" applyBorder="1" applyAlignment="1">
      <alignment horizontal="center" vertical="center"/>
    </xf>
    <xf numFmtId="4" fontId="6" fillId="3" borderId="10" xfId="1" applyNumberFormat="1" applyFont="1" applyFill="1" applyBorder="1" applyAlignment="1">
      <alignment horizontal="right" vertical="center"/>
    </xf>
    <xf numFmtId="0" fontId="6" fillId="3" borderId="30" xfId="1" applyFont="1" applyFill="1" applyBorder="1" applyAlignment="1">
      <alignment horizontal="left"/>
    </xf>
    <xf numFmtId="0" fontId="5" fillId="0" borderId="14" xfId="1" applyFont="1" applyBorder="1" applyAlignment="1">
      <alignment vertical="center" wrapText="1"/>
    </xf>
    <xf numFmtId="4" fontId="5" fillId="0" borderId="26" xfId="1" applyNumberFormat="1" applyFont="1" applyBorder="1" applyAlignment="1">
      <alignment horizontal="center" vertical="center"/>
    </xf>
    <xf numFmtId="4" fontId="5" fillId="0" borderId="3" xfId="1" applyNumberFormat="1" applyFont="1" applyBorder="1" applyAlignment="1">
      <alignment horizontal="center" vertical="center"/>
    </xf>
    <xf numFmtId="0" fontId="5" fillId="0" borderId="16" xfId="1" applyFont="1" applyBorder="1" applyAlignment="1">
      <alignment vertical="center" wrapText="1"/>
    </xf>
    <xf numFmtId="4" fontId="5" fillId="0" borderId="18" xfId="1" applyNumberFormat="1" applyFont="1" applyBorder="1" applyAlignment="1">
      <alignment horizontal="center" vertical="center"/>
    </xf>
    <xf numFmtId="0" fontId="6" fillId="3" borderId="30" xfId="1" applyFont="1" applyFill="1" applyBorder="1"/>
    <xf numFmtId="0" fontId="6" fillId="3" borderId="8" xfId="1" applyFont="1" applyFill="1" applyBorder="1"/>
    <xf numFmtId="0" fontId="2" fillId="0" borderId="9" xfId="1" applyFont="1" applyBorder="1"/>
    <xf numFmtId="0" fontId="3" fillId="2" borderId="24" xfId="1" applyFont="1" applyFill="1" applyBorder="1" applyAlignment="1">
      <alignment horizontal="left"/>
    </xf>
    <xf numFmtId="0" fontId="5" fillId="0" borderId="33" xfId="1" applyFont="1" applyBorder="1" applyAlignment="1">
      <alignment vertical="center" wrapText="1"/>
    </xf>
    <xf numFmtId="0" fontId="5" fillId="0" borderId="34" xfId="1" applyFont="1" applyBorder="1" applyAlignment="1">
      <alignment horizontal="left" vertical="center" wrapText="1"/>
    </xf>
    <xf numFmtId="0" fontId="5" fillId="0" borderId="35" xfId="1" applyFont="1" applyBorder="1" applyAlignment="1">
      <alignment horizontal="left" vertical="center" wrapText="1"/>
    </xf>
    <xf numFmtId="0" fontId="5" fillId="0" borderId="6" xfId="1" applyFont="1" applyBorder="1" applyAlignment="1">
      <alignment vertical="center" wrapText="1"/>
    </xf>
    <xf numFmtId="10" fontId="5" fillId="0" borderId="33" xfId="1" applyNumberFormat="1" applyFont="1" applyBorder="1" applyAlignment="1">
      <alignment horizontal="center" vertical="center"/>
    </xf>
    <xf numFmtId="0" fontId="6" fillId="3" borderId="8" xfId="1" applyFont="1" applyFill="1" applyBorder="1" applyAlignment="1">
      <alignment horizontal="left"/>
    </xf>
    <xf numFmtId="0" fontId="5" fillId="3" borderId="3" xfId="1" applyFont="1" applyFill="1" applyBorder="1" applyAlignment="1">
      <alignment vertical="center" wrapText="1"/>
    </xf>
    <xf numFmtId="0" fontId="5" fillId="3" borderId="18" xfId="1" applyFont="1" applyFill="1" applyBorder="1" applyAlignment="1">
      <alignment vertical="center" wrapText="1"/>
    </xf>
    <xf numFmtId="10" fontId="5" fillId="0" borderId="3" xfId="1" applyNumberFormat="1" applyFont="1" applyBorder="1" applyAlignment="1">
      <alignment horizontal="center" vertical="center" wrapText="1"/>
    </xf>
    <xf numFmtId="0" fontId="6" fillId="3" borderId="20" xfId="1" applyFont="1" applyFill="1" applyBorder="1" applyAlignment="1">
      <alignment horizontal="left"/>
    </xf>
    <xf numFmtId="10" fontId="6" fillId="0" borderId="18" xfId="1" applyNumberFormat="1" applyFont="1" applyBorder="1" applyAlignment="1">
      <alignment horizontal="center" vertical="center"/>
    </xf>
    <xf numFmtId="2" fontId="5" fillId="0" borderId="6" xfId="1" applyNumberFormat="1" applyFont="1" applyBorder="1" applyAlignment="1">
      <alignment horizontal="center" vertical="center" wrapText="1"/>
    </xf>
    <xf numFmtId="0" fontId="3" fillId="4" borderId="23" xfId="1" applyFont="1" applyFill="1" applyBorder="1"/>
    <xf numFmtId="0" fontId="3" fillId="4" borderId="24" xfId="1" applyFont="1" applyFill="1" applyBorder="1"/>
    <xf numFmtId="0" fontId="3" fillId="4" borderId="25" xfId="1" applyFont="1" applyFill="1" applyBorder="1"/>
    <xf numFmtId="0" fontId="3" fillId="4" borderId="12" xfId="1" applyFont="1" applyFill="1" applyBorder="1" applyAlignment="1">
      <alignment horizontal="center" vertical="center"/>
    </xf>
    <xf numFmtId="0" fontId="3" fillId="4" borderId="13" xfId="1" applyFont="1" applyFill="1" applyBorder="1" applyAlignment="1">
      <alignment horizontal="center" vertical="center"/>
    </xf>
    <xf numFmtId="0" fontId="2" fillId="0" borderId="37" xfId="1" applyFont="1" applyBorder="1" applyAlignment="1">
      <alignment vertical="center"/>
    </xf>
    <xf numFmtId="0" fontId="5" fillId="0" borderId="9" xfId="1" applyFont="1" applyBorder="1" applyAlignment="1">
      <alignment vertical="center" wrapText="1"/>
    </xf>
    <xf numFmtId="0" fontId="5" fillId="0" borderId="38" xfId="1" applyFont="1" applyBorder="1" applyAlignment="1">
      <alignment horizontal="left" vertical="center" wrapText="1"/>
    </xf>
    <xf numFmtId="0" fontId="6" fillId="3" borderId="23" xfId="1" applyFont="1" applyFill="1" applyBorder="1"/>
    <xf numFmtId="0" fontId="6" fillId="3" borderId="39" xfId="1" applyFont="1" applyFill="1" applyBorder="1"/>
    <xf numFmtId="0" fontId="6" fillId="0" borderId="25" xfId="1" applyFont="1" applyBorder="1"/>
    <xf numFmtId="10" fontId="6" fillId="3" borderId="40" xfId="1" applyNumberFormat="1" applyFont="1" applyFill="1" applyBorder="1" applyAlignment="1">
      <alignment horizontal="center" vertical="center"/>
    </xf>
    <xf numFmtId="0" fontId="5" fillId="0" borderId="26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18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5" xfId="1" applyFont="1" applyBorder="1" applyAlignment="1">
      <alignment horizontal="left"/>
    </xf>
    <xf numFmtId="0" fontId="6" fillId="0" borderId="23" xfId="1" applyFont="1" applyBorder="1"/>
    <xf numFmtId="0" fontId="6" fillId="0" borderId="24" xfId="1" applyFont="1" applyBorder="1"/>
    <xf numFmtId="0" fontId="10" fillId="0" borderId="0" xfId="1" applyFont="1"/>
    <xf numFmtId="0" fontId="11" fillId="0" borderId="0" xfId="1" applyFont="1" applyAlignment="1">
      <alignment horizontal="right"/>
    </xf>
    <xf numFmtId="0" fontId="12" fillId="0" borderId="0" xfId="1" applyAlignment="1">
      <alignment horizontal="center"/>
    </xf>
    <xf numFmtId="0" fontId="0" fillId="0" borderId="0" xfId="1" applyFont="1"/>
    <xf numFmtId="10" fontId="5" fillId="6" borderId="3" xfId="1" applyNumberFormat="1" applyFont="1" applyFill="1" applyBorder="1" applyAlignment="1">
      <alignment horizontal="center" vertical="center"/>
    </xf>
    <xf numFmtId="0" fontId="2" fillId="0" borderId="0" xfId="4" applyFont="1"/>
    <xf numFmtId="0" fontId="1" fillId="0" borderId="0" xfId="4"/>
    <xf numFmtId="0" fontId="2" fillId="0" borderId="0" xfId="4" applyFont="1" applyAlignment="1">
      <alignment vertical="center" wrapText="1"/>
    </xf>
    <xf numFmtId="0" fontId="2" fillId="7" borderId="0" xfId="4" applyFont="1" applyFill="1" applyAlignment="1">
      <alignment horizontal="left" vertical="center" wrapText="1"/>
    </xf>
    <xf numFmtId="0" fontId="2" fillId="7" borderId="0" xfId="4" applyFont="1" applyFill="1" applyAlignment="1">
      <alignment vertical="center" wrapText="1"/>
    </xf>
    <xf numFmtId="10" fontId="5" fillId="8" borderId="26" xfId="1" applyNumberFormat="1" applyFont="1" applyFill="1" applyBorder="1" applyAlignment="1">
      <alignment horizontal="center" vertical="center"/>
    </xf>
    <xf numFmtId="10" fontId="5" fillId="8" borderId="18" xfId="1" applyNumberFormat="1" applyFont="1" applyFill="1" applyBorder="1" applyAlignment="1">
      <alignment horizontal="center" vertical="center"/>
    </xf>
    <xf numFmtId="166" fontId="5" fillId="6" borderId="3" xfId="1" applyNumberFormat="1" applyFont="1" applyFill="1" applyBorder="1" applyAlignment="1">
      <alignment horizontal="center" vertical="center"/>
    </xf>
    <xf numFmtId="10" fontId="5" fillId="6" borderId="26" xfId="1" applyNumberFormat="1" applyFont="1" applyFill="1" applyBorder="1" applyAlignment="1">
      <alignment horizontal="center" vertical="center" wrapText="1"/>
    </xf>
    <xf numFmtId="10" fontId="5" fillId="6" borderId="18" xfId="1" applyNumberFormat="1" applyFont="1" applyFill="1" applyBorder="1" applyAlignment="1">
      <alignment horizontal="center" vertical="center" wrapText="1"/>
    </xf>
    <xf numFmtId="10" fontId="8" fillId="9" borderId="3" xfId="1" applyNumberFormat="1" applyFont="1" applyFill="1" applyBorder="1" applyAlignment="1">
      <alignment horizontal="center" vertical="center"/>
    </xf>
    <xf numFmtId="4" fontId="6" fillId="3" borderId="47" xfId="1" applyNumberFormat="1" applyFont="1" applyFill="1" applyBorder="1" applyAlignment="1">
      <alignment horizontal="center" vertical="center"/>
    </xf>
    <xf numFmtId="0" fontId="1" fillId="7" borderId="0" xfId="4" applyFill="1"/>
    <xf numFmtId="0" fontId="0" fillId="7" borderId="0" xfId="0" applyFill="1"/>
    <xf numFmtId="0" fontId="9" fillId="7" borderId="0" xfId="4" applyFont="1" applyFill="1" applyAlignment="1">
      <alignment vertical="center" wrapText="1"/>
    </xf>
    <xf numFmtId="0" fontId="12" fillId="7" borderId="0" xfId="1" applyFill="1"/>
    <xf numFmtId="0" fontId="5" fillId="3" borderId="33" xfId="1" applyFont="1" applyFill="1" applyBorder="1" applyAlignment="1">
      <alignment vertical="center" wrapText="1"/>
    </xf>
    <xf numFmtId="0" fontId="2" fillId="0" borderId="0" xfId="0" applyFont="1"/>
    <xf numFmtId="0" fontId="14" fillId="11" borderId="0" xfId="0" applyFont="1" applyFill="1"/>
    <xf numFmtId="0" fontId="15" fillId="11" borderId="0" xfId="0" applyFont="1" applyFill="1" applyAlignment="1">
      <alignment horizontal="center"/>
    </xf>
    <xf numFmtId="0" fontId="17" fillId="0" borderId="56" xfId="0" applyFont="1" applyBorder="1" applyAlignment="1">
      <alignment horizontal="center" vertical="center" wrapText="1"/>
    </xf>
    <xf numFmtId="0" fontId="14" fillId="0" borderId="0" xfId="0" applyFont="1"/>
    <xf numFmtId="0" fontId="14" fillId="11" borderId="0" xfId="0" applyFont="1" applyFill="1" applyAlignment="1">
      <alignment horizontal="center"/>
    </xf>
    <xf numFmtId="0" fontId="17" fillId="11" borderId="61" xfId="0" applyFont="1" applyFill="1" applyBorder="1" applyAlignment="1">
      <alignment horizontal="center" vertical="center" wrapText="1"/>
    </xf>
    <xf numFmtId="0" fontId="14" fillId="11" borderId="68" xfId="0" applyFont="1" applyFill="1" applyBorder="1" applyAlignment="1">
      <alignment vertical="center" wrapText="1"/>
    </xf>
    <xf numFmtId="0" fontId="14" fillId="11" borderId="68" xfId="0" applyFont="1" applyFill="1" applyBorder="1" applyAlignment="1">
      <alignment horizontal="center" vertical="center"/>
    </xf>
    <xf numFmtId="0" fontId="17" fillId="11" borderId="68" xfId="0" applyFont="1" applyFill="1" applyBorder="1" applyAlignment="1">
      <alignment vertical="center" wrapText="1"/>
    </xf>
    <xf numFmtId="0" fontId="14" fillId="11" borderId="69" xfId="0" applyFont="1" applyFill="1" applyBorder="1" applyAlignment="1">
      <alignment horizontal="center" vertical="center"/>
    </xf>
    <xf numFmtId="0" fontId="17" fillId="12" borderId="0" xfId="0" applyFont="1" applyFill="1" applyAlignment="1">
      <alignment horizontal="center" vertical="center" wrapText="1"/>
    </xf>
    <xf numFmtId="4" fontId="17" fillId="12" borderId="0" xfId="0" applyNumberFormat="1" applyFont="1" applyFill="1" applyAlignment="1">
      <alignment horizontal="center" vertical="center"/>
    </xf>
    <xf numFmtId="0" fontId="14" fillId="12" borderId="0" xfId="0" applyFont="1" applyFill="1"/>
    <xf numFmtId="0" fontId="2" fillId="7" borderId="0" xfId="0" applyFont="1" applyFill="1"/>
    <xf numFmtId="0" fontId="14" fillId="12" borderId="56" xfId="0" applyFont="1" applyFill="1" applyBorder="1" applyAlignment="1">
      <alignment horizontal="center" vertical="center" wrapText="1"/>
    </xf>
    <xf numFmtId="0" fontId="9" fillId="12" borderId="56" xfId="0" applyFont="1" applyFill="1" applyBorder="1" applyAlignment="1">
      <alignment horizontal="center" vertical="center" wrapText="1"/>
    </xf>
    <xf numFmtId="0" fontId="20" fillId="12" borderId="0" xfId="0" applyFont="1" applyFill="1" applyAlignment="1">
      <alignment horizontal="center" vertical="center"/>
    </xf>
    <xf numFmtId="0" fontId="12" fillId="7" borderId="0" xfId="1" applyFill="1" applyAlignment="1">
      <alignment wrapText="1"/>
    </xf>
    <xf numFmtId="10" fontId="5" fillId="6" borderId="7" xfId="1" applyNumberFormat="1" applyFont="1" applyFill="1" applyBorder="1" applyAlignment="1">
      <alignment horizontal="center" vertical="center" wrapText="1"/>
    </xf>
    <xf numFmtId="10" fontId="5" fillId="14" borderId="3" xfId="1" applyNumberFormat="1" applyFont="1" applyFill="1" applyBorder="1" applyAlignment="1">
      <alignment horizontal="center" vertical="center"/>
    </xf>
    <xf numFmtId="0" fontId="2" fillId="7" borderId="0" xfId="4" applyFont="1" applyFill="1" applyAlignment="1">
      <alignment horizontal="left" vertical="center"/>
    </xf>
    <xf numFmtId="0" fontId="17" fillId="0" borderId="55" xfId="0" applyFont="1" applyBorder="1" applyAlignment="1">
      <alignment horizontal="center" vertical="center" wrapText="1"/>
    </xf>
    <xf numFmtId="0" fontId="5" fillId="7" borderId="34" xfId="1" applyFont="1" applyFill="1" applyBorder="1" applyAlignment="1">
      <alignment horizontal="left" vertical="center" wrapText="1"/>
    </xf>
    <xf numFmtId="0" fontId="5" fillId="7" borderId="4" xfId="1" applyFont="1" applyFill="1" applyBorder="1" applyAlignment="1">
      <alignment horizontal="left" vertical="center" wrapText="1"/>
    </xf>
    <xf numFmtId="0" fontId="5" fillId="7" borderId="19" xfId="1" applyFont="1" applyFill="1" applyBorder="1" applyAlignment="1">
      <alignment horizontal="left" vertical="center" wrapText="1"/>
    </xf>
    <xf numFmtId="10" fontId="5" fillId="6" borderId="6" xfId="7" applyNumberFormat="1" applyFont="1" applyFill="1" applyBorder="1" applyAlignment="1">
      <alignment horizontal="center" vertical="center" wrapText="1"/>
    </xf>
    <xf numFmtId="0" fontId="12" fillId="7" borderId="37" xfId="1" applyFill="1" applyBorder="1" applyAlignment="1">
      <alignment wrapText="1"/>
    </xf>
    <xf numFmtId="0" fontId="14" fillId="11" borderId="88" xfId="0" applyFont="1" applyFill="1" applyBorder="1" applyAlignment="1">
      <alignment vertical="center"/>
    </xf>
    <xf numFmtId="0" fontId="17" fillId="11" borderId="88" xfId="0" applyFont="1" applyFill="1" applyBorder="1" applyAlignment="1">
      <alignment vertical="center" wrapText="1"/>
    </xf>
    <xf numFmtId="0" fontId="14" fillId="11" borderId="88" xfId="0" applyFont="1" applyFill="1" applyBorder="1" applyAlignment="1">
      <alignment horizontal="center" vertical="center"/>
    </xf>
    <xf numFmtId="0" fontId="19" fillId="11" borderId="88" xfId="0" applyFont="1" applyFill="1" applyBorder="1" applyAlignment="1">
      <alignment horizontal="center" vertical="center"/>
    </xf>
    <xf numFmtId="0" fontId="17" fillId="18" borderId="56" xfId="0" applyFont="1" applyFill="1" applyBorder="1" applyAlignment="1">
      <alignment horizontal="center" vertical="center"/>
    </xf>
    <xf numFmtId="0" fontId="17" fillId="18" borderId="56" xfId="0" applyFont="1" applyFill="1" applyBorder="1" applyAlignment="1">
      <alignment horizontal="center" vertical="center" wrapText="1"/>
    </xf>
    <xf numFmtId="0" fontId="15" fillId="12" borderId="0" xfId="0" applyFont="1" applyFill="1" applyAlignment="1">
      <alignment horizontal="center"/>
    </xf>
    <xf numFmtId="0" fontId="17" fillId="7" borderId="80" xfId="0" applyFont="1" applyFill="1" applyBorder="1" applyAlignment="1">
      <alignment horizontal="center" vertical="center" wrapText="1"/>
    </xf>
    <xf numFmtId="0" fontId="16" fillId="12" borderId="98" xfId="0" applyFont="1" applyFill="1" applyBorder="1" applyAlignment="1">
      <alignment horizontal="center" vertical="center" wrapText="1"/>
    </xf>
    <xf numFmtId="0" fontId="17" fillId="12" borderId="81" xfId="0" applyFont="1" applyFill="1" applyBorder="1" applyAlignment="1">
      <alignment horizontal="center" vertical="center" wrapText="1"/>
    </xf>
    <xf numFmtId="0" fontId="17" fillId="12" borderId="80" xfId="0" applyFont="1" applyFill="1" applyBorder="1" applyAlignment="1">
      <alignment horizontal="center" vertical="center" wrapText="1"/>
    </xf>
    <xf numFmtId="0" fontId="17" fillId="12" borderId="87" xfId="0" applyFont="1" applyFill="1" applyBorder="1" applyAlignment="1">
      <alignment horizontal="center" vertical="center" wrapText="1"/>
    </xf>
    <xf numFmtId="0" fontId="17" fillId="13" borderId="112" xfId="0" applyFont="1" applyFill="1" applyBorder="1" applyAlignment="1">
      <alignment horizontal="center" vertical="center" wrapText="1"/>
    </xf>
    <xf numFmtId="4" fontId="17" fillId="13" borderId="63" xfId="0" applyNumberFormat="1" applyFont="1" applyFill="1" applyBorder="1" applyAlignment="1">
      <alignment horizontal="center" vertical="center"/>
    </xf>
    <xf numFmtId="0" fontId="14" fillId="12" borderId="68" xfId="0" applyFont="1" applyFill="1" applyBorder="1" applyAlignment="1">
      <alignment horizontal="center" vertical="center"/>
    </xf>
    <xf numFmtId="0" fontId="15" fillId="12" borderId="69" xfId="0" applyFont="1" applyFill="1" applyBorder="1" applyAlignment="1">
      <alignment horizontal="center" vertical="center"/>
    </xf>
    <xf numFmtId="0" fontId="12" fillId="0" borderId="0" xfId="4" applyFont="1"/>
    <xf numFmtId="0" fontId="12" fillId="7" borderId="0" xfId="4" applyFont="1" applyFill="1"/>
    <xf numFmtId="0" fontId="14" fillId="17" borderId="56" xfId="0" applyFont="1" applyFill="1" applyBorder="1" applyAlignment="1">
      <alignment horizontal="left" vertical="center" wrapText="1"/>
    </xf>
    <xf numFmtId="0" fontId="14" fillId="17" borderId="61" xfId="0" applyFont="1" applyFill="1" applyBorder="1" applyAlignment="1">
      <alignment horizontal="left" vertical="center" wrapText="1"/>
    </xf>
    <xf numFmtId="8" fontId="14" fillId="7" borderId="56" xfId="0" applyNumberFormat="1" applyFont="1" applyFill="1" applyBorder="1" applyAlignment="1">
      <alignment horizontal="center" vertical="center"/>
    </xf>
    <xf numFmtId="4" fontId="14" fillId="7" borderId="56" xfId="0" applyNumberFormat="1" applyFont="1" applyFill="1" applyBorder="1" applyAlignment="1">
      <alignment horizontal="center" vertical="center"/>
    </xf>
    <xf numFmtId="164" fontId="5" fillId="6" borderId="116" xfId="1" applyNumberFormat="1" applyFont="1" applyFill="1" applyBorder="1" applyAlignment="1">
      <alignment horizontal="center" vertical="center"/>
    </xf>
    <xf numFmtId="0" fontId="5" fillId="0" borderId="122" xfId="1" applyFont="1" applyBorder="1" applyAlignment="1">
      <alignment horizontal="center" vertical="center"/>
    </xf>
    <xf numFmtId="4" fontId="5" fillId="9" borderId="49" xfId="1" applyNumberFormat="1" applyFont="1" applyFill="1" applyBorder="1" applyAlignment="1">
      <alignment horizontal="center" vertical="center"/>
    </xf>
    <xf numFmtId="0" fontId="5" fillId="7" borderId="53" xfId="1" applyFont="1" applyFill="1" applyBorder="1" applyAlignment="1">
      <alignment horizontal="left" vertical="center" wrapText="1"/>
    </xf>
    <xf numFmtId="0" fontId="5" fillId="7" borderId="4" xfId="1" applyFont="1" applyFill="1" applyBorder="1" applyAlignment="1">
      <alignment vertical="center" wrapText="1"/>
    </xf>
    <xf numFmtId="171" fontId="14" fillId="12" borderId="56" xfId="0" applyNumberFormat="1" applyFont="1" applyFill="1" applyBorder="1" applyAlignment="1">
      <alignment horizontal="center" vertical="center" wrapText="1"/>
    </xf>
    <xf numFmtId="171" fontId="17" fillId="13" borderId="56" xfId="0" applyNumberFormat="1" applyFont="1" applyFill="1" applyBorder="1" applyAlignment="1">
      <alignment horizontal="center" vertical="center" wrapText="1"/>
    </xf>
    <xf numFmtId="0" fontId="10" fillId="7" borderId="0" xfId="1" applyFont="1" applyFill="1"/>
    <xf numFmtId="10" fontId="5" fillId="10" borderId="10" xfId="1" applyNumberFormat="1" applyFont="1" applyFill="1" applyBorder="1" applyAlignment="1">
      <alignment horizontal="center" vertical="center" wrapText="1"/>
    </xf>
    <xf numFmtId="170" fontId="14" fillId="12" borderId="57" xfId="0" applyNumberFormat="1" applyFont="1" applyFill="1" applyBorder="1" applyAlignment="1">
      <alignment horizontal="center" vertical="center" wrapText="1"/>
    </xf>
    <xf numFmtId="170" fontId="14" fillId="12" borderId="86" xfId="0" applyNumberFormat="1" applyFont="1" applyFill="1" applyBorder="1" applyAlignment="1">
      <alignment horizontal="center" vertical="center" wrapText="1"/>
    </xf>
    <xf numFmtId="0" fontId="14" fillId="7" borderId="83" xfId="0" applyFont="1" applyFill="1" applyBorder="1" applyAlignment="1">
      <alignment horizontal="center" vertical="center" wrapText="1"/>
    </xf>
    <xf numFmtId="0" fontId="14" fillId="7" borderId="62" xfId="0" applyFont="1" applyFill="1" applyBorder="1" applyAlignment="1">
      <alignment horizontal="center" vertical="center" wrapText="1"/>
    </xf>
    <xf numFmtId="0" fontId="5" fillId="7" borderId="122" xfId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left" vertical="center" wrapText="1"/>
    </xf>
    <xf numFmtId="0" fontId="5" fillId="6" borderId="53" xfId="1" applyFont="1" applyFill="1" applyBorder="1" applyAlignment="1">
      <alignment horizontal="left" vertical="center" wrapText="1"/>
    </xf>
    <xf numFmtId="0" fontId="5" fillId="10" borderId="4" xfId="1" applyFont="1" applyFill="1" applyBorder="1" applyAlignment="1">
      <alignment horizontal="left" vertical="center" wrapText="1"/>
    </xf>
    <xf numFmtId="0" fontId="5" fillId="10" borderId="53" xfId="1" applyFont="1" applyFill="1" applyBorder="1" applyAlignment="1">
      <alignment horizontal="left" vertical="center" wrapText="1"/>
    </xf>
    <xf numFmtId="10" fontId="5" fillId="9" borderId="3" xfId="1" applyNumberFormat="1" applyFont="1" applyFill="1" applyBorder="1" applyAlignment="1">
      <alignment horizontal="center" vertical="center"/>
    </xf>
    <xf numFmtId="2" fontId="14" fillId="7" borderId="61" xfId="0" applyNumberFormat="1" applyFont="1" applyFill="1" applyBorder="1" applyAlignment="1">
      <alignment horizontal="center" vertical="center" wrapText="1"/>
    </xf>
    <xf numFmtId="2" fontId="14" fillId="7" borderId="92" xfId="0" applyNumberFormat="1" applyFont="1" applyFill="1" applyBorder="1" applyAlignment="1">
      <alignment horizontal="center" vertical="center" wrapText="1"/>
    </xf>
    <xf numFmtId="0" fontId="14" fillId="7" borderId="56" xfId="0" applyFont="1" applyFill="1" applyBorder="1" applyAlignment="1">
      <alignment horizontal="center" vertical="center" wrapText="1"/>
    </xf>
    <xf numFmtId="0" fontId="14" fillId="7" borderId="91" xfId="0" applyFont="1" applyFill="1" applyBorder="1" applyAlignment="1">
      <alignment horizontal="center" vertical="center" wrapText="1"/>
    </xf>
    <xf numFmtId="0" fontId="11" fillId="7" borderId="0" xfId="1" applyFont="1" applyFill="1" applyAlignment="1">
      <alignment horizontal="center" vertical="center"/>
    </xf>
    <xf numFmtId="0" fontId="9" fillId="7" borderId="56" xfId="0" applyFont="1" applyFill="1" applyBorder="1" applyAlignment="1">
      <alignment horizontal="center" vertical="center" wrapText="1"/>
    </xf>
    <xf numFmtId="8" fontId="17" fillId="7" borderId="56" xfId="0" applyNumberFormat="1" applyFont="1" applyFill="1" applyBorder="1" applyAlignment="1">
      <alignment horizontal="center" vertical="center"/>
    </xf>
    <xf numFmtId="8" fontId="14" fillId="7" borderId="126" xfId="0" applyNumberFormat="1" applyFont="1" applyFill="1" applyBorder="1" applyAlignment="1">
      <alignment horizontal="center" vertical="center"/>
    </xf>
    <xf numFmtId="4" fontId="14" fillId="17" borderId="126" xfId="0" applyNumberFormat="1" applyFont="1" applyFill="1" applyBorder="1" applyAlignment="1">
      <alignment horizontal="center" vertical="center" wrapText="1"/>
    </xf>
    <xf numFmtId="8" fontId="14" fillId="7" borderId="91" xfId="0" applyNumberFormat="1" applyFont="1" applyFill="1" applyBorder="1" applyAlignment="1">
      <alignment horizontal="center" vertical="center"/>
    </xf>
    <xf numFmtId="4" fontId="14" fillId="17" borderId="91" xfId="0" applyNumberFormat="1" applyFont="1" applyFill="1" applyBorder="1" applyAlignment="1">
      <alignment horizontal="center" vertical="center" wrapText="1"/>
    </xf>
    <xf numFmtId="0" fontId="14" fillId="12" borderId="93" xfId="0" applyFont="1" applyFill="1" applyBorder="1" applyAlignment="1">
      <alignment horizontal="center" vertical="center"/>
    </xf>
    <xf numFmtId="0" fontId="15" fillId="12" borderId="70" xfId="0" applyFont="1" applyFill="1" applyBorder="1" applyAlignment="1">
      <alignment horizontal="center" vertical="center"/>
    </xf>
    <xf numFmtId="0" fontId="14" fillId="17" borderId="69" xfId="0" applyFont="1" applyFill="1" applyBorder="1" applyAlignment="1">
      <alignment horizontal="left" vertical="center" wrapText="1"/>
    </xf>
    <xf numFmtId="0" fontId="14" fillId="0" borderId="69" xfId="0" applyFont="1" applyBorder="1" applyAlignment="1">
      <alignment vertical="center" wrapText="1"/>
    </xf>
    <xf numFmtId="0" fontId="14" fillId="11" borderId="69" xfId="0" applyFont="1" applyFill="1" applyBorder="1" applyAlignment="1">
      <alignment vertical="center" wrapText="1"/>
    </xf>
    <xf numFmtId="0" fontId="17" fillId="11" borderId="92" xfId="0" applyFont="1" applyFill="1" applyBorder="1" applyAlignment="1">
      <alignment horizontal="center" vertical="center" wrapText="1"/>
    </xf>
    <xf numFmtId="0" fontId="17" fillId="11" borderId="60" xfId="0" applyFont="1" applyFill="1" applyBorder="1" applyAlignment="1">
      <alignment vertical="center"/>
    </xf>
    <xf numFmtId="0" fontId="14" fillId="11" borderId="93" xfId="0" applyFont="1" applyFill="1" applyBorder="1" applyAlignment="1">
      <alignment vertical="center" wrapText="1"/>
    </xf>
    <xf numFmtId="0" fontId="14" fillId="17" borderId="127" xfId="0" applyFont="1" applyFill="1" applyBorder="1" applyAlignment="1">
      <alignment horizontal="left" vertical="center" wrapText="1"/>
    </xf>
    <xf numFmtId="172" fontId="5" fillId="0" borderId="21" xfId="1" applyNumberFormat="1" applyFont="1" applyBorder="1" applyAlignment="1">
      <alignment horizontal="center" vertical="center"/>
    </xf>
    <xf numFmtId="172" fontId="5" fillId="0" borderId="7" xfId="1" applyNumberFormat="1" applyFont="1" applyBorder="1" applyAlignment="1">
      <alignment horizontal="center" vertical="center"/>
    </xf>
    <xf numFmtId="172" fontId="5" fillId="0" borderId="29" xfId="1" applyNumberFormat="1" applyFont="1" applyBorder="1" applyAlignment="1">
      <alignment horizontal="center" vertical="center"/>
    </xf>
    <xf numFmtId="172" fontId="6" fillId="3" borderId="10" xfId="1" applyNumberFormat="1" applyFont="1" applyFill="1" applyBorder="1" applyAlignment="1">
      <alignment horizontal="center" vertical="center"/>
    </xf>
    <xf numFmtId="172" fontId="5" fillId="0" borderId="17" xfId="1" applyNumberFormat="1" applyFont="1" applyBorder="1" applyAlignment="1">
      <alignment vertical="center"/>
    </xf>
    <xf numFmtId="172" fontId="5" fillId="0" borderId="21" xfId="1" applyNumberFormat="1" applyFont="1" applyBorder="1" applyAlignment="1">
      <alignment vertical="center"/>
    </xf>
    <xf numFmtId="172" fontId="6" fillId="3" borderId="7" xfId="1" applyNumberFormat="1" applyFont="1" applyFill="1" applyBorder="1" applyAlignment="1">
      <alignment vertical="center"/>
    </xf>
    <xf numFmtId="172" fontId="5" fillId="0" borderId="7" xfId="1" applyNumberFormat="1" applyFont="1" applyBorder="1" applyAlignment="1">
      <alignment vertical="center"/>
    </xf>
    <xf numFmtId="172" fontId="6" fillId="0" borderId="22" xfId="1" applyNumberFormat="1" applyFont="1" applyBorder="1"/>
    <xf numFmtId="172" fontId="5" fillId="6" borderId="7" xfId="1" applyNumberFormat="1" applyFont="1" applyFill="1" applyBorder="1" applyAlignment="1">
      <alignment horizontal="center" vertical="center" wrapText="1"/>
    </xf>
    <xf numFmtId="172" fontId="6" fillId="0" borderId="10" xfId="1" applyNumberFormat="1" applyFont="1" applyBorder="1" applyAlignment="1">
      <alignment horizontal="center" vertical="center"/>
    </xf>
    <xf numFmtId="172" fontId="5" fillId="10" borderId="7" xfId="1" applyNumberFormat="1" applyFont="1" applyFill="1" applyBorder="1" applyAlignment="1">
      <alignment vertical="center" wrapText="1"/>
    </xf>
    <xf numFmtId="172" fontId="5" fillId="7" borderId="53" xfId="1" applyNumberFormat="1" applyFont="1" applyFill="1" applyBorder="1" applyAlignment="1">
      <alignment vertical="center" wrapText="1"/>
    </xf>
    <xf numFmtId="172" fontId="5" fillId="6" borderId="7" xfId="1" applyNumberFormat="1" applyFont="1" applyFill="1" applyBorder="1" applyAlignment="1">
      <alignment horizontal="center" vertical="center"/>
    </xf>
    <xf numFmtId="172" fontId="5" fillId="10" borderId="7" xfId="1" applyNumberFormat="1" applyFont="1" applyFill="1" applyBorder="1" applyAlignment="1">
      <alignment horizontal="center" vertical="center"/>
    </xf>
    <xf numFmtId="172" fontId="6" fillId="3" borderId="21" xfId="1" applyNumberFormat="1" applyFont="1" applyFill="1" applyBorder="1" applyAlignment="1">
      <alignment horizontal="center" vertical="center"/>
    </xf>
    <xf numFmtId="172" fontId="5" fillId="0" borderId="31" xfId="1" applyNumberFormat="1" applyFont="1" applyBorder="1" applyAlignment="1">
      <alignment horizontal="center" vertical="center"/>
    </xf>
    <xf numFmtId="172" fontId="6" fillId="0" borderId="10" xfId="1" applyNumberFormat="1" applyFont="1" applyBorder="1" applyAlignment="1">
      <alignment horizontal="center"/>
    </xf>
    <xf numFmtId="172" fontId="5" fillId="0" borderId="36" xfId="1" applyNumberFormat="1" applyFont="1" applyBorder="1" applyAlignment="1">
      <alignment horizontal="center" vertical="center"/>
    </xf>
    <xf numFmtId="172" fontId="5" fillId="0" borderId="7" xfId="1" applyNumberFormat="1" applyFont="1" applyBorder="1" applyAlignment="1">
      <alignment horizontal="center" vertical="center" wrapText="1"/>
    </xf>
    <xf numFmtId="172" fontId="6" fillId="0" borderId="21" xfId="1" applyNumberFormat="1" applyFont="1" applyBorder="1" applyAlignment="1">
      <alignment horizontal="center" vertical="center"/>
    </xf>
    <xf numFmtId="172" fontId="6" fillId="3" borderId="22" xfId="1" applyNumberFormat="1" applyFont="1" applyFill="1" applyBorder="1" applyAlignment="1">
      <alignment horizontal="center" vertical="center"/>
    </xf>
    <xf numFmtId="172" fontId="12" fillId="0" borderId="23" xfId="1" applyNumberFormat="1" applyBorder="1" applyAlignment="1">
      <alignment horizontal="center"/>
    </xf>
    <xf numFmtId="172" fontId="6" fillId="0" borderId="25" xfId="1" applyNumberFormat="1" applyFont="1" applyBorder="1" applyAlignment="1">
      <alignment horizontal="center" vertical="center"/>
    </xf>
    <xf numFmtId="0" fontId="16" fillId="12" borderId="82" xfId="0" applyFont="1" applyFill="1" applyBorder="1" applyAlignment="1">
      <alignment horizontal="center" vertical="center" wrapText="1"/>
    </xf>
    <xf numFmtId="0" fontId="18" fillId="6" borderId="61" xfId="0" applyFont="1" applyFill="1" applyBorder="1" applyAlignment="1">
      <alignment horizontal="center" vertical="center" wrapText="1"/>
    </xf>
    <xf numFmtId="172" fontId="5" fillId="0" borderId="17" xfId="1" applyNumberFormat="1" applyFont="1" applyBorder="1" applyAlignment="1">
      <alignment horizontal="center" vertical="center"/>
    </xf>
    <xf numFmtId="172" fontId="6" fillId="3" borderId="7" xfId="1" applyNumberFormat="1" applyFont="1" applyFill="1" applyBorder="1" applyAlignment="1">
      <alignment horizontal="center" vertical="center"/>
    </xf>
    <xf numFmtId="172" fontId="6" fillId="0" borderId="22" xfId="1" applyNumberFormat="1" applyFont="1" applyBorder="1" applyAlignment="1">
      <alignment horizontal="center"/>
    </xf>
    <xf numFmtId="172" fontId="12" fillId="0" borderId="23" xfId="1" applyNumberFormat="1" applyBorder="1" applyAlignment="1">
      <alignment horizontal="right"/>
    </xf>
    <xf numFmtId="172" fontId="6" fillId="0" borderId="25" xfId="1" applyNumberFormat="1" applyFont="1" applyBorder="1" applyAlignment="1">
      <alignment horizontal="right" vertical="center"/>
    </xf>
    <xf numFmtId="10" fontId="5" fillId="7" borderId="72" xfId="7" applyNumberFormat="1" applyFont="1" applyFill="1" applyBorder="1" applyAlignment="1">
      <alignment horizontal="center" vertical="center" wrapText="1"/>
    </xf>
    <xf numFmtId="0" fontId="5" fillId="0" borderId="128" xfId="1" applyFont="1" applyBorder="1" applyAlignment="1">
      <alignment vertical="center" wrapText="1"/>
    </xf>
    <xf numFmtId="0" fontId="5" fillId="0" borderId="129" xfId="1" applyFont="1" applyBorder="1" applyAlignment="1">
      <alignment horizontal="left" vertical="center" wrapText="1"/>
    </xf>
    <xf numFmtId="0" fontId="5" fillId="0" borderId="130" xfId="1" applyFont="1" applyBorder="1" applyAlignment="1">
      <alignment horizontal="left" vertical="center" wrapText="1"/>
    </xf>
    <xf numFmtId="2" fontId="5" fillId="0" borderId="131" xfId="1" applyNumberFormat="1" applyFont="1" applyBorder="1" applyAlignment="1">
      <alignment horizontal="center" vertical="center" wrapText="1"/>
    </xf>
    <xf numFmtId="172" fontId="5" fillId="0" borderId="132" xfId="1" applyNumberFormat="1" applyFont="1" applyBorder="1" applyAlignment="1">
      <alignment horizontal="center" vertical="center"/>
    </xf>
    <xf numFmtId="0" fontId="5" fillId="0" borderId="133" xfId="1" applyFont="1" applyBorder="1" applyAlignment="1">
      <alignment vertical="center" wrapText="1"/>
    </xf>
    <xf numFmtId="172" fontId="5" fillId="0" borderId="134" xfId="1" applyNumberFormat="1" applyFont="1" applyBorder="1" applyAlignment="1">
      <alignment horizontal="center" vertical="center"/>
    </xf>
    <xf numFmtId="0" fontId="5" fillId="0" borderId="135" xfId="1" applyFont="1" applyBorder="1" applyAlignment="1">
      <alignment vertical="center" wrapText="1"/>
    </xf>
    <xf numFmtId="172" fontId="5" fillId="0" borderId="136" xfId="1" applyNumberFormat="1" applyFont="1" applyBorder="1" applyAlignment="1">
      <alignment horizontal="center" vertical="center"/>
    </xf>
    <xf numFmtId="0" fontId="6" fillId="3" borderId="138" xfId="1" applyFont="1" applyFill="1" applyBorder="1" applyAlignment="1">
      <alignment horizontal="left"/>
    </xf>
    <xf numFmtId="0" fontId="6" fillId="3" borderId="139" xfId="1" applyFont="1" applyFill="1" applyBorder="1" applyAlignment="1">
      <alignment horizontal="left"/>
    </xf>
    <xf numFmtId="172" fontId="6" fillId="3" borderId="140" xfId="1" applyNumberFormat="1" applyFont="1" applyFill="1" applyBorder="1" applyAlignment="1">
      <alignment horizontal="center" vertical="center"/>
    </xf>
    <xf numFmtId="0" fontId="3" fillId="4" borderId="76" xfId="1" applyFont="1" applyFill="1" applyBorder="1"/>
    <xf numFmtId="0" fontId="3" fillId="4" borderId="2" xfId="1" applyFont="1" applyFill="1" applyBorder="1"/>
    <xf numFmtId="0" fontId="3" fillId="4" borderId="141" xfId="1" applyFont="1" applyFill="1" applyBorder="1"/>
    <xf numFmtId="0" fontId="3" fillId="4" borderId="40" xfId="1" applyFont="1" applyFill="1" applyBorder="1" applyAlignment="1">
      <alignment horizontal="center" vertical="center"/>
    </xf>
    <xf numFmtId="0" fontId="3" fillId="4" borderId="22" xfId="1" applyFont="1" applyFill="1" applyBorder="1" applyAlignment="1">
      <alignment horizontal="center" vertical="center"/>
    </xf>
    <xf numFmtId="10" fontId="5" fillId="6" borderId="10" xfId="1" applyNumberFormat="1" applyFont="1" applyFill="1" applyBorder="1" applyAlignment="1">
      <alignment horizontal="center" vertical="center" wrapText="1"/>
    </xf>
    <xf numFmtId="0" fontId="18" fillId="6" borderId="92" xfId="0" applyFont="1" applyFill="1" applyBorder="1" applyAlignment="1">
      <alignment horizontal="center" vertical="center" wrapText="1"/>
    </xf>
    <xf numFmtId="170" fontId="14" fillId="7" borderId="152" xfId="0" applyNumberFormat="1" applyFont="1" applyFill="1" applyBorder="1" applyAlignment="1">
      <alignment horizontal="center" vertical="center" wrapText="1"/>
    </xf>
    <xf numFmtId="170" fontId="14" fillId="7" borderId="153" xfId="0" applyNumberFormat="1" applyFont="1" applyFill="1" applyBorder="1" applyAlignment="1">
      <alignment horizontal="center" vertical="center" wrapText="1"/>
    </xf>
    <xf numFmtId="170" fontId="14" fillId="7" borderId="154" xfId="0" applyNumberFormat="1" applyFont="1" applyFill="1" applyBorder="1" applyAlignment="1">
      <alignment horizontal="center" vertical="center" wrapText="1"/>
    </xf>
    <xf numFmtId="172" fontId="17" fillId="16" borderId="157" xfId="0" applyNumberFormat="1" applyFont="1" applyFill="1" applyBorder="1" applyAlignment="1">
      <alignment horizontal="center" vertical="center"/>
    </xf>
    <xf numFmtId="172" fontId="17" fillId="17" borderId="161" xfId="0" applyNumberFormat="1" applyFont="1" applyFill="1" applyBorder="1" applyAlignment="1">
      <alignment horizontal="center" vertical="center" wrapText="1"/>
    </xf>
    <xf numFmtId="0" fontId="17" fillId="12" borderId="162" xfId="0" applyFont="1" applyFill="1" applyBorder="1" applyAlignment="1">
      <alignment horizontal="center" vertical="center"/>
    </xf>
    <xf numFmtId="0" fontId="17" fillId="12" borderId="163" xfId="0" applyFont="1" applyFill="1" applyBorder="1" applyAlignment="1">
      <alignment horizontal="center" vertical="center" wrapText="1"/>
    </xf>
    <xf numFmtId="0" fontId="17" fillId="12" borderId="165" xfId="0" applyFont="1" applyFill="1" applyBorder="1" applyAlignment="1">
      <alignment horizontal="center" vertical="center"/>
    </xf>
    <xf numFmtId="0" fontId="22" fillId="0" borderId="0" xfId="1" applyFont="1"/>
    <xf numFmtId="0" fontId="24" fillId="0" borderId="45" xfId="1" applyFont="1" applyBorder="1" applyAlignment="1">
      <alignment horizontal="center" vertical="center"/>
    </xf>
    <xf numFmtId="165" fontId="24" fillId="0" borderId="46" xfId="2" applyFont="1" applyBorder="1" applyAlignment="1">
      <alignment horizontal="center" vertical="center" wrapText="1"/>
    </xf>
    <xf numFmtId="0" fontId="24" fillId="0" borderId="46" xfId="1" applyFont="1" applyBorder="1" applyAlignment="1">
      <alignment horizontal="center" vertical="center" wrapText="1"/>
    </xf>
    <xf numFmtId="0" fontId="24" fillId="0" borderId="48" xfId="1" applyFont="1" applyBorder="1" applyAlignment="1">
      <alignment horizontal="center" vertical="center" wrapText="1"/>
    </xf>
    <xf numFmtId="0" fontId="22" fillId="7" borderId="0" xfId="1" applyFont="1" applyFill="1"/>
    <xf numFmtId="0" fontId="24" fillId="9" borderId="54" xfId="1" applyFont="1" applyFill="1" applyBorder="1" applyAlignment="1">
      <alignment horizontal="left" vertical="center"/>
    </xf>
    <xf numFmtId="168" fontId="24" fillId="10" borderId="49" xfId="1" applyNumberFormat="1" applyFont="1" applyFill="1" applyBorder="1" applyAlignment="1">
      <alignment horizontal="center" vertical="center"/>
    </xf>
    <xf numFmtId="0" fontId="24" fillId="9" borderId="44" xfId="1" applyFont="1" applyFill="1" applyBorder="1" applyAlignment="1">
      <alignment horizontal="center" vertical="center"/>
    </xf>
    <xf numFmtId="0" fontId="24" fillId="9" borderId="54" xfId="1" applyFont="1" applyFill="1" applyBorder="1" applyAlignment="1">
      <alignment horizontal="left" vertical="center" wrapText="1"/>
    </xf>
    <xf numFmtId="168" fontId="24" fillId="10" borderId="49" xfId="1" applyNumberFormat="1" applyFont="1" applyFill="1" applyBorder="1" applyAlignment="1">
      <alignment horizontal="center" vertical="center" wrapText="1"/>
    </xf>
    <xf numFmtId="167" fontId="24" fillId="7" borderId="52" xfId="1" applyNumberFormat="1" applyFont="1" applyFill="1" applyBorder="1" applyAlignment="1">
      <alignment horizontal="center"/>
    </xf>
    <xf numFmtId="0" fontId="22" fillId="7" borderId="0" xfId="0" applyFont="1" applyFill="1"/>
    <xf numFmtId="0" fontId="24" fillId="7" borderId="0" xfId="1" applyFont="1" applyFill="1" applyAlignment="1">
      <alignment horizontal="center" vertical="center"/>
    </xf>
    <xf numFmtId="0" fontId="24" fillId="0" borderId="0" xfId="1" applyFont="1" applyAlignment="1">
      <alignment horizontal="right"/>
    </xf>
    <xf numFmtId="0" fontId="24" fillId="0" borderId="146" xfId="1" applyFont="1" applyBorder="1" applyAlignment="1">
      <alignment horizontal="center" vertical="center"/>
    </xf>
    <xf numFmtId="0" fontId="24" fillId="9" borderId="147" xfId="1" applyFont="1" applyFill="1" applyBorder="1" applyAlignment="1">
      <alignment horizontal="left" vertical="center"/>
    </xf>
    <xf numFmtId="168" fontId="24" fillId="9" borderId="134" xfId="1" applyNumberFormat="1" applyFont="1" applyFill="1" applyBorder="1" applyAlignment="1">
      <alignment horizontal="center"/>
    </xf>
    <xf numFmtId="168" fontId="24" fillId="10" borderId="47" xfId="1" applyNumberFormat="1" applyFont="1" applyFill="1" applyBorder="1" applyAlignment="1">
      <alignment horizontal="center" vertical="center" wrapText="1"/>
    </xf>
    <xf numFmtId="0" fontId="24" fillId="9" borderId="142" xfId="1" applyFont="1" applyFill="1" applyBorder="1" applyAlignment="1">
      <alignment horizontal="center" vertical="center"/>
    </xf>
    <xf numFmtId="0" fontId="24" fillId="9" borderId="142" xfId="1" applyFont="1" applyFill="1" applyBorder="1" applyAlignment="1">
      <alignment horizontal="center"/>
    </xf>
    <xf numFmtId="167" fontId="24" fillId="7" borderId="151" xfId="1" applyNumberFormat="1" applyFont="1" applyFill="1" applyBorder="1" applyAlignment="1">
      <alignment horizontal="center"/>
    </xf>
    <xf numFmtId="172" fontId="5" fillId="10" borderId="166" xfId="1" applyNumberFormat="1" applyFont="1" applyFill="1" applyBorder="1" applyAlignment="1">
      <alignment vertical="center"/>
    </xf>
    <xf numFmtId="172" fontId="23" fillId="6" borderId="49" xfId="1" applyNumberFormat="1" applyFont="1" applyFill="1" applyBorder="1" applyAlignment="1">
      <alignment vertical="center"/>
    </xf>
    <xf numFmtId="0" fontId="28" fillId="0" borderId="0" xfId="4" applyFont="1"/>
    <xf numFmtId="0" fontId="29" fillId="0" borderId="0" xfId="4" applyFont="1"/>
    <xf numFmtId="0" fontId="22" fillId="0" borderId="0" xfId="4" applyFont="1"/>
    <xf numFmtId="0" fontId="30" fillId="7" borderId="0" xfId="4" applyFont="1" applyFill="1"/>
    <xf numFmtId="0" fontId="22" fillId="7" borderId="0" xfId="4" applyFont="1" applyFill="1"/>
    <xf numFmtId="0" fontId="22" fillId="0" borderId="0" xfId="4" applyFont="1" applyAlignment="1">
      <alignment vertical="center" wrapText="1"/>
    </xf>
    <xf numFmtId="0" fontId="22" fillId="7" borderId="0" xfId="4" applyFont="1" applyFill="1" applyAlignment="1">
      <alignment horizontal="left" vertical="center" wrapText="1"/>
    </xf>
    <xf numFmtId="0" fontId="30" fillId="0" borderId="0" xfId="4" applyFont="1" applyAlignment="1">
      <alignment horizontal="left" vertical="center" wrapText="1"/>
    </xf>
    <xf numFmtId="0" fontId="30" fillId="7" borderId="0" xfId="4" applyFont="1" applyFill="1" applyAlignment="1">
      <alignment vertical="center" wrapText="1"/>
    </xf>
    <xf numFmtId="0" fontId="22" fillId="7" borderId="0" xfId="5" applyFont="1" applyFill="1" applyAlignment="1">
      <alignment horizontal="left" vertical="center" wrapText="1"/>
    </xf>
    <xf numFmtId="0" fontId="22" fillId="0" borderId="0" xfId="0" applyFont="1"/>
    <xf numFmtId="0" fontId="5" fillId="0" borderId="0" xfId="1" applyFont="1" applyAlignment="1">
      <alignment horizontal="left" vertical="center" wrapText="1"/>
    </xf>
    <xf numFmtId="172" fontId="5" fillId="0" borderId="168" xfId="1" applyNumberFormat="1" applyFont="1" applyBorder="1" applyAlignment="1">
      <alignment horizontal="center" vertical="center"/>
    </xf>
    <xf numFmtId="0" fontId="27" fillId="7" borderId="0" xfId="4" applyFont="1" applyFill="1"/>
    <xf numFmtId="0" fontId="24" fillId="9" borderId="126" xfId="1" applyFont="1" applyFill="1" applyBorder="1" applyAlignment="1">
      <alignment horizontal="center" vertical="center"/>
    </xf>
    <xf numFmtId="0" fontId="24" fillId="9" borderId="127" xfId="1" applyFont="1" applyFill="1" applyBorder="1" applyAlignment="1">
      <alignment horizontal="center" vertical="center"/>
    </xf>
    <xf numFmtId="0" fontId="24" fillId="0" borderId="128" xfId="1" applyFont="1" applyBorder="1" applyAlignment="1">
      <alignment horizontal="center" vertical="center"/>
    </xf>
    <xf numFmtId="165" fontId="24" fillId="0" borderId="169" xfId="2" applyFont="1" applyBorder="1" applyAlignment="1">
      <alignment horizontal="center" vertical="center" wrapText="1"/>
    </xf>
    <xf numFmtId="0" fontId="24" fillId="0" borderId="169" xfId="1" applyFont="1" applyBorder="1" applyAlignment="1">
      <alignment horizontal="center" vertical="center" wrapText="1"/>
    </xf>
    <xf numFmtId="0" fontId="24" fillId="9" borderId="133" xfId="1" applyFont="1" applyFill="1" applyBorder="1" applyAlignment="1">
      <alignment horizontal="left" vertical="center"/>
    </xf>
    <xf numFmtId="0" fontId="24" fillId="9" borderId="135" xfId="1" applyFont="1" applyFill="1" applyBorder="1" applyAlignment="1">
      <alignment horizontal="left" vertical="center"/>
    </xf>
    <xf numFmtId="0" fontId="25" fillId="7" borderId="0" xfId="1" applyFont="1" applyFill="1" applyAlignment="1">
      <alignment vertical="center" wrapText="1"/>
    </xf>
    <xf numFmtId="167" fontId="24" fillId="7" borderId="0" xfId="1" applyNumberFormat="1" applyFont="1" applyFill="1" applyAlignment="1">
      <alignment horizontal="center"/>
    </xf>
    <xf numFmtId="0" fontId="24" fillId="9" borderId="147" xfId="1" applyFont="1" applyFill="1" applyBorder="1" applyAlignment="1">
      <alignment horizontal="left" vertical="center" wrapText="1"/>
    </xf>
    <xf numFmtId="168" fontId="24" fillId="9" borderId="175" xfId="1" applyNumberFormat="1" applyFont="1" applyFill="1" applyBorder="1" applyAlignment="1">
      <alignment horizontal="center"/>
    </xf>
    <xf numFmtId="168" fontId="24" fillId="0" borderId="154" xfId="1" applyNumberFormat="1" applyFont="1" applyBorder="1" applyAlignment="1">
      <alignment horizontal="center"/>
    </xf>
    <xf numFmtId="167" fontId="24" fillId="7" borderId="177" xfId="1" applyNumberFormat="1" applyFont="1" applyFill="1" applyBorder="1" applyAlignment="1">
      <alignment horizontal="center"/>
    </xf>
    <xf numFmtId="0" fontId="5" fillId="0" borderId="167" xfId="1" applyFont="1" applyBorder="1" applyAlignment="1">
      <alignment vertical="center" wrapText="1"/>
    </xf>
    <xf numFmtId="0" fontId="5" fillId="0" borderId="164" xfId="1" applyFont="1" applyBorder="1" applyAlignment="1">
      <alignment horizontal="left" vertical="center" wrapText="1"/>
    </xf>
    <xf numFmtId="0" fontId="23" fillId="0" borderId="135" xfId="1" applyFont="1" applyBorder="1" applyAlignment="1">
      <alignment vertical="center" wrapText="1"/>
    </xf>
    <xf numFmtId="0" fontId="24" fillId="7" borderId="48" xfId="1" applyFont="1" applyFill="1" applyBorder="1" applyAlignment="1">
      <alignment horizontal="center" vertical="center" wrapText="1"/>
    </xf>
    <xf numFmtId="0" fontId="24" fillId="9" borderId="49" xfId="1" applyFont="1" applyFill="1" applyBorder="1" applyAlignment="1">
      <alignment horizontal="center" vertical="center"/>
    </xf>
    <xf numFmtId="0" fontId="24" fillId="9" borderId="49" xfId="1" applyFont="1" applyFill="1" applyBorder="1" applyAlignment="1">
      <alignment horizontal="center" vertical="center" wrapText="1"/>
    </xf>
    <xf numFmtId="0" fontId="24" fillId="9" borderId="47" xfId="1" applyFont="1" applyFill="1" applyBorder="1" applyAlignment="1">
      <alignment horizontal="center" vertical="center"/>
    </xf>
    <xf numFmtId="0" fontId="24" fillId="7" borderId="147" xfId="1" applyFont="1" applyFill="1" applyBorder="1" applyAlignment="1">
      <alignment horizontal="left" vertical="center"/>
    </xf>
    <xf numFmtId="0" fontId="24" fillId="7" borderId="49" xfId="1" applyFont="1" applyFill="1" applyBorder="1" applyAlignment="1">
      <alignment horizontal="center" vertical="center"/>
    </xf>
    <xf numFmtId="0" fontId="24" fillId="9" borderId="179" xfId="1" applyFont="1" applyFill="1" applyBorder="1" applyAlignment="1">
      <alignment horizontal="center" vertical="center"/>
    </xf>
    <xf numFmtId="0" fontId="24" fillId="7" borderId="135" xfId="1" applyFont="1" applyFill="1" applyBorder="1" applyAlignment="1">
      <alignment horizontal="left" vertical="center"/>
    </xf>
    <xf numFmtId="0" fontId="24" fillId="7" borderId="179" xfId="1" applyFont="1" applyFill="1" applyBorder="1" applyAlignment="1">
      <alignment horizontal="center" vertical="center"/>
    </xf>
    <xf numFmtId="0" fontId="22" fillId="0" borderId="0" xfId="4" applyFont="1" applyAlignment="1">
      <alignment horizontal="left" vertical="center" wrapText="1"/>
    </xf>
    <xf numFmtId="10" fontId="5" fillId="6" borderId="72" xfId="7" applyNumberFormat="1" applyFont="1" applyFill="1" applyBorder="1" applyAlignment="1">
      <alignment horizontal="center" vertical="center" wrapText="1"/>
    </xf>
    <xf numFmtId="172" fontId="24" fillId="7" borderId="142" xfId="1" applyNumberFormat="1" applyFont="1" applyFill="1" applyBorder="1" applyAlignment="1">
      <alignment horizontal="center"/>
    </xf>
    <xf numFmtId="168" fontId="24" fillId="7" borderId="49" xfId="1" applyNumberFormat="1" applyFont="1" applyFill="1" applyBorder="1" applyAlignment="1">
      <alignment horizontal="center" vertical="center"/>
    </xf>
    <xf numFmtId="168" fontId="24" fillId="7" borderId="47" xfId="1" applyNumberFormat="1" applyFont="1" applyFill="1" applyBorder="1" applyAlignment="1">
      <alignment horizontal="center" vertical="center"/>
    </xf>
    <xf numFmtId="168" fontId="24" fillId="7" borderId="126" xfId="1" applyNumberFormat="1" applyFont="1" applyFill="1" applyBorder="1" applyAlignment="1">
      <alignment horizontal="center" vertical="center"/>
    </xf>
    <xf numFmtId="168" fontId="24" fillId="6" borderId="49" xfId="1" applyNumberFormat="1" applyFont="1" applyFill="1" applyBorder="1" applyAlignment="1">
      <alignment horizontal="center" vertical="center"/>
    </xf>
    <xf numFmtId="0" fontId="5" fillId="0" borderId="180" xfId="1" applyFont="1" applyBorder="1" applyAlignment="1">
      <alignment horizontal="left" vertical="center" wrapText="1"/>
    </xf>
    <xf numFmtId="2" fontId="5" fillId="0" borderId="181" xfId="1" applyNumberFormat="1" applyFont="1" applyBorder="1" applyAlignment="1">
      <alignment horizontal="center" vertical="center" wrapText="1"/>
    </xf>
    <xf numFmtId="0" fontId="22" fillId="7" borderId="0" xfId="4" applyFont="1" applyFill="1" applyAlignment="1">
      <alignment wrapText="1"/>
    </xf>
    <xf numFmtId="0" fontId="27" fillId="7" borderId="0" xfId="4" applyFont="1" applyFill="1" applyAlignment="1">
      <alignment wrapText="1"/>
    </xf>
    <xf numFmtId="172" fontId="23" fillId="6" borderId="7" xfId="1" applyNumberFormat="1" applyFont="1" applyFill="1" applyBorder="1" applyAlignment="1">
      <alignment horizontal="center" vertical="center"/>
    </xf>
    <xf numFmtId="0" fontId="24" fillId="0" borderId="146" xfId="1" applyFont="1" applyBorder="1" applyAlignment="1">
      <alignment horizontal="center" vertical="center" wrapText="1"/>
    </xf>
    <xf numFmtId="2" fontId="2" fillId="0" borderId="0" xfId="0" applyNumberFormat="1" applyFont="1"/>
    <xf numFmtId="0" fontId="17" fillId="12" borderId="93" xfId="0" applyFont="1" applyFill="1" applyBorder="1" applyAlignment="1">
      <alignment horizontal="center" vertical="center"/>
    </xf>
    <xf numFmtId="172" fontId="17" fillId="12" borderId="68" xfId="0" applyNumberFormat="1" applyFont="1" applyFill="1" applyBorder="1" applyAlignment="1">
      <alignment vertical="center" wrapText="1"/>
    </xf>
    <xf numFmtId="172" fontId="17" fillId="12" borderId="184" xfId="0" applyNumberFormat="1" applyFont="1" applyFill="1" applyBorder="1" applyAlignment="1">
      <alignment vertical="center" wrapText="1"/>
    </xf>
    <xf numFmtId="0" fontId="17" fillId="12" borderId="184" xfId="0" applyFont="1" applyFill="1" applyBorder="1" applyAlignment="1">
      <alignment horizontal="center" vertical="center" wrapText="1"/>
    </xf>
    <xf numFmtId="0" fontId="30" fillId="0" borderId="126" xfId="1" applyFont="1" applyBorder="1" applyAlignment="1">
      <alignment horizontal="center" vertical="center"/>
    </xf>
    <xf numFmtId="1" fontId="17" fillId="12" borderId="184" xfId="0" applyNumberFormat="1" applyFont="1" applyFill="1" applyBorder="1" applyAlignment="1">
      <alignment horizontal="center" vertical="center" wrapText="1"/>
    </xf>
    <xf numFmtId="0" fontId="12" fillId="0" borderId="167" xfId="1" applyBorder="1"/>
    <xf numFmtId="0" fontId="12" fillId="0" borderId="185" xfId="1" applyBorder="1"/>
    <xf numFmtId="0" fontId="12" fillId="0" borderId="135" xfId="1" applyBorder="1" applyAlignment="1">
      <alignment horizontal="center"/>
    </xf>
    <xf numFmtId="0" fontId="30" fillId="0" borderId="186" xfId="1" applyFont="1" applyBorder="1" applyAlignment="1">
      <alignment horizontal="center" vertical="center"/>
    </xf>
    <xf numFmtId="0" fontId="17" fillId="12" borderId="187" xfId="0" applyFont="1" applyFill="1" applyBorder="1" applyAlignment="1">
      <alignment vertical="center" wrapText="1"/>
    </xf>
    <xf numFmtId="172" fontId="17" fillId="16" borderId="188" xfId="0" applyNumberFormat="1" applyFont="1" applyFill="1" applyBorder="1" applyAlignment="1">
      <alignment horizontal="center" vertical="center"/>
    </xf>
    <xf numFmtId="0" fontId="24" fillId="7" borderId="50" xfId="8" applyFont="1" applyFill="1" applyBorder="1" applyAlignment="1">
      <alignment horizontal="center" vertical="center" wrapText="1"/>
    </xf>
    <xf numFmtId="0" fontId="30" fillId="7" borderId="0" xfId="4" applyFont="1" applyFill="1" applyAlignment="1">
      <alignment wrapText="1"/>
    </xf>
    <xf numFmtId="0" fontId="1" fillId="7" borderId="0" xfId="4" applyFill="1" applyAlignment="1">
      <alignment wrapText="1"/>
    </xf>
    <xf numFmtId="0" fontId="1" fillId="0" borderId="0" xfId="4" applyAlignment="1">
      <alignment wrapText="1"/>
    </xf>
    <xf numFmtId="164" fontId="5" fillId="6" borderId="193" xfId="1" applyNumberFormat="1" applyFont="1" applyFill="1" applyBorder="1" applyAlignment="1">
      <alignment horizontal="center" vertical="center"/>
    </xf>
    <xf numFmtId="0" fontId="5" fillId="0" borderId="202" xfId="1" applyFont="1" applyBorder="1" applyAlignment="1">
      <alignment horizontal="center" vertical="center"/>
    </xf>
    <xf numFmtId="0" fontId="4" fillId="7" borderId="0" xfId="1" applyFont="1" applyFill="1"/>
    <xf numFmtId="0" fontId="5" fillId="7" borderId="0" xfId="0" applyFont="1" applyFill="1" applyAlignment="1">
      <alignment vertical="center"/>
    </xf>
    <xf numFmtId="172" fontId="12" fillId="7" borderId="0" xfId="1" applyNumberFormat="1" applyFill="1"/>
    <xf numFmtId="172" fontId="23" fillId="7" borderId="49" xfId="1" applyNumberFormat="1" applyFont="1" applyFill="1" applyBorder="1" applyAlignment="1">
      <alignment vertical="center"/>
    </xf>
    <xf numFmtId="172" fontId="5" fillId="6" borderId="7" xfId="1" applyNumberFormat="1" applyFont="1" applyFill="1" applyBorder="1" applyAlignment="1">
      <alignment vertical="center"/>
    </xf>
    <xf numFmtId="168" fontId="24" fillId="9" borderId="44" xfId="1" applyNumberFormat="1" applyFont="1" applyFill="1" applyBorder="1" applyAlignment="1">
      <alignment horizontal="center" vertical="center"/>
    </xf>
    <xf numFmtId="168" fontId="24" fillId="9" borderId="142" xfId="1" applyNumberFormat="1" applyFont="1" applyFill="1" applyBorder="1" applyAlignment="1">
      <alignment horizontal="center" vertical="center"/>
    </xf>
    <xf numFmtId="168" fontId="24" fillId="9" borderId="134" xfId="1" applyNumberFormat="1" applyFont="1" applyFill="1" applyBorder="1" applyAlignment="1">
      <alignment horizontal="center" vertical="center"/>
    </xf>
    <xf numFmtId="168" fontId="24" fillId="9" borderId="136" xfId="1" applyNumberFormat="1" applyFont="1" applyFill="1" applyBorder="1" applyAlignment="1">
      <alignment horizontal="center" vertical="center"/>
    </xf>
    <xf numFmtId="168" fontId="24" fillId="9" borderId="51" xfId="1" applyNumberFormat="1" applyFont="1" applyFill="1" applyBorder="1" applyAlignment="1">
      <alignment horizontal="center" vertical="center"/>
    </xf>
    <xf numFmtId="1" fontId="24" fillId="9" borderId="44" xfId="1" applyNumberFormat="1" applyFont="1" applyFill="1" applyBorder="1" applyAlignment="1">
      <alignment horizontal="center" vertical="center"/>
    </xf>
    <xf numFmtId="1" fontId="24" fillId="0" borderId="44" xfId="1" applyNumberFormat="1" applyFont="1" applyBorder="1" applyAlignment="1">
      <alignment horizontal="center" vertical="center"/>
    </xf>
    <xf numFmtId="1" fontId="24" fillId="0" borderId="142" xfId="1" applyNumberFormat="1" applyFont="1" applyBorder="1" applyAlignment="1">
      <alignment horizontal="center" vertical="center"/>
    </xf>
    <xf numFmtId="172" fontId="24" fillId="7" borderId="44" xfId="1" applyNumberFormat="1" applyFont="1" applyFill="1" applyBorder="1" applyAlignment="1">
      <alignment horizontal="center" vertical="center"/>
    </xf>
    <xf numFmtId="0" fontId="24" fillId="0" borderId="204" xfId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9" borderId="206" xfId="1" applyFont="1" applyFill="1" applyBorder="1" applyAlignment="1">
      <alignment horizontal="left" vertical="center" wrapText="1"/>
    </xf>
    <xf numFmtId="0" fontId="22" fillId="7" borderId="207" xfId="1" applyFont="1" applyFill="1" applyBorder="1" applyAlignment="1">
      <alignment horizontal="left" vertical="center"/>
    </xf>
    <xf numFmtId="0" fontId="24" fillId="9" borderId="208" xfId="1" applyFont="1" applyFill="1" applyBorder="1" applyAlignment="1">
      <alignment horizontal="left" vertical="center"/>
    </xf>
    <xf numFmtId="0" fontId="24" fillId="9" borderId="196" xfId="1" applyFont="1" applyFill="1" applyBorder="1" applyAlignment="1">
      <alignment horizontal="left" vertical="center"/>
    </xf>
    <xf numFmtId="0" fontId="24" fillId="0" borderId="210" xfId="1" applyFont="1" applyBorder="1" applyAlignment="1">
      <alignment horizontal="center" vertical="center"/>
    </xf>
    <xf numFmtId="0" fontId="27" fillId="0" borderId="126" xfId="0" applyFont="1" applyBorder="1" applyAlignment="1">
      <alignment horizontal="center" vertical="center"/>
    </xf>
    <xf numFmtId="0" fontId="24" fillId="9" borderId="211" xfId="1" applyFont="1" applyFill="1" applyBorder="1" applyAlignment="1">
      <alignment horizontal="left" vertical="center"/>
    </xf>
    <xf numFmtId="0" fontId="24" fillId="9" borderId="211" xfId="1" applyFont="1" applyFill="1" applyBorder="1" applyAlignment="1">
      <alignment horizontal="left" vertical="center" wrapText="1"/>
    </xf>
    <xf numFmtId="0" fontId="24" fillId="7" borderId="196" xfId="1" applyFont="1" applyFill="1" applyBorder="1" applyAlignment="1">
      <alignment horizontal="left" vertical="center"/>
    </xf>
    <xf numFmtId="0" fontId="17" fillId="20" borderId="182" xfId="0" applyFont="1" applyFill="1" applyBorder="1" applyAlignment="1">
      <alignment horizontal="center" vertical="center"/>
    </xf>
    <xf numFmtId="0" fontId="17" fillId="20" borderId="183" xfId="0" applyFont="1" applyFill="1" applyBorder="1" applyAlignment="1">
      <alignment horizontal="center" vertical="center"/>
    </xf>
    <xf numFmtId="0" fontId="17" fillId="20" borderId="155" xfId="0" applyFont="1" applyFill="1" applyBorder="1" applyAlignment="1">
      <alignment horizontal="center" vertical="center"/>
    </xf>
    <xf numFmtId="0" fontId="17" fillId="20" borderId="156" xfId="0" applyFont="1" applyFill="1" applyBorder="1" applyAlignment="1">
      <alignment horizontal="center" vertical="center"/>
    </xf>
    <xf numFmtId="0" fontId="17" fillId="12" borderId="135" xfId="0" applyFont="1" applyFill="1" applyBorder="1" applyAlignment="1">
      <alignment horizontal="center" vertical="center"/>
    </xf>
    <xf numFmtId="0" fontId="17" fillId="12" borderId="126" xfId="0" applyFont="1" applyFill="1" applyBorder="1" applyAlignment="1">
      <alignment horizontal="center" vertical="center"/>
    </xf>
    <xf numFmtId="0" fontId="17" fillId="12" borderId="135" xfId="0" applyFont="1" applyFill="1" applyBorder="1" applyAlignment="1">
      <alignment vertical="center" wrapText="1"/>
    </xf>
    <xf numFmtId="0" fontId="17" fillId="12" borderId="126" xfId="0" applyFont="1" applyFill="1" applyBorder="1" applyAlignment="1">
      <alignment vertical="center" wrapText="1"/>
    </xf>
    <xf numFmtId="0" fontId="17" fillId="17" borderId="158" xfId="0" applyFont="1" applyFill="1" applyBorder="1" applyAlignment="1">
      <alignment horizontal="right" vertical="center"/>
    </xf>
    <xf numFmtId="0" fontId="17" fillId="17" borderId="159" xfId="0" applyFont="1" applyFill="1" applyBorder="1" applyAlignment="1">
      <alignment horizontal="right" vertical="center"/>
    </xf>
    <xf numFmtId="0" fontId="17" fillId="17" borderId="160" xfId="0" applyFont="1" applyFill="1" applyBorder="1" applyAlignment="1">
      <alignment horizontal="right" vertical="center"/>
    </xf>
    <xf numFmtId="0" fontId="27" fillId="7" borderId="0" xfId="4" applyFont="1" applyFill="1" applyAlignment="1">
      <alignment horizontal="left" wrapText="1"/>
    </xf>
    <xf numFmtId="0" fontId="27" fillId="7" borderId="0" xfId="4" applyFont="1" applyFill="1" applyAlignment="1">
      <alignment wrapText="1"/>
    </xf>
    <xf numFmtId="0" fontId="27" fillId="0" borderId="0" xfId="4" applyFont="1" applyAlignment="1">
      <alignment horizontal="left" vertical="center" wrapText="1"/>
    </xf>
    <xf numFmtId="0" fontId="27" fillId="7" borderId="0" xfId="5" applyFont="1" applyFill="1" applyAlignment="1">
      <alignment horizontal="left" vertical="center" wrapText="1"/>
    </xf>
    <xf numFmtId="0" fontId="27" fillId="7" borderId="0" xfId="4" applyFont="1" applyFill="1" applyAlignment="1">
      <alignment horizontal="left" vertical="center" wrapText="1"/>
    </xf>
    <xf numFmtId="0" fontId="26" fillId="0" borderId="0" xfId="6" applyFont="1" applyAlignment="1">
      <alignment horizontal="left" vertical="center" wrapText="1"/>
    </xf>
    <xf numFmtId="0" fontId="30" fillId="0" borderId="0" xfId="6" applyFont="1" applyAlignment="1">
      <alignment horizontal="left" vertical="center" wrapText="1"/>
    </xf>
    <xf numFmtId="0" fontId="26" fillId="7" borderId="0" xfId="4" applyFont="1" applyFill="1" applyAlignment="1">
      <alignment horizontal="left" vertical="center" wrapText="1"/>
    </xf>
    <xf numFmtId="0" fontId="30" fillId="7" borderId="0" xfId="4" applyFont="1" applyFill="1" applyAlignment="1">
      <alignment horizontal="left" vertical="center" wrapText="1"/>
    </xf>
    <xf numFmtId="0" fontId="22" fillId="0" borderId="0" xfId="4" applyFont="1" applyAlignment="1">
      <alignment horizontal="left" vertical="center" wrapText="1"/>
    </xf>
    <xf numFmtId="0" fontId="22" fillId="7" borderId="0" xfId="4" applyFont="1" applyFill="1" applyAlignment="1">
      <alignment horizontal="left" vertical="center" wrapText="1"/>
    </xf>
    <xf numFmtId="0" fontId="5" fillId="0" borderId="198" xfId="1" applyFont="1" applyBorder="1" applyAlignment="1">
      <alignment horizontal="center" vertical="center"/>
    </xf>
    <xf numFmtId="0" fontId="5" fillId="0" borderId="199" xfId="1" applyFont="1" applyBorder="1" applyAlignment="1">
      <alignment horizontal="center" vertical="center"/>
    </xf>
    <xf numFmtId="0" fontId="5" fillId="0" borderId="200" xfId="1" applyFont="1" applyBorder="1" applyAlignment="1">
      <alignment horizontal="center" vertical="center"/>
    </xf>
    <xf numFmtId="0" fontId="5" fillId="0" borderId="201" xfId="1" applyFont="1" applyBorder="1" applyAlignment="1">
      <alignment horizontal="center" vertical="center"/>
    </xf>
    <xf numFmtId="0" fontId="3" fillId="0" borderId="74" xfId="1" applyFont="1" applyBorder="1" applyAlignment="1">
      <alignment horizontal="center" vertical="center"/>
    </xf>
    <xf numFmtId="0" fontId="5" fillId="0" borderId="73" xfId="1" applyFont="1" applyBorder="1" applyAlignment="1">
      <alignment horizontal="center" vertical="center"/>
    </xf>
    <xf numFmtId="0" fontId="5" fillId="7" borderId="73" xfId="1" applyFont="1" applyFill="1" applyBorder="1" applyAlignment="1">
      <alignment horizontal="center" vertical="center"/>
    </xf>
    <xf numFmtId="0" fontId="5" fillId="0" borderId="41" xfId="1" applyFont="1" applyBorder="1" applyAlignment="1">
      <alignment horizontal="center" vertical="center"/>
    </xf>
    <xf numFmtId="0" fontId="5" fillId="7" borderId="41" xfId="1" applyFont="1" applyFill="1" applyBorder="1" applyAlignment="1">
      <alignment horizontal="center" vertical="center"/>
    </xf>
    <xf numFmtId="0" fontId="31" fillId="6" borderId="127" xfId="0" applyFont="1" applyFill="1" applyBorder="1" applyAlignment="1">
      <alignment horizontal="center" vertical="center" wrapText="1"/>
    </xf>
    <xf numFmtId="0" fontId="31" fillId="6" borderId="189" xfId="0" applyFont="1" applyFill="1" applyBorder="1" applyAlignment="1">
      <alignment horizontal="center" vertical="center" wrapText="1"/>
    </xf>
    <xf numFmtId="0" fontId="31" fillId="6" borderId="197" xfId="0" applyFont="1" applyFill="1" applyBorder="1" applyAlignment="1">
      <alignment horizontal="center" vertical="center" wrapText="1"/>
    </xf>
    <xf numFmtId="0" fontId="5" fillId="0" borderId="19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23" xfId="1" applyFont="1" applyBorder="1" applyAlignment="1">
      <alignment horizontal="left"/>
    </xf>
    <xf numFmtId="0" fontId="5" fillId="0" borderId="4" xfId="1" applyFont="1" applyBorder="1" applyAlignment="1">
      <alignment horizontal="left" vertical="center" wrapText="1"/>
    </xf>
    <xf numFmtId="0" fontId="6" fillId="3" borderId="30" xfId="1" applyFont="1" applyFill="1" applyBorder="1" applyAlignment="1">
      <alignment horizontal="left" vertical="center"/>
    </xf>
    <xf numFmtId="165" fontId="5" fillId="10" borderId="41" xfId="2" applyFont="1" applyFill="1" applyBorder="1" applyAlignment="1">
      <alignment horizontal="center" vertical="center"/>
    </xf>
    <xf numFmtId="0" fontId="5" fillId="10" borderId="4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49" fontId="5" fillId="10" borderId="1" xfId="1" applyNumberFormat="1" applyFont="1" applyFill="1" applyBorder="1" applyAlignment="1">
      <alignment horizontal="center" vertical="center"/>
    </xf>
    <xf numFmtId="0" fontId="6" fillId="0" borderId="30" xfId="1" applyFont="1" applyBorder="1" applyAlignment="1">
      <alignment horizontal="left"/>
    </xf>
    <xf numFmtId="0" fontId="3" fillId="2" borderId="75" xfId="1" applyFont="1" applyFill="1" applyBorder="1" applyAlignment="1">
      <alignment horizontal="left"/>
    </xf>
    <xf numFmtId="0" fontId="3" fillId="2" borderId="71" xfId="1" applyFont="1" applyFill="1" applyBorder="1" applyAlignment="1">
      <alignment horizontal="center" vertical="center"/>
    </xf>
    <xf numFmtId="0" fontId="3" fillId="2" borderId="76" xfId="1" applyFont="1" applyFill="1" applyBorder="1" applyAlignment="1">
      <alignment horizontal="left"/>
    </xf>
    <xf numFmtId="0" fontId="3" fillId="2" borderId="43" xfId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91" xfId="1" applyFont="1" applyBorder="1" applyAlignment="1">
      <alignment horizontal="center" vertical="center"/>
    </xf>
    <xf numFmtId="0" fontId="5" fillId="0" borderId="192" xfId="1" applyFont="1" applyBorder="1" applyAlignment="1">
      <alignment horizontal="center" vertical="center"/>
    </xf>
    <xf numFmtId="0" fontId="5" fillId="0" borderId="147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7" borderId="7" xfId="1" applyFont="1" applyFill="1" applyBorder="1" applyAlignment="1">
      <alignment horizontal="center" vertical="center"/>
    </xf>
    <xf numFmtId="0" fontId="5" fillId="7" borderId="134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94" xfId="1" applyFont="1" applyBorder="1" applyAlignment="1">
      <alignment horizontal="center" vertical="center" wrapText="1"/>
    </xf>
    <xf numFmtId="0" fontId="5" fillId="0" borderId="41" xfId="1" applyFont="1" applyBorder="1" applyAlignment="1">
      <alignment horizontal="center" vertical="center" wrapText="1"/>
    </xf>
    <xf numFmtId="0" fontId="5" fillId="0" borderId="123" xfId="1" applyFont="1" applyBorder="1" applyAlignment="1">
      <alignment horizontal="center" vertical="center" wrapText="1"/>
    </xf>
    <xf numFmtId="0" fontId="5" fillId="0" borderId="42" xfId="1" applyFont="1" applyBorder="1" applyAlignment="1">
      <alignment horizontal="center" vertical="center" wrapText="1"/>
    </xf>
    <xf numFmtId="0" fontId="5" fillId="0" borderId="190" xfId="1" applyFont="1" applyBorder="1" applyAlignment="1">
      <alignment horizontal="center" vertical="center" wrapText="1"/>
    </xf>
    <xf numFmtId="0" fontId="5" fillId="7" borderId="195" xfId="1" applyFont="1" applyFill="1" applyBorder="1" applyAlignment="1">
      <alignment horizontal="center" vertical="center" wrapText="1"/>
    </xf>
    <xf numFmtId="0" fontId="5" fillId="7" borderId="185" xfId="1" applyFont="1" applyFill="1" applyBorder="1" applyAlignment="1">
      <alignment horizontal="center" vertical="center" wrapText="1"/>
    </xf>
    <xf numFmtId="0" fontId="6" fillId="3" borderId="137" xfId="1" applyFont="1" applyFill="1" applyBorder="1" applyAlignment="1">
      <alignment horizontal="left"/>
    </xf>
    <xf numFmtId="0" fontId="6" fillId="3" borderId="138" xfId="1" applyFont="1" applyFill="1" applyBorder="1" applyAlignment="1">
      <alignment horizontal="left"/>
    </xf>
    <xf numFmtId="0" fontId="6" fillId="7" borderId="72" xfId="1" applyFont="1" applyFill="1" applyBorder="1" applyAlignment="1">
      <alignment horizontal="left"/>
    </xf>
    <xf numFmtId="0" fontId="3" fillId="0" borderId="43" xfId="1" applyFont="1" applyBorder="1" applyAlignment="1">
      <alignment horizontal="left"/>
    </xf>
    <xf numFmtId="0" fontId="5" fillId="10" borderId="7" xfId="1" applyFont="1" applyFill="1" applyBorder="1" applyAlignment="1">
      <alignment horizontal="left" vertical="center" wrapText="1"/>
    </xf>
    <xf numFmtId="0" fontId="6" fillId="3" borderId="72" xfId="1" applyFont="1" applyFill="1" applyBorder="1" applyAlignment="1">
      <alignment horizontal="left"/>
    </xf>
    <xf numFmtId="0" fontId="6" fillId="3" borderId="20" xfId="1" applyFont="1" applyFill="1" applyBorder="1" applyAlignment="1">
      <alignment horizontal="left"/>
    </xf>
    <xf numFmtId="0" fontId="6" fillId="3" borderId="32" xfId="1" applyFont="1" applyFill="1" applyBorder="1" applyAlignment="1">
      <alignment horizontal="left"/>
    </xf>
    <xf numFmtId="0" fontId="5" fillId="0" borderId="29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left" vertical="center" wrapText="1"/>
    </xf>
    <xf numFmtId="0" fontId="6" fillId="3" borderId="30" xfId="1" applyFont="1" applyFill="1" applyBorder="1" applyAlignment="1">
      <alignment horizontal="left"/>
    </xf>
    <xf numFmtId="0" fontId="3" fillId="2" borderId="23" xfId="1" applyFont="1" applyFill="1" applyBorder="1" applyAlignment="1">
      <alignment horizontal="left"/>
    </xf>
    <xf numFmtId="0" fontId="3" fillId="0" borderId="43" xfId="1" applyFont="1" applyBorder="1" applyAlignment="1">
      <alignment horizontal="left" wrapText="1"/>
    </xf>
    <xf numFmtId="0" fontId="5" fillId="0" borderId="27" xfId="1" applyFont="1" applyBorder="1" applyAlignment="1">
      <alignment horizontal="left" vertical="center" wrapText="1"/>
    </xf>
    <xf numFmtId="0" fontId="3" fillId="2" borderId="79" xfId="1" applyFont="1" applyFill="1" applyBorder="1" applyAlignment="1">
      <alignment horizontal="center" vertical="center"/>
    </xf>
    <xf numFmtId="172" fontId="5" fillId="0" borderId="42" xfId="1" applyNumberFormat="1" applyFont="1" applyBorder="1" applyAlignment="1">
      <alignment horizontal="center" vertical="center" wrapText="1"/>
    </xf>
    <xf numFmtId="172" fontId="5" fillId="0" borderId="41" xfId="1" applyNumberFormat="1" applyFont="1" applyBorder="1" applyAlignment="1">
      <alignment horizontal="center" vertical="center" wrapText="1"/>
    </xf>
    <xf numFmtId="172" fontId="6" fillId="0" borderId="41" xfId="1" applyNumberFormat="1" applyFont="1" applyBorder="1" applyAlignment="1">
      <alignment horizontal="center" vertical="center"/>
    </xf>
    <xf numFmtId="172" fontId="5" fillId="0" borderId="73" xfId="1" applyNumberFormat="1" applyFont="1" applyBorder="1" applyAlignment="1">
      <alignment horizontal="center" vertical="center" wrapText="1"/>
    </xf>
    <xf numFmtId="10" fontId="5" fillId="0" borderId="3" xfId="1" applyNumberFormat="1" applyFont="1" applyBorder="1" applyAlignment="1">
      <alignment horizontal="center" vertical="center" wrapText="1"/>
    </xf>
    <xf numFmtId="0" fontId="23" fillId="6" borderId="4" xfId="1" applyFont="1" applyFill="1" applyBorder="1" applyAlignment="1">
      <alignment horizontal="left" vertical="center" wrapText="1"/>
    </xf>
    <xf numFmtId="0" fontId="23" fillId="6" borderId="53" xfId="1" applyFont="1" applyFill="1" applyBorder="1" applyAlignment="1">
      <alignment horizontal="left" vertical="center" wrapText="1"/>
    </xf>
    <xf numFmtId="0" fontId="5" fillId="6" borderId="7" xfId="1" applyFont="1" applyFill="1" applyBorder="1" applyAlignment="1">
      <alignment horizontal="left" vertical="center" wrapText="1"/>
    </xf>
    <xf numFmtId="0" fontId="5" fillId="7" borderId="4" xfId="1" applyFont="1" applyFill="1" applyBorder="1" applyAlignment="1">
      <alignment horizontal="left" vertical="center" wrapText="1"/>
    </xf>
    <xf numFmtId="172" fontId="5" fillId="0" borderId="7" xfId="1" applyNumberFormat="1" applyFont="1" applyBorder="1" applyAlignment="1">
      <alignment horizontal="center" vertical="center"/>
    </xf>
    <xf numFmtId="0" fontId="3" fillId="7" borderId="43" xfId="1" applyFont="1" applyFill="1" applyBorder="1" applyAlignment="1">
      <alignment horizontal="left"/>
    </xf>
    <xf numFmtId="0" fontId="5" fillId="7" borderId="7" xfId="1" applyFont="1" applyFill="1" applyBorder="1" applyAlignment="1">
      <alignment horizontal="left" vertical="center" wrapText="1"/>
    </xf>
    <xf numFmtId="172" fontId="5" fillId="0" borderId="41" xfId="1" applyNumberFormat="1" applyFont="1" applyBorder="1" applyAlignment="1">
      <alignment horizontal="right" vertical="center" wrapText="1"/>
    </xf>
    <xf numFmtId="172" fontId="5" fillId="0" borderId="42" xfId="1" applyNumberFormat="1" applyFont="1" applyBorder="1" applyAlignment="1">
      <alignment horizontal="right" vertical="center" wrapText="1"/>
    </xf>
    <xf numFmtId="172" fontId="5" fillId="0" borderId="73" xfId="1" applyNumberFormat="1" applyFont="1" applyBorder="1" applyAlignment="1">
      <alignment horizontal="right" vertical="center" wrapText="1"/>
    </xf>
    <xf numFmtId="0" fontId="5" fillId="0" borderId="114" xfId="1" applyFont="1" applyBorder="1" applyAlignment="1">
      <alignment horizontal="center" vertical="center"/>
    </xf>
    <xf numFmtId="0" fontId="5" fillId="0" borderId="115" xfId="1" applyFont="1" applyBorder="1" applyAlignment="1">
      <alignment horizontal="center" vertical="center"/>
    </xf>
    <xf numFmtId="0" fontId="5" fillId="0" borderId="54" xfId="1" applyFont="1" applyBorder="1" applyAlignment="1">
      <alignment horizontal="center" vertical="center"/>
    </xf>
    <xf numFmtId="0" fontId="5" fillId="7" borderId="51" xfId="1" applyFont="1" applyFill="1" applyBorder="1" applyAlignment="1">
      <alignment horizontal="center" vertical="center"/>
    </xf>
    <xf numFmtId="0" fontId="5" fillId="0" borderId="117" xfId="1" applyFont="1" applyBorder="1" applyAlignment="1">
      <alignment horizontal="center" vertical="center" wrapText="1"/>
    </xf>
    <xf numFmtId="0" fontId="5" fillId="7" borderId="120" xfId="1" applyFont="1" applyFill="1" applyBorder="1" applyAlignment="1">
      <alignment horizontal="center" vertical="center" wrapText="1"/>
    </xf>
    <xf numFmtId="0" fontId="5" fillId="7" borderId="121" xfId="1" applyFont="1" applyFill="1" applyBorder="1" applyAlignment="1">
      <alignment horizontal="center" vertical="center" wrapText="1"/>
    </xf>
    <xf numFmtId="0" fontId="5" fillId="0" borderId="118" xfId="1" applyFont="1" applyBorder="1" applyAlignment="1">
      <alignment horizontal="center" vertical="center"/>
    </xf>
    <xf numFmtId="0" fontId="5" fillId="0" borderId="119" xfId="1" applyFont="1" applyBorder="1" applyAlignment="1">
      <alignment horizontal="center" vertical="center"/>
    </xf>
    <xf numFmtId="0" fontId="5" fillId="0" borderId="124" xfId="1" applyFont="1" applyBorder="1" applyAlignment="1">
      <alignment horizontal="center" vertical="center"/>
    </xf>
    <xf numFmtId="0" fontId="24" fillId="0" borderId="148" xfId="1" applyFont="1" applyBorder="1" applyAlignment="1">
      <alignment horizontal="right"/>
    </xf>
    <xf numFmtId="0" fontId="24" fillId="0" borderId="209" xfId="1" applyFont="1" applyBorder="1" applyAlignment="1">
      <alignment horizontal="right"/>
    </xf>
    <xf numFmtId="0" fontId="24" fillId="0" borderId="149" xfId="1" applyFont="1" applyBorder="1" applyAlignment="1">
      <alignment horizontal="right"/>
    </xf>
    <xf numFmtId="0" fontId="24" fillId="0" borderId="150" xfId="1" applyFont="1" applyBorder="1" applyAlignment="1">
      <alignment horizontal="right"/>
    </xf>
    <xf numFmtId="0" fontId="21" fillId="5" borderId="143" xfId="1" applyFont="1" applyFill="1" applyBorder="1" applyAlignment="1">
      <alignment horizontal="center" vertical="center" wrapText="1"/>
    </xf>
    <xf numFmtId="0" fontId="21" fillId="5" borderId="205" xfId="1" applyFont="1" applyFill="1" applyBorder="1" applyAlignment="1">
      <alignment horizontal="center" vertical="center" wrapText="1"/>
    </xf>
    <xf numFmtId="0" fontId="21" fillId="5" borderId="144" xfId="1" applyFont="1" applyFill="1" applyBorder="1" applyAlignment="1">
      <alignment horizontal="center" vertical="center" wrapText="1"/>
    </xf>
    <xf numFmtId="0" fontId="21" fillId="5" borderId="145" xfId="1" applyFont="1" applyFill="1" applyBorder="1" applyAlignment="1">
      <alignment horizontal="center" vertical="center" wrapText="1"/>
    </xf>
    <xf numFmtId="0" fontId="21" fillId="5" borderId="77" xfId="1" applyFont="1" applyFill="1" applyBorder="1" applyAlignment="1">
      <alignment horizontal="center" vertical="center" wrapText="1"/>
    </xf>
    <xf numFmtId="0" fontId="21" fillId="5" borderId="203" xfId="1" applyFont="1" applyFill="1" applyBorder="1" applyAlignment="1">
      <alignment horizontal="center" vertical="center" wrapText="1"/>
    </xf>
    <xf numFmtId="0" fontId="21" fillId="5" borderId="78" xfId="1" applyFont="1" applyFill="1" applyBorder="1" applyAlignment="1">
      <alignment horizontal="center" vertical="center" wrapText="1"/>
    </xf>
    <xf numFmtId="0" fontId="24" fillId="0" borderId="95" xfId="1" applyFont="1" applyBorder="1" applyAlignment="1">
      <alignment horizontal="right"/>
    </xf>
    <xf numFmtId="0" fontId="24" fillId="0" borderId="96" xfId="1" applyFont="1" applyBorder="1" applyAlignment="1">
      <alignment horizontal="right"/>
    </xf>
    <xf numFmtId="0" fontId="24" fillId="0" borderId="97" xfId="1" applyFont="1" applyBorder="1" applyAlignment="1">
      <alignment horizontal="right"/>
    </xf>
    <xf numFmtId="0" fontId="25" fillId="5" borderId="77" xfId="1" applyFont="1" applyFill="1" applyBorder="1" applyAlignment="1">
      <alignment horizontal="center" vertical="center" wrapText="1"/>
    </xf>
    <xf numFmtId="0" fontId="25" fillId="5" borderId="203" xfId="1" applyFont="1" applyFill="1" applyBorder="1" applyAlignment="1">
      <alignment horizontal="center" vertical="center" wrapText="1"/>
    </xf>
    <xf numFmtId="0" fontId="25" fillId="5" borderId="78" xfId="1" applyFont="1" applyFill="1" applyBorder="1" applyAlignment="1">
      <alignment horizontal="center" vertical="center" wrapText="1"/>
    </xf>
    <xf numFmtId="0" fontId="25" fillId="5" borderId="170" xfId="1" applyFont="1" applyFill="1" applyBorder="1" applyAlignment="1">
      <alignment horizontal="center" vertical="center" wrapText="1"/>
    </xf>
    <xf numFmtId="0" fontId="25" fillId="5" borderId="178" xfId="1" applyFont="1" applyFill="1" applyBorder="1" applyAlignment="1">
      <alignment horizontal="center" vertical="center" wrapText="1"/>
    </xf>
    <xf numFmtId="0" fontId="25" fillId="5" borderId="171" xfId="1" applyFont="1" applyFill="1" applyBorder="1" applyAlignment="1">
      <alignment horizontal="center" vertical="center" wrapText="1"/>
    </xf>
    <xf numFmtId="0" fontId="24" fillId="0" borderId="158" xfId="1" applyFont="1" applyBorder="1" applyAlignment="1">
      <alignment horizontal="right"/>
    </xf>
    <xf numFmtId="0" fontId="24" fillId="0" borderId="159" xfId="1" applyFont="1" applyBorder="1" applyAlignment="1">
      <alignment horizontal="right"/>
    </xf>
    <xf numFmtId="0" fontId="24" fillId="0" borderId="176" xfId="1" applyFont="1" applyBorder="1" applyAlignment="1">
      <alignment horizontal="right"/>
    </xf>
    <xf numFmtId="0" fontId="25" fillId="5" borderId="172" xfId="1" applyFont="1" applyFill="1" applyBorder="1" applyAlignment="1">
      <alignment horizontal="center" vertical="center" wrapText="1"/>
    </xf>
    <xf numFmtId="0" fontId="25" fillId="5" borderId="173" xfId="1" applyFont="1" applyFill="1" applyBorder="1" applyAlignment="1">
      <alignment horizontal="center" vertical="center" wrapText="1"/>
    </xf>
    <xf numFmtId="0" fontId="25" fillId="5" borderId="174" xfId="1" applyFont="1" applyFill="1" applyBorder="1" applyAlignment="1">
      <alignment horizontal="center" vertical="center" wrapText="1"/>
    </xf>
    <xf numFmtId="0" fontId="16" fillId="13" borderId="82" xfId="0" applyFont="1" applyFill="1" applyBorder="1" applyAlignment="1">
      <alignment horizontal="center" vertical="center" wrapText="1"/>
    </xf>
    <xf numFmtId="0" fontId="16" fillId="13" borderId="66" xfId="0" applyFont="1" applyFill="1" applyBorder="1" applyAlignment="1">
      <alignment horizontal="center" vertical="center" wrapText="1"/>
    </xf>
    <xf numFmtId="0" fontId="17" fillId="19" borderId="65" xfId="0" applyFont="1" applyFill="1" applyBorder="1" applyAlignment="1">
      <alignment horizontal="center" vertical="center" wrapText="1"/>
    </xf>
    <xf numFmtId="0" fontId="17" fillId="19" borderId="58" xfId="0" applyFont="1" applyFill="1" applyBorder="1" applyAlignment="1">
      <alignment horizontal="center" vertical="center" wrapText="1"/>
    </xf>
    <xf numFmtId="0" fontId="17" fillId="19" borderId="67" xfId="0" applyFont="1" applyFill="1" applyBorder="1" applyAlignment="1">
      <alignment horizontal="center" vertical="center" wrapText="1"/>
    </xf>
    <xf numFmtId="0" fontId="17" fillId="19" borderId="59" xfId="0" applyFont="1" applyFill="1" applyBorder="1" applyAlignment="1">
      <alignment horizontal="center" vertical="center" wrapText="1"/>
    </xf>
    <xf numFmtId="0" fontId="17" fillId="17" borderId="89" xfId="0" applyFont="1" applyFill="1" applyBorder="1" applyAlignment="1">
      <alignment horizontal="center" vertical="center" wrapText="1"/>
    </xf>
    <xf numFmtId="0" fontId="17" fillId="17" borderId="90" xfId="0" applyFont="1" applyFill="1" applyBorder="1" applyAlignment="1">
      <alignment horizontal="center" vertical="center" wrapText="1"/>
    </xf>
    <xf numFmtId="0" fontId="17" fillId="17" borderId="103" xfId="0" applyFont="1" applyFill="1" applyBorder="1" applyAlignment="1">
      <alignment horizontal="center" vertical="center" wrapText="1"/>
    </xf>
    <xf numFmtId="0" fontId="17" fillId="13" borderId="112" xfId="0" applyFont="1" applyFill="1" applyBorder="1" applyAlignment="1">
      <alignment horizontal="left" vertical="center" wrapText="1"/>
    </xf>
    <xf numFmtId="0" fontId="17" fillId="13" borderId="113" xfId="0" applyFont="1" applyFill="1" applyBorder="1" applyAlignment="1">
      <alignment horizontal="left" vertical="center" wrapText="1"/>
    </xf>
    <xf numFmtId="0" fontId="16" fillId="12" borderId="82" xfId="0" applyFont="1" applyFill="1" applyBorder="1" applyAlignment="1">
      <alignment horizontal="center" vertical="center" wrapText="1"/>
    </xf>
    <xf numFmtId="0" fontId="16" fillId="12" borderId="84" xfId="0" applyFont="1" applyFill="1" applyBorder="1" applyAlignment="1">
      <alignment horizontal="center" vertical="center" wrapText="1"/>
    </xf>
    <xf numFmtId="0" fontId="14" fillId="17" borderId="99" xfId="0" applyFont="1" applyFill="1" applyBorder="1" applyAlignment="1">
      <alignment horizontal="center" vertical="center" wrapText="1"/>
    </xf>
    <xf numFmtId="0" fontId="14" fillId="17" borderId="93" xfId="0" applyFont="1" applyFill="1" applyBorder="1" applyAlignment="1">
      <alignment horizontal="center" vertical="center" wrapText="1"/>
    </xf>
    <xf numFmtId="0" fontId="14" fillId="17" borderId="70" xfId="0" applyFont="1" applyFill="1" applyBorder="1" applyAlignment="1">
      <alignment horizontal="center" vertical="center" wrapText="1"/>
    </xf>
    <xf numFmtId="2" fontId="14" fillId="7" borderId="60" xfId="0" applyNumberFormat="1" applyFont="1" applyFill="1" applyBorder="1" applyAlignment="1">
      <alignment horizontal="center" vertical="center" wrapText="1"/>
    </xf>
    <xf numFmtId="2" fontId="14" fillId="7" borderId="70" xfId="0" applyNumberFormat="1" applyFont="1" applyFill="1" applyBorder="1" applyAlignment="1">
      <alignment horizontal="center" vertical="center" wrapText="1"/>
    </xf>
    <xf numFmtId="0" fontId="18" fillId="6" borderId="60" xfId="0" applyFont="1" applyFill="1" applyBorder="1" applyAlignment="1">
      <alignment horizontal="center" vertical="center" wrapText="1"/>
    </xf>
    <xf numFmtId="0" fontId="18" fillId="6" borderId="100" xfId="0" applyFont="1" applyFill="1" applyBorder="1" applyAlignment="1">
      <alignment horizontal="center" vertical="center" wrapText="1"/>
    </xf>
    <xf numFmtId="0" fontId="17" fillId="17" borderId="104" xfId="0" applyFont="1" applyFill="1" applyBorder="1" applyAlignment="1">
      <alignment horizontal="center" vertical="center" wrapText="1"/>
    </xf>
    <xf numFmtId="0" fontId="17" fillId="17" borderId="105" xfId="0" applyFont="1" applyFill="1" applyBorder="1" applyAlignment="1">
      <alignment horizontal="center" vertical="center" wrapText="1"/>
    </xf>
    <xf numFmtId="0" fontId="17" fillId="17" borderId="106" xfId="0" applyFont="1" applyFill="1" applyBorder="1" applyAlignment="1">
      <alignment horizontal="center" vertical="center" wrapText="1"/>
    </xf>
    <xf numFmtId="0" fontId="17" fillId="17" borderId="95" xfId="0" applyFont="1" applyFill="1" applyBorder="1" applyAlignment="1">
      <alignment horizontal="center" vertical="center" wrapText="1"/>
    </xf>
    <xf numFmtId="0" fontId="17" fillId="17" borderId="96" xfId="0" applyFont="1" applyFill="1" applyBorder="1" applyAlignment="1">
      <alignment horizontal="center" vertical="center" wrapText="1"/>
    </xf>
    <xf numFmtId="0" fontId="17" fillId="17" borderId="102" xfId="0" applyFont="1" applyFill="1" applyBorder="1" applyAlignment="1">
      <alignment horizontal="center" vertical="center" wrapText="1"/>
    </xf>
    <xf numFmtId="0" fontId="17" fillId="0" borderId="107" xfId="0" applyFont="1" applyBorder="1" applyAlignment="1">
      <alignment horizontal="center" vertical="center" wrapText="1"/>
    </xf>
    <xf numFmtId="0" fontId="17" fillId="0" borderId="108" xfId="0" applyFont="1" applyBorder="1" applyAlignment="1">
      <alignment horizontal="center" vertical="center" wrapText="1"/>
    </xf>
    <xf numFmtId="0" fontId="14" fillId="7" borderId="101" xfId="0" applyFont="1" applyFill="1" applyBorder="1" applyAlignment="1">
      <alignment horizontal="center" vertical="center" wrapText="1"/>
    </xf>
    <xf numFmtId="0" fontId="14" fillId="7" borderId="68" xfId="0" applyFont="1" applyFill="1" applyBorder="1" applyAlignment="1">
      <alignment horizontal="center" vertical="center" wrapText="1"/>
    </xf>
    <xf numFmtId="0" fontId="14" fillId="7" borderId="69" xfId="0" applyFont="1" applyFill="1" applyBorder="1" applyAlignment="1">
      <alignment horizontal="center" vertical="center" wrapText="1"/>
    </xf>
    <xf numFmtId="2" fontId="14" fillId="7" borderId="61" xfId="0" applyNumberFormat="1" applyFont="1" applyFill="1" applyBorder="1" applyAlignment="1">
      <alignment horizontal="center" vertical="center" wrapText="1"/>
    </xf>
    <xf numFmtId="2" fontId="14" fillId="7" borderId="69" xfId="0" applyNumberFormat="1" applyFont="1" applyFill="1" applyBorder="1" applyAlignment="1">
      <alignment horizontal="center" vertical="center" wrapText="1"/>
    </xf>
    <xf numFmtId="0" fontId="17" fillId="18" borderId="64" xfId="0" applyFont="1" applyFill="1" applyBorder="1" applyAlignment="1">
      <alignment horizontal="center" vertical="center" wrapText="1"/>
    </xf>
    <xf numFmtId="0" fontId="17" fillId="18" borderId="65" xfId="0" applyFont="1" applyFill="1" applyBorder="1" applyAlignment="1">
      <alignment horizontal="center" vertical="center" wrapText="1"/>
    </xf>
    <xf numFmtId="0" fontId="17" fillId="18" borderId="67" xfId="0" applyFont="1" applyFill="1" applyBorder="1" applyAlignment="1">
      <alignment horizontal="center" vertical="center" wrapText="1"/>
    </xf>
    <xf numFmtId="0" fontId="17" fillId="19" borderId="109" xfId="0" applyFont="1" applyFill="1" applyBorder="1" applyAlignment="1">
      <alignment horizontal="center" vertical="center" wrapText="1"/>
    </xf>
    <xf numFmtId="0" fontId="17" fillId="19" borderId="88" xfId="0" applyFont="1" applyFill="1" applyBorder="1" applyAlignment="1">
      <alignment horizontal="center" vertical="center" wrapText="1"/>
    </xf>
    <xf numFmtId="0" fontId="17" fillId="19" borderId="110" xfId="0" applyFont="1" applyFill="1" applyBorder="1" applyAlignment="1">
      <alignment horizontal="center" vertical="center" wrapText="1"/>
    </xf>
    <xf numFmtId="0" fontId="17" fillId="12" borderId="56" xfId="0" applyFont="1" applyFill="1" applyBorder="1" applyAlignment="1">
      <alignment horizontal="center" vertical="center" wrapText="1"/>
    </xf>
    <xf numFmtId="0" fontId="17" fillId="15" borderId="56" xfId="0" applyFont="1" applyFill="1" applyBorder="1" applyAlignment="1">
      <alignment horizontal="center" vertical="center" wrapText="1"/>
    </xf>
    <xf numFmtId="0" fontId="17" fillId="13" borderId="85" xfId="0" applyFont="1" applyFill="1" applyBorder="1" applyAlignment="1">
      <alignment horizontal="center" vertical="center" wrapText="1"/>
    </xf>
    <xf numFmtId="0" fontId="17" fillId="13" borderId="112" xfId="0" applyFont="1" applyFill="1" applyBorder="1" applyAlignment="1">
      <alignment horizontal="center" vertical="center" wrapText="1"/>
    </xf>
    <xf numFmtId="0" fontId="14" fillId="17" borderId="101" xfId="0" applyFont="1" applyFill="1" applyBorder="1" applyAlignment="1">
      <alignment horizontal="center" vertical="center" wrapText="1"/>
    </xf>
    <xf numFmtId="0" fontId="14" fillId="17" borderId="68" xfId="0" applyFont="1" applyFill="1" applyBorder="1" applyAlignment="1">
      <alignment horizontal="center" vertical="center" wrapText="1"/>
    </xf>
    <xf numFmtId="0" fontId="14" fillId="17" borderId="69" xfId="0" applyFont="1" applyFill="1" applyBorder="1" applyAlignment="1">
      <alignment horizontal="center" vertical="center" wrapText="1"/>
    </xf>
    <xf numFmtId="0" fontId="17" fillId="15" borderId="61" xfId="0" applyFont="1" applyFill="1" applyBorder="1" applyAlignment="1">
      <alignment horizontal="center" vertical="center" wrapText="1"/>
    </xf>
    <xf numFmtId="0" fontId="17" fillId="15" borderId="68" xfId="0" applyFont="1" applyFill="1" applyBorder="1" applyAlignment="1">
      <alignment horizontal="center" vertical="center" wrapText="1"/>
    </xf>
    <xf numFmtId="0" fontId="17" fillId="15" borderId="69" xfId="0" applyFont="1" applyFill="1" applyBorder="1" applyAlignment="1">
      <alignment horizontal="center" vertical="center" wrapText="1"/>
    </xf>
    <xf numFmtId="0" fontId="17" fillId="12" borderId="61" xfId="0" applyFont="1" applyFill="1" applyBorder="1" applyAlignment="1">
      <alignment horizontal="center" vertical="center" wrapText="1"/>
    </xf>
    <xf numFmtId="0" fontId="17" fillId="12" borderId="68" xfId="0" applyFont="1" applyFill="1" applyBorder="1" applyAlignment="1">
      <alignment horizontal="center" vertical="center" wrapText="1"/>
    </xf>
    <xf numFmtId="0" fontId="17" fillId="12" borderId="69" xfId="0" applyFont="1" applyFill="1" applyBorder="1" applyAlignment="1">
      <alignment horizontal="center" vertical="center" wrapText="1"/>
    </xf>
    <xf numFmtId="0" fontId="17" fillId="19" borderId="80" xfId="0" applyFont="1" applyFill="1" applyBorder="1" applyAlignment="1">
      <alignment horizontal="center" vertical="center" wrapText="1"/>
    </xf>
    <xf numFmtId="0" fontId="17" fillId="19" borderId="87" xfId="0" applyFont="1" applyFill="1" applyBorder="1" applyAlignment="1">
      <alignment horizontal="center" vertical="center" wrapText="1"/>
    </xf>
    <xf numFmtId="0" fontId="18" fillId="6" borderId="61" xfId="0" applyFont="1" applyFill="1" applyBorder="1" applyAlignment="1">
      <alignment horizontal="center" vertical="center" wrapText="1"/>
    </xf>
    <xf numFmtId="0" fontId="18" fillId="6" borderId="111" xfId="0" applyFont="1" applyFill="1" applyBorder="1" applyAlignment="1">
      <alignment horizontal="center" vertical="center" wrapText="1"/>
    </xf>
    <xf numFmtId="0" fontId="17" fillId="19" borderId="61" xfId="0" applyFont="1" applyFill="1" applyBorder="1" applyAlignment="1">
      <alignment horizontal="center" vertical="center" wrapText="1"/>
    </xf>
    <xf numFmtId="0" fontId="17" fillId="19" borderId="68" xfId="0" applyFont="1" applyFill="1" applyBorder="1" applyAlignment="1">
      <alignment horizontal="center" vertical="center" wrapText="1"/>
    </xf>
    <xf numFmtId="0" fontId="17" fillId="19" borderId="69" xfId="0" applyFont="1" applyFill="1" applyBorder="1" applyAlignment="1">
      <alignment horizontal="center" vertical="center" wrapText="1"/>
    </xf>
    <xf numFmtId="0" fontId="17" fillId="18" borderId="61" xfId="0" applyFont="1" applyFill="1" applyBorder="1" applyAlignment="1">
      <alignment horizontal="center" vertical="center" wrapText="1"/>
    </xf>
    <xf numFmtId="0" fontId="17" fillId="18" borderId="69" xfId="0" applyFont="1" applyFill="1" applyBorder="1" applyAlignment="1">
      <alignment horizontal="center"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94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126" xfId="0" applyFont="1" applyBorder="1" applyAlignment="1">
      <alignment horizontal="center" vertical="center" wrapText="1"/>
    </xf>
    <xf numFmtId="0" fontId="17" fillId="0" borderId="92" xfId="0" applyFont="1" applyBorder="1" applyAlignment="1">
      <alignment horizontal="center" vertical="center" wrapText="1"/>
    </xf>
    <xf numFmtId="0" fontId="17" fillId="0" borderId="125" xfId="0" applyFont="1" applyBorder="1" applyAlignment="1">
      <alignment horizontal="center" vertical="center" wrapText="1"/>
    </xf>
  </cellXfs>
  <cellStyles count="9">
    <cellStyle name="Excel Built-in Normal" xfId="1" xr:uid="{00000000-0005-0000-0000-000001000000}"/>
    <cellStyle name="Excel Built-in Normal 2" xfId="8" xr:uid="{E6853CA8-26C1-4CE4-B797-6B2775A9B0CC}"/>
    <cellStyle name="Moeda" xfId="2" builtinId="4"/>
    <cellStyle name="Moeda 2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2 3" xfId="6" xr:uid="{00000000-0005-0000-0000-000006000000}"/>
    <cellStyle name="Porcentagem" xfId="7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70C0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W22"/>
  <sheetViews>
    <sheetView topLeftCell="A9" workbookViewId="0">
      <selection activeCell="A22" sqref="A22"/>
    </sheetView>
  </sheetViews>
  <sheetFormatPr defaultColWidth="9.140625" defaultRowHeight="13.5"/>
  <cols>
    <col min="1" max="1" width="15.28515625" style="281" bestFit="1" customWidth="1"/>
    <col min="2" max="2" width="36.5703125" style="281" bestFit="1" customWidth="1"/>
    <col min="3" max="16" width="9.140625" style="281"/>
    <col min="17" max="16384" width="9.140625" style="91"/>
  </cols>
  <sheetData>
    <row r="2" spans="1:23" ht="15">
      <c r="A2" s="279" t="s">
        <v>0</v>
      </c>
      <c r="B2" s="280"/>
      <c r="C2" s="280"/>
      <c r="D2" s="280"/>
      <c r="P2" s="282"/>
    </row>
    <row r="4" spans="1:23" ht="19.5" customHeight="1">
      <c r="A4" s="281" t="s">
        <v>1</v>
      </c>
    </row>
    <row r="5" spans="1:23" s="151" customFormat="1" ht="20.25" customHeight="1">
      <c r="A5" s="292" t="s">
        <v>2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102"/>
      <c r="R5" s="91"/>
      <c r="S5" s="91"/>
      <c r="T5" s="91"/>
      <c r="U5" s="91"/>
      <c r="V5" s="91"/>
      <c r="W5" s="91"/>
    </row>
    <row r="6" spans="1:23" ht="20.25" customHeight="1">
      <c r="A6" s="292" t="s">
        <v>3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2"/>
      <c r="O6" s="282"/>
      <c r="P6" s="283"/>
      <c r="Q6" s="102"/>
    </row>
    <row r="7" spans="1:23" ht="42" customHeight="1">
      <c r="A7" s="386" t="s">
        <v>4</v>
      </c>
      <c r="B7" s="386"/>
      <c r="C7" s="386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45"/>
      <c r="P7" s="327"/>
      <c r="Q7" s="346"/>
      <c r="R7" s="347"/>
      <c r="S7" s="347"/>
      <c r="T7" s="347"/>
      <c r="U7" s="347"/>
      <c r="V7" s="347"/>
      <c r="W7" s="347"/>
    </row>
    <row r="8" spans="1:23" ht="31.5" customHeight="1">
      <c r="A8" s="387" t="s">
        <v>5</v>
      </c>
      <c r="B8" s="387"/>
      <c r="C8" s="387"/>
      <c r="D8" s="387"/>
      <c r="E8" s="387"/>
      <c r="F8" s="387"/>
      <c r="G8" s="387"/>
      <c r="H8" s="387"/>
      <c r="I8" s="387"/>
      <c r="J8" s="387"/>
      <c r="K8" s="387"/>
      <c r="L8" s="387"/>
      <c r="M8" s="387"/>
      <c r="N8" s="387"/>
      <c r="O8" s="282"/>
      <c r="P8" s="283"/>
      <c r="Q8" s="102"/>
    </row>
    <row r="9" spans="1:23" ht="42" customHeight="1">
      <c r="A9" s="388" t="s">
        <v>6</v>
      </c>
      <c r="B9" s="388"/>
      <c r="C9" s="388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18"/>
      <c r="P9" s="284"/>
      <c r="Q9" s="92"/>
      <c r="R9" s="92"/>
      <c r="S9" s="92"/>
      <c r="T9" s="92"/>
      <c r="U9" s="92"/>
      <c r="V9" s="92"/>
      <c r="W9" s="92"/>
    </row>
    <row r="10" spans="1:23" ht="32.25" customHeight="1">
      <c r="A10" s="388" t="s">
        <v>7</v>
      </c>
      <c r="B10" s="395"/>
      <c r="C10" s="395"/>
      <c r="D10" s="395"/>
      <c r="E10" s="395"/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285"/>
      <c r="Q10" s="93"/>
      <c r="R10" s="93"/>
      <c r="S10" s="93"/>
      <c r="T10" s="94"/>
      <c r="U10" s="94"/>
      <c r="V10" s="94"/>
      <c r="W10" s="94"/>
    </row>
    <row r="11" spans="1:23" s="94" customFormat="1" ht="56.25" customHeight="1">
      <c r="A11" s="390" t="s">
        <v>8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285"/>
      <c r="P11" s="285"/>
      <c r="Q11" s="93"/>
      <c r="R11" s="93"/>
      <c r="S11" s="93"/>
    </row>
    <row r="12" spans="1:23" s="151" customFormat="1" ht="21.75" customHeight="1">
      <c r="A12" s="390" t="s">
        <v>9</v>
      </c>
      <c r="B12" s="396"/>
      <c r="C12" s="396"/>
      <c r="D12" s="396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286"/>
      <c r="Q12" s="128"/>
      <c r="R12" s="90"/>
      <c r="S12" s="90"/>
      <c r="T12" s="90"/>
      <c r="U12" s="90"/>
      <c r="V12" s="90"/>
      <c r="W12" s="90"/>
    </row>
    <row r="13" spans="1:23" s="151" customFormat="1" ht="39" customHeight="1">
      <c r="A13" s="390" t="s">
        <v>10</v>
      </c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28"/>
      <c r="P13" s="281"/>
      <c r="Q13" s="91"/>
      <c r="R13" s="91"/>
      <c r="S13" s="91"/>
      <c r="T13" s="91"/>
      <c r="U13" s="91"/>
      <c r="V13" s="91"/>
      <c r="W13" s="91"/>
    </row>
    <row r="14" spans="1:23" s="151" customFormat="1" ht="30" customHeight="1">
      <c r="A14" s="387" t="s">
        <v>11</v>
      </c>
      <c r="B14" s="387"/>
      <c r="C14" s="387"/>
      <c r="D14" s="387"/>
      <c r="E14" s="387"/>
      <c r="F14" s="387"/>
      <c r="G14" s="387"/>
      <c r="H14" s="387"/>
      <c r="I14" s="387"/>
      <c r="J14" s="387"/>
      <c r="K14" s="387"/>
      <c r="L14" s="387"/>
      <c r="M14" s="387"/>
      <c r="N14" s="387"/>
      <c r="O14" s="327"/>
      <c r="P14" s="327"/>
      <c r="Q14" s="327"/>
      <c r="R14" s="327"/>
      <c r="S14" s="327"/>
      <c r="T14" s="327"/>
      <c r="U14" s="102"/>
      <c r="V14" s="91"/>
      <c r="W14" s="91"/>
    </row>
    <row r="15" spans="1:23" s="102" customFormat="1" ht="29.25" customHeight="1">
      <c r="A15" s="393" t="s">
        <v>12</v>
      </c>
      <c r="B15" s="394"/>
      <c r="C15" s="394"/>
      <c r="D15" s="394"/>
      <c r="E15" s="394"/>
      <c r="F15" s="394"/>
      <c r="G15" s="394"/>
      <c r="H15" s="394"/>
      <c r="I15" s="394"/>
      <c r="J15" s="394"/>
      <c r="K15" s="394"/>
      <c r="L15" s="394"/>
      <c r="M15" s="394"/>
      <c r="N15" s="394"/>
      <c r="O15" s="394"/>
      <c r="P15" s="287"/>
      <c r="Q15" s="104"/>
    </row>
    <row r="16" spans="1:23" s="152" customFormat="1" ht="31.5" customHeight="1">
      <c r="A16" s="389" t="s">
        <v>13</v>
      </c>
      <c r="B16" s="389"/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288"/>
      <c r="P16" s="283"/>
      <c r="Q16" s="102"/>
      <c r="R16" s="102"/>
      <c r="S16" s="102"/>
      <c r="T16" s="102"/>
      <c r="U16" s="102"/>
      <c r="V16" s="102"/>
      <c r="W16" s="102"/>
    </row>
    <row r="17" spans="1:23" s="102" customFormat="1" ht="20.25" customHeight="1">
      <c r="A17" s="393" t="s">
        <v>14</v>
      </c>
      <c r="B17" s="394"/>
      <c r="C17" s="394"/>
      <c r="D17" s="394"/>
      <c r="E17" s="394"/>
      <c r="F17" s="394"/>
      <c r="G17" s="394"/>
      <c r="H17" s="394"/>
      <c r="I17" s="394"/>
      <c r="J17" s="394"/>
      <c r="K17" s="394"/>
      <c r="L17" s="394"/>
      <c r="M17" s="394"/>
      <c r="N17" s="394"/>
      <c r="O17" s="394"/>
      <c r="P17" s="267"/>
      <c r="Q17" s="103"/>
      <c r="R17" s="103"/>
      <c r="S17" s="103"/>
      <c r="T17" s="103"/>
      <c r="U17" s="103"/>
      <c r="V17" s="103"/>
      <c r="W17" s="103"/>
    </row>
    <row r="18" spans="1:23" ht="18.75" customHeight="1">
      <c r="A18" s="391" t="s">
        <v>15</v>
      </c>
      <c r="B18" s="392"/>
      <c r="C18" s="392"/>
      <c r="D18" s="392"/>
      <c r="E18" s="392"/>
      <c r="F18" s="392"/>
      <c r="G18" s="392"/>
      <c r="H18" s="392"/>
      <c r="I18" s="392"/>
      <c r="J18" s="392"/>
      <c r="K18" s="392"/>
      <c r="L18" s="392"/>
      <c r="M18" s="392"/>
      <c r="N18" s="392"/>
      <c r="O18" s="392"/>
      <c r="P18" s="289"/>
      <c r="Q18"/>
      <c r="R18"/>
      <c r="S18"/>
      <c r="T18"/>
      <c r="U18"/>
      <c r="V18"/>
      <c r="W18"/>
    </row>
    <row r="22" spans="1:23" ht="14.25">
      <c r="A22" s="351" t="s">
        <v>16</v>
      </c>
      <c r="C22" s="105"/>
      <c r="D22" s="105"/>
      <c r="E22" s="105"/>
      <c r="F22" s="105"/>
      <c r="G22" s="105"/>
    </row>
  </sheetData>
  <mergeCells count="12">
    <mergeCell ref="A18:O18"/>
    <mergeCell ref="A17:O17"/>
    <mergeCell ref="A15:O15"/>
    <mergeCell ref="A10:O10"/>
    <mergeCell ref="A12:O12"/>
    <mergeCell ref="A7:N7"/>
    <mergeCell ref="A8:N8"/>
    <mergeCell ref="A9:N9"/>
    <mergeCell ref="A14:N14"/>
    <mergeCell ref="A16:N16"/>
    <mergeCell ref="A11:N11"/>
    <mergeCell ref="A13:N13"/>
  </mergeCells>
  <pageMargins left="0.511811024" right="0.511811024" top="0.78740157499999996" bottom="0.78740157499999996" header="0.31496062000000002" footer="0.31496062000000002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2"/>
  <sheetViews>
    <sheetView topLeftCell="A20" workbookViewId="0">
      <selection activeCell="B94" sqref="B94"/>
    </sheetView>
  </sheetViews>
  <sheetFormatPr defaultColWidth="8.7109375" defaultRowHeight="12.75" customHeight="1"/>
  <cols>
    <col min="1" max="1" width="2.85546875" style="1" customWidth="1"/>
    <col min="2" max="2" width="3.7109375" style="1" customWidth="1"/>
    <col min="3" max="3" width="69.5703125" style="1" customWidth="1"/>
    <col min="4" max="4" width="9" style="1" customWidth="1"/>
    <col min="5" max="5" width="10.140625" style="1" customWidth="1"/>
    <col min="6" max="6" width="15.7109375" style="1" customWidth="1"/>
    <col min="7" max="9" width="8.7109375" style="1"/>
    <col min="10" max="10" width="10.7109375" style="1" bestFit="1" customWidth="1"/>
    <col min="11" max="16384" width="8.7109375" style="1"/>
  </cols>
  <sheetData>
    <row r="1" spans="1:8" s="3" customFormat="1" ht="13.5">
      <c r="A1" s="423" t="s">
        <v>17</v>
      </c>
      <c r="B1" s="423"/>
      <c r="C1" s="423"/>
      <c r="D1" s="423"/>
      <c r="E1" s="423"/>
      <c r="F1" s="423"/>
    </row>
    <row r="2" spans="1:8" s="3" customFormat="1" ht="15" customHeight="1">
      <c r="A2" s="4"/>
      <c r="B2" s="424" t="s">
        <v>18</v>
      </c>
      <c r="C2" s="425"/>
      <c r="D2" s="425"/>
      <c r="E2" s="425"/>
      <c r="F2" s="348"/>
    </row>
    <row r="3" spans="1:8" s="3" customFormat="1" ht="15" customHeight="1">
      <c r="A3" s="4"/>
      <c r="B3" s="426" t="s">
        <v>19</v>
      </c>
      <c r="C3" s="427"/>
      <c r="D3" s="428" t="s">
        <v>20</v>
      </c>
      <c r="E3" s="428"/>
      <c r="F3" s="429"/>
    </row>
    <row r="4" spans="1:8" s="3" customFormat="1" ht="15" customHeight="1">
      <c r="A4" s="430"/>
      <c r="B4" s="431" t="s">
        <v>21</v>
      </c>
      <c r="C4" s="432"/>
      <c r="D4" s="432"/>
      <c r="E4" s="433"/>
      <c r="F4" s="436" t="s">
        <v>22</v>
      </c>
    </row>
    <row r="5" spans="1:8" s="3" customFormat="1" ht="15" customHeight="1">
      <c r="A5" s="430"/>
      <c r="B5" s="431"/>
      <c r="C5" s="432"/>
      <c r="D5" s="434"/>
      <c r="E5" s="435"/>
      <c r="F5" s="437"/>
    </row>
    <row r="6" spans="1:8" s="3" customFormat="1" ht="15" customHeight="1">
      <c r="A6" s="4"/>
      <c r="B6" s="409" t="s">
        <v>23</v>
      </c>
      <c r="C6" s="410"/>
      <c r="D6" s="406" t="s">
        <v>24</v>
      </c>
      <c r="E6" s="407"/>
      <c r="F6" s="408"/>
      <c r="H6" s="350"/>
    </row>
    <row r="7" spans="1:8" s="3" customFormat="1" ht="15" customHeight="1">
      <c r="A7" s="4"/>
      <c r="B7" s="397" t="s">
        <v>25</v>
      </c>
      <c r="C7" s="398"/>
      <c r="D7" s="399"/>
      <c r="E7" s="400"/>
      <c r="F7" s="349">
        <v>24</v>
      </c>
    </row>
    <row r="8" spans="1:8" s="3" customFormat="1" ht="14.25">
      <c r="A8" s="4"/>
      <c r="B8" s="4"/>
      <c r="C8" s="4"/>
      <c r="D8" s="4"/>
      <c r="E8" s="4"/>
      <c r="F8" s="4"/>
    </row>
    <row r="9" spans="1:8" s="3" customFormat="1" ht="14.25">
      <c r="B9" s="5" t="s">
        <v>26</v>
      </c>
      <c r="C9" s="5"/>
      <c r="D9" s="5"/>
      <c r="E9" s="5"/>
      <c r="F9" s="5"/>
    </row>
    <row r="10" spans="1:8" s="3" customFormat="1" ht="13.5">
      <c r="A10" s="401" t="s">
        <v>27</v>
      </c>
      <c r="B10" s="401"/>
      <c r="C10" s="401"/>
      <c r="D10" s="401"/>
      <c r="E10" s="401"/>
      <c r="F10" s="401"/>
    </row>
    <row r="11" spans="1:8" s="3" customFormat="1" ht="14.25">
      <c r="A11" s="4"/>
      <c r="B11" s="402" t="s">
        <v>28</v>
      </c>
      <c r="C11" s="402"/>
      <c r="D11" s="403" t="s">
        <v>29</v>
      </c>
      <c r="E11" s="403"/>
      <c r="F11" s="403"/>
    </row>
    <row r="12" spans="1:8" s="3" customFormat="1" ht="14.25">
      <c r="A12" s="4"/>
      <c r="B12" s="404" t="s">
        <v>30</v>
      </c>
      <c r="C12" s="404"/>
      <c r="D12" s="405" t="s">
        <v>31</v>
      </c>
      <c r="E12" s="405"/>
      <c r="F12" s="405"/>
    </row>
    <row r="13" spans="1:8" s="3" customFormat="1" ht="12.75" customHeight="1">
      <c r="A13" s="4"/>
      <c r="B13" s="404" t="s">
        <v>32</v>
      </c>
      <c r="C13" s="404"/>
      <c r="D13" s="414">
        <v>1837.4</v>
      </c>
      <c r="E13" s="414"/>
      <c r="F13" s="414"/>
    </row>
    <row r="14" spans="1:8" s="3" customFormat="1" ht="12.75" customHeight="1">
      <c r="A14" s="4"/>
      <c r="B14" s="404" t="s">
        <v>33</v>
      </c>
      <c r="C14" s="404"/>
      <c r="D14" s="415" t="s">
        <v>34</v>
      </c>
      <c r="E14" s="415"/>
      <c r="F14" s="415"/>
    </row>
    <row r="15" spans="1:8" s="3" customFormat="1" ht="14.25">
      <c r="A15" s="4"/>
      <c r="B15" s="416" t="s">
        <v>35</v>
      </c>
      <c r="C15" s="416"/>
      <c r="D15" s="417" t="s">
        <v>36</v>
      </c>
      <c r="E15" s="417"/>
      <c r="F15" s="417"/>
    </row>
    <row r="16" spans="1:8" ht="27" customHeight="1">
      <c r="B16" s="421" t="s">
        <v>37</v>
      </c>
      <c r="C16" s="421"/>
      <c r="D16" s="6"/>
      <c r="E16" s="422"/>
      <c r="F16" s="422"/>
    </row>
    <row r="17" spans="2:6" ht="14.25" customHeight="1">
      <c r="B17" s="7" t="s">
        <v>38</v>
      </c>
      <c r="C17" s="8" t="s">
        <v>39</v>
      </c>
      <c r="D17" s="9"/>
      <c r="E17" s="10"/>
      <c r="F17" s="205">
        <f>D13</f>
        <v>1837.4</v>
      </c>
    </row>
    <row r="18" spans="2:6" ht="14.25" customHeight="1">
      <c r="B18" s="7"/>
      <c r="C18" s="8"/>
      <c r="D18" s="9"/>
      <c r="E18" s="11"/>
      <c r="F18" s="197"/>
    </row>
    <row r="19" spans="2:6" ht="14.25" customHeight="1">
      <c r="B19" s="418" t="s">
        <v>40</v>
      </c>
      <c r="C19" s="418"/>
      <c r="D19" s="12"/>
      <c r="E19" s="13"/>
      <c r="F19" s="206">
        <f>SUM(F17:F18)</f>
        <v>1837.4</v>
      </c>
    </row>
    <row r="20" spans="2:6" ht="27" customHeight="1">
      <c r="B20" s="419" t="s">
        <v>41</v>
      </c>
      <c r="C20" s="419"/>
      <c r="D20" s="14"/>
      <c r="E20" s="420"/>
      <c r="F20" s="420"/>
    </row>
    <row r="21" spans="2:6" ht="21" customHeight="1">
      <c r="B21" s="411" t="s">
        <v>42</v>
      </c>
      <c r="C21" s="411"/>
      <c r="D21" s="411"/>
      <c r="E21" s="15" t="s">
        <v>43</v>
      </c>
      <c r="F21" s="16"/>
    </row>
    <row r="22" spans="2:6" ht="14.25" customHeight="1">
      <c r="B22" s="17" t="s">
        <v>38</v>
      </c>
      <c r="C22" s="18" t="s">
        <v>44</v>
      </c>
      <c r="D22" s="19"/>
      <c r="E22" s="20">
        <f>1/12</f>
        <v>8.3333333333333329E-2</v>
      </c>
      <c r="F22" s="200">
        <f>ROUND(E22*$F$19,2)</f>
        <v>153.12</v>
      </c>
    </row>
    <row r="23" spans="2:6" ht="14.25" customHeight="1">
      <c r="B23" s="21" t="s">
        <v>45</v>
      </c>
      <c r="C23" s="22" t="s">
        <v>46</v>
      </c>
      <c r="D23" s="23"/>
      <c r="E23" s="24">
        <f>9.09/100/3</f>
        <v>3.0299999999999997E-2</v>
      </c>
      <c r="F23" s="201">
        <f>ROUND(E23*$F$19,2)</f>
        <v>55.67</v>
      </c>
    </row>
    <row r="24" spans="2:6" ht="14.25" customHeight="1">
      <c r="B24" s="25" t="s">
        <v>47</v>
      </c>
      <c r="C24" s="26"/>
      <c r="D24" s="26"/>
      <c r="E24" s="27">
        <f>SUM(E22:E23)</f>
        <v>0.11363333333333332</v>
      </c>
      <c r="F24" s="202">
        <f>SUM(F22:F23)</f>
        <v>208.79000000000002</v>
      </c>
    </row>
    <row r="25" spans="2:6" ht="14.25" customHeight="1">
      <c r="B25" s="28" t="s">
        <v>48</v>
      </c>
      <c r="C25" s="412" t="s">
        <v>49</v>
      </c>
      <c r="D25" s="412"/>
      <c r="E25" s="11">
        <f>E36*E24</f>
        <v>4.5226066666666669E-2</v>
      </c>
      <c r="F25" s="203">
        <f>ROUND(E25*F19,2)</f>
        <v>83.1</v>
      </c>
    </row>
    <row r="26" spans="2:6" ht="14.25" customHeight="1">
      <c r="B26" s="413" t="s">
        <v>50</v>
      </c>
      <c r="C26" s="413"/>
      <c r="D26" s="29"/>
      <c r="E26" s="30">
        <f>SUM(E24:E25)</f>
        <v>0.15885939999999998</v>
      </c>
      <c r="F26" s="204">
        <f>SUM(F24:F25)</f>
        <v>291.89</v>
      </c>
    </row>
    <row r="27" spans="2:6" ht="21" customHeight="1">
      <c r="B27" s="31" t="s">
        <v>51</v>
      </c>
      <c r="C27" s="32"/>
      <c r="D27" s="33"/>
      <c r="E27" s="34" t="s">
        <v>43</v>
      </c>
      <c r="F27" s="16"/>
    </row>
    <row r="28" spans="2:6" ht="14.25" customHeight="1">
      <c r="B28" s="35" t="s">
        <v>38</v>
      </c>
      <c r="C28" s="36" t="s">
        <v>52</v>
      </c>
      <c r="D28" s="37"/>
      <c r="E28" s="38">
        <v>0.2</v>
      </c>
      <c r="F28" s="198">
        <f t="shared" ref="F28:F35" si="0">ROUND(E28*$F$19,2)</f>
        <v>367.48</v>
      </c>
    </row>
    <row r="29" spans="2:6" ht="14.25" customHeight="1">
      <c r="B29" s="7" t="s">
        <v>45</v>
      </c>
      <c r="C29" s="8" t="s">
        <v>53</v>
      </c>
      <c r="D29" s="9"/>
      <c r="E29" s="11">
        <v>1.4999999999999999E-2</v>
      </c>
      <c r="F29" s="197">
        <f t="shared" si="0"/>
        <v>27.56</v>
      </c>
    </row>
    <row r="30" spans="2:6" ht="14.25" customHeight="1">
      <c r="B30" s="7" t="s">
        <v>48</v>
      </c>
      <c r="C30" s="8" t="s">
        <v>54</v>
      </c>
      <c r="D30" s="9"/>
      <c r="E30" s="11">
        <v>0.01</v>
      </c>
      <c r="F30" s="197">
        <f t="shared" si="0"/>
        <v>18.37</v>
      </c>
    </row>
    <row r="31" spans="2:6" ht="14.25" customHeight="1">
      <c r="B31" s="7" t="s">
        <v>55</v>
      </c>
      <c r="C31" s="8" t="s">
        <v>56</v>
      </c>
      <c r="D31" s="9"/>
      <c r="E31" s="39">
        <v>2E-3</v>
      </c>
      <c r="F31" s="197">
        <f t="shared" si="0"/>
        <v>3.67</v>
      </c>
    </row>
    <row r="32" spans="2:6" ht="14.25" customHeight="1">
      <c r="B32" s="7" t="s">
        <v>57</v>
      </c>
      <c r="C32" s="8" t="s">
        <v>58</v>
      </c>
      <c r="D32" s="9"/>
      <c r="E32" s="39">
        <v>2.5000000000000001E-2</v>
      </c>
      <c r="F32" s="197">
        <f t="shared" si="0"/>
        <v>45.94</v>
      </c>
    </row>
    <row r="33" spans="2:10" ht="14.25" customHeight="1">
      <c r="B33" s="7" t="s">
        <v>59</v>
      </c>
      <c r="C33" s="8" t="s">
        <v>60</v>
      </c>
      <c r="D33" s="9"/>
      <c r="E33" s="39">
        <v>0.08</v>
      </c>
      <c r="F33" s="197">
        <f t="shared" si="0"/>
        <v>146.99</v>
      </c>
    </row>
    <row r="34" spans="2:10" ht="14.25" customHeight="1">
      <c r="B34" s="7" t="s">
        <v>61</v>
      </c>
      <c r="C34" s="8" t="s">
        <v>62</v>
      </c>
      <c r="D34" s="9"/>
      <c r="E34" s="89">
        <v>0.06</v>
      </c>
      <c r="F34" s="197">
        <f t="shared" si="0"/>
        <v>110.24</v>
      </c>
    </row>
    <row r="35" spans="2:10" ht="14.25" customHeight="1">
      <c r="B35" s="7" t="s">
        <v>63</v>
      </c>
      <c r="C35" s="8" t="s">
        <v>64</v>
      </c>
      <c r="D35" s="9"/>
      <c r="E35" s="39">
        <v>6.0000000000000001E-3</v>
      </c>
      <c r="F35" s="197">
        <f t="shared" si="0"/>
        <v>11.02</v>
      </c>
    </row>
    <row r="36" spans="2:10" ht="14.25" customHeight="1">
      <c r="B36" s="413" t="s">
        <v>65</v>
      </c>
      <c r="C36" s="413"/>
      <c r="D36" s="40"/>
      <c r="E36" s="41">
        <f>SUM(E28:E35)</f>
        <v>0.39800000000000008</v>
      </c>
      <c r="F36" s="199">
        <f>SUM(F28:F35)</f>
        <v>731.27</v>
      </c>
    </row>
    <row r="37" spans="2:10" ht="21" customHeight="1">
      <c r="B37" s="441" t="s">
        <v>66</v>
      </c>
      <c r="C37" s="441"/>
      <c r="D37" s="441"/>
      <c r="E37" s="441"/>
      <c r="F37" s="441"/>
    </row>
    <row r="38" spans="2:10" ht="14.25" customHeight="1">
      <c r="B38" s="7" t="s">
        <v>38</v>
      </c>
      <c r="C38" s="161" t="s">
        <v>67</v>
      </c>
      <c r="D38" s="277">
        <v>1.46</v>
      </c>
      <c r="E38" s="207">
        <v>21.8</v>
      </c>
      <c r="F38" s="203">
        <f>ROUND((E38-D38)*22,2)</f>
        <v>447.48</v>
      </c>
    </row>
    <row r="39" spans="2:10" ht="14.25" customHeight="1">
      <c r="B39" s="7" t="s">
        <v>45</v>
      </c>
      <c r="C39" s="131" t="s">
        <v>68</v>
      </c>
      <c r="D39" s="208"/>
      <c r="E39" s="278">
        <v>11.32</v>
      </c>
      <c r="F39" s="203">
        <f>ROUND((E39*22*2)-(F17*0.06),2)</f>
        <v>387.84</v>
      </c>
    </row>
    <row r="40" spans="2:10" ht="14.25" customHeight="1">
      <c r="B40" s="7" t="s">
        <v>69</v>
      </c>
      <c r="C40" s="131" t="s">
        <v>70</v>
      </c>
      <c r="D40" s="208"/>
      <c r="E40" s="353"/>
      <c r="F40" s="354">
        <f>526.64*0.2</f>
        <v>105.328</v>
      </c>
    </row>
    <row r="41" spans="2:10" ht="14.25" customHeight="1">
      <c r="B41" s="7" t="s">
        <v>55</v>
      </c>
      <c r="C41" s="171" t="s">
        <v>71</v>
      </c>
      <c r="D41" s="172"/>
      <c r="E41" s="159"/>
      <c r="F41" s="209">
        <v>151.91</v>
      </c>
    </row>
    <row r="42" spans="2:10" ht="14.25" customHeight="1">
      <c r="B42" s="7" t="s">
        <v>57</v>
      </c>
      <c r="C42" s="442" t="s">
        <v>72</v>
      </c>
      <c r="D42" s="442"/>
      <c r="E42" s="100"/>
      <c r="F42" s="209">
        <v>37.090000000000003</v>
      </c>
    </row>
    <row r="43" spans="2:10" ht="14.25" customHeight="1">
      <c r="B43" s="7" t="s">
        <v>59</v>
      </c>
      <c r="C43" s="173" t="s">
        <v>73</v>
      </c>
      <c r="D43" s="174"/>
      <c r="E43" s="100"/>
      <c r="F43" s="209">
        <v>16.75</v>
      </c>
    </row>
    <row r="44" spans="2:10" ht="14.25" customHeight="1">
      <c r="B44" s="7" t="s">
        <v>61</v>
      </c>
      <c r="C44" s="173" t="s">
        <v>74</v>
      </c>
      <c r="D44" s="174"/>
      <c r="E44" s="100"/>
      <c r="F44" s="209">
        <f>E38/12</f>
        <v>1.8166666666666667</v>
      </c>
    </row>
    <row r="45" spans="2:10" ht="14.25" customHeight="1">
      <c r="B45" s="7" t="s">
        <v>63</v>
      </c>
      <c r="C45" s="458" t="s">
        <v>75</v>
      </c>
      <c r="D45" s="459"/>
      <c r="E45" s="100"/>
      <c r="F45" s="210">
        <v>315</v>
      </c>
    </row>
    <row r="46" spans="2:10" ht="14.25" customHeight="1">
      <c r="B46" s="7" t="s">
        <v>76</v>
      </c>
      <c r="C46" s="442" t="s">
        <v>77</v>
      </c>
      <c r="D46" s="442"/>
      <c r="E46" s="175"/>
      <c r="F46" s="210"/>
      <c r="J46" s="352"/>
    </row>
    <row r="47" spans="2:10" ht="13.5">
      <c r="B47" s="443" t="s">
        <v>78</v>
      </c>
      <c r="C47" s="444"/>
      <c r="D47" s="445"/>
      <c r="E47" s="101"/>
      <c r="F47" s="211">
        <f>SUM(F38:F46)</f>
        <v>1463.2146666666665</v>
      </c>
    </row>
    <row r="48" spans="2:10" ht="21" customHeight="1">
      <c r="B48" s="450" t="s">
        <v>79</v>
      </c>
      <c r="C48" s="450"/>
      <c r="D48" s="450"/>
      <c r="E48" s="450"/>
      <c r="F48" s="450"/>
    </row>
    <row r="49" spans="2:8" s="2" customFormat="1" ht="14.25" customHeight="1">
      <c r="B49" s="44" t="s">
        <v>80</v>
      </c>
      <c r="C49" s="451" t="s">
        <v>81</v>
      </c>
      <c r="D49" s="451"/>
      <c r="E49" s="45"/>
      <c r="F49" s="212">
        <f>F26</f>
        <v>291.89</v>
      </c>
    </row>
    <row r="50" spans="2:8" s="2" customFormat="1" ht="14.25" customHeight="1">
      <c r="B50" s="7" t="s">
        <v>82</v>
      </c>
      <c r="C50" s="412" t="s">
        <v>83</v>
      </c>
      <c r="D50" s="412"/>
      <c r="E50" s="46"/>
      <c r="F50" s="197">
        <f>F36</f>
        <v>731.27</v>
      </c>
    </row>
    <row r="51" spans="2:8" s="2" customFormat="1" ht="14.25" customHeight="1">
      <c r="B51" s="47" t="s">
        <v>84</v>
      </c>
      <c r="C51" s="412" t="s">
        <v>85</v>
      </c>
      <c r="D51" s="412"/>
      <c r="E51" s="48"/>
      <c r="F51" s="196">
        <f>F47</f>
        <v>1463.2146666666665</v>
      </c>
    </row>
    <row r="52" spans="2:8" s="2" customFormat="1" ht="14.25" customHeight="1">
      <c r="B52" s="49" t="s">
        <v>86</v>
      </c>
      <c r="C52" s="50"/>
      <c r="D52" s="50"/>
      <c r="E52" s="51"/>
      <c r="F52" s="213">
        <f>SUM(F49:F51)</f>
        <v>2486.3746666666666</v>
      </c>
    </row>
    <row r="53" spans="2:8" ht="27.75" customHeight="1">
      <c r="B53" s="449" t="s">
        <v>87</v>
      </c>
      <c r="C53" s="449"/>
      <c r="D53" s="52"/>
      <c r="E53" s="422"/>
      <c r="F53" s="422"/>
    </row>
    <row r="54" spans="2:8" ht="14.25" customHeight="1">
      <c r="B54" s="53" t="s">
        <v>38</v>
      </c>
      <c r="C54" s="54" t="s">
        <v>88</v>
      </c>
      <c r="D54" s="55"/>
      <c r="E54" s="95">
        <v>4.5999999999999999E-3</v>
      </c>
      <c r="F54" s="214">
        <f>ROUND(E54*$F$19,2)</f>
        <v>8.4499999999999993</v>
      </c>
    </row>
    <row r="55" spans="2:8" ht="14.25" customHeight="1">
      <c r="B55" s="7" t="s">
        <v>45</v>
      </c>
      <c r="C55" s="8" t="s">
        <v>89</v>
      </c>
      <c r="D55" s="9"/>
      <c r="E55" s="127">
        <f>E54*E33</f>
        <v>3.68E-4</v>
      </c>
      <c r="F55" s="197">
        <f>ROUND(E55*$F$19,2)</f>
        <v>0.68</v>
      </c>
    </row>
    <row r="56" spans="2:8" ht="14.25" customHeight="1">
      <c r="B56" s="7" t="s">
        <v>48</v>
      </c>
      <c r="C56" s="22" t="s">
        <v>90</v>
      </c>
      <c r="D56" s="23"/>
      <c r="E56" s="96">
        <v>1.9400000000000001E-2</v>
      </c>
      <c r="F56" s="214">
        <f>ROUND(E56*$F$19,2)</f>
        <v>35.65</v>
      </c>
    </row>
    <row r="57" spans="2:8" ht="14.25" customHeight="1">
      <c r="B57" s="56" t="s">
        <v>55</v>
      </c>
      <c r="C57" s="464" t="s">
        <v>91</v>
      </c>
      <c r="D57" s="464"/>
      <c r="E57" s="39">
        <f>E36*E56</f>
        <v>7.7212000000000018E-3</v>
      </c>
      <c r="F57" s="197">
        <f>ROUND(E57*$F$19,2)</f>
        <v>14.19</v>
      </c>
    </row>
    <row r="58" spans="2:8" ht="14.25" customHeight="1">
      <c r="B58" s="7" t="s">
        <v>57</v>
      </c>
      <c r="C58" s="447" t="s">
        <v>92</v>
      </c>
      <c r="D58" s="447"/>
      <c r="E58" s="57">
        <v>0.04</v>
      </c>
      <c r="F58" s="197">
        <f>ROUND(E58*$F$19,2)</f>
        <v>73.5</v>
      </c>
    </row>
    <row r="59" spans="2:8" ht="14.25" customHeight="1">
      <c r="B59" s="448" t="s">
        <v>93</v>
      </c>
      <c r="C59" s="448"/>
      <c r="D59" s="58"/>
      <c r="E59" s="41">
        <f>SUM(E54:E58)</f>
        <v>7.2089200000000006E-2</v>
      </c>
      <c r="F59" s="199">
        <f>SUM(F54:F58)</f>
        <v>132.47</v>
      </c>
    </row>
    <row r="60" spans="2:8" ht="27.75" customHeight="1">
      <c r="B60" s="449" t="s">
        <v>94</v>
      </c>
      <c r="C60" s="449"/>
      <c r="D60" s="52"/>
      <c r="E60" s="422"/>
      <c r="F60" s="422"/>
      <c r="H60" s="105"/>
    </row>
    <row r="61" spans="2:8" s="105" customFormat="1" ht="21" customHeight="1">
      <c r="B61" s="463" t="s">
        <v>95</v>
      </c>
      <c r="C61" s="463"/>
      <c r="D61" s="463"/>
      <c r="E61" s="463"/>
      <c r="F61" s="463"/>
    </row>
    <row r="62" spans="2:8" ht="14.25">
      <c r="B62" s="106" t="s">
        <v>38</v>
      </c>
      <c r="C62" s="130" t="s">
        <v>96</v>
      </c>
      <c r="D62" s="55"/>
      <c r="E62" s="57">
        <v>9.0900000000000009E-2</v>
      </c>
      <c r="F62" s="214">
        <f>ROUND(E62*$F$19,2)</f>
        <v>167.02</v>
      </c>
    </row>
    <row r="63" spans="2:8" ht="14.25">
      <c r="B63" s="59" t="s">
        <v>45</v>
      </c>
      <c r="C63" s="131" t="s">
        <v>97</v>
      </c>
      <c r="D63" s="9"/>
      <c r="E63" s="89">
        <v>2.0000000000000001E-4</v>
      </c>
      <c r="F63" s="197">
        <f>ROUND(E63*$F$19,2)</f>
        <v>0.37</v>
      </c>
    </row>
    <row r="64" spans="2:8" ht="14.25">
      <c r="B64" s="59" t="s">
        <v>48</v>
      </c>
      <c r="C64" s="131" t="s">
        <v>98</v>
      </c>
      <c r="D64" s="9"/>
      <c r="E64" s="89">
        <v>1.6300000000000002E-2</v>
      </c>
      <c r="F64" s="197">
        <f>ROUND(E64*$F$19,2)</f>
        <v>29.95</v>
      </c>
    </row>
    <row r="65" spans="2:7" ht="14.25">
      <c r="B65" s="60" t="s">
        <v>55</v>
      </c>
      <c r="C65" s="132" t="s">
        <v>99</v>
      </c>
      <c r="D65" s="23"/>
      <c r="E65" s="89">
        <v>3.3E-3</v>
      </c>
      <c r="F65" s="197">
        <f>ROUND(E65*$F$19,2)</f>
        <v>6.06</v>
      </c>
    </row>
    <row r="66" spans="2:7" ht="14.25">
      <c r="B66" s="60" t="s">
        <v>57</v>
      </c>
      <c r="C66" s="132" t="s">
        <v>100</v>
      </c>
      <c r="D66" s="23"/>
      <c r="E66" s="97">
        <v>5.5000000000000003E-4</v>
      </c>
      <c r="F66" s="197">
        <f>ROUND(E66*$F$19,2)</f>
        <v>1.01</v>
      </c>
    </row>
    <row r="67" spans="2:7" ht="13.15" customHeight="1">
      <c r="B67" s="21" t="s">
        <v>59</v>
      </c>
      <c r="C67" s="460" t="s">
        <v>101</v>
      </c>
      <c r="D67" s="460"/>
      <c r="E67" s="89"/>
      <c r="F67" s="209"/>
    </row>
    <row r="68" spans="2:7" ht="14.25">
      <c r="B68" s="7"/>
      <c r="C68" s="8" t="s">
        <v>102</v>
      </c>
      <c r="D68" s="9"/>
      <c r="E68" s="61">
        <f>SUM(E62:E67)</f>
        <v>0.11125000000000002</v>
      </c>
      <c r="F68" s="215">
        <f>SUM(F62:F67)</f>
        <v>204.41</v>
      </c>
    </row>
    <row r="69" spans="2:7" ht="13.15" customHeight="1">
      <c r="B69" s="7" t="s">
        <v>61</v>
      </c>
      <c r="C69" s="461" t="s">
        <v>103</v>
      </c>
      <c r="D69" s="461"/>
      <c r="E69" s="61">
        <f>E36*E68</f>
        <v>4.4277500000000011E-2</v>
      </c>
      <c r="F69" s="215">
        <f>ROUND(E36*F68,2)</f>
        <v>81.36</v>
      </c>
    </row>
    <row r="70" spans="2:7" ht="14.25" customHeight="1">
      <c r="B70" s="440" t="s">
        <v>104</v>
      </c>
      <c r="C70" s="440"/>
      <c r="D70" s="62"/>
      <c r="E70" s="63">
        <f>SUM(E68:E69)</f>
        <v>0.15552750000000004</v>
      </c>
      <c r="F70" s="216">
        <f>SUM(F68:F69)</f>
        <v>285.77</v>
      </c>
    </row>
    <row r="71" spans="2:7" ht="27.75" customHeight="1">
      <c r="B71" s="419" t="s">
        <v>105</v>
      </c>
      <c r="C71" s="419"/>
      <c r="D71" s="14"/>
      <c r="E71" s="420"/>
      <c r="F71" s="420"/>
    </row>
    <row r="72" spans="2:7" ht="14.25" customHeight="1">
      <c r="B72" s="228" t="s">
        <v>38</v>
      </c>
      <c r="C72" s="229" t="s">
        <v>106</v>
      </c>
      <c r="D72" s="230"/>
      <c r="E72" s="231"/>
      <c r="F72" s="232">
        <f>UNIFORMES!G11</f>
        <v>88.942083333333343</v>
      </c>
    </row>
    <row r="73" spans="2:7" ht="14.25" customHeight="1">
      <c r="B73" s="233" t="s">
        <v>45</v>
      </c>
      <c r="C73" s="8" t="s">
        <v>107</v>
      </c>
      <c r="D73" s="9"/>
      <c r="E73" s="133">
        <v>0.12</v>
      </c>
      <c r="F73" s="234">
        <f>(F19+F52+F59+F70+F72)*E73*(100-9.25)/100</f>
        <v>526.09119007499999</v>
      </c>
      <c r="G73" s="125"/>
    </row>
    <row r="74" spans="2:7" ht="14.25" customHeight="1">
      <c r="B74" s="235" t="s">
        <v>69</v>
      </c>
      <c r="C74" s="23" t="s">
        <v>108</v>
      </c>
      <c r="D74" s="23"/>
      <c r="E74" s="227"/>
      <c r="F74" s="236">
        <f>EPIs!G11</f>
        <v>204.155</v>
      </c>
      <c r="G74" s="125"/>
    </row>
    <row r="75" spans="2:7" ht="13.5" customHeight="1">
      <c r="B75" s="438" t="s">
        <v>40</v>
      </c>
      <c r="C75" s="439"/>
      <c r="D75" s="238"/>
      <c r="E75" s="237"/>
      <c r="F75" s="239">
        <f>SUM(F72:F74)</f>
        <v>819.18827340833332</v>
      </c>
      <c r="G75" s="125"/>
    </row>
    <row r="76" spans="2:7" ht="25.5" customHeight="1">
      <c r="B76" s="240" t="s">
        <v>109</v>
      </c>
      <c r="C76" s="241"/>
      <c r="D76" s="242"/>
      <c r="E76" s="243" t="s">
        <v>43</v>
      </c>
      <c r="F76" s="244"/>
    </row>
    <row r="77" spans="2:7" ht="14.25" customHeight="1">
      <c r="B77" s="35" t="s">
        <v>38</v>
      </c>
      <c r="C77" s="446" t="s">
        <v>110</v>
      </c>
      <c r="D77" s="446"/>
      <c r="E77" s="98">
        <v>0.03</v>
      </c>
      <c r="F77" s="198">
        <f>ROUND(E77*E90,2)</f>
        <v>166.84</v>
      </c>
    </row>
    <row r="78" spans="2:7" ht="14.25" customHeight="1">
      <c r="B78" s="7" t="s">
        <v>45</v>
      </c>
      <c r="C78" s="447" t="s">
        <v>111</v>
      </c>
      <c r="D78" s="447"/>
      <c r="E78" s="99">
        <v>6.7900000000000002E-2</v>
      </c>
      <c r="F78" s="214">
        <f>ROUND(E78*(E90+F77),2)</f>
        <v>388.93</v>
      </c>
    </row>
    <row r="79" spans="2:7" ht="14.25" customHeight="1">
      <c r="B79" s="7" t="s">
        <v>48</v>
      </c>
      <c r="C79" s="447" t="s">
        <v>112</v>
      </c>
      <c r="D79" s="447"/>
      <c r="E79" s="457">
        <f>D80+D81+D82</f>
        <v>0.14250000000000002</v>
      </c>
      <c r="F79" s="462">
        <f>ROUND(((F77+F78+E85+E86+E87+E88+E89)/(1-E79))*E79,2)</f>
        <v>1016.52</v>
      </c>
    </row>
    <row r="80" spans="2:7" ht="14.25" customHeight="1">
      <c r="B80" s="7">
        <v>1</v>
      </c>
      <c r="C80" s="8" t="s">
        <v>113</v>
      </c>
      <c r="D80" s="126">
        <v>1.6500000000000001E-2</v>
      </c>
      <c r="E80" s="457"/>
      <c r="F80" s="462"/>
    </row>
    <row r="81" spans="2:7" ht="14.25" customHeight="1">
      <c r="B81" s="7">
        <v>2</v>
      </c>
      <c r="C81" s="8" t="s">
        <v>114</v>
      </c>
      <c r="D81" s="126">
        <v>7.5999999999999998E-2</v>
      </c>
      <c r="E81" s="457"/>
      <c r="F81" s="462"/>
      <c r="G81" s="70"/>
    </row>
    <row r="82" spans="2:7" ht="14.25" customHeight="1">
      <c r="B82" s="71">
        <v>3</v>
      </c>
      <c r="C82" s="72" t="s">
        <v>115</v>
      </c>
      <c r="D82" s="245">
        <v>0.05</v>
      </c>
      <c r="E82" s="457"/>
      <c r="F82" s="462"/>
      <c r="G82" s="70"/>
    </row>
    <row r="83" spans="2:7" ht="14.25" customHeight="1">
      <c r="B83" s="73" t="s">
        <v>116</v>
      </c>
      <c r="C83" s="74"/>
      <c r="D83" s="75"/>
      <c r="E83" s="76">
        <f>SUM(E77:E82)</f>
        <v>0.2404</v>
      </c>
      <c r="F83" s="217">
        <f>SUM(F77:F82)</f>
        <v>1572.29</v>
      </c>
    </row>
    <row r="84" spans="2:7" ht="29.25" customHeight="1">
      <c r="B84" s="421" t="s">
        <v>117</v>
      </c>
      <c r="C84" s="421"/>
      <c r="D84" s="6"/>
      <c r="E84" s="452"/>
      <c r="F84" s="452"/>
    </row>
    <row r="85" spans="2:7" ht="14.25" customHeight="1">
      <c r="B85" s="77" t="s">
        <v>38</v>
      </c>
      <c r="C85" s="36" t="s">
        <v>118</v>
      </c>
      <c r="D85" s="55"/>
      <c r="E85" s="456">
        <f>F19</f>
        <v>1837.4</v>
      </c>
      <c r="F85" s="456"/>
    </row>
    <row r="86" spans="2:7" ht="14.25" customHeight="1">
      <c r="B86" s="78" t="s">
        <v>45</v>
      </c>
      <c r="C86" s="8" t="s">
        <v>119</v>
      </c>
      <c r="D86" s="9"/>
      <c r="E86" s="454">
        <f>F52</f>
        <v>2486.3746666666666</v>
      </c>
      <c r="F86" s="454"/>
    </row>
    <row r="87" spans="2:7" ht="14.25" customHeight="1">
      <c r="B87" s="78" t="s">
        <v>48</v>
      </c>
      <c r="C87" s="8" t="s">
        <v>120</v>
      </c>
      <c r="D87" s="9"/>
      <c r="E87" s="454">
        <f>F59</f>
        <v>132.47</v>
      </c>
      <c r="F87" s="454"/>
    </row>
    <row r="88" spans="2:7" ht="14.25" customHeight="1">
      <c r="B88" s="79" t="s">
        <v>55</v>
      </c>
      <c r="C88" s="22" t="s">
        <v>121</v>
      </c>
      <c r="D88" s="23"/>
      <c r="E88" s="454">
        <f>F70</f>
        <v>285.77</v>
      </c>
      <c r="F88" s="454"/>
    </row>
    <row r="89" spans="2:7" ht="14.25" customHeight="1">
      <c r="B89" s="79" t="s">
        <v>57</v>
      </c>
      <c r="C89" s="22" t="s">
        <v>105</v>
      </c>
      <c r="D89" s="23"/>
      <c r="E89" s="454">
        <f>F75</f>
        <v>819.18827340833332</v>
      </c>
      <c r="F89" s="454"/>
    </row>
    <row r="90" spans="2:7" ht="13.5">
      <c r="B90" s="80" t="s">
        <v>47</v>
      </c>
      <c r="C90" s="81"/>
      <c r="D90" s="82"/>
      <c r="E90" s="455">
        <f>SUM(E85:F89)</f>
        <v>5561.2029400749998</v>
      </c>
      <c r="F90" s="455"/>
    </row>
    <row r="91" spans="2:7" ht="14.25" customHeight="1">
      <c r="B91" s="79" t="s">
        <v>59</v>
      </c>
      <c r="C91" s="22" t="s">
        <v>109</v>
      </c>
      <c r="D91" s="23"/>
      <c r="E91" s="453">
        <f>F83</f>
        <v>1572.29</v>
      </c>
      <c r="F91" s="453"/>
    </row>
    <row r="92" spans="2:7" ht="13.5">
      <c r="B92" s="83" t="s">
        <v>122</v>
      </c>
      <c r="C92" s="83"/>
      <c r="D92" s="84"/>
      <c r="E92" s="218"/>
      <c r="F92" s="219">
        <f>E90+E91</f>
        <v>7133.4929400749998</v>
      </c>
    </row>
    <row r="94" spans="2:7" s="105" customFormat="1" ht="14.25">
      <c r="B94" s="351" t="s">
        <v>16</v>
      </c>
    </row>
    <row r="102" spans="3:3" ht="13.5">
      <c r="C102" s="2"/>
    </row>
  </sheetData>
  <sheetProtection selectLockedCells="1" selectUnlockedCells="1"/>
  <mergeCells count="67">
    <mergeCell ref="E79:E82"/>
    <mergeCell ref="C45:D45"/>
    <mergeCell ref="C46:D46"/>
    <mergeCell ref="E71:F71"/>
    <mergeCell ref="C67:D67"/>
    <mergeCell ref="C69:D69"/>
    <mergeCell ref="F79:F82"/>
    <mergeCell ref="B61:F61"/>
    <mergeCell ref="C78:D78"/>
    <mergeCell ref="C79:D79"/>
    <mergeCell ref="C51:D51"/>
    <mergeCell ref="B53:C53"/>
    <mergeCell ref="E53:F53"/>
    <mergeCell ref="C57:D57"/>
    <mergeCell ref="E84:F84"/>
    <mergeCell ref="E91:F91"/>
    <mergeCell ref="E88:F88"/>
    <mergeCell ref="E86:F86"/>
    <mergeCell ref="E87:F87"/>
    <mergeCell ref="E90:F90"/>
    <mergeCell ref="E89:F89"/>
    <mergeCell ref="E85:F85"/>
    <mergeCell ref="B84:C84"/>
    <mergeCell ref="B75:C75"/>
    <mergeCell ref="B70:C70"/>
    <mergeCell ref="B71:C71"/>
    <mergeCell ref="B36:C36"/>
    <mergeCell ref="B37:F37"/>
    <mergeCell ref="C42:D42"/>
    <mergeCell ref="B47:D47"/>
    <mergeCell ref="C77:D77"/>
    <mergeCell ref="C58:D58"/>
    <mergeCell ref="B59:C59"/>
    <mergeCell ref="B60:C60"/>
    <mergeCell ref="E60:F60"/>
    <mergeCell ref="B48:F48"/>
    <mergeCell ref="C49:D49"/>
    <mergeCell ref="C50:D50"/>
    <mergeCell ref="A1:F1"/>
    <mergeCell ref="B2:E2"/>
    <mergeCell ref="B3:C3"/>
    <mergeCell ref="D3:F3"/>
    <mergeCell ref="A4:A5"/>
    <mergeCell ref="B4:E5"/>
    <mergeCell ref="F4:F5"/>
    <mergeCell ref="D6:F6"/>
    <mergeCell ref="B6:C6"/>
    <mergeCell ref="B21:D21"/>
    <mergeCell ref="C25:D25"/>
    <mergeCell ref="B26:C26"/>
    <mergeCell ref="D13:F13"/>
    <mergeCell ref="B14:C14"/>
    <mergeCell ref="D14:F14"/>
    <mergeCell ref="B15:C15"/>
    <mergeCell ref="D15:F15"/>
    <mergeCell ref="B19:C19"/>
    <mergeCell ref="B20:C20"/>
    <mergeCell ref="E20:F20"/>
    <mergeCell ref="B13:C13"/>
    <mergeCell ref="B16:C16"/>
    <mergeCell ref="E16:F16"/>
    <mergeCell ref="B7:E7"/>
    <mergeCell ref="A10:F10"/>
    <mergeCell ref="B11:C11"/>
    <mergeCell ref="D11:F11"/>
    <mergeCell ref="B12:C12"/>
    <mergeCell ref="D12:F12"/>
  </mergeCells>
  <pageMargins left="0.11811023622047245" right="0.51181102362204722" top="0.78740157480314965" bottom="0.78740157480314965" header="0.51181102362204722" footer="0.51181102362204722"/>
  <pageSetup paperSize="9" scale="51" firstPageNumber="0" fitToWidth="0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0E54-B351-4BE0-8702-0BE43084F98F}">
  <sheetPr>
    <pageSetUpPr fitToPage="1"/>
  </sheetPr>
  <dimension ref="A1:H102"/>
  <sheetViews>
    <sheetView topLeftCell="A25" workbookViewId="0">
      <selection activeCell="B94" sqref="B94"/>
    </sheetView>
  </sheetViews>
  <sheetFormatPr defaultColWidth="8.7109375" defaultRowHeight="12.75" customHeight="1"/>
  <cols>
    <col min="1" max="1" width="2.85546875" style="1" customWidth="1"/>
    <col min="2" max="2" width="3.7109375" style="1" customWidth="1"/>
    <col min="3" max="3" width="69.5703125" style="1" customWidth="1"/>
    <col min="4" max="4" width="9" style="1" customWidth="1"/>
    <col min="5" max="5" width="10.140625" style="1" customWidth="1"/>
    <col min="6" max="6" width="15.7109375" style="1" customWidth="1"/>
    <col min="7" max="16384" width="8.7109375" style="1"/>
  </cols>
  <sheetData>
    <row r="1" spans="1:8" s="3" customFormat="1" ht="13.5">
      <c r="A1" s="423" t="s">
        <v>17</v>
      </c>
      <c r="B1" s="423"/>
      <c r="C1" s="423"/>
      <c r="D1" s="423"/>
      <c r="E1" s="423"/>
      <c r="F1" s="423"/>
    </row>
    <row r="2" spans="1:8" s="3" customFormat="1" ht="15" customHeight="1">
      <c r="A2" s="4"/>
      <c r="B2" s="468" t="s">
        <v>18</v>
      </c>
      <c r="C2" s="469"/>
      <c r="D2" s="469"/>
      <c r="E2" s="469"/>
      <c r="F2" s="157"/>
    </row>
    <row r="3" spans="1:8" s="3" customFormat="1" ht="15" customHeight="1">
      <c r="A3" s="4"/>
      <c r="B3" s="470" t="s">
        <v>19</v>
      </c>
      <c r="C3" s="427"/>
      <c r="D3" s="428" t="s">
        <v>20</v>
      </c>
      <c r="E3" s="428"/>
      <c r="F3" s="471"/>
    </row>
    <row r="4" spans="1:8" s="3" customFormat="1" ht="15" customHeight="1">
      <c r="A4" s="430"/>
      <c r="B4" s="472" t="s">
        <v>21</v>
      </c>
      <c r="C4" s="432"/>
      <c r="D4" s="432"/>
      <c r="E4" s="433"/>
      <c r="F4" s="473" t="s">
        <v>22</v>
      </c>
    </row>
    <row r="5" spans="1:8" s="3" customFormat="1" ht="15" customHeight="1">
      <c r="A5" s="430"/>
      <c r="B5" s="472"/>
      <c r="C5" s="432"/>
      <c r="D5" s="432"/>
      <c r="E5" s="433"/>
      <c r="F5" s="474"/>
    </row>
    <row r="6" spans="1:8" s="3" customFormat="1" ht="15" customHeight="1">
      <c r="A6" s="4"/>
      <c r="B6" s="409" t="s">
        <v>23</v>
      </c>
      <c r="C6" s="410"/>
      <c r="D6" s="406" t="s">
        <v>24</v>
      </c>
      <c r="E6" s="407"/>
      <c r="F6" s="408"/>
      <c r="H6" s="350"/>
    </row>
    <row r="7" spans="1:8" s="3" customFormat="1" ht="15" customHeight="1">
      <c r="A7" s="4"/>
      <c r="B7" s="475" t="s">
        <v>25</v>
      </c>
      <c r="C7" s="476"/>
      <c r="D7" s="476"/>
      <c r="E7" s="477"/>
      <c r="F7" s="170">
        <v>24</v>
      </c>
    </row>
    <row r="8" spans="1:8" s="3" customFormat="1" ht="14.25">
      <c r="A8" s="4"/>
      <c r="B8" s="4"/>
      <c r="C8" s="4"/>
      <c r="D8" s="4"/>
      <c r="E8" s="4"/>
      <c r="F8" s="4"/>
    </row>
    <row r="9" spans="1:8" s="3" customFormat="1" ht="14.25">
      <c r="B9" s="5" t="s">
        <v>26</v>
      </c>
      <c r="C9" s="5"/>
      <c r="D9" s="5"/>
      <c r="E9" s="5"/>
      <c r="F9" s="5"/>
    </row>
    <row r="10" spans="1:8" s="3" customFormat="1" ht="13.5">
      <c r="A10" s="401" t="s">
        <v>27</v>
      </c>
      <c r="B10" s="401"/>
      <c r="C10" s="401"/>
      <c r="D10" s="401"/>
      <c r="E10" s="401"/>
      <c r="F10" s="401"/>
    </row>
    <row r="11" spans="1:8" s="3" customFormat="1" ht="14.25">
      <c r="A11" s="4"/>
      <c r="B11" s="402" t="s">
        <v>28</v>
      </c>
      <c r="C11" s="402"/>
      <c r="D11" s="403" t="s">
        <v>123</v>
      </c>
      <c r="E11" s="403"/>
      <c r="F11" s="403"/>
    </row>
    <row r="12" spans="1:8" s="3" customFormat="1" ht="14.25">
      <c r="A12" s="4"/>
      <c r="B12" s="404" t="s">
        <v>30</v>
      </c>
      <c r="C12" s="404"/>
      <c r="D12" s="405" t="s">
        <v>124</v>
      </c>
      <c r="E12" s="405"/>
      <c r="F12" s="405"/>
    </row>
    <row r="13" spans="1:8" s="3" customFormat="1" ht="12.75" customHeight="1">
      <c r="A13" s="4"/>
      <c r="B13" s="404" t="s">
        <v>32</v>
      </c>
      <c r="C13" s="404"/>
      <c r="D13" s="414">
        <v>2014.1</v>
      </c>
      <c r="E13" s="414"/>
      <c r="F13" s="414"/>
    </row>
    <row r="14" spans="1:8" s="3" customFormat="1" ht="12.75" customHeight="1">
      <c r="A14" s="4"/>
      <c r="B14" s="404" t="s">
        <v>33</v>
      </c>
      <c r="C14" s="404"/>
      <c r="D14" s="415" t="s">
        <v>34</v>
      </c>
      <c r="E14" s="415"/>
      <c r="F14" s="415"/>
    </row>
    <row r="15" spans="1:8" s="3" customFormat="1" ht="14.25">
      <c r="A15" s="4"/>
      <c r="B15" s="416" t="s">
        <v>35</v>
      </c>
      <c r="C15" s="416"/>
      <c r="D15" s="417" t="s">
        <v>36</v>
      </c>
      <c r="E15" s="417"/>
      <c r="F15" s="417"/>
    </row>
    <row r="16" spans="1:8" ht="27" customHeight="1">
      <c r="B16" s="421" t="s">
        <v>37</v>
      </c>
      <c r="C16" s="421"/>
      <c r="D16" s="6"/>
      <c r="E16" s="422"/>
      <c r="F16" s="422"/>
    </row>
    <row r="17" spans="2:6" ht="14.25" customHeight="1">
      <c r="B17" s="7" t="s">
        <v>38</v>
      </c>
      <c r="C17" s="8" t="s">
        <v>39</v>
      </c>
      <c r="D17" s="9"/>
      <c r="E17" s="10"/>
      <c r="F17" s="205">
        <f>D13</f>
        <v>2014.1</v>
      </c>
    </row>
    <row r="18" spans="2:6" ht="14.25" customHeight="1">
      <c r="B18" s="7"/>
      <c r="C18" s="8"/>
      <c r="D18" s="9"/>
      <c r="E18" s="11"/>
      <c r="F18" s="197"/>
    </row>
    <row r="19" spans="2:6" ht="14.25" customHeight="1">
      <c r="B19" s="418" t="s">
        <v>40</v>
      </c>
      <c r="C19" s="418"/>
      <c r="D19" s="12"/>
      <c r="E19" s="13"/>
      <c r="F19" s="206">
        <f>SUM(F17:F18)</f>
        <v>2014.1</v>
      </c>
    </row>
    <row r="20" spans="2:6" ht="27" customHeight="1">
      <c r="B20" s="419" t="s">
        <v>41</v>
      </c>
      <c r="C20" s="419"/>
      <c r="D20" s="14"/>
      <c r="E20" s="420"/>
      <c r="F20" s="420"/>
    </row>
    <row r="21" spans="2:6" ht="21" customHeight="1">
      <c r="B21" s="411" t="s">
        <v>42</v>
      </c>
      <c r="C21" s="411"/>
      <c r="D21" s="411"/>
      <c r="E21" s="15" t="s">
        <v>43</v>
      </c>
      <c r="F21" s="16"/>
    </row>
    <row r="22" spans="2:6" ht="14.25" customHeight="1">
      <c r="B22" s="17" t="s">
        <v>38</v>
      </c>
      <c r="C22" s="18" t="s">
        <v>44</v>
      </c>
      <c r="D22" s="19"/>
      <c r="E22" s="20">
        <f>1/12</f>
        <v>8.3333333333333329E-2</v>
      </c>
      <c r="F22" s="222">
        <f>ROUND(E22*$F$19,2)</f>
        <v>167.84</v>
      </c>
    </row>
    <row r="23" spans="2:6" ht="14.25" customHeight="1">
      <c r="B23" s="21" t="s">
        <v>45</v>
      </c>
      <c r="C23" s="22" t="s">
        <v>46</v>
      </c>
      <c r="D23" s="23"/>
      <c r="E23" s="24">
        <f>9.09/100/3</f>
        <v>3.0299999999999997E-2</v>
      </c>
      <c r="F23" s="196">
        <f>ROUND(E23*$F$19,2)</f>
        <v>61.03</v>
      </c>
    </row>
    <row r="24" spans="2:6" ht="14.25" customHeight="1">
      <c r="B24" s="25" t="s">
        <v>47</v>
      </c>
      <c r="C24" s="26"/>
      <c r="D24" s="26"/>
      <c r="E24" s="27">
        <f>SUM(E22:E23)</f>
        <v>0.11363333333333332</v>
      </c>
      <c r="F24" s="223">
        <f>SUM(F22:F23)</f>
        <v>228.87</v>
      </c>
    </row>
    <row r="25" spans="2:6" ht="14.25" customHeight="1">
      <c r="B25" s="28" t="s">
        <v>48</v>
      </c>
      <c r="C25" s="412" t="s">
        <v>49</v>
      </c>
      <c r="D25" s="412"/>
      <c r="E25" s="11">
        <f>E36*E24</f>
        <v>4.5226066666666669E-2</v>
      </c>
      <c r="F25" s="197">
        <f>ROUND(E25*F19,2)</f>
        <v>91.09</v>
      </c>
    </row>
    <row r="26" spans="2:6" ht="14.25" customHeight="1">
      <c r="B26" s="413" t="s">
        <v>50</v>
      </c>
      <c r="C26" s="413"/>
      <c r="D26" s="29"/>
      <c r="E26" s="30">
        <f>SUM(E24:E25)</f>
        <v>0.15885939999999998</v>
      </c>
      <c r="F26" s="224">
        <f>SUM(F24:F25)</f>
        <v>319.96000000000004</v>
      </c>
    </row>
    <row r="27" spans="2:6" ht="21" customHeight="1">
      <c r="B27" s="31" t="s">
        <v>51</v>
      </c>
      <c r="C27" s="32"/>
      <c r="D27" s="33"/>
      <c r="E27" s="34" t="s">
        <v>43</v>
      </c>
      <c r="F27" s="16"/>
    </row>
    <row r="28" spans="2:6" ht="14.25" customHeight="1">
      <c r="B28" s="35" t="s">
        <v>38</v>
      </c>
      <c r="C28" s="36" t="s">
        <v>52</v>
      </c>
      <c r="D28" s="37"/>
      <c r="E28" s="38">
        <v>0.2</v>
      </c>
      <c r="F28" s="198">
        <f t="shared" ref="F28:F35" si="0">ROUND(E28*$F$19,2)</f>
        <v>402.82</v>
      </c>
    </row>
    <row r="29" spans="2:6" ht="14.25" customHeight="1">
      <c r="B29" s="7" t="s">
        <v>45</v>
      </c>
      <c r="C29" s="8" t="s">
        <v>53</v>
      </c>
      <c r="D29" s="9"/>
      <c r="E29" s="11">
        <v>1.4999999999999999E-2</v>
      </c>
      <c r="F29" s="197">
        <f t="shared" si="0"/>
        <v>30.21</v>
      </c>
    </row>
    <row r="30" spans="2:6" ht="14.25" customHeight="1">
      <c r="B30" s="7" t="s">
        <v>48</v>
      </c>
      <c r="C30" s="8" t="s">
        <v>54</v>
      </c>
      <c r="D30" s="9"/>
      <c r="E30" s="11">
        <v>0.01</v>
      </c>
      <c r="F30" s="197">
        <f t="shared" si="0"/>
        <v>20.14</v>
      </c>
    </row>
    <row r="31" spans="2:6" ht="14.25" customHeight="1">
      <c r="B31" s="7" t="s">
        <v>55</v>
      </c>
      <c r="C31" s="8" t="s">
        <v>56</v>
      </c>
      <c r="D31" s="9"/>
      <c r="E31" s="39">
        <v>2E-3</v>
      </c>
      <c r="F31" s="197">
        <f t="shared" si="0"/>
        <v>4.03</v>
      </c>
    </row>
    <row r="32" spans="2:6" ht="14.25" customHeight="1">
      <c r="B32" s="7" t="s">
        <v>57</v>
      </c>
      <c r="C32" s="8" t="s">
        <v>58</v>
      </c>
      <c r="D32" s="9"/>
      <c r="E32" s="39">
        <v>2.5000000000000001E-2</v>
      </c>
      <c r="F32" s="197">
        <f t="shared" si="0"/>
        <v>50.35</v>
      </c>
    </row>
    <row r="33" spans="2:6" ht="14.25" customHeight="1">
      <c r="B33" s="7" t="s">
        <v>59</v>
      </c>
      <c r="C33" s="8" t="s">
        <v>60</v>
      </c>
      <c r="D33" s="9"/>
      <c r="E33" s="39">
        <v>0.08</v>
      </c>
      <c r="F33" s="197">
        <f t="shared" si="0"/>
        <v>161.13</v>
      </c>
    </row>
    <row r="34" spans="2:6" ht="14.25" customHeight="1">
      <c r="B34" s="7" t="s">
        <v>61</v>
      </c>
      <c r="C34" s="8" t="s">
        <v>62</v>
      </c>
      <c r="D34" s="9"/>
      <c r="E34" s="89">
        <v>0.06</v>
      </c>
      <c r="F34" s="197">
        <f t="shared" si="0"/>
        <v>120.85</v>
      </c>
    </row>
    <row r="35" spans="2:6" ht="14.25" customHeight="1">
      <c r="B35" s="7" t="s">
        <v>63</v>
      </c>
      <c r="C35" s="8" t="s">
        <v>64</v>
      </c>
      <c r="D35" s="9"/>
      <c r="E35" s="39">
        <v>6.0000000000000001E-3</v>
      </c>
      <c r="F35" s="197">
        <f t="shared" si="0"/>
        <v>12.08</v>
      </c>
    </row>
    <row r="36" spans="2:6" ht="14.25" customHeight="1">
      <c r="B36" s="413" t="s">
        <v>65</v>
      </c>
      <c r="C36" s="413"/>
      <c r="D36" s="40"/>
      <c r="E36" s="41">
        <f>SUM(E28:E35)</f>
        <v>0.39800000000000008</v>
      </c>
      <c r="F36" s="42">
        <f>SUM(F28:F35)</f>
        <v>801.61</v>
      </c>
    </row>
    <row r="37" spans="2:6" ht="21" customHeight="1">
      <c r="B37" s="441" t="s">
        <v>66</v>
      </c>
      <c r="C37" s="441"/>
      <c r="D37" s="441"/>
      <c r="E37" s="441"/>
      <c r="F37" s="441"/>
    </row>
    <row r="38" spans="2:6" ht="14.25" customHeight="1">
      <c r="B38" s="7" t="s">
        <v>38</v>
      </c>
      <c r="C38" s="161" t="s">
        <v>67</v>
      </c>
      <c r="D38" s="277">
        <v>1.46</v>
      </c>
      <c r="E38" s="207">
        <v>21.8</v>
      </c>
      <c r="F38" s="203">
        <f>ROUND((E38-D38)*22,2)</f>
        <v>447.48</v>
      </c>
    </row>
    <row r="39" spans="2:6" ht="14.25" customHeight="1">
      <c r="B39" s="7" t="s">
        <v>45</v>
      </c>
      <c r="C39" s="131" t="s">
        <v>68</v>
      </c>
      <c r="D39" s="160"/>
      <c r="E39" s="278">
        <v>11.32</v>
      </c>
      <c r="F39" s="197">
        <f>ROUND((E39*22*2)-(F17*0.06),2)</f>
        <v>377.23</v>
      </c>
    </row>
    <row r="40" spans="2:6" ht="14.25" customHeight="1">
      <c r="B40" s="7" t="s">
        <v>69</v>
      </c>
      <c r="C40" s="131" t="s">
        <v>70</v>
      </c>
      <c r="D40" s="208"/>
      <c r="E40" s="353"/>
      <c r="F40" s="354">
        <f>526.64*0.2</f>
        <v>105.328</v>
      </c>
    </row>
    <row r="41" spans="2:6" ht="14.25" customHeight="1">
      <c r="B41" s="7" t="s">
        <v>55</v>
      </c>
      <c r="C41" s="171" t="s">
        <v>71</v>
      </c>
      <c r="D41" s="172"/>
      <c r="E41" s="159"/>
      <c r="F41" s="209">
        <v>151.91</v>
      </c>
    </row>
    <row r="42" spans="2:6" ht="14.25" customHeight="1">
      <c r="B42" s="7" t="s">
        <v>57</v>
      </c>
      <c r="C42" s="442" t="s">
        <v>72</v>
      </c>
      <c r="D42" s="442"/>
      <c r="E42" s="100"/>
      <c r="F42" s="209">
        <v>37.090000000000003</v>
      </c>
    </row>
    <row r="43" spans="2:6" ht="14.25" customHeight="1">
      <c r="B43" s="7" t="s">
        <v>59</v>
      </c>
      <c r="C43" s="173" t="s">
        <v>73</v>
      </c>
      <c r="D43" s="174"/>
      <c r="E43" s="100"/>
      <c r="F43" s="209">
        <v>16.75</v>
      </c>
    </row>
    <row r="44" spans="2:6" ht="14.25" customHeight="1">
      <c r="B44" s="7" t="s">
        <v>61</v>
      </c>
      <c r="C44" s="173" t="s">
        <v>74</v>
      </c>
      <c r="D44" s="174"/>
      <c r="E44" s="100"/>
      <c r="F44" s="329">
        <f>E38/12</f>
        <v>1.8166666666666667</v>
      </c>
    </row>
    <row r="45" spans="2:6" ht="14.25" customHeight="1">
      <c r="B45" s="7" t="s">
        <v>63</v>
      </c>
      <c r="C45" s="458" t="s">
        <v>75</v>
      </c>
      <c r="D45" s="459"/>
      <c r="E45" s="100"/>
      <c r="F45" s="210">
        <v>315</v>
      </c>
    </row>
    <row r="46" spans="2:6" ht="14.25" customHeight="1">
      <c r="B46" s="7" t="s">
        <v>76</v>
      </c>
      <c r="C46" s="442" t="s">
        <v>77</v>
      </c>
      <c r="D46" s="442"/>
      <c r="E46" s="175"/>
      <c r="F46" s="210"/>
    </row>
    <row r="47" spans="2:6" ht="13.5">
      <c r="B47" s="443" t="s">
        <v>78</v>
      </c>
      <c r="C47" s="444"/>
      <c r="D47" s="445"/>
      <c r="E47" s="101"/>
      <c r="F47" s="211">
        <f>SUM(F38:F46)</f>
        <v>1452.6046666666666</v>
      </c>
    </row>
    <row r="48" spans="2:6" ht="21" customHeight="1">
      <c r="B48" s="450" t="s">
        <v>79</v>
      </c>
      <c r="C48" s="450"/>
      <c r="D48" s="450"/>
      <c r="E48" s="450"/>
      <c r="F48" s="450"/>
    </row>
    <row r="49" spans="2:6" s="2" customFormat="1" ht="14.25" customHeight="1">
      <c r="B49" s="44" t="s">
        <v>80</v>
      </c>
      <c r="C49" s="451" t="s">
        <v>81</v>
      </c>
      <c r="D49" s="451"/>
      <c r="E49" s="45"/>
      <c r="F49" s="212">
        <f>F26</f>
        <v>319.96000000000004</v>
      </c>
    </row>
    <row r="50" spans="2:6" s="2" customFormat="1" ht="14.25" customHeight="1">
      <c r="B50" s="7" t="s">
        <v>82</v>
      </c>
      <c r="C50" s="412" t="s">
        <v>83</v>
      </c>
      <c r="D50" s="412"/>
      <c r="E50" s="46"/>
      <c r="F50" s="197">
        <f>F36</f>
        <v>801.61</v>
      </c>
    </row>
    <row r="51" spans="2:6" s="2" customFormat="1" ht="14.25" customHeight="1">
      <c r="B51" s="47" t="s">
        <v>84</v>
      </c>
      <c r="C51" s="412" t="s">
        <v>85</v>
      </c>
      <c r="D51" s="412"/>
      <c r="E51" s="48"/>
      <c r="F51" s="196">
        <f>F47</f>
        <v>1452.6046666666666</v>
      </c>
    </row>
    <row r="52" spans="2:6" s="2" customFormat="1" ht="14.25" customHeight="1">
      <c r="B52" s="49" t="s">
        <v>86</v>
      </c>
      <c r="C52" s="50"/>
      <c r="D52" s="50"/>
      <c r="E52" s="51"/>
      <c r="F52" s="213">
        <f>SUM(F49:F51)</f>
        <v>2574.1746666666668</v>
      </c>
    </row>
    <row r="53" spans="2:6" ht="27.75" customHeight="1">
      <c r="B53" s="449" t="s">
        <v>87</v>
      </c>
      <c r="C53" s="449"/>
      <c r="D53" s="52"/>
      <c r="E53" s="422"/>
      <c r="F53" s="422"/>
    </row>
    <row r="54" spans="2:6" ht="14.25" customHeight="1">
      <c r="B54" s="53" t="s">
        <v>38</v>
      </c>
      <c r="C54" s="54" t="s">
        <v>88</v>
      </c>
      <c r="D54" s="55"/>
      <c r="E54" s="95">
        <v>4.5999999999999999E-3</v>
      </c>
      <c r="F54" s="214">
        <f>ROUND(E54*$F$19,2)</f>
        <v>9.26</v>
      </c>
    </row>
    <row r="55" spans="2:6" ht="14.25" customHeight="1">
      <c r="B55" s="7" t="s">
        <v>45</v>
      </c>
      <c r="C55" s="8" t="s">
        <v>89</v>
      </c>
      <c r="D55" s="9"/>
      <c r="E55" s="127">
        <f>E54*E33</f>
        <v>3.68E-4</v>
      </c>
      <c r="F55" s="197">
        <f>ROUND(E55*$F$19,2)</f>
        <v>0.74</v>
      </c>
    </row>
    <row r="56" spans="2:6" ht="14.25" customHeight="1">
      <c r="B56" s="7" t="s">
        <v>48</v>
      </c>
      <c r="C56" s="22" t="s">
        <v>90</v>
      </c>
      <c r="D56" s="23"/>
      <c r="E56" s="96">
        <v>1.9400000000000001E-2</v>
      </c>
      <c r="F56" s="214">
        <f>ROUND(E56*$F$19,2)</f>
        <v>39.07</v>
      </c>
    </row>
    <row r="57" spans="2:6" ht="14.25" customHeight="1">
      <c r="B57" s="56" t="s">
        <v>55</v>
      </c>
      <c r="C57" s="464" t="s">
        <v>91</v>
      </c>
      <c r="D57" s="464"/>
      <c r="E57" s="39">
        <f>E36*E56</f>
        <v>7.7212000000000018E-3</v>
      </c>
      <c r="F57" s="197">
        <f>ROUND(E57*$F$19,2)</f>
        <v>15.55</v>
      </c>
    </row>
    <row r="58" spans="2:6" ht="14.25" customHeight="1">
      <c r="B58" s="7" t="s">
        <v>57</v>
      </c>
      <c r="C58" s="447" t="s">
        <v>92</v>
      </c>
      <c r="D58" s="447"/>
      <c r="E58" s="57">
        <v>0.04</v>
      </c>
      <c r="F58" s="197">
        <f>ROUND(E58*$F$19,2)</f>
        <v>80.56</v>
      </c>
    </row>
    <row r="59" spans="2:6" ht="14.25" customHeight="1">
      <c r="B59" s="448" t="s">
        <v>93</v>
      </c>
      <c r="C59" s="448"/>
      <c r="D59" s="58"/>
      <c r="E59" s="41">
        <f>SUM(E54:E58)</f>
        <v>7.2089200000000006E-2</v>
      </c>
      <c r="F59" s="199">
        <f>SUM(F54:F58)</f>
        <v>145.18</v>
      </c>
    </row>
    <row r="60" spans="2:6" ht="27.75" customHeight="1">
      <c r="B60" s="449" t="s">
        <v>94</v>
      </c>
      <c r="C60" s="449"/>
      <c r="D60" s="52"/>
      <c r="E60" s="422"/>
      <c r="F60" s="422"/>
    </row>
    <row r="61" spans="2:6" s="105" customFormat="1" ht="21" customHeight="1">
      <c r="B61" s="463" t="s">
        <v>95</v>
      </c>
      <c r="C61" s="463"/>
      <c r="D61" s="463"/>
      <c r="E61" s="463"/>
      <c r="F61" s="463"/>
    </row>
    <row r="62" spans="2:6" ht="14.25">
      <c r="B62" s="106" t="s">
        <v>38</v>
      </c>
      <c r="C62" s="130" t="s">
        <v>96</v>
      </c>
      <c r="D62" s="55"/>
      <c r="E62" s="57">
        <v>9.0900000000000009E-2</v>
      </c>
      <c r="F62" s="214">
        <f>ROUND(E62*$F$19,2)</f>
        <v>183.08</v>
      </c>
    </row>
    <row r="63" spans="2:6" ht="14.25">
      <c r="B63" s="59" t="s">
        <v>45</v>
      </c>
      <c r="C63" s="131" t="s">
        <v>97</v>
      </c>
      <c r="D63" s="9"/>
      <c r="E63" s="89">
        <v>2.0000000000000001E-4</v>
      </c>
      <c r="F63" s="197">
        <f>ROUND(E63*$F$19,2)</f>
        <v>0.4</v>
      </c>
    </row>
    <row r="64" spans="2:6" ht="14.25">
      <c r="B64" s="59" t="s">
        <v>48</v>
      </c>
      <c r="C64" s="131" t="s">
        <v>98</v>
      </c>
      <c r="D64" s="9"/>
      <c r="E64" s="89">
        <v>1.6300000000000002E-2</v>
      </c>
      <c r="F64" s="197">
        <f>ROUND(E64*$F$19,2)</f>
        <v>32.83</v>
      </c>
    </row>
    <row r="65" spans="2:7" ht="14.25">
      <c r="B65" s="60" t="s">
        <v>55</v>
      </c>
      <c r="C65" s="132" t="s">
        <v>99</v>
      </c>
      <c r="D65" s="23"/>
      <c r="E65" s="89">
        <v>3.3E-3</v>
      </c>
      <c r="F65" s="197">
        <f>ROUND(E65*$F$19,2)</f>
        <v>6.65</v>
      </c>
    </row>
    <row r="66" spans="2:7" ht="14.25">
      <c r="B66" s="60" t="s">
        <v>57</v>
      </c>
      <c r="C66" s="132" t="s">
        <v>100</v>
      </c>
      <c r="D66" s="23"/>
      <c r="E66" s="97">
        <v>5.5000000000000003E-4</v>
      </c>
      <c r="F66" s="197">
        <f>ROUND(E66*$F$19,2)</f>
        <v>1.1100000000000001</v>
      </c>
    </row>
    <row r="67" spans="2:7" ht="13.15" customHeight="1">
      <c r="B67" s="21" t="s">
        <v>59</v>
      </c>
      <c r="C67" s="460" t="s">
        <v>101</v>
      </c>
      <c r="D67" s="460"/>
      <c r="E67" s="89"/>
      <c r="F67" s="209"/>
    </row>
    <row r="68" spans="2:7" ht="14.25">
      <c r="B68" s="7"/>
      <c r="C68" s="8" t="s">
        <v>102</v>
      </c>
      <c r="D68" s="9"/>
      <c r="E68" s="61">
        <f>SUM(E62:E67)</f>
        <v>0.11125000000000002</v>
      </c>
      <c r="F68" s="215">
        <f>SUM(F62:F67)</f>
        <v>224.07000000000002</v>
      </c>
    </row>
    <row r="69" spans="2:7" ht="13.15" customHeight="1">
      <c r="B69" s="7" t="s">
        <v>61</v>
      </c>
      <c r="C69" s="412" t="s">
        <v>103</v>
      </c>
      <c r="D69" s="412"/>
      <c r="E69" s="61">
        <f>E36*E68</f>
        <v>4.4277500000000011E-2</v>
      </c>
      <c r="F69" s="215">
        <f>ROUND(E36*F68,2)</f>
        <v>89.18</v>
      </c>
    </row>
    <row r="70" spans="2:7" ht="14.25" customHeight="1">
      <c r="B70" s="443" t="s">
        <v>104</v>
      </c>
      <c r="C70" s="443"/>
      <c r="D70" s="62"/>
      <c r="E70" s="63">
        <f>SUM(E68:E69)</f>
        <v>0.15552750000000004</v>
      </c>
      <c r="F70" s="216">
        <f>SUM(F68:F69)</f>
        <v>313.25</v>
      </c>
    </row>
    <row r="71" spans="2:7" ht="27.75" customHeight="1">
      <c r="B71" s="449" t="s">
        <v>105</v>
      </c>
      <c r="C71" s="449"/>
      <c r="D71" s="52"/>
      <c r="E71" s="422"/>
      <c r="F71" s="422"/>
    </row>
    <row r="72" spans="2:7" ht="14.25" customHeight="1">
      <c r="B72" s="7" t="s">
        <v>38</v>
      </c>
      <c r="C72" s="8" t="s">
        <v>106</v>
      </c>
      <c r="D72" s="9"/>
      <c r="E72" s="64"/>
      <c r="F72" s="197">
        <f>UNIFORMES!G11</f>
        <v>88.942083333333343</v>
      </c>
    </row>
    <row r="73" spans="2:7" ht="14.25" customHeight="1">
      <c r="B73" s="7" t="s">
        <v>45</v>
      </c>
      <c r="C73" s="8" t="s">
        <v>107</v>
      </c>
      <c r="D73" s="9"/>
      <c r="E73" s="133">
        <v>0.12</v>
      </c>
      <c r="F73" s="197">
        <f>(F19+F52+F59+F70+F72)*E73*(100-9.25)/100</f>
        <v>559.271931075</v>
      </c>
      <c r="G73" s="134"/>
    </row>
    <row r="74" spans="2:7" ht="14.25" customHeight="1">
      <c r="B74" s="235" t="s">
        <v>69</v>
      </c>
      <c r="C74" s="23" t="s">
        <v>108</v>
      </c>
      <c r="D74" s="23"/>
      <c r="E74" s="227"/>
      <c r="F74" s="236">
        <f>EPIs!G11</f>
        <v>204.155</v>
      </c>
      <c r="G74" s="134"/>
    </row>
    <row r="75" spans="2:7" ht="13.5" customHeight="1">
      <c r="B75" s="448" t="s">
        <v>40</v>
      </c>
      <c r="C75" s="448"/>
      <c r="D75" s="58"/>
      <c r="E75" s="43"/>
      <c r="F75" s="199">
        <f>SUM(F72:F73)</f>
        <v>648.21401440833336</v>
      </c>
      <c r="G75" s="134"/>
    </row>
    <row r="76" spans="2:7" ht="25.5" customHeight="1">
      <c r="B76" s="65" t="s">
        <v>109</v>
      </c>
      <c r="C76" s="66"/>
      <c r="D76" s="67"/>
      <c r="E76" s="68" t="s">
        <v>43</v>
      </c>
      <c r="F76" s="69"/>
    </row>
    <row r="77" spans="2:7" ht="14.25" customHeight="1">
      <c r="B77" s="35" t="s">
        <v>38</v>
      </c>
      <c r="C77" s="446" t="s">
        <v>110</v>
      </c>
      <c r="D77" s="446"/>
      <c r="E77" s="98">
        <v>0.03</v>
      </c>
      <c r="F77" s="198">
        <f>ROUND(E77*E90,2)</f>
        <v>170.85</v>
      </c>
    </row>
    <row r="78" spans="2:7" ht="14.25" customHeight="1">
      <c r="B78" s="7" t="s">
        <v>45</v>
      </c>
      <c r="C78" s="447" t="s">
        <v>111</v>
      </c>
      <c r="D78" s="447"/>
      <c r="E78" s="99">
        <v>6.7900000000000002E-2</v>
      </c>
      <c r="F78" s="214">
        <f>ROUND(E78*(E90+F77),2)</f>
        <v>398.29</v>
      </c>
    </row>
    <row r="79" spans="2:7" ht="14.25" customHeight="1">
      <c r="B79" s="7" t="s">
        <v>48</v>
      </c>
      <c r="C79" s="447" t="s">
        <v>112</v>
      </c>
      <c r="D79" s="447"/>
      <c r="E79" s="457">
        <f>D80+D81+D82</f>
        <v>0.14250000000000002</v>
      </c>
      <c r="F79" s="462">
        <f>ROUND(((F77+F78+E85+E86+E87+E88+E89)/(1-E79))*E79,2)</f>
        <v>1040.97</v>
      </c>
    </row>
    <row r="80" spans="2:7" ht="14.25" customHeight="1">
      <c r="B80" s="7">
        <v>1</v>
      </c>
      <c r="C80" s="8" t="s">
        <v>113</v>
      </c>
      <c r="D80" s="126">
        <v>1.6500000000000001E-2</v>
      </c>
      <c r="E80" s="457"/>
      <c r="F80" s="462"/>
    </row>
    <row r="81" spans="2:7" ht="14.25" customHeight="1">
      <c r="B81" s="7">
        <v>2</v>
      </c>
      <c r="C81" s="8" t="s">
        <v>114</v>
      </c>
      <c r="D81" s="126">
        <v>7.5999999999999998E-2</v>
      </c>
      <c r="E81" s="457"/>
      <c r="F81" s="462"/>
      <c r="G81" s="70"/>
    </row>
    <row r="82" spans="2:7" ht="14.25" customHeight="1">
      <c r="B82" s="71">
        <v>3</v>
      </c>
      <c r="C82" s="72" t="s">
        <v>115</v>
      </c>
      <c r="D82" s="165">
        <v>0.05</v>
      </c>
      <c r="E82" s="457"/>
      <c r="F82" s="462"/>
      <c r="G82" s="70"/>
    </row>
    <row r="83" spans="2:7" ht="14.25" customHeight="1">
      <c r="B83" s="73" t="s">
        <v>116</v>
      </c>
      <c r="C83" s="74"/>
      <c r="D83" s="75"/>
      <c r="E83" s="76">
        <f>SUM(E77:E82)</f>
        <v>0.2404</v>
      </c>
      <c r="F83" s="217">
        <f>SUM(F77:F82)</f>
        <v>1610.1100000000001</v>
      </c>
    </row>
    <row r="84" spans="2:7" ht="29.25" customHeight="1">
      <c r="B84" s="421" t="s">
        <v>117</v>
      </c>
      <c r="C84" s="421"/>
      <c r="D84" s="6"/>
      <c r="E84" s="452"/>
      <c r="F84" s="452"/>
    </row>
    <row r="85" spans="2:7" ht="14.25" customHeight="1">
      <c r="B85" s="77" t="s">
        <v>38</v>
      </c>
      <c r="C85" s="36" t="s">
        <v>118</v>
      </c>
      <c r="D85" s="55"/>
      <c r="E85" s="467">
        <f>F19</f>
        <v>2014.1</v>
      </c>
      <c r="F85" s="467"/>
    </row>
    <row r="86" spans="2:7" ht="14.25" customHeight="1">
      <c r="B86" s="78" t="s">
        <v>45</v>
      </c>
      <c r="C86" s="8" t="s">
        <v>119</v>
      </c>
      <c r="D86" s="9"/>
      <c r="E86" s="465">
        <f>F52</f>
        <v>2574.1746666666668</v>
      </c>
      <c r="F86" s="465"/>
    </row>
    <row r="87" spans="2:7" ht="14.25" customHeight="1">
      <c r="B87" s="78" t="s">
        <v>48</v>
      </c>
      <c r="C87" s="8" t="s">
        <v>120</v>
      </c>
      <c r="D87" s="9"/>
      <c r="E87" s="465">
        <f>F59</f>
        <v>145.18</v>
      </c>
      <c r="F87" s="465"/>
    </row>
    <row r="88" spans="2:7" ht="14.25" customHeight="1">
      <c r="B88" s="79" t="s">
        <v>55</v>
      </c>
      <c r="C88" s="22" t="s">
        <v>121</v>
      </c>
      <c r="D88" s="23"/>
      <c r="E88" s="465">
        <f>F70</f>
        <v>313.25</v>
      </c>
      <c r="F88" s="465"/>
    </row>
    <row r="89" spans="2:7" ht="14.25" customHeight="1">
      <c r="B89" s="79" t="s">
        <v>57</v>
      </c>
      <c r="C89" s="22" t="s">
        <v>105</v>
      </c>
      <c r="D89" s="23"/>
      <c r="E89" s="465">
        <f>F75</f>
        <v>648.21401440833336</v>
      </c>
      <c r="F89" s="465"/>
    </row>
    <row r="90" spans="2:7" ht="13.5">
      <c r="B90" s="80" t="s">
        <v>47</v>
      </c>
      <c r="C90" s="81"/>
      <c r="D90" s="82"/>
      <c r="E90" s="455">
        <f>SUM(E85:F89)</f>
        <v>5694.9186810749998</v>
      </c>
      <c r="F90" s="455"/>
    </row>
    <row r="91" spans="2:7" ht="14.25" customHeight="1">
      <c r="B91" s="79" t="s">
        <v>59</v>
      </c>
      <c r="C91" s="22" t="s">
        <v>109</v>
      </c>
      <c r="D91" s="23"/>
      <c r="E91" s="466">
        <f>F83</f>
        <v>1610.1100000000001</v>
      </c>
      <c r="F91" s="466"/>
    </row>
    <row r="92" spans="2:7" ht="13.5">
      <c r="B92" s="83" t="s">
        <v>122</v>
      </c>
      <c r="C92" s="83"/>
      <c r="D92" s="84"/>
      <c r="E92" s="225"/>
      <c r="F92" s="226">
        <f>E90+E91</f>
        <v>7305.0286810750003</v>
      </c>
    </row>
    <row r="94" spans="2:7" s="105" customFormat="1" ht="14.25">
      <c r="B94" s="351" t="s">
        <v>16</v>
      </c>
    </row>
    <row r="102" spans="3:3" ht="13.5">
      <c r="C102" s="2"/>
    </row>
  </sheetData>
  <sheetProtection selectLockedCells="1" selectUnlockedCells="1"/>
  <mergeCells count="67">
    <mergeCell ref="B12:C12"/>
    <mergeCell ref="D12:F12"/>
    <mergeCell ref="A1:F1"/>
    <mergeCell ref="B2:E2"/>
    <mergeCell ref="B3:C3"/>
    <mergeCell ref="D3:F3"/>
    <mergeCell ref="A4:A5"/>
    <mergeCell ref="B4:E5"/>
    <mergeCell ref="F4:F5"/>
    <mergeCell ref="B7:E7"/>
    <mergeCell ref="A10:F10"/>
    <mergeCell ref="B11:C11"/>
    <mergeCell ref="D11:F11"/>
    <mergeCell ref="B6:C6"/>
    <mergeCell ref="D6:F6"/>
    <mergeCell ref="B13:C13"/>
    <mergeCell ref="C42:D42"/>
    <mergeCell ref="D13:F13"/>
    <mergeCell ref="B14:C14"/>
    <mergeCell ref="D14:F14"/>
    <mergeCell ref="B15:C15"/>
    <mergeCell ref="D15:F15"/>
    <mergeCell ref="B21:D21"/>
    <mergeCell ref="C25:D25"/>
    <mergeCell ref="B26:C26"/>
    <mergeCell ref="B36:C36"/>
    <mergeCell ref="B37:F37"/>
    <mergeCell ref="B16:C16"/>
    <mergeCell ref="E16:F16"/>
    <mergeCell ref="B19:C19"/>
    <mergeCell ref="B20:C20"/>
    <mergeCell ref="E20:F20"/>
    <mergeCell ref="B60:C60"/>
    <mergeCell ref="E60:F60"/>
    <mergeCell ref="C46:D46"/>
    <mergeCell ref="B47:D47"/>
    <mergeCell ref="B48:F48"/>
    <mergeCell ref="C49:D49"/>
    <mergeCell ref="C50:D50"/>
    <mergeCell ref="C51:D51"/>
    <mergeCell ref="B53:C53"/>
    <mergeCell ref="E53:F53"/>
    <mergeCell ref="C57:D57"/>
    <mergeCell ref="C58:D58"/>
    <mergeCell ref="B59:C59"/>
    <mergeCell ref="C45:D45"/>
    <mergeCell ref="B61:F61"/>
    <mergeCell ref="C67:D67"/>
    <mergeCell ref="C69:D69"/>
    <mergeCell ref="B70:C70"/>
    <mergeCell ref="B71:C71"/>
    <mergeCell ref="E71:F71"/>
    <mergeCell ref="B75:C75"/>
    <mergeCell ref="C77:D77"/>
    <mergeCell ref="C78:D78"/>
    <mergeCell ref="C79:D79"/>
    <mergeCell ref="E79:E82"/>
    <mergeCell ref="B84:C84"/>
    <mergeCell ref="E84:F84"/>
    <mergeCell ref="E85:F85"/>
    <mergeCell ref="E86:F86"/>
    <mergeCell ref="E87:F87"/>
    <mergeCell ref="E88:F88"/>
    <mergeCell ref="E89:F89"/>
    <mergeCell ref="E90:F90"/>
    <mergeCell ref="E91:F91"/>
    <mergeCell ref="F79:F82"/>
  </mergeCells>
  <pageMargins left="0.11811023622047245" right="0.31496062992125984" top="0.78740157480314965" bottom="0.78740157480314965" header="0.51181102362204722" footer="0.51181102362204722"/>
  <pageSetup paperSize="9" scale="51" firstPageNumber="0" fitToWidth="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CF6E6-4245-4001-9391-E04B71443C8B}">
  <sheetPr>
    <pageSetUpPr fitToPage="1"/>
  </sheetPr>
  <dimension ref="A1:H102"/>
  <sheetViews>
    <sheetView topLeftCell="A20" workbookViewId="0">
      <selection activeCell="B94" sqref="B94"/>
    </sheetView>
  </sheetViews>
  <sheetFormatPr defaultColWidth="8.7109375" defaultRowHeight="12.75" customHeight="1"/>
  <cols>
    <col min="1" max="1" width="2.85546875" style="1" customWidth="1"/>
    <col min="2" max="2" width="3.7109375" style="1" customWidth="1"/>
    <col min="3" max="3" width="69.5703125" style="1" customWidth="1"/>
    <col min="4" max="4" width="9" style="1" customWidth="1"/>
    <col min="5" max="5" width="10.140625" style="1" customWidth="1"/>
    <col min="6" max="6" width="15.7109375" style="1" customWidth="1"/>
    <col min="7" max="16384" width="8.7109375" style="1"/>
  </cols>
  <sheetData>
    <row r="1" spans="1:8" s="3" customFormat="1" ht="13.5">
      <c r="A1" s="423" t="s">
        <v>17</v>
      </c>
      <c r="B1" s="423"/>
      <c r="C1" s="423"/>
      <c r="D1" s="423"/>
      <c r="E1" s="423"/>
      <c r="F1" s="423"/>
    </row>
    <row r="2" spans="1:8" s="3" customFormat="1" ht="15" customHeight="1">
      <c r="A2" s="4"/>
      <c r="B2" s="468" t="s">
        <v>18</v>
      </c>
      <c r="C2" s="469"/>
      <c r="D2" s="469"/>
      <c r="E2" s="469"/>
      <c r="F2" s="157"/>
    </row>
    <row r="3" spans="1:8" s="3" customFormat="1" ht="15" customHeight="1">
      <c r="A3" s="4"/>
      <c r="B3" s="470" t="s">
        <v>19</v>
      </c>
      <c r="C3" s="427"/>
      <c r="D3" s="428" t="s">
        <v>20</v>
      </c>
      <c r="E3" s="428"/>
      <c r="F3" s="471"/>
    </row>
    <row r="4" spans="1:8" s="3" customFormat="1" ht="15" customHeight="1">
      <c r="A4" s="430"/>
      <c r="B4" s="472" t="s">
        <v>21</v>
      </c>
      <c r="C4" s="432"/>
      <c r="D4" s="432"/>
      <c r="E4" s="433"/>
      <c r="F4" s="473" t="s">
        <v>22</v>
      </c>
    </row>
    <row r="5" spans="1:8" s="3" customFormat="1" ht="15" customHeight="1">
      <c r="A5" s="430"/>
      <c r="B5" s="472"/>
      <c r="C5" s="432"/>
      <c r="D5" s="432"/>
      <c r="E5" s="433"/>
      <c r="F5" s="474"/>
    </row>
    <row r="6" spans="1:8" s="3" customFormat="1" ht="15" customHeight="1">
      <c r="A6" s="4"/>
      <c r="B6" s="409" t="s">
        <v>23</v>
      </c>
      <c r="C6" s="410"/>
      <c r="D6" s="406" t="s">
        <v>24</v>
      </c>
      <c r="E6" s="407"/>
      <c r="F6" s="408"/>
      <c r="H6" s="350"/>
    </row>
    <row r="7" spans="1:8" s="3" customFormat="1" ht="15" customHeight="1">
      <c r="A7" s="4"/>
      <c r="B7" s="475" t="s">
        <v>25</v>
      </c>
      <c r="C7" s="476"/>
      <c r="D7" s="476"/>
      <c r="E7" s="477"/>
      <c r="F7" s="170">
        <v>24</v>
      </c>
    </row>
    <row r="8" spans="1:8" s="3" customFormat="1" ht="14.25">
      <c r="A8" s="4"/>
      <c r="B8" s="4"/>
      <c r="C8" s="4"/>
      <c r="D8" s="4"/>
      <c r="E8" s="4"/>
      <c r="F8" s="4"/>
    </row>
    <row r="9" spans="1:8" s="3" customFormat="1" ht="14.25">
      <c r="B9" s="5" t="s">
        <v>26</v>
      </c>
      <c r="C9" s="5"/>
      <c r="D9" s="5"/>
      <c r="E9" s="5"/>
      <c r="F9" s="5"/>
    </row>
    <row r="10" spans="1:8" s="3" customFormat="1" ht="13.5">
      <c r="A10" s="401" t="s">
        <v>27</v>
      </c>
      <c r="B10" s="401"/>
      <c r="C10" s="401"/>
      <c r="D10" s="401"/>
      <c r="E10" s="401"/>
      <c r="F10" s="401"/>
    </row>
    <row r="11" spans="1:8" s="3" customFormat="1" ht="14.25">
      <c r="A11" s="4"/>
      <c r="B11" s="402" t="s">
        <v>28</v>
      </c>
      <c r="C11" s="402"/>
      <c r="D11" s="403" t="s">
        <v>123</v>
      </c>
      <c r="E11" s="403"/>
      <c r="F11" s="403"/>
    </row>
    <row r="12" spans="1:8" s="3" customFormat="1" ht="14.25">
      <c r="A12" s="4"/>
      <c r="B12" s="404" t="s">
        <v>30</v>
      </c>
      <c r="C12" s="404"/>
      <c r="D12" s="405" t="s">
        <v>124</v>
      </c>
      <c r="E12" s="405"/>
      <c r="F12" s="405"/>
    </row>
    <row r="13" spans="1:8" s="3" customFormat="1" ht="12.75" customHeight="1">
      <c r="A13" s="4"/>
      <c r="B13" s="404" t="s">
        <v>32</v>
      </c>
      <c r="C13" s="404"/>
      <c r="D13" s="414">
        <v>2014.1</v>
      </c>
      <c r="E13" s="414"/>
      <c r="F13" s="414"/>
    </row>
    <row r="14" spans="1:8" s="3" customFormat="1" ht="12.75" customHeight="1">
      <c r="A14" s="4"/>
      <c r="B14" s="404" t="s">
        <v>33</v>
      </c>
      <c r="C14" s="404"/>
      <c r="D14" s="415" t="s">
        <v>34</v>
      </c>
      <c r="E14" s="415"/>
      <c r="F14" s="415"/>
    </row>
    <row r="15" spans="1:8" s="3" customFormat="1" ht="14.25">
      <c r="A15" s="4"/>
      <c r="B15" s="416" t="s">
        <v>35</v>
      </c>
      <c r="C15" s="416"/>
      <c r="D15" s="417" t="s">
        <v>36</v>
      </c>
      <c r="E15" s="417"/>
      <c r="F15" s="417"/>
    </row>
    <row r="16" spans="1:8" ht="27" customHeight="1">
      <c r="B16" s="421" t="s">
        <v>37</v>
      </c>
      <c r="C16" s="421"/>
      <c r="D16" s="6"/>
      <c r="E16" s="422"/>
      <c r="F16" s="422"/>
    </row>
    <row r="17" spans="2:6" ht="14.25" customHeight="1">
      <c r="B17" s="7" t="s">
        <v>38</v>
      </c>
      <c r="C17" s="8" t="s">
        <v>39</v>
      </c>
      <c r="D17" s="9"/>
      <c r="E17" s="10"/>
      <c r="F17" s="205">
        <f>D13</f>
        <v>2014.1</v>
      </c>
    </row>
    <row r="18" spans="2:6" ht="14.25" customHeight="1">
      <c r="B18" s="7" t="s">
        <v>45</v>
      </c>
      <c r="C18" s="8" t="s">
        <v>125</v>
      </c>
      <c r="D18" s="9"/>
      <c r="E18" s="11">
        <v>0.3</v>
      </c>
      <c r="F18" s="203">
        <f>E18*F17</f>
        <v>604.2299999999999</v>
      </c>
    </row>
    <row r="19" spans="2:6" ht="14.25" customHeight="1">
      <c r="B19" s="418" t="s">
        <v>40</v>
      </c>
      <c r="C19" s="418"/>
      <c r="D19" s="12"/>
      <c r="E19" s="13"/>
      <c r="F19" s="206">
        <f>SUM(F17:F18)</f>
        <v>2618.33</v>
      </c>
    </row>
    <row r="20" spans="2:6" ht="27" customHeight="1">
      <c r="B20" s="419" t="s">
        <v>41</v>
      </c>
      <c r="C20" s="419"/>
      <c r="D20" s="14"/>
      <c r="E20" s="420"/>
      <c r="F20" s="420"/>
    </row>
    <row r="21" spans="2:6" ht="21" customHeight="1">
      <c r="B21" s="411" t="s">
        <v>42</v>
      </c>
      <c r="C21" s="411"/>
      <c r="D21" s="411"/>
      <c r="E21" s="15" t="s">
        <v>43</v>
      </c>
      <c r="F21" s="16"/>
    </row>
    <row r="22" spans="2:6" ht="14.25" customHeight="1">
      <c r="B22" s="17" t="s">
        <v>38</v>
      </c>
      <c r="C22" s="18" t="s">
        <v>44</v>
      </c>
      <c r="D22" s="19"/>
      <c r="E22" s="20">
        <f>1/12</f>
        <v>8.3333333333333329E-2</v>
      </c>
      <c r="F22" s="222">
        <f>ROUND(E22*$F$19,2)</f>
        <v>218.19</v>
      </c>
    </row>
    <row r="23" spans="2:6" ht="14.25" customHeight="1">
      <c r="B23" s="21" t="s">
        <v>45</v>
      </c>
      <c r="C23" s="22" t="s">
        <v>46</v>
      </c>
      <c r="D23" s="23"/>
      <c r="E23" s="24">
        <f>9.09/100/3</f>
        <v>3.0299999999999997E-2</v>
      </c>
      <c r="F23" s="196">
        <f>ROUND(E23*$F$19,2)</f>
        <v>79.34</v>
      </c>
    </row>
    <row r="24" spans="2:6" ht="14.25" customHeight="1">
      <c r="B24" s="25" t="s">
        <v>47</v>
      </c>
      <c r="C24" s="26"/>
      <c r="D24" s="26"/>
      <c r="E24" s="27">
        <f>SUM(E22:E23)</f>
        <v>0.11363333333333332</v>
      </c>
      <c r="F24" s="223">
        <f>SUM(F22:F23)</f>
        <v>297.52999999999997</v>
      </c>
    </row>
    <row r="25" spans="2:6" ht="14.25" customHeight="1">
      <c r="B25" s="28" t="s">
        <v>48</v>
      </c>
      <c r="C25" s="412" t="s">
        <v>49</v>
      </c>
      <c r="D25" s="412"/>
      <c r="E25" s="11">
        <f>E36*E24</f>
        <v>4.5226066666666669E-2</v>
      </c>
      <c r="F25" s="197">
        <f>ROUND(E25*F19,2)</f>
        <v>118.42</v>
      </c>
    </row>
    <row r="26" spans="2:6" ht="14.25" customHeight="1">
      <c r="B26" s="413" t="s">
        <v>50</v>
      </c>
      <c r="C26" s="413"/>
      <c r="D26" s="29"/>
      <c r="E26" s="30">
        <f>SUM(E24:E25)</f>
        <v>0.15885939999999998</v>
      </c>
      <c r="F26" s="224">
        <f>SUM(F24:F25)</f>
        <v>415.95</v>
      </c>
    </row>
    <row r="27" spans="2:6" ht="21" customHeight="1">
      <c r="B27" s="31" t="s">
        <v>51</v>
      </c>
      <c r="C27" s="32"/>
      <c r="D27" s="33"/>
      <c r="E27" s="34" t="s">
        <v>43</v>
      </c>
      <c r="F27" s="16"/>
    </row>
    <row r="28" spans="2:6" ht="14.25" customHeight="1">
      <c r="B28" s="35" t="s">
        <v>38</v>
      </c>
      <c r="C28" s="36" t="s">
        <v>52</v>
      </c>
      <c r="D28" s="37"/>
      <c r="E28" s="38">
        <v>0.2</v>
      </c>
      <c r="F28" s="198">
        <f t="shared" ref="F28:F35" si="0">ROUND(E28*$F$19,2)</f>
        <v>523.66999999999996</v>
      </c>
    </row>
    <row r="29" spans="2:6" ht="14.25" customHeight="1">
      <c r="B29" s="7" t="s">
        <v>45</v>
      </c>
      <c r="C29" s="8" t="s">
        <v>53</v>
      </c>
      <c r="D29" s="9"/>
      <c r="E29" s="11">
        <v>1.4999999999999999E-2</v>
      </c>
      <c r="F29" s="197">
        <f t="shared" si="0"/>
        <v>39.270000000000003</v>
      </c>
    </row>
    <row r="30" spans="2:6" ht="14.25" customHeight="1">
      <c r="B30" s="7" t="s">
        <v>48</v>
      </c>
      <c r="C30" s="8" t="s">
        <v>54</v>
      </c>
      <c r="D30" s="9"/>
      <c r="E30" s="11">
        <v>0.01</v>
      </c>
      <c r="F30" s="197">
        <f t="shared" si="0"/>
        <v>26.18</v>
      </c>
    </row>
    <row r="31" spans="2:6" ht="14.25" customHeight="1">
      <c r="B31" s="7" t="s">
        <v>55</v>
      </c>
      <c r="C31" s="8" t="s">
        <v>56</v>
      </c>
      <c r="D31" s="9"/>
      <c r="E31" s="39">
        <v>2E-3</v>
      </c>
      <c r="F31" s="197">
        <f t="shared" si="0"/>
        <v>5.24</v>
      </c>
    </row>
    <row r="32" spans="2:6" ht="14.25" customHeight="1">
      <c r="B32" s="7" t="s">
        <v>57</v>
      </c>
      <c r="C32" s="8" t="s">
        <v>58</v>
      </c>
      <c r="D32" s="9"/>
      <c r="E32" s="39">
        <v>2.5000000000000001E-2</v>
      </c>
      <c r="F32" s="197">
        <f t="shared" si="0"/>
        <v>65.459999999999994</v>
      </c>
    </row>
    <row r="33" spans="2:6" ht="14.25" customHeight="1">
      <c r="B33" s="7" t="s">
        <v>59</v>
      </c>
      <c r="C33" s="8" t="s">
        <v>60</v>
      </c>
      <c r="D33" s="9"/>
      <c r="E33" s="39">
        <v>0.08</v>
      </c>
      <c r="F33" s="197">
        <f t="shared" si="0"/>
        <v>209.47</v>
      </c>
    </row>
    <row r="34" spans="2:6" ht="14.25" customHeight="1">
      <c r="B34" s="7" t="s">
        <v>61</v>
      </c>
      <c r="C34" s="8" t="s">
        <v>62</v>
      </c>
      <c r="D34" s="9"/>
      <c r="E34" s="89">
        <v>0.06</v>
      </c>
      <c r="F34" s="197">
        <f t="shared" si="0"/>
        <v>157.1</v>
      </c>
    </row>
    <row r="35" spans="2:6" ht="14.25" customHeight="1">
      <c r="B35" s="7" t="s">
        <v>63</v>
      </c>
      <c r="C35" s="8" t="s">
        <v>64</v>
      </c>
      <c r="D35" s="9"/>
      <c r="E35" s="39">
        <v>6.0000000000000001E-3</v>
      </c>
      <c r="F35" s="197">
        <f t="shared" si="0"/>
        <v>15.71</v>
      </c>
    </row>
    <row r="36" spans="2:6" ht="14.25" customHeight="1">
      <c r="B36" s="413" t="s">
        <v>65</v>
      </c>
      <c r="C36" s="413"/>
      <c r="D36" s="40"/>
      <c r="E36" s="41">
        <f>SUM(E28:E35)</f>
        <v>0.39800000000000008</v>
      </c>
      <c r="F36" s="199">
        <f>SUM(F28:F35)</f>
        <v>1042.0999999999999</v>
      </c>
    </row>
    <row r="37" spans="2:6" ht="21" customHeight="1">
      <c r="B37" s="441" t="s">
        <v>66</v>
      </c>
      <c r="C37" s="441"/>
      <c r="D37" s="441"/>
      <c r="E37" s="441"/>
      <c r="F37" s="441"/>
    </row>
    <row r="38" spans="2:6" ht="14.25" customHeight="1">
      <c r="B38" s="7" t="s">
        <v>38</v>
      </c>
      <c r="C38" s="161" t="s">
        <v>67</v>
      </c>
      <c r="D38" s="277">
        <v>1.46</v>
      </c>
      <c r="E38" s="207">
        <v>21.8</v>
      </c>
      <c r="F38" s="203">
        <f>ROUND((E38-D38)*22,2)</f>
        <v>447.48</v>
      </c>
    </row>
    <row r="39" spans="2:6" ht="14.25" customHeight="1">
      <c r="B39" s="7" t="s">
        <v>45</v>
      </c>
      <c r="C39" s="131" t="s">
        <v>68</v>
      </c>
      <c r="D39" s="160"/>
      <c r="E39" s="278">
        <v>11.32</v>
      </c>
      <c r="F39" s="197">
        <f>ROUND((E39*22*2)-(F17*0.06),2)</f>
        <v>377.23</v>
      </c>
    </row>
    <row r="40" spans="2:6" ht="14.25" customHeight="1">
      <c r="B40" s="7" t="s">
        <v>69</v>
      </c>
      <c r="C40" s="131" t="s">
        <v>70</v>
      </c>
      <c r="D40" s="208"/>
      <c r="E40" s="353"/>
      <c r="F40" s="354">
        <f>526.64*0.2</f>
        <v>105.328</v>
      </c>
    </row>
    <row r="41" spans="2:6" ht="14.25" customHeight="1">
      <c r="B41" s="7" t="s">
        <v>55</v>
      </c>
      <c r="C41" s="171" t="s">
        <v>71</v>
      </c>
      <c r="D41" s="172"/>
      <c r="E41" s="159"/>
      <c r="F41" s="209">
        <v>151.91</v>
      </c>
    </row>
    <row r="42" spans="2:6" ht="14.25" customHeight="1">
      <c r="B42" s="7" t="s">
        <v>57</v>
      </c>
      <c r="C42" s="442" t="s">
        <v>72</v>
      </c>
      <c r="D42" s="442"/>
      <c r="E42" s="100"/>
      <c r="F42" s="209">
        <v>37.090000000000003</v>
      </c>
    </row>
    <row r="43" spans="2:6" ht="14.25" customHeight="1">
      <c r="B43" s="7" t="s">
        <v>59</v>
      </c>
      <c r="C43" s="173" t="s">
        <v>73</v>
      </c>
      <c r="D43" s="174"/>
      <c r="E43" s="100"/>
      <c r="F43" s="209">
        <v>16.75</v>
      </c>
    </row>
    <row r="44" spans="2:6" ht="14.25" customHeight="1">
      <c r="B44" s="7" t="s">
        <v>61</v>
      </c>
      <c r="C44" s="173" t="s">
        <v>74</v>
      </c>
      <c r="D44" s="174"/>
      <c r="E44" s="100"/>
      <c r="F44" s="329">
        <f>E38/12</f>
        <v>1.8166666666666667</v>
      </c>
    </row>
    <row r="45" spans="2:6" ht="14.25" customHeight="1">
      <c r="B45" s="7" t="s">
        <v>63</v>
      </c>
      <c r="C45" s="458" t="s">
        <v>75</v>
      </c>
      <c r="D45" s="459"/>
      <c r="E45" s="100"/>
      <c r="F45" s="210">
        <v>315</v>
      </c>
    </row>
    <row r="46" spans="2:6" ht="14.25" customHeight="1">
      <c r="B46" s="7" t="s">
        <v>76</v>
      </c>
      <c r="C46" s="442" t="s">
        <v>77</v>
      </c>
      <c r="D46" s="442"/>
      <c r="E46" s="175"/>
      <c r="F46" s="210"/>
    </row>
    <row r="47" spans="2:6" ht="13.5">
      <c r="B47" s="443" t="s">
        <v>78</v>
      </c>
      <c r="C47" s="444"/>
      <c r="D47" s="445"/>
      <c r="E47" s="101"/>
      <c r="F47" s="211">
        <f>SUM(F38:F46)</f>
        <v>1452.6046666666666</v>
      </c>
    </row>
    <row r="48" spans="2:6" ht="21" customHeight="1">
      <c r="B48" s="450" t="s">
        <v>79</v>
      </c>
      <c r="C48" s="450"/>
      <c r="D48" s="450"/>
      <c r="E48" s="450"/>
      <c r="F48" s="450"/>
    </row>
    <row r="49" spans="2:6" s="2" customFormat="1" ht="14.25" customHeight="1">
      <c r="B49" s="44" t="s">
        <v>80</v>
      </c>
      <c r="C49" s="451" t="s">
        <v>81</v>
      </c>
      <c r="D49" s="451"/>
      <c r="E49" s="45"/>
      <c r="F49" s="212">
        <f>F26</f>
        <v>415.95</v>
      </c>
    </row>
    <row r="50" spans="2:6" s="2" customFormat="1" ht="14.25" customHeight="1">
      <c r="B50" s="7" t="s">
        <v>82</v>
      </c>
      <c r="C50" s="412" t="s">
        <v>83</v>
      </c>
      <c r="D50" s="412"/>
      <c r="E50" s="46"/>
      <c r="F50" s="197">
        <f>F36</f>
        <v>1042.0999999999999</v>
      </c>
    </row>
    <row r="51" spans="2:6" s="2" customFormat="1" ht="14.25" customHeight="1">
      <c r="B51" s="47" t="s">
        <v>84</v>
      </c>
      <c r="C51" s="412" t="s">
        <v>85</v>
      </c>
      <c r="D51" s="412"/>
      <c r="E51" s="48"/>
      <c r="F51" s="196">
        <f>F47</f>
        <v>1452.6046666666666</v>
      </c>
    </row>
    <row r="52" spans="2:6" s="2" customFormat="1" ht="14.25" customHeight="1">
      <c r="B52" s="49" t="s">
        <v>86</v>
      </c>
      <c r="C52" s="50"/>
      <c r="D52" s="50"/>
      <c r="E52" s="51"/>
      <c r="F52" s="213">
        <f>SUM(F49:F51)</f>
        <v>2910.6546666666663</v>
      </c>
    </row>
    <row r="53" spans="2:6" ht="27.75" customHeight="1">
      <c r="B53" s="449" t="s">
        <v>87</v>
      </c>
      <c r="C53" s="449"/>
      <c r="D53" s="52"/>
      <c r="E53" s="422"/>
      <c r="F53" s="422"/>
    </row>
    <row r="54" spans="2:6" ht="14.25" customHeight="1">
      <c r="B54" s="53" t="s">
        <v>38</v>
      </c>
      <c r="C54" s="54" t="s">
        <v>88</v>
      </c>
      <c r="D54" s="55"/>
      <c r="E54" s="95">
        <v>4.5999999999999999E-3</v>
      </c>
      <c r="F54" s="214">
        <f>ROUND(E54*$F$19,2)</f>
        <v>12.04</v>
      </c>
    </row>
    <row r="55" spans="2:6" ht="14.25" customHeight="1">
      <c r="B55" s="7" t="s">
        <v>45</v>
      </c>
      <c r="C55" s="8" t="s">
        <v>89</v>
      </c>
      <c r="D55" s="9"/>
      <c r="E55" s="127">
        <f>E54*E33</f>
        <v>3.68E-4</v>
      </c>
      <c r="F55" s="197">
        <f>ROUND(E55*$F$19,2)</f>
        <v>0.96</v>
      </c>
    </row>
    <row r="56" spans="2:6" ht="14.25" customHeight="1">
      <c r="B56" s="7" t="s">
        <v>48</v>
      </c>
      <c r="C56" s="22" t="s">
        <v>90</v>
      </c>
      <c r="D56" s="23"/>
      <c r="E56" s="96">
        <v>1.9400000000000001E-2</v>
      </c>
      <c r="F56" s="214">
        <f>ROUND(E56*$F$19,2)</f>
        <v>50.8</v>
      </c>
    </row>
    <row r="57" spans="2:6" ht="14.25" customHeight="1">
      <c r="B57" s="56" t="s">
        <v>55</v>
      </c>
      <c r="C57" s="464" t="s">
        <v>91</v>
      </c>
      <c r="D57" s="464"/>
      <c r="E57" s="39">
        <f>E36*E56</f>
        <v>7.7212000000000018E-3</v>
      </c>
      <c r="F57" s="197">
        <f>ROUND(E57*$F$19,2)</f>
        <v>20.22</v>
      </c>
    </row>
    <row r="58" spans="2:6" ht="14.25" customHeight="1">
      <c r="B58" s="7" t="s">
        <v>57</v>
      </c>
      <c r="C58" s="447" t="s">
        <v>92</v>
      </c>
      <c r="D58" s="447"/>
      <c r="E58" s="57">
        <v>0.04</v>
      </c>
      <c r="F58" s="197">
        <f>ROUND(E58*$F$19,2)</f>
        <v>104.73</v>
      </c>
    </row>
    <row r="59" spans="2:6" ht="14.25" customHeight="1">
      <c r="B59" s="448" t="s">
        <v>93</v>
      </c>
      <c r="C59" s="448"/>
      <c r="D59" s="58"/>
      <c r="E59" s="41">
        <f>SUM(E54:E58)</f>
        <v>7.2089200000000006E-2</v>
      </c>
      <c r="F59" s="199">
        <f>SUM(F54:F58)</f>
        <v>188.75</v>
      </c>
    </row>
    <row r="60" spans="2:6" ht="27.75" customHeight="1">
      <c r="B60" s="449" t="s">
        <v>94</v>
      </c>
      <c r="C60" s="449"/>
      <c r="D60" s="52"/>
      <c r="E60" s="422"/>
      <c r="F60" s="422"/>
    </row>
    <row r="61" spans="2:6" s="105" customFormat="1" ht="21" customHeight="1">
      <c r="B61" s="463" t="s">
        <v>95</v>
      </c>
      <c r="C61" s="463"/>
      <c r="D61" s="463"/>
      <c r="E61" s="463"/>
      <c r="F61" s="463"/>
    </row>
    <row r="62" spans="2:6" ht="14.25">
      <c r="B62" s="106" t="s">
        <v>38</v>
      </c>
      <c r="C62" s="130" t="s">
        <v>96</v>
      </c>
      <c r="D62" s="55"/>
      <c r="E62" s="57">
        <v>9.0900000000000009E-2</v>
      </c>
      <c r="F62" s="214">
        <f>ROUND(E62*$F$19,2)</f>
        <v>238.01</v>
      </c>
    </row>
    <row r="63" spans="2:6" ht="14.25">
      <c r="B63" s="59" t="s">
        <v>45</v>
      </c>
      <c r="C63" s="131" t="s">
        <v>97</v>
      </c>
      <c r="D63" s="9"/>
      <c r="E63" s="89">
        <v>2.0000000000000001E-4</v>
      </c>
      <c r="F63" s="197">
        <f>ROUND(E63*$F$19,2)</f>
        <v>0.52</v>
      </c>
    </row>
    <row r="64" spans="2:6" ht="14.25">
      <c r="B64" s="59" t="s">
        <v>48</v>
      </c>
      <c r="C64" s="131" t="s">
        <v>98</v>
      </c>
      <c r="D64" s="9"/>
      <c r="E64" s="89">
        <v>1.6300000000000002E-2</v>
      </c>
      <c r="F64" s="197">
        <f>ROUND(E64*$F$19,2)</f>
        <v>42.68</v>
      </c>
    </row>
    <row r="65" spans="2:7" ht="14.25">
      <c r="B65" s="60" t="s">
        <v>55</v>
      </c>
      <c r="C65" s="132" t="s">
        <v>99</v>
      </c>
      <c r="D65" s="23"/>
      <c r="E65" s="89">
        <v>3.3E-3</v>
      </c>
      <c r="F65" s="197">
        <f>ROUND(E65*$F$19,2)</f>
        <v>8.64</v>
      </c>
    </row>
    <row r="66" spans="2:7" ht="14.25">
      <c r="B66" s="60" t="s">
        <v>57</v>
      </c>
      <c r="C66" s="132" t="s">
        <v>100</v>
      </c>
      <c r="D66" s="23"/>
      <c r="E66" s="97">
        <v>5.5000000000000003E-4</v>
      </c>
      <c r="F66" s="197">
        <f>ROUND(E66*$F$19,2)</f>
        <v>1.44</v>
      </c>
    </row>
    <row r="67" spans="2:7" ht="13.15" customHeight="1">
      <c r="B67" s="21" t="s">
        <v>59</v>
      </c>
      <c r="C67" s="460" t="s">
        <v>101</v>
      </c>
      <c r="D67" s="460"/>
      <c r="E67" s="89"/>
      <c r="F67" s="209"/>
    </row>
    <row r="68" spans="2:7" ht="14.25">
      <c r="B68" s="7"/>
      <c r="C68" s="8" t="s">
        <v>102</v>
      </c>
      <c r="D68" s="9"/>
      <c r="E68" s="61">
        <f>SUM(E62:E67)</f>
        <v>0.11125000000000002</v>
      </c>
      <c r="F68" s="215">
        <f>SUM(F62:F67)</f>
        <v>291.28999999999996</v>
      </c>
    </row>
    <row r="69" spans="2:7" ht="13.15" customHeight="1">
      <c r="B69" s="7" t="s">
        <v>61</v>
      </c>
      <c r="C69" s="412" t="s">
        <v>103</v>
      </c>
      <c r="D69" s="412"/>
      <c r="E69" s="61">
        <f>E36*E68</f>
        <v>4.4277500000000011E-2</v>
      </c>
      <c r="F69" s="215">
        <f>ROUND(E36*F68,2)</f>
        <v>115.93</v>
      </c>
    </row>
    <row r="70" spans="2:7" ht="14.25" customHeight="1">
      <c r="B70" s="443" t="s">
        <v>104</v>
      </c>
      <c r="C70" s="443"/>
      <c r="D70" s="62"/>
      <c r="E70" s="63">
        <f>SUM(E68:E69)</f>
        <v>0.15552750000000004</v>
      </c>
      <c r="F70" s="216">
        <f>SUM(F68:F69)</f>
        <v>407.21999999999997</v>
      </c>
    </row>
    <row r="71" spans="2:7" ht="27.75" customHeight="1">
      <c r="B71" s="449" t="s">
        <v>105</v>
      </c>
      <c r="C71" s="449"/>
      <c r="D71" s="52"/>
      <c r="E71" s="422"/>
      <c r="F71" s="422"/>
    </row>
    <row r="72" spans="2:7" ht="14.25" customHeight="1">
      <c r="B72" s="7" t="s">
        <v>38</v>
      </c>
      <c r="C72" s="8" t="s">
        <v>106</v>
      </c>
      <c r="D72" s="9"/>
      <c r="E72" s="64"/>
      <c r="F72" s="197">
        <f>UNIFORMES!G11</f>
        <v>88.942083333333343</v>
      </c>
    </row>
    <row r="73" spans="2:7" ht="14.25" customHeight="1">
      <c r="B73" s="7" t="s">
        <v>45</v>
      </c>
      <c r="C73" s="8" t="s">
        <v>107</v>
      </c>
      <c r="D73" s="9"/>
      <c r="E73" s="133">
        <v>0.12</v>
      </c>
      <c r="F73" s="197">
        <f>(F19+F52+F59+F70+F72)*E73*(100-9.25)/100</f>
        <v>676.69335607499988</v>
      </c>
      <c r="G73" s="134"/>
    </row>
    <row r="74" spans="2:7" ht="14.25" customHeight="1">
      <c r="B74" s="235" t="s">
        <v>69</v>
      </c>
      <c r="C74" s="23" t="s">
        <v>108</v>
      </c>
      <c r="D74" s="23"/>
      <c r="E74" s="227"/>
      <c r="F74" s="236">
        <f>EPIs!G11</f>
        <v>204.155</v>
      </c>
      <c r="G74" s="134"/>
    </row>
    <row r="75" spans="2:7" ht="13.5" customHeight="1">
      <c r="B75" s="448" t="s">
        <v>40</v>
      </c>
      <c r="C75" s="448"/>
      <c r="D75" s="58"/>
      <c r="E75" s="43"/>
      <c r="F75" s="199">
        <f>SUM(F72:F73)</f>
        <v>765.63543940833324</v>
      </c>
      <c r="G75" s="134"/>
    </row>
    <row r="76" spans="2:7" ht="25.5" customHeight="1">
      <c r="B76" s="65" t="s">
        <v>109</v>
      </c>
      <c r="C76" s="66"/>
      <c r="D76" s="67"/>
      <c r="E76" s="68" t="s">
        <v>43</v>
      </c>
      <c r="F76" s="69"/>
    </row>
    <row r="77" spans="2:7" ht="14.25" customHeight="1">
      <c r="B77" s="35" t="s">
        <v>38</v>
      </c>
      <c r="C77" s="446" t="s">
        <v>110</v>
      </c>
      <c r="D77" s="446"/>
      <c r="E77" s="98">
        <v>0.03</v>
      </c>
      <c r="F77" s="198">
        <f>ROUND(E77*E90,2)</f>
        <v>206.72</v>
      </c>
    </row>
    <row r="78" spans="2:7" ht="14.25" customHeight="1">
      <c r="B78" s="7" t="s">
        <v>45</v>
      </c>
      <c r="C78" s="447" t="s">
        <v>111</v>
      </c>
      <c r="D78" s="447"/>
      <c r="E78" s="99">
        <v>6.7900000000000002E-2</v>
      </c>
      <c r="F78" s="214">
        <f>ROUND(E78*(E90+F77),2)</f>
        <v>481.91</v>
      </c>
    </row>
    <row r="79" spans="2:7" ht="14.25" customHeight="1">
      <c r="B79" s="7" t="s">
        <v>48</v>
      </c>
      <c r="C79" s="447" t="s">
        <v>112</v>
      </c>
      <c r="D79" s="447"/>
      <c r="E79" s="457">
        <f>D80+D81+D82</f>
        <v>0.14250000000000002</v>
      </c>
      <c r="F79" s="462">
        <f>ROUND(((F77+F78+E85+E86+E87+E88+E89)/(1-E79))*E79,2)</f>
        <v>1259.52</v>
      </c>
    </row>
    <row r="80" spans="2:7" ht="14.25" customHeight="1">
      <c r="B80" s="7">
        <v>1</v>
      </c>
      <c r="C80" s="8" t="s">
        <v>113</v>
      </c>
      <c r="D80" s="126">
        <v>1.6500000000000001E-2</v>
      </c>
      <c r="E80" s="457"/>
      <c r="F80" s="462"/>
    </row>
    <row r="81" spans="2:7" ht="14.25" customHeight="1">
      <c r="B81" s="7">
        <v>2</v>
      </c>
      <c r="C81" s="8" t="s">
        <v>114</v>
      </c>
      <c r="D81" s="126">
        <v>7.5999999999999998E-2</v>
      </c>
      <c r="E81" s="457"/>
      <c r="F81" s="462"/>
      <c r="G81" s="70"/>
    </row>
    <row r="82" spans="2:7" ht="14.25" customHeight="1">
      <c r="B82" s="71">
        <v>3</v>
      </c>
      <c r="C82" s="72" t="s">
        <v>115</v>
      </c>
      <c r="D82" s="165">
        <v>0.05</v>
      </c>
      <c r="E82" s="457"/>
      <c r="F82" s="462"/>
      <c r="G82" s="70"/>
    </row>
    <row r="83" spans="2:7" ht="14.25" customHeight="1">
      <c r="B83" s="73" t="s">
        <v>116</v>
      </c>
      <c r="C83" s="74"/>
      <c r="D83" s="75"/>
      <c r="E83" s="76">
        <f>SUM(E77:E82)</f>
        <v>0.2404</v>
      </c>
      <c r="F83" s="217">
        <f>SUM(F77:F82)</f>
        <v>1948.15</v>
      </c>
    </row>
    <row r="84" spans="2:7" ht="29.25" customHeight="1">
      <c r="B84" s="421" t="s">
        <v>117</v>
      </c>
      <c r="C84" s="421"/>
      <c r="D84" s="6"/>
      <c r="E84" s="452"/>
      <c r="F84" s="452"/>
    </row>
    <row r="85" spans="2:7" ht="14.25" customHeight="1">
      <c r="B85" s="77" t="s">
        <v>38</v>
      </c>
      <c r="C85" s="36" t="s">
        <v>118</v>
      </c>
      <c r="D85" s="55"/>
      <c r="E85" s="456">
        <f>F19</f>
        <v>2618.33</v>
      </c>
      <c r="F85" s="456"/>
    </row>
    <row r="86" spans="2:7" ht="14.25" customHeight="1">
      <c r="B86" s="78" t="s">
        <v>45</v>
      </c>
      <c r="C86" s="8" t="s">
        <v>119</v>
      </c>
      <c r="D86" s="9"/>
      <c r="E86" s="454">
        <f>F52</f>
        <v>2910.6546666666663</v>
      </c>
      <c r="F86" s="454"/>
    </row>
    <row r="87" spans="2:7" ht="14.25" customHeight="1">
      <c r="B87" s="78" t="s">
        <v>48</v>
      </c>
      <c r="C87" s="8" t="s">
        <v>120</v>
      </c>
      <c r="D87" s="9"/>
      <c r="E87" s="454">
        <f>F59</f>
        <v>188.75</v>
      </c>
      <c r="F87" s="454"/>
    </row>
    <row r="88" spans="2:7" ht="14.25" customHeight="1">
      <c r="B88" s="79" t="s">
        <v>55</v>
      </c>
      <c r="C88" s="22" t="s">
        <v>121</v>
      </c>
      <c r="D88" s="23"/>
      <c r="E88" s="454">
        <f>F70</f>
        <v>407.21999999999997</v>
      </c>
      <c r="F88" s="454"/>
    </row>
    <row r="89" spans="2:7" ht="14.25" customHeight="1">
      <c r="B89" s="79" t="s">
        <v>57</v>
      </c>
      <c r="C89" s="22" t="s">
        <v>105</v>
      </c>
      <c r="D89" s="23"/>
      <c r="E89" s="454">
        <f>F75</f>
        <v>765.63543940833324</v>
      </c>
      <c r="F89" s="454"/>
    </row>
    <row r="90" spans="2:7" ht="13.5">
      <c r="B90" s="80" t="s">
        <v>47</v>
      </c>
      <c r="C90" s="81"/>
      <c r="D90" s="82"/>
      <c r="E90" s="455">
        <f>SUM(E85:F89)</f>
        <v>6890.5901060750002</v>
      </c>
      <c r="F90" s="455"/>
    </row>
    <row r="91" spans="2:7" ht="14.25" customHeight="1">
      <c r="B91" s="79" t="s">
        <v>59</v>
      </c>
      <c r="C91" s="22" t="s">
        <v>109</v>
      </c>
      <c r="D91" s="23"/>
      <c r="E91" s="453">
        <f>F83</f>
        <v>1948.15</v>
      </c>
      <c r="F91" s="453"/>
    </row>
    <row r="92" spans="2:7" ht="13.5">
      <c r="B92" s="83" t="s">
        <v>122</v>
      </c>
      <c r="C92" s="83"/>
      <c r="D92" s="84"/>
      <c r="E92" s="218"/>
      <c r="F92" s="219">
        <f>E90+E91</f>
        <v>8838.7401060749999</v>
      </c>
    </row>
    <row r="94" spans="2:7" s="105" customFormat="1" ht="14.25">
      <c r="B94" s="351" t="s">
        <v>16</v>
      </c>
    </row>
    <row r="102" spans="3:3" ht="13.5">
      <c r="C102" s="2"/>
    </row>
  </sheetData>
  <sheetProtection selectLockedCells="1" selectUnlockedCells="1"/>
  <mergeCells count="67">
    <mergeCell ref="B12:C12"/>
    <mergeCell ref="D12:F12"/>
    <mergeCell ref="A1:F1"/>
    <mergeCell ref="B2:E2"/>
    <mergeCell ref="B3:C3"/>
    <mergeCell ref="D3:F3"/>
    <mergeCell ref="A4:A5"/>
    <mergeCell ref="B4:E5"/>
    <mergeCell ref="F4:F5"/>
    <mergeCell ref="B7:E7"/>
    <mergeCell ref="A10:F10"/>
    <mergeCell ref="B11:C11"/>
    <mergeCell ref="D11:F11"/>
    <mergeCell ref="B6:C6"/>
    <mergeCell ref="D6:F6"/>
    <mergeCell ref="B21:D21"/>
    <mergeCell ref="C25:D25"/>
    <mergeCell ref="B26:C26"/>
    <mergeCell ref="B13:C13"/>
    <mergeCell ref="D13:F13"/>
    <mergeCell ref="B14:C14"/>
    <mergeCell ref="D14:F14"/>
    <mergeCell ref="B15:C15"/>
    <mergeCell ref="D15:F15"/>
    <mergeCell ref="B16:C16"/>
    <mergeCell ref="E16:F16"/>
    <mergeCell ref="B19:C19"/>
    <mergeCell ref="B20:C20"/>
    <mergeCell ref="E20:F20"/>
    <mergeCell ref="B36:C36"/>
    <mergeCell ref="B37:F37"/>
    <mergeCell ref="C46:D46"/>
    <mergeCell ref="B47:D47"/>
    <mergeCell ref="C42:D42"/>
    <mergeCell ref="C45:D45"/>
    <mergeCell ref="B48:F48"/>
    <mergeCell ref="C49:D49"/>
    <mergeCell ref="C50:D50"/>
    <mergeCell ref="B70:C70"/>
    <mergeCell ref="C51:D51"/>
    <mergeCell ref="B53:C53"/>
    <mergeCell ref="E53:F53"/>
    <mergeCell ref="C57:D57"/>
    <mergeCell ref="C58:D58"/>
    <mergeCell ref="B59:C59"/>
    <mergeCell ref="B60:C60"/>
    <mergeCell ref="E60:F60"/>
    <mergeCell ref="B61:F61"/>
    <mergeCell ref="C67:D67"/>
    <mergeCell ref="C69:D69"/>
    <mergeCell ref="B84:C84"/>
    <mergeCell ref="E84:F84"/>
    <mergeCell ref="B71:C71"/>
    <mergeCell ref="E71:F71"/>
    <mergeCell ref="B75:C75"/>
    <mergeCell ref="C77:D77"/>
    <mergeCell ref="C78:D78"/>
    <mergeCell ref="C79:D79"/>
    <mergeCell ref="E79:E82"/>
    <mergeCell ref="F79:F82"/>
    <mergeCell ref="E91:F91"/>
    <mergeCell ref="E85:F85"/>
    <mergeCell ref="E86:F86"/>
    <mergeCell ref="E87:F87"/>
    <mergeCell ref="E88:F88"/>
    <mergeCell ref="E89:F89"/>
    <mergeCell ref="E90:F90"/>
  </mergeCells>
  <pageMargins left="0.11811023622047245" right="0.51181102362204722" top="0.78740157480314965" bottom="0.78740157480314965" header="0.51181102362204722" footer="0.51181102362204722"/>
  <pageSetup paperSize="9" scale="51" firstPageNumber="0" fitToWidth="0" orientation="portrait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866B2-EDA9-4785-8599-E246EBF0F626}">
  <sheetPr>
    <pageSetUpPr fitToPage="1"/>
  </sheetPr>
  <dimension ref="A1:H101"/>
  <sheetViews>
    <sheetView topLeftCell="A18" workbookViewId="0">
      <selection activeCell="B93" sqref="B93"/>
    </sheetView>
  </sheetViews>
  <sheetFormatPr defaultColWidth="8.7109375" defaultRowHeight="12.75" customHeight="1"/>
  <cols>
    <col min="1" max="1" width="2.85546875" style="1" customWidth="1"/>
    <col min="2" max="2" width="3.7109375" style="1" customWidth="1"/>
    <col min="3" max="3" width="69.5703125" style="1" customWidth="1"/>
    <col min="4" max="4" width="9" style="1" customWidth="1"/>
    <col min="5" max="5" width="10.140625" style="1" customWidth="1"/>
    <col min="6" max="6" width="15.7109375" style="1" customWidth="1"/>
    <col min="7" max="16384" width="8.7109375" style="1"/>
  </cols>
  <sheetData>
    <row r="1" spans="1:8" s="3" customFormat="1" ht="13.5">
      <c r="A1" s="423" t="s">
        <v>17</v>
      </c>
      <c r="B1" s="423"/>
      <c r="C1" s="423"/>
      <c r="D1" s="423"/>
      <c r="E1" s="423"/>
      <c r="F1" s="423"/>
    </row>
    <row r="2" spans="1:8" s="3" customFormat="1" ht="15" customHeight="1">
      <c r="A2" s="4"/>
      <c r="B2" s="468" t="s">
        <v>18</v>
      </c>
      <c r="C2" s="469"/>
      <c r="D2" s="469"/>
      <c r="E2" s="469"/>
      <c r="F2" s="157"/>
    </row>
    <row r="3" spans="1:8" s="3" customFormat="1" ht="15" customHeight="1">
      <c r="A3" s="4"/>
      <c r="B3" s="470" t="s">
        <v>19</v>
      </c>
      <c r="C3" s="427"/>
      <c r="D3" s="428" t="s">
        <v>20</v>
      </c>
      <c r="E3" s="428"/>
      <c r="F3" s="471"/>
    </row>
    <row r="4" spans="1:8" s="3" customFormat="1" ht="15" customHeight="1">
      <c r="A4" s="430"/>
      <c r="B4" s="472" t="s">
        <v>21</v>
      </c>
      <c r="C4" s="432"/>
      <c r="D4" s="432"/>
      <c r="E4" s="433"/>
      <c r="F4" s="473" t="s">
        <v>22</v>
      </c>
    </row>
    <row r="5" spans="1:8" s="3" customFormat="1" ht="15" customHeight="1">
      <c r="A5" s="430"/>
      <c r="B5" s="472"/>
      <c r="C5" s="432"/>
      <c r="D5" s="432"/>
      <c r="E5" s="433"/>
      <c r="F5" s="474"/>
    </row>
    <row r="6" spans="1:8" s="3" customFormat="1" ht="15" customHeight="1">
      <c r="A6" s="4"/>
      <c r="B6" s="409" t="s">
        <v>23</v>
      </c>
      <c r="C6" s="410"/>
      <c r="D6" s="406" t="s">
        <v>24</v>
      </c>
      <c r="E6" s="407"/>
      <c r="F6" s="408"/>
      <c r="H6" s="350"/>
    </row>
    <row r="7" spans="1:8" s="3" customFormat="1" ht="15" customHeight="1">
      <c r="A7" s="4"/>
      <c r="B7" s="475" t="s">
        <v>25</v>
      </c>
      <c r="C7" s="476"/>
      <c r="D7" s="476"/>
      <c r="E7" s="477"/>
      <c r="F7" s="158">
        <v>24</v>
      </c>
    </row>
    <row r="8" spans="1:8" s="3" customFormat="1" ht="14.25">
      <c r="A8" s="4"/>
      <c r="B8" s="4"/>
      <c r="C8" s="4"/>
      <c r="D8" s="4"/>
      <c r="E8" s="4"/>
      <c r="F8" s="4"/>
    </row>
    <row r="9" spans="1:8" s="3" customFormat="1" ht="14.25">
      <c r="B9" s="5" t="s">
        <v>26</v>
      </c>
      <c r="C9" s="5"/>
      <c r="D9" s="5"/>
      <c r="E9" s="5"/>
      <c r="F9" s="5"/>
    </row>
    <row r="10" spans="1:8" s="3" customFormat="1" ht="13.5">
      <c r="A10" s="401" t="s">
        <v>27</v>
      </c>
      <c r="B10" s="401"/>
      <c r="C10" s="401"/>
      <c r="D10" s="401"/>
      <c r="E10" s="401"/>
      <c r="F10" s="401"/>
    </row>
    <row r="11" spans="1:8" s="3" customFormat="1" ht="14.25">
      <c r="A11" s="4"/>
      <c r="B11" s="402" t="s">
        <v>28</v>
      </c>
      <c r="C11" s="402"/>
      <c r="D11" s="403" t="s">
        <v>126</v>
      </c>
      <c r="E11" s="403"/>
      <c r="F11" s="403"/>
    </row>
    <row r="12" spans="1:8" s="3" customFormat="1" ht="14.25">
      <c r="A12" s="4"/>
      <c r="B12" s="404" t="s">
        <v>30</v>
      </c>
      <c r="C12" s="404"/>
      <c r="D12" s="405" t="s">
        <v>127</v>
      </c>
      <c r="E12" s="405"/>
      <c r="F12" s="405"/>
    </row>
    <row r="13" spans="1:8" s="3" customFormat="1" ht="12.75" customHeight="1">
      <c r="A13" s="4"/>
      <c r="B13" s="404" t="s">
        <v>32</v>
      </c>
      <c r="C13" s="404"/>
      <c r="D13" s="414">
        <v>2404.6799999999998</v>
      </c>
      <c r="E13" s="414"/>
      <c r="F13" s="414"/>
    </row>
    <row r="14" spans="1:8" s="3" customFormat="1" ht="12.75" customHeight="1">
      <c r="A14" s="4"/>
      <c r="B14" s="404" t="s">
        <v>33</v>
      </c>
      <c r="C14" s="404"/>
      <c r="D14" s="415" t="s">
        <v>34</v>
      </c>
      <c r="E14" s="415"/>
      <c r="F14" s="415"/>
    </row>
    <row r="15" spans="1:8" s="3" customFormat="1" ht="14.25">
      <c r="A15" s="4"/>
      <c r="B15" s="416" t="s">
        <v>35</v>
      </c>
      <c r="C15" s="416"/>
      <c r="D15" s="417" t="s">
        <v>36</v>
      </c>
      <c r="E15" s="417"/>
      <c r="F15" s="417"/>
    </row>
    <row r="16" spans="1:8" ht="27" customHeight="1">
      <c r="B16" s="421" t="s">
        <v>37</v>
      </c>
      <c r="C16" s="421"/>
      <c r="D16" s="6"/>
      <c r="E16" s="422"/>
      <c r="F16" s="422"/>
    </row>
    <row r="17" spans="2:6" ht="14.25" customHeight="1">
      <c r="B17" s="7" t="s">
        <v>38</v>
      </c>
      <c r="C17" s="8" t="s">
        <v>39</v>
      </c>
      <c r="D17" s="9"/>
      <c r="E17" s="10"/>
      <c r="F17" s="205">
        <f>D13</f>
        <v>2404.6799999999998</v>
      </c>
    </row>
    <row r="18" spans="2:6" ht="14.25" customHeight="1">
      <c r="B18" s="7"/>
      <c r="C18" s="8"/>
      <c r="D18" s="9"/>
      <c r="E18" s="11"/>
      <c r="F18" s="197"/>
    </row>
    <row r="19" spans="2:6" ht="14.25" customHeight="1">
      <c r="B19" s="418" t="s">
        <v>40</v>
      </c>
      <c r="C19" s="418"/>
      <c r="D19" s="12"/>
      <c r="E19" s="13"/>
      <c r="F19" s="206">
        <f>SUM(F17:F18)</f>
        <v>2404.6799999999998</v>
      </c>
    </row>
    <row r="20" spans="2:6" ht="27" customHeight="1">
      <c r="B20" s="419" t="s">
        <v>41</v>
      </c>
      <c r="C20" s="419"/>
      <c r="D20" s="14"/>
      <c r="E20" s="420"/>
      <c r="F20" s="420"/>
    </row>
    <row r="21" spans="2:6" ht="21" customHeight="1">
      <c r="B21" s="411" t="s">
        <v>42</v>
      </c>
      <c r="C21" s="411"/>
      <c r="D21" s="411"/>
      <c r="E21" s="15" t="s">
        <v>43</v>
      </c>
      <c r="F21" s="16"/>
    </row>
    <row r="22" spans="2:6" ht="14.25" customHeight="1">
      <c r="B22" s="17" t="s">
        <v>38</v>
      </c>
      <c r="C22" s="18" t="s">
        <v>44</v>
      </c>
      <c r="D22" s="19"/>
      <c r="E22" s="20">
        <f>1/12</f>
        <v>8.3333333333333329E-2</v>
      </c>
      <c r="F22" s="222">
        <f>ROUND(E22*$F$19,2)</f>
        <v>200.39</v>
      </c>
    </row>
    <row r="23" spans="2:6" ht="14.25" customHeight="1">
      <c r="B23" s="21" t="s">
        <v>45</v>
      </c>
      <c r="C23" s="22" t="s">
        <v>46</v>
      </c>
      <c r="D23" s="23"/>
      <c r="E23" s="24">
        <f>9.09/100/3</f>
        <v>3.0299999999999997E-2</v>
      </c>
      <c r="F23" s="196">
        <f>ROUND(E23*$F$19,2)</f>
        <v>72.86</v>
      </c>
    </row>
    <row r="24" spans="2:6" ht="14.25" customHeight="1">
      <c r="B24" s="25" t="s">
        <v>47</v>
      </c>
      <c r="C24" s="26"/>
      <c r="D24" s="26"/>
      <c r="E24" s="27">
        <f>SUM(E22:E23)</f>
        <v>0.11363333333333332</v>
      </c>
      <c r="F24" s="223">
        <f>SUM(F22:F23)</f>
        <v>273.25</v>
      </c>
    </row>
    <row r="25" spans="2:6" ht="14.25" customHeight="1">
      <c r="B25" s="28" t="s">
        <v>48</v>
      </c>
      <c r="C25" s="412" t="s">
        <v>49</v>
      </c>
      <c r="D25" s="412"/>
      <c r="E25" s="11">
        <f>E36*E24</f>
        <v>4.5226066666666669E-2</v>
      </c>
      <c r="F25" s="197">
        <f>ROUND(E25*F19,2)</f>
        <v>108.75</v>
      </c>
    </row>
    <row r="26" spans="2:6" ht="14.25" customHeight="1">
      <c r="B26" s="413" t="s">
        <v>50</v>
      </c>
      <c r="C26" s="413"/>
      <c r="D26" s="29"/>
      <c r="E26" s="30">
        <f>SUM(E24:E25)</f>
        <v>0.15885939999999998</v>
      </c>
      <c r="F26" s="224">
        <f>SUM(F24:F25)</f>
        <v>382</v>
      </c>
    </row>
    <row r="27" spans="2:6" ht="21" customHeight="1">
      <c r="B27" s="31" t="s">
        <v>51</v>
      </c>
      <c r="C27" s="32"/>
      <c r="D27" s="33"/>
      <c r="E27" s="34" t="s">
        <v>43</v>
      </c>
      <c r="F27" s="16"/>
    </row>
    <row r="28" spans="2:6" ht="14.25" customHeight="1">
      <c r="B28" s="35" t="s">
        <v>38</v>
      </c>
      <c r="C28" s="36" t="s">
        <v>52</v>
      </c>
      <c r="D28" s="37"/>
      <c r="E28" s="38">
        <v>0.2</v>
      </c>
      <c r="F28" s="198">
        <f t="shared" ref="F28:F35" si="0">ROUND(E28*$F$19,2)</f>
        <v>480.94</v>
      </c>
    </row>
    <row r="29" spans="2:6" ht="14.25" customHeight="1">
      <c r="B29" s="7" t="s">
        <v>45</v>
      </c>
      <c r="C29" s="8" t="s">
        <v>53</v>
      </c>
      <c r="D29" s="9"/>
      <c r="E29" s="11">
        <v>1.4999999999999999E-2</v>
      </c>
      <c r="F29" s="197">
        <f t="shared" si="0"/>
        <v>36.07</v>
      </c>
    </row>
    <row r="30" spans="2:6" ht="14.25" customHeight="1">
      <c r="B30" s="7" t="s">
        <v>48</v>
      </c>
      <c r="C30" s="8" t="s">
        <v>54</v>
      </c>
      <c r="D30" s="9"/>
      <c r="E30" s="11">
        <v>0.01</v>
      </c>
      <c r="F30" s="197">
        <f t="shared" si="0"/>
        <v>24.05</v>
      </c>
    </row>
    <row r="31" spans="2:6" ht="14.25" customHeight="1">
      <c r="B31" s="7" t="s">
        <v>55</v>
      </c>
      <c r="C31" s="8" t="s">
        <v>56</v>
      </c>
      <c r="D31" s="9"/>
      <c r="E31" s="39">
        <v>2E-3</v>
      </c>
      <c r="F31" s="197">
        <f t="shared" si="0"/>
        <v>4.8099999999999996</v>
      </c>
    </row>
    <row r="32" spans="2:6" ht="14.25" customHeight="1">
      <c r="B32" s="7" t="s">
        <v>57</v>
      </c>
      <c r="C32" s="8" t="s">
        <v>58</v>
      </c>
      <c r="D32" s="9"/>
      <c r="E32" s="39">
        <v>2.5000000000000001E-2</v>
      </c>
      <c r="F32" s="197">
        <f t="shared" si="0"/>
        <v>60.12</v>
      </c>
    </row>
    <row r="33" spans="2:6" ht="14.25" customHeight="1">
      <c r="B33" s="7" t="s">
        <v>59</v>
      </c>
      <c r="C33" s="8" t="s">
        <v>60</v>
      </c>
      <c r="D33" s="9"/>
      <c r="E33" s="39">
        <v>0.08</v>
      </c>
      <c r="F33" s="197">
        <f t="shared" si="0"/>
        <v>192.37</v>
      </c>
    </row>
    <row r="34" spans="2:6" ht="14.25" customHeight="1">
      <c r="B34" s="7" t="s">
        <v>61</v>
      </c>
      <c r="C34" s="8" t="s">
        <v>62</v>
      </c>
      <c r="D34" s="9"/>
      <c r="E34" s="89">
        <v>0.06</v>
      </c>
      <c r="F34" s="197">
        <f t="shared" si="0"/>
        <v>144.28</v>
      </c>
    </row>
    <row r="35" spans="2:6" ht="14.25" customHeight="1">
      <c r="B35" s="7" t="s">
        <v>63</v>
      </c>
      <c r="C35" s="8" t="s">
        <v>64</v>
      </c>
      <c r="D35" s="9"/>
      <c r="E35" s="39">
        <v>6.0000000000000001E-3</v>
      </c>
      <c r="F35" s="197">
        <f t="shared" si="0"/>
        <v>14.43</v>
      </c>
    </row>
    <row r="36" spans="2:6" ht="14.25" customHeight="1">
      <c r="B36" s="413" t="s">
        <v>65</v>
      </c>
      <c r="C36" s="413"/>
      <c r="D36" s="40"/>
      <c r="E36" s="41">
        <f>SUM(E28:E35)</f>
        <v>0.39800000000000008</v>
      </c>
      <c r="F36" s="199">
        <f>SUM(F28:F35)</f>
        <v>957.06999999999982</v>
      </c>
    </row>
    <row r="37" spans="2:6" ht="21" customHeight="1">
      <c r="B37" s="441" t="s">
        <v>66</v>
      </c>
      <c r="C37" s="441"/>
      <c r="D37" s="441"/>
      <c r="E37" s="441"/>
      <c r="F37" s="441"/>
    </row>
    <row r="38" spans="2:6" ht="14.25" customHeight="1">
      <c r="B38" s="7" t="s">
        <v>38</v>
      </c>
      <c r="C38" s="161" t="s">
        <v>67</v>
      </c>
      <c r="D38" s="277">
        <v>1.46</v>
      </c>
      <c r="E38" s="207">
        <v>21.8</v>
      </c>
      <c r="F38" s="203">
        <f>ROUND((E38-D38)*22,2)</f>
        <v>447.48</v>
      </c>
    </row>
    <row r="39" spans="2:6" ht="14.25" customHeight="1">
      <c r="B39" s="7" t="s">
        <v>45</v>
      </c>
      <c r="C39" s="131" t="s">
        <v>68</v>
      </c>
      <c r="D39" s="160"/>
      <c r="E39" s="278">
        <v>11.32</v>
      </c>
      <c r="F39" s="197">
        <f>ROUND((E39*22*2)-(F17*0.06),2)</f>
        <v>353.8</v>
      </c>
    </row>
    <row r="40" spans="2:6" ht="14.25" customHeight="1">
      <c r="B40" s="7" t="s">
        <v>69</v>
      </c>
      <c r="C40" s="131" t="s">
        <v>70</v>
      </c>
      <c r="D40" s="208"/>
      <c r="E40" s="353"/>
      <c r="F40" s="354">
        <f>526.64*0.2</f>
        <v>105.328</v>
      </c>
    </row>
    <row r="41" spans="2:6" ht="14.25" customHeight="1">
      <c r="B41" s="7" t="s">
        <v>55</v>
      </c>
      <c r="C41" s="171" t="s">
        <v>71</v>
      </c>
      <c r="D41" s="172"/>
      <c r="E41" s="159"/>
      <c r="F41" s="209">
        <v>151.91</v>
      </c>
    </row>
    <row r="42" spans="2:6" ht="14.25" customHeight="1">
      <c r="B42" s="7" t="s">
        <v>57</v>
      </c>
      <c r="C42" s="442" t="s">
        <v>72</v>
      </c>
      <c r="D42" s="442"/>
      <c r="E42" s="100"/>
      <c r="F42" s="209">
        <v>37.090000000000003</v>
      </c>
    </row>
    <row r="43" spans="2:6" ht="14.25" customHeight="1">
      <c r="B43" s="7" t="s">
        <v>59</v>
      </c>
      <c r="C43" s="173" t="s">
        <v>73</v>
      </c>
      <c r="D43" s="174"/>
      <c r="E43" s="100"/>
      <c r="F43" s="209">
        <v>16.75</v>
      </c>
    </row>
    <row r="44" spans="2:6" ht="14.25" customHeight="1">
      <c r="B44" s="7" t="s">
        <v>61</v>
      </c>
      <c r="C44" s="173" t="s">
        <v>74</v>
      </c>
      <c r="D44" s="174"/>
      <c r="E44" s="100"/>
      <c r="F44" s="329">
        <f>E38/12</f>
        <v>1.8166666666666667</v>
      </c>
    </row>
    <row r="45" spans="2:6" ht="14.25" customHeight="1">
      <c r="B45" s="7" t="s">
        <v>63</v>
      </c>
      <c r="C45" s="458" t="s">
        <v>75</v>
      </c>
      <c r="D45" s="459"/>
      <c r="E45" s="100"/>
      <c r="F45" s="210">
        <v>315</v>
      </c>
    </row>
    <row r="46" spans="2:6" ht="14.25" customHeight="1">
      <c r="B46" s="7" t="s">
        <v>76</v>
      </c>
      <c r="C46" s="442" t="s">
        <v>77</v>
      </c>
      <c r="D46" s="442"/>
      <c r="E46" s="175"/>
      <c r="F46" s="210"/>
    </row>
    <row r="47" spans="2:6" ht="13.5">
      <c r="B47" s="443" t="s">
        <v>78</v>
      </c>
      <c r="C47" s="444"/>
      <c r="D47" s="445"/>
      <c r="E47" s="101"/>
      <c r="F47" s="211">
        <f>SUM(F38:F46)</f>
        <v>1429.1746666666666</v>
      </c>
    </row>
    <row r="48" spans="2:6" ht="21" customHeight="1">
      <c r="B48" s="450" t="s">
        <v>79</v>
      </c>
      <c r="C48" s="450"/>
      <c r="D48" s="450"/>
      <c r="E48" s="450"/>
      <c r="F48" s="450"/>
    </row>
    <row r="49" spans="2:6" s="2" customFormat="1" ht="14.25" customHeight="1">
      <c r="B49" s="44" t="s">
        <v>80</v>
      </c>
      <c r="C49" s="451" t="s">
        <v>81</v>
      </c>
      <c r="D49" s="451"/>
      <c r="E49" s="45"/>
      <c r="F49" s="212">
        <f>F26</f>
        <v>382</v>
      </c>
    </row>
    <row r="50" spans="2:6" s="2" customFormat="1" ht="14.25" customHeight="1">
      <c r="B50" s="7" t="s">
        <v>82</v>
      </c>
      <c r="C50" s="412" t="s">
        <v>83</v>
      </c>
      <c r="D50" s="412"/>
      <c r="E50" s="46"/>
      <c r="F50" s="197">
        <f>F36</f>
        <v>957.06999999999982</v>
      </c>
    </row>
    <row r="51" spans="2:6" s="2" customFormat="1" ht="14.25" customHeight="1">
      <c r="B51" s="47" t="s">
        <v>84</v>
      </c>
      <c r="C51" s="412" t="s">
        <v>85</v>
      </c>
      <c r="D51" s="412"/>
      <c r="E51" s="48"/>
      <c r="F51" s="196">
        <f>F47</f>
        <v>1429.1746666666666</v>
      </c>
    </row>
    <row r="52" spans="2:6" s="2" customFormat="1" ht="14.25" customHeight="1">
      <c r="B52" s="49" t="s">
        <v>86</v>
      </c>
      <c r="C52" s="50"/>
      <c r="D52" s="50"/>
      <c r="E52" s="51"/>
      <c r="F52" s="213">
        <f>SUM(F49:F51)</f>
        <v>2768.2446666666665</v>
      </c>
    </row>
    <row r="53" spans="2:6" ht="27.75" customHeight="1">
      <c r="B53" s="449" t="s">
        <v>87</v>
      </c>
      <c r="C53" s="449"/>
      <c r="D53" s="52"/>
      <c r="E53" s="422"/>
      <c r="F53" s="422"/>
    </row>
    <row r="54" spans="2:6" ht="14.25" customHeight="1">
      <c r="B54" s="53" t="s">
        <v>38</v>
      </c>
      <c r="C54" s="54" t="s">
        <v>88</v>
      </c>
      <c r="D54" s="55"/>
      <c r="E54" s="95">
        <v>4.5999999999999999E-3</v>
      </c>
      <c r="F54" s="214">
        <f>ROUND(E54*$F$19,2)</f>
        <v>11.06</v>
      </c>
    </row>
    <row r="55" spans="2:6" ht="14.25" customHeight="1">
      <c r="B55" s="7" t="s">
        <v>45</v>
      </c>
      <c r="C55" s="8" t="s">
        <v>89</v>
      </c>
      <c r="D55" s="9"/>
      <c r="E55" s="127">
        <f>E54*E33</f>
        <v>3.68E-4</v>
      </c>
      <c r="F55" s="197">
        <f>ROUND(E55*$F$19,2)</f>
        <v>0.88</v>
      </c>
    </row>
    <row r="56" spans="2:6" ht="14.25" customHeight="1">
      <c r="B56" s="7" t="s">
        <v>48</v>
      </c>
      <c r="C56" s="22" t="s">
        <v>90</v>
      </c>
      <c r="D56" s="23"/>
      <c r="E56" s="96">
        <v>1.9400000000000001E-2</v>
      </c>
      <c r="F56" s="214">
        <f>ROUND(E56*$F$19,2)</f>
        <v>46.65</v>
      </c>
    </row>
    <row r="57" spans="2:6" ht="14.25" customHeight="1">
      <c r="B57" s="56" t="s">
        <v>55</v>
      </c>
      <c r="C57" s="464" t="s">
        <v>91</v>
      </c>
      <c r="D57" s="464"/>
      <c r="E57" s="39">
        <f>E36*E56</f>
        <v>7.7212000000000018E-3</v>
      </c>
      <c r="F57" s="197">
        <f>ROUND(E57*$F$19,2)</f>
        <v>18.57</v>
      </c>
    </row>
    <row r="58" spans="2:6" ht="14.25" customHeight="1">
      <c r="B58" s="7" t="s">
        <v>57</v>
      </c>
      <c r="C58" s="447" t="s">
        <v>92</v>
      </c>
      <c r="D58" s="447"/>
      <c r="E58" s="57">
        <v>0.04</v>
      </c>
      <c r="F58" s="197">
        <f>ROUND(E58*$F$19,2)</f>
        <v>96.19</v>
      </c>
    </row>
    <row r="59" spans="2:6" ht="14.25" customHeight="1">
      <c r="B59" s="448" t="s">
        <v>93</v>
      </c>
      <c r="C59" s="448"/>
      <c r="D59" s="58"/>
      <c r="E59" s="41">
        <f>SUM(E54:E58)</f>
        <v>7.2089200000000006E-2</v>
      </c>
      <c r="F59" s="199">
        <f>SUM(F54:F58)</f>
        <v>173.35</v>
      </c>
    </row>
    <row r="60" spans="2:6" ht="27.75" customHeight="1">
      <c r="B60" s="449" t="s">
        <v>94</v>
      </c>
      <c r="C60" s="449"/>
      <c r="D60" s="52"/>
      <c r="E60" s="422"/>
      <c r="F60" s="422"/>
    </row>
    <row r="61" spans="2:6" s="105" customFormat="1" ht="21" customHeight="1">
      <c r="B61" s="463" t="s">
        <v>95</v>
      </c>
      <c r="C61" s="463"/>
      <c r="D61" s="463"/>
      <c r="E61" s="463"/>
      <c r="F61" s="463"/>
    </row>
    <row r="62" spans="2:6" ht="14.25">
      <c r="B62" s="106" t="s">
        <v>38</v>
      </c>
      <c r="C62" s="130" t="s">
        <v>96</v>
      </c>
      <c r="D62" s="55"/>
      <c r="E62" s="57">
        <v>9.0900000000000009E-2</v>
      </c>
      <c r="F62" s="214">
        <f>ROUND(E62*$F$19,2)</f>
        <v>218.59</v>
      </c>
    </row>
    <row r="63" spans="2:6" ht="14.25">
      <c r="B63" s="59" t="s">
        <v>45</v>
      </c>
      <c r="C63" s="131" t="s">
        <v>97</v>
      </c>
      <c r="D63" s="9"/>
      <c r="E63" s="89">
        <v>2.0000000000000001E-4</v>
      </c>
      <c r="F63" s="197">
        <f>ROUND(E63*$F$19,2)</f>
        <v>0.48</v>
      </c>
    </row>
    <row r="64" spans="2:6" ht="14.25">
      <c r="B64" s="59" t="s">
        <v>48</v>
      </c>
      <c r="C64" s="131" t="s">
        <v>98</v>
      </c>
      <c r="D64" s="9"/>
      <c r="E64" s="89">
        <v>1.6300000000000002E-2</v>
      </c>
      <c r="F64" s="197">
        <f>ROUND(E64*$F$19,2)</f>
        <v>39.200000000000003</v>
      </c>
    </row>
    <row r="65" spans="2:7" ht="14.25">
      <c r="B65" s="60" t="s">
        <v>55</v>
      </c>
      <c r="C65" s="132" t="s">
        <v>99</v>
      </c>
      <c r="D65" s="23"/>
      <c r="E65" s="89">
        <v>3.3E-3</v>
      </c>
      <c r="F65" s="197">
        <f>ROUND(E65*$F$19,2)</f>
        <v>7.94</v>
      </c>
    </row>
    <row r="66" spans="2:7" ht="14.25">
      <c r="B66" s="60" t="s">
        <v>57</v>
      </c>
      <c r="C66" s="132" t="s">
        <v>100</v>
      </c>
      <c r="D66" s="23"/>
      <c r="E66" s="97">
        <v>5.5000000000000003E-4</v>
      </c>
      <c r="F66" s="197">
        <f>ROUND(E66*$F$19,2)</f>
        <v>1.32</v>
      </c>
    </row>
    <row r="67" spans="2:7" ht="13.15" customHeight="1">
      <c r="B67" s="21" t="s">
        <v>59</v>
      </c>
      <c r="C67" s="460" t="s">
        <v>101</v>
      </c>
      <c r="D67" s="460"/>
      <c r="E67" s="89"/>
      <c r="F67" s="209"/>
    </row>
    <row r="68" spans="2:7" ht="14.25">
      <c r="B68" s="7"/>
      <c r="C68" s="8" t="s">
        <v>102</v>
      </c>
      <c r="D68" s="9"/>
      <c r="E68" s="61">
        <f>SUM(E62:E67)</f>
        <v>0.11125000000000002</v>
      </c>
      <c r="F68" s="215">
        <f>SUM(F62:F67)</f>
        <v>267.52999999999997</v>
      </c>
    </row>
    <row r="69" spans="2:7" ht="13.15" customHeight="1">
      <c r="B69" s="7" t="s">
        <v>61</v>
      </c>
      <c r="C69" s="412" t="s">
        <v>103</v>
      </c>
      <c r="D69" s="412"/>
      <c r="E69" s="61">
        <f>E36*E68</f>
        <v>4.4277500000000011E-2</v>
      </c>
      <c r="F69" s="215">
        <f>ROUND(E36*F68,2)</f>
        <v>106.48</v>
      </c>
    </row>
    <row r="70" spans="2:7" ht="14.25" customHeight="1">
      <c r="B70" s="443" t="s">
        <v>104</v>
      </c>
      <c r="C70" s="443"/>
      <c r="D70" s="62"/>
      <c r="E70" s="63">
        <f>SUM(E68:E69)</f>
        <v>0.15552750000000004</v>
      </c>
      <c r="F70" s="216">
        <f>SUM(F68:F69)</f>
        <v>374.01</v>
      </c>
    </row>
    <row r="71" spans="2:7" ht="27.75" customHeight="1">
      <c r="B71" s="449" t="s">
        <v>105</v>
      </c>
      <c r="C71" s="449"/>
      <c r="D71" s="52"/>
      <c r="E71" s="422"/>
      <c r="F71" s="422"/>
    </row>
    <row r="72" spans="2:7" ht="14.25" customHeight="1">
      <c r="B72" s="7" t="s">
        <v>38</v>
      </c>
      <c r="C72" s="8" t="s">
        <v>106</v>
      </c>
      <c r="D72" s="9"/>
      <c r="E72" s="64"/>
      <c r="F72" s="197">
        <f>UNIFORMES!G23</f>
        <v>124.28374999999998</v>
      </c>
    </row>
    <row r="73" spans="2:7" ht="14.25" customHeight="1">
      <c r="B73" s="235" t="s">
        <v>45</v>
      </c>
      <c r="C73" s="23" t="s">
        <v>108</v>
      </c>
      <c r="D73" s="23"/>
      <c r="E73" s="227"/>
      <c r="F73" s="236">
        <f>EPIs!G11</f>
        <v>204.155</v>
      </c>
      <c r="G73" s="134"/>
    </row>
    <row r="74" spans="2:7" ht="13.5" customHeight="1">
      <c r="B74" s="448" t="s">
        <v>40</v>
      </c>
      <c r="C74" s="448"/>
      <c r="D74" s="58"/>
      <c r="E74" s="43"/>
      <c r="F74" s="199">
        <f>SUM(F72:F73)</f>
        <v>328.43874999999997</v>
      </c>
      <c r="G74" s="134"/>
    </row>
    <row r="75" spans="2:7" ht="25.5" customHeight="1">
      <c r="B75" s="65" t="s">
        <v>109</v>
      </c>
      <c r="C75" s="66"/>
      <c r="D75" s="67"/>
      <c r="E75" s="68"/>
      <c r="F75" s="69"/>
    </row>
    <row r="76" spans="2:7" ht="14.25" customHeight="1">
      <c r="B76" s="35" t="s">
        <v>38</v>
      </c>
      <c r="C76" s="446" t="s">
        <v>110</v>
      </c>
      <c r="D76" s="446"/>
      <c r="E76" s="98">
        <v>0.03</v>
      </c>
      <c r="F76" s="198">
        <f>ROUND(E76*E89,2)</f>
        <v>181.46</v>
      </c>
    </row>
    <row r="77" spans="2:7" ht="14.25" customHeight="1">
      <c r="B77" s="7" t="s">
        <v>45</v>
      </c>
      <c r="C77" s="447" t="s">
        <v>111</v>
      </c>
      <c r="D77" s="447"/>
      <c r="E77" s="99">
        <v>6.7900000000000002E-2</v>
      </c>
      <c r="F77" s="214">
        <f>ROUND(E77*(E89+F76),2)</f>
        <v>423.03</v>
      </c>
    </row>
    <row r="78" spans="2:7" ht="14.25" customHeight="1">
      <c r="B78" s="7" t="s">
        <v>48</v>
      </c>
      <c r="C78" s="447" t="s">
        <v>112</v>
      </c>
      <c r="D78" s="447"/>
      <c r="E78" s="457">
        <f>D79+D80+D81</f>
        <v>0.14250000000000002</v>
      </c>
      <c r="F78" s="462">
        <f>ROUND(((F76+F77+E84+E85+E86+E87+E88)/(1-E78))*E78,2)</f>
        <v>1105.6400000000001</v>
      </c>
    </row>
    <row r="79" spans="2:7" ht="14.25" customHeight="1">
      <c r="B79" s="7">
        <v>1</v>
      </c>
      <c r="C79" s="8" t="s">
        <v>113</v>
      </c>
      <c r="D79" s="126">
        <v>1.6500000000000001E-2</v>
      </c>
      <c r="E79" s="457"/>
      <c r="F79" s="462"/>
    </row>
    <row r="80" spans="2:7" ht="14.25" customHeight="1">
      <c r="B80" s="7">
        <v>2</v>
      </c>
      <c r="C80" s="8" t="s">
        <v>114</v>
      </c>
      <c r="D80" s="126">
        <v>7.5999999999999998E-2</v>
      </c>
      <c r="E80" s="457"/>
      <c r="F80" s="462"/>
      <c r="G80" s="70"/>
    </row>
    <row r="81" spans="2:7" ht="14.25" customHeight="1">
      <c r="B81" s="71">
        <v>3</v>
      </c>
      <c r="C81" s="72" t="s">
        <v>115</v>
      </c>
      <c r="D81" s="165">
        <v>0.05</v>
      </c>
      <c r="E81" s="457"/>
      <c r="F81" s="462"/>
      <c r="G81" s="70"/>
    </row>
    <row r="82" spans="2:7" ht="14.25" customHeight="1">
      <c r="B82" s="73" t="s">
        <v>116</v>
      </c>
      <c r="C82" s="74"/>
      <c r="D82" s="75"/>
      <c r="E82" s="76">
        <f>SUM(E76:E81)</f>
        <v>0.2404</v>
      </c>
      <c r="F82" s="217">
        <f>SUM(F76:F81)</f>
        <v>1710.13</v>
      </c>
    </row>
    <row r="83" spans="2:7" ht="29.25" customHeight="1">
      <c r="B83" s="421" t="s">
        <v>117</v>
      </c>
      <c r="C83" s="421"/>
      <c r="D83" s="6"/>
      <c r="E83" s="452"/>
      <c r="F83" s="452"/>
    </row>
    <row r="84" spans="2:7" ht="14.25" customHeight="1">
      <c r="B84" s="77" t="s">
        <v>38</v>
      </c>
      <c r="C84" s="36" t="s">
        <v>118</v>
      </c>
      <c r="D84" s="55"/>
      <c r="E84" s="456">
        <f>F19</f>
        <v>2404.6799999999998</v>
      </c>
      <c r="F84" s="456"/>
    </row>
    <row r="85" spans="2:7" ht="14.25" customHeight="1">
      <c r="B85" s="78" t="s">
        <v>45</v>
      </c>
      <c r="C85" s="8" t="s">
        <v>119</v>
      </c>
      <c r="D85" s="9"/>
      <c r="E85" s="454">
        <f>F52</f>
        <v>2768.2446666666665</v>
      </c>
      <c r="F85" s="454"/>
    </row>
    <row r="86" spans="2:7" ht="14.25" customHeight="1">
      <c r="B86" s="78" t="s">
        <v>48</v>
      </c>
      <c r="C86" s="8" t="s">
        <v>120</v>
      </c>
      <c r="D86" s="9"/>
      <c r="E86" s="454">
        <f>F59</f>
        <v>173.35</v>
      </c>
      <c r="F86" s="454"/>
    </row>
    <row r="87" spans="2:7" ht="14.25" customHeight="1">
      <c r="B87" s="79" t="s">
        <v>55</v>
      </c>
      <c r="C87" s="22" t="s">
        <v>121</v>
      </c>
      <c r="D87" s="23"/>
      <c r="E87" s="454">
        <f>F70</f>
        <v>374.01</v>
      </c>
      <c r="F87" s="454"/>
    </row>
    <row r="88" spans="2:7" ht="14.25" customHeight="1">
      <c r="B88" s="79" t="s">
        <v>57</v>
      </c>
      <c r="C88" s="22" t="s">
        <v>105</v>
      </c>
      <c r="D88" s="23"/>
      <c r="E88" s="454">
        <f>F74</f>
        <v>328.43874999999997</v>
      </c>
      <c r="F88" s="454"/>
    </row>
    <row r="89" spans="2:7" ht="13.5">
      <c r="B89" s="80" t="s">
        <v>47</v>
      </c>
      <c r="C89" s="81"/>
      <c r="D89" s="82"/>
      <c r="E89" s="455">
        <f>SUM(E84:F88)</f>
        <v>6048.7234166666667</v>
      </c>
      <c r="F89" s="455"/>
    </row>
    <row r="90" spans="2:7" ht="14.25" customHeight="1">
      <c r="B90" s="79" t="s">
        <v>59</v>
      </c>
      <c r="C90" s="22" t="s">
        <v>109</v>
      </c>
      <c r="D90" s="23"/>
      <c r="E90" s="453">
        <f>F82</f>
        <v>1710.13</v>
      </c>
      <c r="F90" s="453"/>
    </row>
    <row r="91" spans="2:7" ht="13.5">
      <c r="B91" s="83" t="s">
        <v>122</v>
      </c>
      <c r="C91" s="83"/>
      <c r="D91" s="84"/>
      <c r="E91" s="218"/>
      <c r="F91" s="219">
        <f>E89+E90</f>
        <v>7758.8534166666668</v>
      </c>
    </row>
    <row r="93" spans="2:7" s="105" customFormat="1" ht="14.25">
      <c r="B93" s="351" t="s">
        <v>16</v>
      </c>
    </row>
    <row r="94" spans="2:7">
      <c r="F94" s="105"/>
    </row>
    <row r="101" spans="3:3" ht="13.5">
      <c r="C101" s="2"/>
    </row>
  </sheetData>
  <sheetProtection selectLockedCells="1" selectUnlockedCells="1"/>
  <mergeCells count="67">
    <mergeCell ref="E87:F87"/>
    <mergeCell ref="E88:F88"/>
    <mergeCell ref="E89:F89"/>
    <mergeCell ref="E90:F90"/>
    <mergeCell ref="E85:F85"/>
    <mergeCell ref="E86:F86"/>
    <mergeCell ref="B61:F61"/>
    <mergeCell ref="C67:D67"/>
    <mergeCell ref="C69:D69"/>
    <mergeCell ref="B70:C70"/>
    <mergeCell ref="B71:C71"/>
    <mergeCell ref="E71:F71"/>
    <mergeCell ref="B83:C83"/>
    <mergeCell ref="E83:F83"/>
    <mergeCell ref="E84:F84"/>
    <mergeCell ref="F78:F81"/>
    <mergeCell ref="B74:C74"/>
    <mergeCell ref="C76:D76"/>
    <mergeCell ref="C77:D77"/>
    <mergeCell ref="C78:D78"/>
    <mergeCell ref="E78:E81"/>
    <mergeCell ref="C42:D42"/>
    <mergeCell ref="B60:C60"/>
    <mergeCell ref="E60:F60"/>
    <mergeCell ref="C46:D46"/>
    <mergeCell ref="B47:D47"/>
    <mergeCell ref="B48:F48"/>
    <mergeCell ref="C49:D49"/>
    <mergeCell ref="C50:D50"/>
    <mergeCell ref="C51:D51"/>
    <mergeCell ref="B53:C53"/>
    <mergeCell ref="E53:F53"/>
    <mergeCell ref="C57:D57"/>
    <mergeCell ref="C58:D58"/>
    <mergeCell ref="B59:C59"/>
    <mergeCell ref="C45:D45"/>
    <mergeCell ref="B21:D21"/>
    <mergeCell ref="C25:D25"/>
    <mergeCell ref="B26:C26"/>
    <mergeCell ref="B36:C36"/>
    <mergeCell ref="B37:F37"/>
    <mergeCell ref="B16:C16"/>
    <mergeCell ref="E16:F16"/>
    <mergeCell ref="B19:C19"/>
    <mergeCell ref="B20:C20"/>
    <mergeCell ref="E20:F20"/>
    <mergeCell ref="B13:C13"/>
    <mergeCell ref="D13:F13"/>
    <mergeCell ref="B14:C14"/>
    <mergeCell ref="D14:F14"/>
    <mergeCell ref="B15:C15"/>
    <mergeCell ref="D15:F15"/>
    <mergeCell ref="B12:C12"/>
    <mergeCell ref="D12:F12"/>
    <mergeCell ref="A1:F1"/>
    <mergeCell ref="B2:E2"/>
    <mergeCell ref="B3:C3"/>
    <mergeCell ref="D3:F3"/>
    <mergeCell ref="A4:A5"/>
    <mergeCell ref="B4:E5"/>
    <mergeCell ref="F4:F5"/>
    <mergeCell ref="B7:E7"/>
    <mergeCell ref="A10:F10"/>
    <mergeCell ref="B11:C11"/>
    <mergeCell ref="D11:F11"/>
    <mergeCell ref="B6:C6"/>
    <mergeCell ref="D6:F6"/>
  </mergeCells>
  <pageMargins left="0.11811023622047245" right="0.51181102362204722" top="0.78740157480314965" bottom="0.78740157480314965" header="0.51181102362204722" footer="0.51181102362204722"/>
  <pageSetup paperSize="9" scale="51" firstPageNumber="0" fitToWidth="0"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2548-9788-4FE8-8798-1688F38E3CEC}">
  <sheetPr>
    <pageSetUpPr fitToPage="1"/>
  </sheetPr>
  <dimension ref="A1:H101"/>
  <sheetViews>
    <sheetView topLeftCell="A50" workbookViewId="0">
      <selection activeCell="B95" sqref="B95"/>
    </sheetView>
  </sheetViews>
  <sheetFormatPr defaultColWidth="8.7109375" defaultRowHeight="12.75" customHeight="1"/>
  <cols>
    <col min="1" max="1" width="2.85546875" style="1" customWidth="1"/>
    <col min="2" max="2" width="3.7109375" style="1" customWidth="1"/>
    <col min="3" max="3" width="69.5703125" style="1" customWidth="1"/>
    <col min="4" max="4" width="9" style="1" customWidth="1"/>
    <col min="5" max="5" width="10.140625" style="1" customWidth="1"/>
    <col min="6" max="6" width="15.7109375" style="1" customWidth="1"/>
    <col min="7" max="7" width="9.140625" style="1"/>
    <col min="8" max="16384" width="8.7109375" style="1"/>
  </cols>
  <sheetData>
    <row r="1" spans="1:8" s="3" customFormat="1" ht="13.5">
      <c r="A1" s="423" t="s">
        <v>17</v>
      </c>
      <c r="B1" s="423"/>
      <c r="C1" s="423"/>
      <c r="D1" s="423"/>
      <c r="E1" s="423"/>
      <c r="F1" s="423"/>
    </row>
    <row r="2" spans="1:8" s="3" customFormat="1" ht="15" customHeight="1">
      <c r="A2" s="4"/>
      <c r="B2" s="468" t="s">
        <v>18</v>
      </c>
      <c r="C2" s="469"/>
      <c r="D2" s="469"/>
      <c r="E2" s="469"/>
      <c r="F2" s="157"/>
    </row>
    <row r="3" spans="1:8" s="3" customFormat="1" ht="15" customHeight="1">
      <c r="A3" s="4"/>
      <c r="B3" s="470" t="s">
        <v>19</v>
      </c>
      <c r="C3" s="427"/>
      <c r="D3" s="428" t="s">
        <v>20</v>
      </c>
      <c r="E3" s="428"/>
      <c r="F3" s="471"/>
    </row>
    <row r="4" spans="1:8" s="3" customFormat="1" ht="15" customHeight="1">
      <c r="A4" s="430"/>
      <c r="B4" s="472" t="s">
        <v>21</v>
      </c>
      <c r="C4" s="432"/>
      <c r="D4" s="432"/>
      <c r="E4" s="433"/>
      <c r="F4" s="473" t="s">
        <v>22</v>
      </c>
    </row>
    <row r="5" spans="1:8" s="3" customFormat="1" ht="15" customHeight="1">
      <c r="A5" s="430"/>
      <c r="B5" s="472"/>
      <c r="C5" s="432"/>
      <c r="D5" s="432"/>
      <c r="E5" s="433"/>
      <c r="F5" s="474"/>
    </row>
    <row r="6" spans="1:8" s="3" customFormat="1" ht="15" customHeight="1">
      <c r="A6" s="4"/>
      <c r="B6" s="409" t="s">
        <v>23</v>
      </c>
      <c r="C6" s="410"/>
      <c r="D6" s="406" t="s">
        <v>24</v>
      </c>
      <c r="E6" s="407"/>
      <c r="F6" s="408"/>
      <c r="H6" s="350"/>
    </row>
    <row r="7" spans="1:8" s="3" customFormat="1" ht="15" customHeight="1">
      <c r="A7" s="4"/>
      <c r="B7" s="475" t="s">
        <v>25</v>
      </c>
      <c r="C7" s="476"/>
      <c r="D7" s="476"/>
      <c r="E7" s="477"/>
      <c r="F7" s="158">
        <v>24</v>
      </c>
    </row>
    <row r="8" spans="1:8" s="3" customFormat="1" ht="14.25">
      <c r="A8" s="4"/>
      <c r="B8" s="4"/>
      <c r="C8" s="4"/>
      <c r="D8" s="4"/>
      <c r="E8" s="4"/>
      <c r="F8" s="4"/>
    </row>
    <row r="9" spans="1:8" s="3" customFormat="1" ht="14.25">
      <c r="B9" s="5" t="s">
        <v>26</v>
      </c>
      <c r="C9" s="5"/>
      <c r="D9" s="5"/>
      <c r="E9" s="5"/>
      <c r="F9" s="5"/>
    </row>
    <row r="10" spans="1:8" s="3" customFormat="1" ht="13.5">
      <c r="A10" s="401" t="s">
        <v>27</v>
      </c>
      <c r="B10" s="401"/>
      <c r="C10" s="401"/>
      <c r="D10" s="401"/>
      <c r="E10" s="401"/>
      <c r="F10" s="401"/>
    </row>
    <row r="11" spans="1:8" s="3" customFormat="1" ht="14.25">
      <c r="A11" s="4"/>
      <c r="B11" s="402" t="s">
        <v>28</v>
      </c>
      <c r="C11" s="402"/>
      <c r="D11" s="403" t="s">
        <v>128</v>
      </c>
      <c r="E11" s="403"/>
      <c r="F11" s="403"/>
    </row>
    <row r="12" spans="1:8" s="3" customFormat="1" ht="14.25">
      <c r="A12" s="4"/>
      <c r="B12" s="404" t="s">
        <v>30</v>
      </c>
      <c r="C12" s="404"/>
      <c r="D12" s="405" t="s">
        <v>129</v>
      </c>
      <c r="E12" s="405"/>
      <c r="F12" s="405"/>
    </row>
    <row r="13" spans="1:8" s="3" customFormat="1" ht="12.75" customHeight="1">
      <c r="A13" s="4"/>
      <c r="B13" s="404" t="s">
        <v>32</v>
      </c>
      <c r="C13" s="404"/>
      <c r="D13" s="414">
        <v>1850.07</v>
      </c>
      <c r="E13" s="414"/>
      <c r="F13" s="414"/>
    </row>
    <row r="14" spans="1:8" s="3" customFormat="1" ht="12.75" customHeight="1">
      <c r="A14" s="4"/>
      <c r="B14" s="404" t="s">
        <v>33</v>
      </c>
      <c r="C14" s="404"/>
      <c r="D14" s="415" t="s">
        <v>34</v>
      </c>
      <c r="E14" s="415"/>
      <c r="F14" s="415"/>
    </row>
    <row r="15" spans="1:8" s="3" customFormat="1" ht="14.25">
      <c r="A15" s="4"/>
      <c r="B15" s="416" t="s">
        <v>35</v>
      </c>
      <c r="C15" s="416"/>
      <c r="D15" s="417" t="s">
        <v>36</v>
      </c>
      <c r="E15" s="417"/>
      <c r="F15" s="417"/>
    </row>
    <row r="16" spans="1:8" ht="27" customHeight="1">
      <c r="B16" s="421" t="s">
        <v>37</v>
      </c>
      <c r="C16" s="421"/>
      <c r="D16" s="6"/>
      <c r="E16" s="422"/>
      <c r="F16" s="422"/>
    </row>
    <row r="17" spans="2:6" ht="14.25" customHeight="1">
      <c r="B17" s="7" t="s">
        <v>38</v>
      </c>
      <c r="C17" s="8" t="s">
        <v>39</v>
      </c>
      <c r="D17" s="9"/>
      <c r="E17" s="10"/>
      <c r="F17" s="205">
        <f>D13</f>
        <v>1850.07</v>
      </c>
    </row>
    <row r="18" spans="2:6" ht="14.25" customHeight="1">
      <c r="B18" s="7"/>
      <c r="C18" s="8"/>
      <c r="D18" s="9"/>
      <c r="E18" s="11"/>
      <c r="F18" s="197"/>
    </row>
    <row r="19" spans="2:6" ht="14.25" customHeight="1">
      <c r="B19" s="418" t="s">
        <v>40</v>
      </c>
      <c r="C19" s="418"/>
      <c r="D19" s="12"/>
      <c r="E19" s="13"/>
      <c r="F19" s="206">
        <f>SUM(F17:F18)</f>
        <v>1850.07</v>
      </c>
    </row>
    <row r="20" spans="2:6" ht="27" customHeight="1">
      <c r="B20" s="419" t="s">
        <v>41</v>
      </c>
      <c r="C20" s="419"/>
      <c r="D20" s="14"/>
      <c r="E20" s="420"/>
      <c r="F20" s="420"/>
    </row>
    <row r="21" spans="2:6" ht="21" customHeight="1">
      <c r="B21" s="411" t="s">
        <v>42</v>
      </c>
      <c r="C21" s="411"/>
      <c r="D21" s="411"/>
      <c r="E21" s="15" t="s">
        <v>43</v>
      </c>
      <c r="F21" s="16"/>
    </row>
    <row r="22" spans="2:6" ht="14.25" customHeight="1">
      <c r="B22" s="17" t="s">
        <v>38</v>
      </c>
      <c r="C22" s="18" t="s">
        <v>44</v>
      </c>
      <c r="D22" s="19"/>
      <c r="E22" s="20">
        <f>1/12</f>
        <v>8.3333333333333329E-2</v>
      </c>
      <c r="F22" s="200">
        <f>ROUND(E22*$F$19,2)</f>
        <v>154.16999999999999</v>
      </c>
    </row>
    <row r="23" spans="2:6" ht="14.25" customHeight="1">
      <c r="B23" s="21" t="s">
        <v>45</v>
      </c>
      <c r="C23" s="22" t="s">
        <v>46</v>
      </c>
      <c r="D23" s="23"/>
      <c r="E23" s="24">
        <f>9.09/100/3</f>
        <v>3.0299999999999997E-2</v>
      </c>
      <c r="F23" s="201">
        <f>ROUND(E23*$F$19,2)</f>
        <v>56.06</v>
      </c>
    </row>
    <row r="24" spans="2:6" ht="14.25" customHeight="1">
      <c r="B24" s="25" t="s">
        <v>47</v>
      </c>
      <c r="C24" s="26"/>
      <c r="D24" s="26"/>
      <c r="E24" s="27">
        <f>SUM(E22:E23)</f>
        <v>0.11363333333333332</v>
      </c>
      <c r="F24" s="202">
        <f>SUM(F22:F23)</f>
        <v>210.23</v>
      </c>
    </row>
    <row r="25" spans="2:6" ht="14.25" customHeight="1">
      <c r="B25" s="28" t="s">
        <v>48</v>
      </c>
      <c r="C25" s="412" t="s">
        <v>49</v>
      </c>
      <c r="D25" s="412"/>
      <c r="E25" s="11">
        <f>E36*E24</f>
        <v>4.5226066666666669E-2</v>
      </c>
      <c r="F25" s="203">
        <f>ROUND(E25*F19,2)</f>
        <v>83.67</v>
      </c>
    </row>
    <row r="26" spans="2:6" ht="14.25" customHeight="1">
      <c r="B26" s="413" t="s">
        <v>50</v>
      </c>
      <c r="C26" s="413"/>
      <c r="D26" s="29"/>
      <c r="E26" s="30">
        <f>SUM(E24:E25)</f>
        <v>0.15885939999999998</v>
      </c>
      <c r="F26" s="204">
        <f>SUM(F24:F25)</f>
        <v>293.89999999999998</v>
      </c>
    </row>
    <row r="27" spans="2:6" ht="21" customHeight="1">
      <c r="B27" s="31" t="s">
        <v>51</v>
      </c>
      <c r="C27" s="32"/>
      <c r="D27" s="33"/>
      <c r="E27" s="34" t="s">
        <v>43</v>
      </c>
      <c r="F27" s="16"/>
    </row>
    <row r="28" spans="2:6" ht="14.25" customHeight="1">
      <c r="B28" s="35" t="s">
        <v>38</v>
      </c>
      <c r="C28" s="36" t="s">
        <v>52</v>
      </c>
      <c r="D28" s="37"/>
      <c r="E28" s="38">
        <v>0.2</v>
      </c>
      <c r="F28" s="198">
        <f t="shared" ref="F28:F35" si="0">ROUND(E28*$F$19,2)</f>
        <v>370.01</v>
      </c>
    </row>
    <row r="29" spans="2:6" ht="14.25" customHeight="1">
      <c r="B29" s="7" t="s">
        <v>45</v>
      </c>
      <c r="C29" s="8" t="s">
        <v>53</v>
      </c>
      <c r="D29" s="9"/>
      <c r="E29" s="11">
        <v>1.4999999999999999E-2</v>
      </c>
      <c r="F29" s="197">
        <f t="shared" si="0"/>
        <v>27.75</v>
      </c>
    </row>
    <row r="30" spans="2:6" ht="14.25" customHeight="1">
      <c r="B30" s="7" t="s">
        <v>48</v>
      </c>
      <c r="C30" s="8" t="s">
        <v>54</v>
      </c>
      <c r="D30" s="9"/>
      <c r="E30" s="11">
        <v>0.01</v>
      </c>
      <c r="F30" s="197">
        <f t="shared" si="0"/>
        <v>18.5</v>
      </c>
    </row>
    <row r="31" spans="2:6" ht="14.25" customHeight="1">
      <c r="B31" s="7" t="s">
        <v>55</v>
      </c>
      <c r="C31" s="8" t="s">
        <v>56</v>
      </c>
      <c r="D31" s="9"/>
      <c r="E31" s="39">
        <v>2E-3</v>
      </c>
      <c r="F31" s="197">
        <f t="shared" si="0"/>
        <v>3.7</v>
      </c>
    </row>
    <row r="32" spans="2:6" ht="14.25" customHeight="1">
      <c r="B32" s="7" t="s">
        <v>57</v>
      </c>
      <c r="C32" s="8" t="s">
        <v>58</v>
      </c>
      <c r="D32" s="9"/>
      <c r="E32" s="39">
        <v>2.5000000000000001E-2</v>
      </c>
      <c r="F32" s="197">
        <f t="shared" si="0"/>
        <v>46.25</v>
      </c>
    </row>
    <row r="33" spans="2:6" ht="14.25" customHeight="1">
      <c r="B33" s="7" t="s">
        <v>59</v>
      </c>
      <c r="C33" s="8" t="s">
        <v>60</v>
      </c>
      <c r="D33" s="9"/>
      <c r="E33" s="39">
        <v>0.08</v>
      </c>
      <c r="F33" s="197">
        <f t="shared" si="0"/>
        <v>148.01</v>
      </c>
    </row>
    <row r="34" spans="2:6" ht="14.25" customHeight="1">
      <c r="B34" s="7" t="s">
        <v>61</v>
      </c>
      <c r="C34" s="8" t="s">
        <v>62</v>
      </c>
      <c r="D34" s="9"/>
      <c r="E34" s="89">
        <v>0.06</v>
      </c>
      <c r="F34" s="197">
        <f t="shared" si="0"/>
        <v>111</v>
      </c>
    </row>
    <row r="35" spans="2:6" ht="14.25" customHeight="1">
      <c r="B35" s="7" t="s">
        <v>63</v>
      </c>
      <c r="C35" s="8" t="s">
        <v>64</v>
      </c>
      <c r="D35" s="9"/>
      <c r="E35" s="39">
        <v>6.0000000000000001E-3</v>
      </c>
      <c r="F35" s="197">
        <f t="shared" si="0"/>
        <v>11.1</v>
      </c>
    </row>
    <row r="36" spans="2:6" ht="14.25" customHeight="1">
      <c r="B36" s="413" t="s">
        <v>65</v>
      </c>
      <c r="C36" s="413"/>
      <c r="D36" s="40"/>
      <c r="E36" s="41">
        <f>SUM(E28:E35)</f>
        <v>0.39800000000000008</v>
      </c>
      <c r="F36" s="199">
        <f>SUM(F28:F35)</f>
        <v>736.32</v>
      </c>
    </row>
    <row r="37" spans="2:6" ht="21" customHeight="1">
      <c r="B37" s="441" t="s">
        <v>66</v>
      </c>
      <c r="C37" s="441"/>
      <c r="D37" s="441"/>
      <c r="E37" s="441"/>
      <c r="F37" s="441"/>
    </row>
    <row r="38" spans="2:6" ht="14.25" customHeight="1">
      <c r="B38" s="7" t="s">
        <v>38</v>
      </c>
      <c r="C38" s="161" t="s">
        <v>67</v>
      </c>
      <c r="D38" s="277">
        <v>1.46</v>
      </c>
      <c r="E38" s="207">
        <v>21.8</v>
      </c>
      <c r="F38" s="203">
        <f>ROUND((E38-D38)*22,2)</f>
        <v>447.48</v>
      </c>
    </row>
    <row r="39" spans="2:6" ht="14.25" customHeight="1">
      <c r="B39" s="7" t="s">
        <v>45</v>
      </c>
      <c r="C39" s="131" t="s">
        <v>68</v>
      </c>
      <c r="D39" s="208"/>
      <c r="E39" s="278">
        <v>11.32</v>
      </c>
      <c r="F39" s="203">
        <f>ROUND((E39*22*2)-(F17*0.06),2)</f>
        <v>387.08</v>
      </c>
    </row>
    <row r="40" spans="2:6" ht="14.25" customHeight="1">
      <c r="B40" s="7" t="s">
        <v>69</v>
      </c>
      <c r="C40" s="131" t="s">
        <v>70</v>
      </c>
      <c r="D40" s="208"/>
      <c r="E40" s="353"/>
      <c r="F40" s="354">
        <f>526.64*0.2</f>
        <v>105.328</v>
      </c>
    </row>
    <row r="41" spans="2:6" ht="14.25" customHeight="1">
      <c r="B41" s="7" t="s">
        <v>55</v>
      </c>
      <c r="C41" s="171" t="s">
        <v>71</v>
      </c>
      <c r="D41" s="172"/>
      <c r="E41" s="159"/>
      <c r="F41" s="209">
        <v>151.91</v>
      </c>
    </row>
    <row r="42" spans="2:6" ht="14.25" customHeight="1">
      <c r="B42" s="7" t="s">
        <v>57</v>
      </c>
      <c r="C42" s="442" t="s">
        <v>72</v>
      </c>
      <c r="D42" s="442"/>
      <c r="E42" s="100"/>
      <c r="F42" s="209">
        <v>37.090000000000003</v>
      </c>
    </row>
    <row r="43" spans="2:6" ht="14.25" customHeight="1">
      <c r="B43" s="7" t="s">
        <v>59</v>
      </c>
      <c r="C43" s="173" t="s">
        <v>73</v>
      </c>
      <c r="D43" s="174"/>
      <c r="E43" s="100"/>
      <c r="F43" s="209">
        <v>16.75</v>
      </c>
    </row>
    <row r="44" spans="2:6" ht="14.25" customHeight="1">
      <c r="B44" s="7" t="s">
        <v>61</v>
      </c>
      <c r="C44" s="173" t="s">
        <v>74</v>
      </c>
      <c r="D44" s="174"/>
      <c r="E44" s="100"/>
      <c r="F44" s="329">
        <f>E38/12</f>
        <v>1.8166666666666667</v>
      </c>
    </row>
    <row r="45" spans="2:6" ht="14.25" customHeight="1">
      <c r="B45" s="7" t="s">
        <v>63</v>
      </c>
      <c r="C45" s="458" t="s">
        <v>75</v>
      </c>
      <c r="D45" s="459"/>
      <c r="E45" s="100"/>
      <c r="F45" s="210">
        <v>315</v>
      </c>
    </row>
    <row r="46" spans="2:6" ht="14.25" customHeight="1">
      <c r="B46" s="7" t="s">
        <v>76</v>
      </c>
      <c r="C46" s="442" t="s">
        <v>77</v>
      </c>
      <c r="D46" s="442"/>
      <c r="E46" s="175"/>
      <c r="F46" s="210"/>
    </row>
    <row r="47" spans="2:6" ht="13.5">
      <c r="B47" s="443" t="s">
        <v>78</v>
      </c>
      <c r="C47" s="444"/>
      <c r="D47" s="445"/>
      <c r="E47" s="101"/>
      <c r="F47" s="211">
        <f>SUM(F38:F46)</f>
        <v>1462.4546666666665</v>
      </c>
    </row>
    <row r="48" spans="2:6" ht="21" customHeight="1">
      <c r="B48" s="450" t="s">
        <v>79</v>
      </c>
      <c r="C48" s="450"/>
      <c r="D48" s="450"/>
      <c r="E48" s="450"/>
      <c r="F48" s="450"/>
    </row>
    <row r="49" spans="2:6" s="2" customFormat="1" ht="14.25" customHeight="1">
      <c r="B49" s="44" t="s">
        <v>80</v>
      </c>
      <c r="C49" s="451" t="s">
        <v>81</v>
      </c>
      <c r="D49" s="451"/>
      <c r="E49" s="45"/>
      <c r="F49" s="212">
        <f>F26</f>
        <v>293.89999999999998</v>
      </c>
    </row>
    <row r="50" spans="2:6" s="2" customFormat="1" ht="14.25" customHeight="1">
      <c r="B50" s="7" t="s">
        <v>82</v>
      </c>
      <c r="C50" s="412" t="s">
        <v>83</v>
      </c>
      <c r="D50" s="412"/>
      <c r="E50" s="46"/>
      <c r="F50" s="197">
        <f>F36</f>
        <v>736.32</v>
      </c>
    </row>
    <row r="51" spans="2:6" s="2" customFormat="1" ht="14.25" customHeight="1">
      <c r="B51" s="47" t="s">
        <v>84</v>
      </c>
      <c r="C51" s="412" t="s">
        <v>85</v>
      </c>
      <c r="D51" s="412"/>
      <c r="E51" s="48"/>
      <c r="F51" s="196">
        <f>F47</f>
        <v>1462.4546666666665</v>
      </c>
    </row>
    <row r="52" spans="2:6" s="2" customFormat="1" ht="14.25" customHeight="1">
      <c r="B52" s="49" t="s">
        <v>86</v>
      </c>
      <c r="C52" s="50"/>
      <c r="D52" s="50"/>
      <c r="E52" s="51"/>
      <c r="F52" s="213">
        <f>SUM(F49:F51)</f>
        <v>2492.6746666666668</v>
      </c>
    </row>
    <row r="53" spans="2:6" ht="27.75" customHeight="1">
      <c r="B53" s="449" t="s">
        <v>87</v>
      </c>
      <c r="C53" s="449"/>
      <c r="D53" s="52"/>
      <c r="E53" s="422"/>
      <c r="F53" s="422"/>
    </row>
    <row r="54" spans="2:6" ht="14.25" customHeight="1">
      <c r="B54" s="53" t="s">
        <v>38</v>
      </c>
      <c r="C54" s="54" t="s">
        <v>88</v>
      </c>
      <c r="D54" s="55"/>
      <c r="E54" s="95">
        <v>4.5999999999999999E-3</v>
      </c>
      <c r="F54" s="214">
        <f>ROUND(E54*$F$19,2)</f>
        <v>8.51</v>
      </c>
    </row>
    <row r="55" spans="2:6" ht="14.25" customHeight="1">
      <c r="B55" s="7" t="s">
        <v>45</v>
      </c>
      <c r="C55" s="8" t="s">
        <v>89</v>
      </c>
      <c r="D55" s="9"/>
      <c r="E55" s="127">
        <f>E54*E33</f>
        <v>3.68E-4</v>
      </c>
      <c r="F55" s="197">
        <f>ROUND(E55*$F$19,2)</f>
        <v>0.68</v>
      </c>
    </row>
    <row r="56" spans="2:6" ht="14.25" customHeight="1">
      <c r="B56" s="7" t="s">
        <v>48</v>
      </c>
      <c r="C56" s="22" t="s">
        <v>90</v>
      </c>
      <c r="D56" s="23"/>
      <c r="E56" s="96">
        <v>1.9400000000000001E-2</v>
      </c>
      <c r="F56" s="214">
        <f>ROUND(E56*$F$19,2)</f>
        <v>35.89</v>
      </c>
    </row>
    <row r="57" spans="2:6" ht="14.25" customHeight="1">
      <c r="B57" s="56" t="s">
        <v>55</v>
      </c>
      <c r="C57" s="464" t="s">
        <v>91</v>
      </c>
      <c r="D57" s="464"/>
      <c r="E57" s="39">
        <f>E36*E56</f>
        <v>7.7212000000000018E-3</v>
      </c>
      <c r="F57" s="197">
        <f>ROUND(E57*$F$19,2)</f>
        <v>14.28</v>
      </c>
    </row>
    <row r="58" spans="2:6" ht="14.25" customHeight="1">
      <c r="B58" s="7" t="s">
        <v>57</v>
      </c>
      <c r="C58" s="447" t="s">
        <v>92</v>
      </c>
      <c r="D58" s="447"/>
      <c r="E58" s="57">
        <v>0.04</v>
      </c>
      <c r="F58" s="197">
        <f>ROUND(E58*$F$19,2)</f>
        <v>74</v>
      </c>
    </row>
    <row r="59" spans="2:6" ht="14.25" customHeight="1">
      <c r="B59" s="448" t="s">
        <v>93</v>
      </c>
      <c r="C59" s="448"/>
      <c r="D59" s="58"/>
      <c r="E59" s="41">
        <f>SUM(E54:E58)</f>
        <v>7.2089200000000006E-2</v>
      </c>
      <c r="F59" s="199">
        <f>SUM(F54:F58)</f>
        <v>133.36000000000001</v>
      </c>
    </row>
    <row r="60" spans="2:6" ht="27.75" customHeight="1">
      <c r="B60" s="449" t="s">
        <v>94</v>
      </c>
      <c r="C60" s="449"/>
      <c r="D60" s="52"/>
      <c r="E60" s="422"/>
      <c r="F60" s="422"/>
    </row>
    <row r="61" spans="2:6" s="105" customFormat="1" ht="21" customHeight="1">
      <c r="B61" s="463" t="s">
        <v>95</v>
      </c>
      <c r="C61" s="463"/>
      <c r="D61" s="463"/>
      <c r="E61" s="463"/>
      <c r="F61" s="463"/>
    </row>
    <row r="62" spans="2:6" ht="14.25">
      <c r="B62" s="106" t="s">
        <v>38</v>
      </c>
      <c r="C62" s="130" t="s">
        <v>96</v>
      </c>
      <c r="D62" s="55"/>
      <c r="E62" s="57">
        <v>9.0900000000000009E-2</v>
      </c>
      <c r="F62" s="214">
        <f>ROUND(E62*$F$19,2)</f>
        <v>168.17</v>
      </c>
    </row>
    <row r="63" spans="2:6" ht="14.25">
      <c r="B63" s="59" t="s">
        <v>45</v>
      </c>
      <c r="C63" s="131" t="s">
        <v>97</v>
      </c>
      <c r="D63" s="9"/>
      <c r="E63" s="89">
        <v>2.0000000000000001E-4</v>
      </c>
      <c r="F63" s="197">
        <f>ROUND(E63*$F$19,2)</f>
        <v>0.37</v>
      </c>
    </row>
    <row r="64" spans="2:6" ht="14.25">
      <c r="B64" s="59" t="s">
        <v>48</v>
      </c>
      <c r="C64" s="131" t="s">
        <v>98</v>
      </c>
      <c r="D64" s="9"/>
      <c r="E64" s="89">
        <v>1.6300000000000002E-2</v>
      </c>
      <c r="F64" s="197">
        <f>ROUND(E64*$F$19,2)</f>
        <v>30.16</v>
      </c>
    </row>
    <row r="65" spans="2:7" ht="14.25">
      <c r="B65" s="60" t="s">
        <v>55</v>
      </c>
      <c r="C65" s="132" t="s">
        <v>99</v>
      </c>
      <c r="D65" s="23"/>
      <c r="E65" s="89">
        <v>3.3E-3</v>
      </c>
      <c r="F65" s="197">
        <f>ROUND(E65*$F$19,2)</f>
        <v>6.11</v>
      </c>
    </row>
    <row r="66" spans="2:7" ht="14.25">
      <c r="B66" s="60" t="s">
        <v>57</v>
      </c>
      <c r="C66" s="132" t="s">
        <v>100</v>
      </c>
      <c r="D66" s="23"/>
      <c r="E66" s="97">
        <v>5.5000000000000003E-4</v>
      </c>
      <c r="F66" s="197">
        <f>ROUND(E66*$F$19,2)</f>
        <v>1.02</v>
      </c>
    </row>
    <row r="67" spans="2:7" ht="13.15" customHeight="1">
      <c r="B67" s="21" t="s">
        <v>59</v>
      </c>
      <c r="C67" s="460" t="s">
        <v>101</v>
      </c>
      <c r="D67" s="460"/>
      <c r="E67" s="89"/>
      <c r="F67" s="209"/>
    </row>
    <row r="68" spans="2:7" ht="14.25">
      <c r="B68" s="7"/>
      <c r="C68" s="8" t="s">
        <v>102</v>
      </c>
      <c r="D68" s="9"/>
      <c r="E68" s="61">
        <f>SUM(E62:E67)</f>
        <v>0.11125000000000002</v>
      </c>
      <c r="F68" s="215">
        <f>SUM(F62:F67)</f>
        <v>205.83</v>
      </c>
    </row>
    <row r="69" spans="2:7" ht="13.15" customHeight="1">
      <c r="B69" s="7" t="s">
        <v>61</v>
      </c>
      <c r="C69" s="412" t="s">
        <v>103</v>
      </c>
      <c r="D69" s="412"/>
      <c r="E69" s="61">
        <f>E36*E68</f>
        <v>4.4277500000000011E-2</v>
      </c>
      <c r="F69" s="215">
        <f>ROUND(E36*F68,2)</f>
        <v>81.92</v>
      </c>
    </row>
    <row r="70" spans="2:7" ht="14.25" customHeight="1">
      <c r="B70" s="443" t="s">
        <v>104</v>
      </c>
      <c r="C70" s="443"/>
      <c r="D70" s="62"/>
      <c r="E70" s="63">
        <f>SUM(E68:E69)</f>
        <v>0.15552750000000004</v>
      </c>
      <c r="F70" s="216">
        <f>SUM(F68:F69)</f>
        <v>287.75</v>
      </c>
    </row>
    <row r="71" spans="2:7" ht="27.75" customHeight="1">
      <c r="B71" s="419" t="s">
        <v>105</v>
      </c>
      <c r="C71" s="419"/>
      <c r="D71" s="14"/>
      <c r="E71" s="420"/>
      <c r="F71" s="420"/>
    </row>
    <row r="72" spans="2:7" ht="14.25" customHeight="1">
      <c r="B72" s="228" t="s">
        <v>38</v>
      </c>
      <c r="C72" s="229" t="s">
        <v>106</v>
      </c>
      <c r="D72" s="230"/>
      <c r="E72" s="231"/>
      <c r="F72" s="232">
        <f>UNIFORMES!G35</f>
        <v>136.94291666666666</v>
      </c>
    </row>
    <row r="73" spans="2:7" ht="14.25" customHeight="1">
      <c r="B73" s="308" t="s">
        <v>130</v>
      </c>
      <c r="C73" s="325" t="s">
        <v>131</v>
      </c>
      <c r="D73" s="325"/>
      <c r="E73" s="319">
        <v>1.2792E-2</v>
      </c>
      <c r="F73" s="234">
        <f>(F19+F52+F59+F70+F72)*E73*(100-9.25)/100</f>
        <v>56.892084937544993</v>
      </c>
    </row>
    <row r="74" spans="2:7" ht="14.25" customHeight="1">
      <c r="B74" s="306" t="s">
        <v>48</v>
      </c>
      <c r="C74" s="307" t="s">
        <v>108</v>
      </c>
      <c r="D74" s="290"/>
      <c r="E74" s="326"/>
      <c r="F74" s="291">
        <f>EPIs!G18</f>
        <v>165.35000000000002</v>
      </c>
    </row>
    <row r="75" spans="2:7" ht="14.25" customHeight="1">
      <c r="B75" s="235" t="s">
        <v>55</v>
      </c>
      <c r="C75" s="23" t="s">
        <v>132</v>
      </c>
      <c r="D75" s="23"/>
      <c r="E75" s="319">
        <v>2.1774999999999999E-2</v>
      </c>
      <c r="F75" s="234">
        <f>(F19+F52+F59+F70+F72)*E75*(100-9.25)/100</f>
        <v>96.843742144703114</v>
      </c>
      <c r="G75" s="125"/>
    </row>
    <row r="76" spans="2:7" ht="13.5" customHeight="1">
      <c r="B76" s="438" t="s">
        <v>40</v>
      </c>
      <c r="C76" s="439"/>
      <c r="D76" s="238"/>
      <c r="E76" s="237"/>
      <c r="F76" s="239">
        <f>SUM(F72:F75)</f>
        <v>456.02874374891479</v>
      </c>
      <c r="G76" s="125"/>
    </row>
    <row r="77" spans="2:7" ht="25.5" customHeight="1">
      <c r="B77" s="240" t="s">
        <v>109</v>
      </c>
      <c r="C77" s="241"/>
      <c r="D77" s="242"/>
      <c r="E77" s="243"/>
      <c r="F77" s="244"/>
    </row>
    <row r="78" spans="2:7" ht="14.25" customHeight="1">
      <c r="B78" s="35" t="s">
        <v>38</v>
      </c>
      <c r="C78" s="446" t="s">
        <v>110</v>
      </c>
      <c r="D78" s="446"/>
      <c r="E78" s="98">
        <v>0.03</v>
      </c>
      <c r="F78" s="198">
        <f>ROUND(E78*E91,2)</f>
        <v>156.6</v>
      </c>
    </row>
    <row r="79" spans="2:7" ht="14.25" customHeight="1">
      <c r="B79" s="7" t="s">
        <v>45</v>
      </c>
      <c r="C79" s="447" t="s">
        <v>111</v>
      </c>
      <c r="D79" s="447"/>
      <c r="E79" s="99">
        <v>6.7900000000000002E-2</v>
      </c>
      <c r="F79" s="214">
        <f>ROUND(E79*(E91+F78),2)</f>
        <v>365.06</v>
      </c>
    </row>
    <row r="80" spans="2:7" ht="14.25" customHeight="1">
      <c r="B80" s="7" t="s">
        <v>48</v>
      </c>
      <c r="C80" s="447" t="s">
        <v>112</v>
      </c>
      <c r="D80" s="447"/>
      <c r="E80" s="457">
        <f>D81+D82+D83</f>
        <v>0.14250000000000002</v>
      </c>
      <c r="F80" s="462">
        <f>ROUND(((F78+F79+E86+E87+E88+E89+E90)/(1-E80))*E80,2)</f>
        <v>954.13</v>
      </c>
    </row>
    <row r="81" spans="1:7" ht="14.25" customHeight="1">
      <c r="B81" s="7">
        <v>1</v>
      </c>
      <c r="C81" s="8" t="s">
        <v>113</v>
      </c>
      <c r="D81" s="126">
        <v>1.6500000000000001E-2</v>
      </c>
      <c r="E81" s="457"/>
      <c r="F81" s="462"/>
    </row>
    <row r="82" spans="1:7" ht="14.25" customHeight="1">
      <c r="B82" s="7">
        <v>2</v>
      </c>
      <c r="C82" s="8" t="s">
        <v>114</v>
      </c>
      <c r="D82" s="126">
        <v>7.5999999999999998E-2</v>
      </c>
      <c r="E82" s="457"/>
      <c r="F82" s="462"/>
      <c r="G82" s="70"/>
    </row>
    <row r="83" spans="1:7" ht="14.25" customHeight="1">
      <c r="B83" s="71">
        <v>3</v>
      </c>
      <c r="C83" s="72" t="s">
        <v>115</v>
      </c>
      <c r="D83" s="245">
        <v>0.05</v>
      </c>
      <c r="E83" s="457"/>
      <c r="F83" s="462"/>
      <c r="G83" s="70"/>
    </row>
    <row r="84" spans="1:7" ht="14.25" customHeight="1">
      <c r="B84" s="73" t="s">
        <v>116</v>
      </c>
      <c r="C84" s="74"/>
      <c r="D84" s="75"/>
      <c r="E84" s="76">
        <f>SUM(E78:E83)</f>
        <v>0.2404</v>
      </c>
      <c r="F84" s="217">
        <f>SUM(F78:F83)</f>
        <v>1475.79</v>
      </c>
    </row>
    <row r="85" spans="1:7" ht="29.25" customHeight="1">
      <c r="B85" s="421" t="s">
        <v>117</v>
      </c>
      <c r="C85" s="421"/>
      <c r="D85" s="6"/>
      <c r="E85" s="452"/>
      <c r="F85" s="452"/>
    </row>
    <row r="86" spans="1:7" ht="14.25" customHeight="1">
      <c r="B86" s="77" t="s">
        <v>38</v>
      </c>
      <c r="C86" s="36" t="s">
        <v>118</v>
      </c>
      <c r="D86" s="55"/>
      <c r="E86" s="456">
        <f>F19</f>
        <v>1850.07</v>
      </c>
      <c r="F86" s="456"/>
    </row>
    <row r="87" spans="1:7" ht="14.25" customHeight="1">
      <c r="B87" s="78" t="s">
        <v>45</v>
      </c>
      <c r="C87" s="8" t="s">
        <v>119</v>
      </c>
      <c r="D87" s="9"/>
      <c r="E87" s="454">
        <f>F52</f>
        <v>2492.6746666666668</v>
      </c>
      <c r="F87" s="454"/>
    </row>
    <row r="88" spans="1:7" ht="14.25" customHeight="1">
      <c r="B88" s="78" t="s">
        <v>48</v>
      </c>
      <c r="C88" s="8" t="s">
        <v>120</v>
      </c>
      <c r="D88" s="9"/>
      <c r="E88" s="454">
        <f>F59</f>
        <v>133.36000000000001</v>
      </c>
      <c r="F88" s="454"/>
    </row>
    <row r="89" spans="1:7" ht="14.25" customHeight="1">
      <c r="B89" s="79" t="s">
        <v>55</v>
      </c>
      <c r="C89" s="22" t="s">
        <v>121</v>
      </c>
      <c r="D89" s="23"/>
      <c r="E89" s="454">
        <f>F70</f>
        <v>287.75</v>
      </c>
      <c r="F89" s="454"/>
    </row>
    <row r="90" spans="1:7" ht="14.25" customHeight="1">
      <c r="B90" s="79" t="s">
        <v>57</v>
      </c>
      <c r="C90" s="22" t="s">
        <v>105</v>
      </c>
      <c r="D90" s="23"/>
      <c r="E90" s="454">
        <f>F76</f>
        <v>456.02874374891479</v>
      </c>
      <c r="F90" s="454"/>
    </row>
    <row r="91" spans="1:7" ht="13.5">
      <c r="B91" s="80" t="s">
        <v>47</v>
      </c>
      <c r="C91" s="81"/>
      <c r="D91" s="82"/>
      <c r="E91" s="455">
        <f>SUM(E86:F90)</f>
        <v>5219.8834104155812</v>
      </c>
      <c r="F91" s="455"/>
    </row>
    <row r="92" spans="1:7" ht="14.25" customHeight="1">
      <c r="B92" s="79" t="s">
        <v>59</v>
      </c>
      <c r="C92" s="22" t="s">
        <v>109</v>
      </c>
      <c r="D92" s="23"/>
      <c r="E92" s="453">
        <f>F84</f>
        <v>1475.79</v>
      </c>
      <c r="F92" s="453"/>
    </row>
    <row r="93" spans="1:7" ht="13.5">
      <c r="B93" s="83" t="s">
        <v>133</v>
      </c>
      <c r="C93" s="83"/>
      <c r="D93" s="84"/>
      <c r="E93" s="218"/>
      <c r="F93" s="219">
        <f>E91+E92</f>
        <v>6695.6734104155812</v>
      </c>
    </row>
    <row r="95" spans="1:7" ht="14.25">
      <c r="A95" s="105"/>
      <c r="B95" s="351" t="s">
        <v>16</v>
      </c>
      <c r="C95" s="105"/>
      <c r="D95" s="105"/>
      <c r="E95" s="105"/>
      <c r="F95" s="105"/>
      <c r="G95" s="105"/>
    </row>
    <row r="101" spans="3:3" ht="13.5">
      <c r="C101" s="2"/>
    </row>
  </sheetData>
  <sheetProtection selectLockedCells="1" selectUnlockedCells="1"/>
  <mergeCells count="67">
    <mergeCell ref="C45:D45"/>
    <mergeCell ref="B12:C12"/>
    <mergeCell ref="D12:F12"/>
    <mergeCell ref="A1:F1"/>
    <mergeCell ref="B2:E2"/>
    <mergeCell ref="B3:C3"/>
    <mergeCell ref="D3:F3"/>
    <mergeCell ref="A4:A5"/>
    <mergeCell ref="B4:E5"/>
    <mergeCell ref="F4:F5"/>
    <mergeCell ref="B7:E7"/>
    <mergeCell ref="A10:F10"/>
    <mergeCell ref="B11:C11"/>
    <mergeCell ref="D11:F11"/>
    <mergeCell ref="B13:C13"/>
    <mergeCell ref="D13:F13"/>
    <mergeCell ref="B14:C14"/>
    <mergeCell ref="D14:F14"/>
    <mergeCell ref="B15:C15"/>
    <mergeCell ref="D15:F15"/>
    <mergeCell ref="C42:D42"/>
    <mergeCell ref="B16:C16"/>
    <mergeCell ref="E16:F16"/>
    <mergeCell ref="B19:C19"/>
    <mergeCell ref="B20:C20"/>
    <mergeCell ref="E20:F20"/>
    <mergeCell ref="B21:D21"/>
    <mergeCell ref="C25:D25"/>
    <mergeCell ref="B26:C26"/>
    <mergeCell ref="B36:C36"/>
    <mergeCell ref="B37:F37"/>
    <mergeCell ref="B60:C60"/>
    <mergeCell ref="E60:F60"/>
    <mergeCell ref="C46:D46"/>
    <mergeCell ref="B47:D47"/>
    <mergeCell ref="B48:F48"/>
    <mergeCell ref="C49:D49"/>
    <mergeCell ref="C50:D50"/>
    <mergeCell ref="C51:D51"/>
    <mergeCell ref="B53:C53"/>
    <mergeCell ref="E53:F53"/>
    <mergeCell ref="C57:D57"/>
    <mergeCell ref="C58:D58"/>
    <mergeCell ref="B59:C59"/>
    <mergeCell ref="E85:F85"/>
    <mergeCell ref="B61:F61"/>
    <mergeCell ref="C67:D67"/>
    <mergeCell ref="C69:D69"/>
    <mergeCell ref="B70:C70"/>
    <mergeCell ref="B71:C71"/>
    <mergeCell ref="E71:F71"/>
    <mergeCell ref="B6:C6"/>
    <mergeCell ref="D6:F6"/>
    <mergeCell ref="E92:F92"/>
    <mergeCell ref="E87:F87"/>
    <mergeCell ref="E88:F88"/>
    <mergeCell ref="E89:F89"/>
    <mergeCell ref="E90:F90"/>
    <mergeCell ref="E91:F91"/>
    <mergeCell ref="E86:F86"/>
    <mergeCell ref="B76:C76"/>
    <mergeCell ref="C78:D78"/>
    <mergeCell ref="C79:D79"/>
    <mergeCell ref="C80:D80"/>
    <mergeCell ref="E80:E83"/>
    <mergeCell ref="F80:F83"/>
    <mergeCell ref="B85:C85"/>
  </mergeCells>
  <pageMargins left="0.11811023622047245" right="0.51181102362204722" top="0.78740157480314965" bottom="0.78740157480314965" header="0.51181102362204722" footer="0.51181102362204722"/>
  <pageSetup paperSize="9" scale="50" firstPageNumber="0" fitToWidth="0" orientation="portrait" horizontalDpi="300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7"/>
  <sheetViews>
    <sheetView topLeftCell="A15" zoomScaleNormal="100" workbookViewId="0">
      <selection activeCell="C32" sqref="C32"/>
    </sheetView>
  </sheetViews>
  <sheetFormatPr defaultColWidth="8.7109375" defaultRowHeight="14.25" customHeight="1"/>
  <cols>
    <col min="1" max="1" width="45.42578125" style="255" customWidth="1"/>
    <col min="2" max="2" width="10.42578125" style="255" customWidth="1"/>
    <col min="3" max="7" width="11.42578125" style="255" customWidth="1"/>
    <col min="8" max="16384" width="8.7109375" style="1"/>
  </cols>
  <sheetData>
    <row r="1" spans="1:10" ht="26.25" customHeight="1">
      <c r="A1" s="268"/>
      <c r="B1" s="268"/>
      <c r="C1" s="269"/>
      <c r="D1" s="269"/>
      <c r="E1" s="269"/>
      <c r="F1" s="269"/>
      <c r="G1" s="269"/>
    </row>
    <row r="2" spans="1:10" ht="26.25" customHeight="1">
      <c r="A2" s="486" t="s">
        <v>134</v>
      </c>
      <c r="B2" s="487"/>
      <c r="C2" s="488"/>
      <c r="D2" s="488"/>
      <c r="E2" s="488"/>
      <c r="F2" s="488"/>
      <c r="G2" s="488"/>
    </row>
    <row r="3" spans="1:10" ht="39" customHeight="1">
      <c r="A3" s="256" t="s">
        <v>135</v>
      </c>
      <c r="B3" s="364" t="s">
        <v>136</v>
      </c>
      <c r="C3" s="257" t="s">
        <v>137</v>
      </c>
      <c r="D3" s="258" t="s">
        <v>138</v>
      </c>
      <c r="E3" s="259" t="s">
        <v>139</v>
      </c>
      <c r="F3" s="258" t="s">
        <v>140</v>
      </c>
      <c r="G3" s="344" t="s">
        <v>141</v>
      </c>
    </row>
    <row r="4" spans="1:10" ht="25.5" customHeight="1">
      <c r="A4" s="261" t="s">
        <v>142</v>
      </c>
      <c r="B4" s="310">
        <v>600668</v>
      </c>
      <c r="C4" s="262">
        <v>26.17</v>
      </c>
      <c r="D4" s="263">
        <v>6</v>
      </c>
      <c r="E4" s="355">
        <f t="shared" ref="E4:E7" si="0">C4/D4</f>
        <v>4.3616666666666672</v>
      </c>
      <c r="F4" s="263">
        <v>6</v>
      </c>
      <c r="G4" s="359">
        <f t="shared" ref="G4:G7" si="1">E4*F4</f>
        <v>26.17</v>
      </c>
    </row>
    <row r="5" spans="1:10" ht="25.5" customHeight="1">
      <c r="A5" s="261" t="s">
        <v>143</v>
      </c>
      <c r="B5" s="365">
        <v>624351</v>
      </c>
      <c r="C5" s="324">
        <v>134.74</v>
      </c>
      <c r="D5" s="263">
        <v>6</v>
      </c>
      <c r="E5" s="355">
        <f t="shared" si="0"/>
        <v>22.456666666666667</v>
      </c>
      <c r="F5" s="263">
        <v>2</v>
      </c>
      <c r="G5" s="359">
        <f t="shared" si="1"/>
        <v>44.913333333333334</v>
      </c>
    </row>
    <row r="6" spans="1:10" ht="25.5" customHeight="1">
      <c r="A6" s="261" t="s">
        <v>144</v>
      </c>
      <c r="B6" s="310">
        <v>629046</v>
      </c>
      <c r="C6" s="262">
        <v>64.53</v>
      </c>
      <c r="D6" s="263">
        <v>12</v>
      </c>
      <c r="E6" s="355">
        <f t="shared" si="0"/>
        <v>5.3775000000000004</v>
      </c>
      <c r="F6" s="263">
        <v>1</v>
      </c>
      <c r="G6" s="359">
        <f t="shared" si="1"/>
        <v>5.3775000000000004</v>
      </c>
    </row>
    <row r="7" spans="1:10" ht="25.5" customHeight="1">
      <c r="A7" s="261" t="s">
        <v>145</v>
      </c>
      <c r="B7" s="310">
        <v>630240</v>
      </c>
      <c r="C7" s="262">
        <v>55.66</v>
      </c>
      <c r="D7" s="263">
        <v>12</v>
      </c>
      <c r="E7" s="355">
        <f t="shared" si="0"/>
        <v>4.6383333333333328</v>
      </c>
      <c r="F7" s="263">
        <v>1</v>
      </c>
      <c r="G7" s="359">
        <f t="shared" si="1"/>
        <v>4.6383333333333328</v>
      </c>
    </row>
    <row r="8" spans="1:10" ht="25.5" customHeight="1">
      <c r="A8" s="264" t="s">
        <v>146</v>
      </c>
      <c r="B8" s="311">
        <v>609946</v>
      </c>
      <c r="C8" s="265">
        <v>40</v>
      </c>
      <c r="D8" s="263">
        <v>12</v>
      </c>
      <c r="E8" s="355">
        <f>C8/D8</f>
        <v>3.3333333333333335</v>
      </c>
      <c r="F8" s="263">
        <v>1</v>
      </c>
      <c r="G8" s="359">
        <f>E8*F8</f>
        <v>3.3333333333333335</v>
      </c>
    </row>
    <row r="9" spans="1:10" ht="25.5" customHeight="1">
      <c r="A9" s="264" t="s">
        <v>147</v>
      </c>
      <c r="B9" s="311">
        <v>626909</v>
      </c>
      <c r="C9" s="265">
        <v>26.31</v>
      </c>
      <c r="D9" s="263">
        <v>6</v>
      </c>
      <c r="E9" s="355">
        <f>C9/D9</f>
        <v>4.3849999999999998</v>
      </c>
      <c r="F9" s="263">
        <v>1</v>
      </c>
      <c r="G9" s="359">
        <f>E9*F9</f>
        <v>4.3849999999999998</v>
      </c>
    </row>
    <row r="10" spans="1:10" ht="25.5" customHeight="1">
      <c r="A10" s="261" t="s">
        <v>148</v>
      </c>
      <c r="B10" s="310">
        <v>631076</v>
      </c>
      <c r="C10" s="262">
        <v>2.99</v>
      </c>
      <c r="D10" s="263">
        <v>24</v>
      </c>
      <c r="E10" s="355">
        <f>C10/D10</f>
        <v>0.12458333333333334</v>
      </c>
      <c r="F10" s="263">
        <v>1</v>
      </c>
      <c r="G10" s="359">
        <f>E10*F10</f>
        <v>0.12458333333333334</v>
      </c>
    </row>
    <row r="11" spans="1:10" ht="25.5" customHeight="1">
      <c r="A11" s="489" t="s">
        <v>149</v>
      </c>
      <c r="B11" s="490"/>
      <c r="C11" s="490"/>
      <c r="D11" s="491"/>
      <c r="E11" s="491"/>
      <c r="F11" s="491"/>
      <c r="G11" s="266">
        <f>SUM(G4:G10)</f>
        <v>88.942083333333343</v>
      </c>
    </row>
    <row r="12" spans="1:10" s="105" customFormat="1" ht="13.5">
      <c r="A12" s="260"/>
      <c r="B12" s="260"/>
      <c r="C12" s="260"/>
      <c r="D12" s="260"/>
      <c r="E12" s="260"/>
      <c r="F12" s="260"/>
      <c r="G12" s="260"/>
    </row>
    <row r="14" spans="1:10" ht="30.75" customHeight="1">
      <c r="A14" s="482" t="s">
        <v>126</v>
      </c>
      <c r="B14" s="483"/>
      <c r="C14" s="484"/>
      <c r="D14" s="484"/>
      <c r="E14" s="484"/>
      <c r="F14" s="484"/>
      <c r="G14" s="485"/>
    </row>
    <row r="15" spans="1:10" ht="43.5" customHeight="1">
      <c r="A15" s="270" t="s">
        <v>135</v>
      </c>
      <c r="B15" s="370" t="s">
        <v>136</v>
      </c>
      <c r="C15" s="257" t="s">
        <v>137</v>
      </c>
      <c r="D15" s="258" t="s">
        <v>138</v>
      </c>
      <c r="E15" s="259" t="s">
        <v>139</v>
      </c>
      <c r="F15" s="258" t="s">
        <v>140</v>
      </c>
      <c r="G15" s="344" t="s">
        <v>141</v>
      </c>
    </row>
    <row r="16" spans="1:10" ht="24" customHeight="1">
      <c r="A16" s="369" t="s">
        <v>150</v>
      </c>
      <c r="B16" s="371">
        <v>613285</v>
      </c>
      <c r="C16" s="262">
        <v>48.67</v>
      </c>
      <c r="D16" s="263">
        <v>6</v>
      </c>
      <c r="E16" s="355">
        <f t="shared" ref="E16:E19" si="2">C16/D16</f>
        <v>8.1116666666666664</v>
      </c>
      <c r="F16" s="263">
        <v>4</v>
      </c>
      <c r="G16" s="357">
        <f t="shared" ref="G16:G19" si="3">E16*F16</f>
        <v>32.446666666666665</v>
      </c>
      <c r="J16" s="164"/>
    </row>
    <row r="17" spans="1:7" ht="24" customHeight="1">
      <c r="A17" s="369" t="s">
        <v>151</v>
      </c>
      <c r="B17" s="371">
        <v>624351</v>
      </c>
      <c r="C17" s="324">
        <v>134.74</v>
      </c>
      <c r="D17" s="263">
        <v>6</v>
      </c>
      <c r="E17" s="355">
        <f t="shared" si="2"/>
        <v>22.456666666666667</v>
      </c>
      <c r="F17" s="263">
        <v>3</v>
      </c>
      <c r="G17" s="357">
        <f t="shared" si="3"/>
        <v>67.37</v>
      </c>
    </row>
    <row r="18" spans="1:7" ht="24" customHeight="1">
      <c r="A18" s="369" t="s">
        <v>152</v>
      </c>
      <c r="B18" s="371">
        <v>226522</v>
      </c>
      <c r="C18" s="262">
        <v>67.39</v>
      </c>
      <c r="D18" s="263">
        <v>12</v>
      </c>
      <c r="E18" s="355">
        <f t="shared" si="2"/>
        <v>5.6158333333333337</v>
      </c>
      <c r="F18" s="263">
        <v>1</v>
      </c>
      <c r="G18" s="357">
        <f t="shared" si="3"/>
        <v>5.6158333333333337</v>
      </c>
    </row>
    <row r="19" spans="1:7" ht="24" customHeight="1">
      <c r="A19" s="369" t="s">
        <v>153</v>
      </c>
      <c r="B19" s="371">
        <v>629046</v>
      </c>
      <c r="C19" s="262">
        <v>64.53</v>
      </c>
      <c r="D19" s="263">
        <v>12</v>
      </c>
      <c r="E19" s="355">
        <f t="shared" si="2"/>
        <v>5.3775000000000004</v>
      </c>
      <c r="F19" s="263">
        <v>2</v>
      </c>
      <c r="G19" s="357">
        <f t="shared" si="3"/>
        <v>10.755000000000001</v>
      </c>
    </row>
    <row r="20" spans="1:7" ht="24" customHeight="1">
      <c r="A20" s="366" t="s">
        <v>146</v>
      </c>
      <c r="B20" s="371">
        <v>609946</v>
      </c>
      <c r="C20" s="273">
        <v>40</v>
      </c>
      <c r="D20" s="274">
        <v>12</v>
      </c>
      <c r="E20" s="356">
        <f>C20/D20</f>
        <v>3.3333333333333335</v>
      </c>
      <c r="F20" s="274">
        <v>1</v>
      </c>
      <c r="G20" s="358">
        <f>E20*F20</f>
        <v>3.3333333333333335</v>
      </c>
    </row>
    <row r="21" spans="1:7" ht="24" customHeight="1">
      <c r="A21" s="367" t="s">
        <v>145</v>
      </c>
      <c r="B21" s="371">
        <v>630240</v>
      </c>
      <c r="C21" s="273">
        <v>55.66</v>
      </c>
      <c r="D21" s="274">
        <v>12</v>
      </c>
      <c r="E21" s="356">
        <f t="shared" ref="E21:E22" si="4">C21/D21</f>
        <v>4.6383333333333328</v>
      </c>
      <c r="F21" s="274">
        <v>1</v>
      </c>
      <c r="G21" s="358">
        <f t="shared" ref="G21:G22" si="5">E21*F21</f>
        <v>4.6383333333333328</v>
      </c>
    </row>
    <row r="22" spans="1:7" ht="24" customHeight="1">
      <c r="A22" s="368" t="s">
        <v>148</v>
      </c>
      <c r="B22" s="371">
        <v>631076</v>
      </c>
      <c r="C22" s="273">
        <v>2.99</v>
      </c>
      <c r="D22" s="275">
        <v>24</v>
      </c>
      <c r="E22" s="356">
        <f t="shared" si="4"/>
        <v>0.12458333333333334</v>
      </c>
      <c r="F22" s="274">
        <v>1</v>
      </c>
      <c r="G22" s="358">
        <f t="shared" si="5"/>
        <v>0.12458333333333334</v>
      </c>
    </row>
    <row r="23" spans="1:7" ht="24" customHeight="1">
      <c r="A23" s="478" t="s">
        <v>154</v>
      </c>
      <c r="B23" s="479"/>
      <c r="C23" s="480"/>
      <c r="D23" s="481"/>
      <c r="E23" s="481"/>
      <c r="F23" s="481"/>
      <c r="G23" s="276">
        <f>SUM(G16:G22)</f>
        <v>124.28374999999998</v>
      </c>
    </row>
    <row r="26" spans="1:7" ht="29.25" customHeight="1">
      <c r="A26" s="482" t="s">
        <v>128</v>
      </c>
      <c r="B26" s="483"/>
      <c r="C26" s="484"/>
      <c r="D26" s="484"/>
      <c r="E26" s="484"/>
      <c r="F26" s="484"/>
      <c r="G26" s="485"/>
    </row>
    <row r="27" spans="1:7" ht="43.5" customHeight="1">
      <c r="A27" s="270" t="s">
        <v>135</v>
      </c>
      <c r="B27" s="370" t="s">
        <v>136</v>
      </c>
      <c r="C27" s="257" t="s">
        <v>137</v>
      </c>
      <c r="D27" s="258" t="s">
        <v>138</v>
      </c>
      <c r="E27" s="259" t="s">
        <v>139</v>
      </c>
      <c r="F27" s="258" t="s">
        <v>140</v>
      </c>
      <c r="G27" s="344" t="s">
        <v>141</v>
      </c>
    </row>
    <row r="28" spans="1:7" ht="22.5" customHeight="1">
      <c r="A28" s="369" t="s">
        <v>155</v>
      </c>
      <c r="B28" s="371">
        <v>630237</v>
      </c>
      <c r="C28" s="262">
        <v>99.03</v>
      </c>
      <c r="D28" s="263">
        <v>6</v>
      </c>
      <c r="E28" s="355">
        <f t="shared" ref="E28:E31" si="6">C28/D28</f>
        <v>16.504999999999999</v>
      </c>
      <c r="F28" s="263">
        <v>4</v>
      </c>
      <c r="G28" s="357">
        <f t="shared" ref="G28:G31" si="7">E28*F28</f>
        <v>66.02</v>
      </c>
    </row>
    <row r="29" spans="1:7" ht="22.5" customHeight="1">
      <c r="A29" s="369" t="s">
        <v>156</v>
      </c>
      <c r="B29" s="371">
        <v>605549</v>
      </c>
      <c r="C29" s="262">
        <v>144.86000000000001</v>
      </c>
      <c r="D29" s="263">
        <v>12</v>
      </c>
      <c r="E29" s="355">
        <f t="shared" si="6"/>
        <v>12.071666666666667</v>
      </c>
      <c r="F29" s="263">
        <v>3</v>
      </c>
      <c r="G29" s="357">
        <f t="shared" si="7"/>
        <v>36.215000000000003</v>
      </c>
    </row>
    <row r="30" spans="1:7" ht="22.5" customHeight="1">
      <c r="A30" s="374" t="s">
        <v>157</v>
      </c>
      <c r="B30" s="371">
        <v>630161</v>
      </c>
      <c r="C30" s="262">
        <v>49.34</v>
      </c>
      <c r="D30" s="263">
        <v>12</v>
      </c>
      <c r="E30" s="355">
        <f t="shared" si="6"/>
        <v>4.1116666666666672</v>
      </c>
      <c r="F30" s="263">
        <v>1</v>
      </c>
      <c r="G30" s="357">
        <f t="shared" si="7"/>
        <v>4.1116666666666672</v>
      </c>
    </row>
    <row r="31" spans="1:7" ht="22.5" customHeight="1">
      <c r="A31" s="369" t="s">
        <v>158</v>
      </c>
      <c r="B31" s="371">
        <v>390453</v>
      </c>
      <c r="C31" s="262">
        <v>17.5</v>
      </c>
      <c r="D31" s="263">
        <v>6</v>
      </c>
      <c r="E31" s="355">
        <f t="shared" si="6"/>
        <v>2.9166666666666665</v>
      </c>
      <c r="F31" s="263">
        <v>2</v>
      </c>
      <c r="G31" s="357">
        <f t="shared" si="7"/>
        <v>5.833333333333333</v>
      </c>
    </row>
    <row r="32" spans="1:7" ht="22.5" customHeight="1">
      <c r="A32" s="366" t="s">
        <v>159</v>
      </c>
      <c r="B32" s="371">
        <v>606877</v>
      </c>
      <c r="C32" s="273">
        <v>120</v>
      </c>
      <c r="D32" s="274">
        <v>12</v>
      </c>
      <c r="E32" s="356">
        <f>C32/D32</f>
        <v>10</v>
      </c>
      <c r="F32" s="274">
        <v>2</v>
      </c>
      <c r="G32" s="358">
        <f>E32*F32</f>
        <v>20</v>
      </c>
    </row>
    <row r="33" spans="1:17" ht="22.5" customHeight="1">
      <c r="A33" s="367" t="s">
        <v>145</v>
      </c>
      <c r="B33" s="371">
        <v>630240</v>
      </c>
      <c r="C33" s="273">
        <v>55.66</v>
      </c>
      <c r="D33" s="274">
        <v>12</v>
      </c>
      <c r="E33" s="356">
        <f t="shared" ref="E33:E34" si="8">C33/D33</f>
        <v>4.6383333333333328</v>
      </c>
      <c r="F33" s="274">
        <v>1</v>
      </c>
      <c r="G33" s="358">
        <f t="shared" ref="G33:G34" si="9">E33*F33</f>
        <v>4.6383333333333328</v>
      </c>
    </row>
    <row r="34" spans="1:17" ht="22.5" customHeight="1">
      <c r="A34" s="368" t="s">
        <v>148</v>
      </c>
      <c r="B34" s="371">
        <v>631076</v>
      </c>
      <c r="C34" s="273">
        <v>2.99</v>
      </c>
      <c r="D34" s="274">
        <v>24</v>
      </c>
      <c r="E34" s="356">
        <f t="shared" si="8"/>
        <v>0.12458333333333334</v>
      </c>
      <c r="F34" s="274">
        <v>1</v>
      </c>
      <c r="G34" s="358">
        <f t="shared" si="9"/>
        <v>0.12458333333333334</v>
      </c>
    </row>
    <row r="35" spans="1:17" ht="22.5" customHeight="1">
      <c r="A35" s="478" t="s">
        <v>160</v>
      </c>
      <c r="B35" s="479"/>
      <c r="C35" s="480"/>
      <c r="D35" s="481"/>
      <c r="E35" s="481"/>
      <c r="F35" s="481"/>
      <c r="G35" s="276">
        <f>SUM(G28:G34)</f>
        <v>136.94291666666666</v>
      </c>
    </row>
    <row r="37" spans="1:17" ht="14.25" customHeight="1">
      <c r="A37" s="351" t="s">
        <v>16</v>
      </c>
      <c r="B37" s="351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</row>
  </sheetData>
  <sheetProtection selectLockedCells="1" selectUnlockedCells="1"/>
  <mergeCells count="6">
    <mergeCell ref="A23:F23"/>
    <mergeCell ref="A26:G26"/>
    <mergeCell ref="A35:F35"/>
    <mergeCell ref="A2:G2"/>
    <mergeCell ref="A11:F11"/>
    <mergeCell ref="A14:G14"/>
  </mergeCells>
  <pageMargins left="0.11811023622047245" right="0.11811023622047245" top="0.78740157480314965" bottom="0.78740157480314965" header="0.51181102362204722" footer="0.51181102362204722"/>
  <pageSetup paperSize="9" scale="55" firstPageNumber="0" fitToWidth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B2517-7CE1-4EFC-B062-8EBB4418B3E6}">
  <dimension ref="A1:I20"/>
  <sheetViews>
    <sheetView zoomScaleNormal="100" workbookViewId="0">
      <selection activeCell="B15" sqref="B15"/>
    </sheetView>
  </sheetViews>
  <sheetFormatPr defaultColWidth="8.7109375" defaultRowHeight="14.25" customHeight="1"/>
  <cols>
    <col min="1" max="1" width="41" style="85" customWidth="1"/>
    <col min="2" max="2" width="10.28515625" style="85" customWidth="1"/>
    <col min="3" max="7" width="11.42578125" style="85" customWidth="1"/>
    <col min="8" max="8" width="9.140625" style="1"/>
    <col min="9" max="9" width="8.7109375" style="105"/>
    <col min="10" max="16384" width="8.7109375" style="1"/>
  </cols>
  <sheetData>
    <row r="1" spans="1:9" ht="26.25" customHeight="1">
      <c r="A1" s="180"/>
      <c r="B1" s="180"/>
      <c r="C1" s="86"/>
      <c r="D1" s="86"/>
      <c r="E1" s="86"/>
      <c r="F1" s="86"/>
      <c r="G1" s="86"/>
    </row>
    <row r="2" spans="1:9" s="255" customFormat="1" ht="26.25" customHeight="1">
      <c r="A2" s="492" t="s">
        <v>161</v>
      </c>
      <c r="B2" s="493"/>
      <c r="C2" s="494"/>
      <c r="D2" s="494"/>
      <c r="E2" s="494"/>
      <c r="F2" s="494"/>
      <c r="G2" s="494"/>
      <c r="I2" s="267"/>
    </row>
    <row r="3" spans="1:9" s="255" customFormat="1" ht="39" customHeight="1">
      <c r="A3" s="256" t="s">
        <v>108</v>
      </c>
      <c r="B3" s="370" t="s">
        <v>136</v>
      </c>
      <c r="C3" s="257" t="s">
        <v>137</v>
      </c>
      <c r="D3" s="258" t="s">
        <v>138</v>
      </c>
      <c r="E3" s="259" t="s">
        <v>139</v>
      </c>
      <c r="F3" s="258" t="s">
        <v>140</v>
      </c>
      <c r="G3" s="344" t="s">
        <v>141</v>
      </c>
      <c r="I3" s="260"/>
    </row>
    <row r="4" spans="1:9" s="255" customFormat="1" ht="25.5" customHeight="1">
      <c r="A4" s="372" t="s">
        <v>162</v>
      </c>
      <c r="B4" s="371">
        <v>633292</v>
      </c>
      <c r="C4" s="262">
        <v>37.450000000000003</v>
      </c>
      <c r="D4" s="263">
        <v>2</v>
      </c>
      <c r="E4" s="355">
        <f>C4/D4</f>
        <v>18.725000000000001</v>
      </c>
      <c r="F4" s="263">
        <v>6</v>
      </c>
      <c r="G4" s="359">
        <f>E4*F4</f>
        <v>112.35000000000001</v>
      </c>
      <c r="I4" s="260"/>
    </row>
    <row r="5" spans="1:9" s="255" customFormat="1" ht="25.5" customHeight="1">
      <c r="A5" s="372" t="s">
        <v>163</v>
      </c>
      <c r="B5" s="371">
        <v>618293</v>
      </c>
      <c r="C5" s="262">
        <v>7.5</v>
      </c>
      <c r="D5" s="263">
        <v>12</v>
      </c>
      <c r="E5" s="355">
        <f t="shared" ref="E5:E10" si="0">C5/D5</f>
        <v>0.625</v>
      </c>
      <c r="F5" s="263">
        <v>1</v>
      </c>
      <c r="G5" s="359">
        <f t="shared" ref="G5:G10" si="1">E5*F5</f>
        <v>0.625</v>
      </c>
      <c r="I5" s="260"/>
    </row>
    <row r="6" spans="1:9" s="255" customFormat="1" ht="25.5" customHeight="1">
      <c r="A6" s="373" t="s">
        <v>164</v>
      </c>
      <c r="B6" s="371">
        <v>485533</v>
      </c>
      <c r="C6" s="265">
        <v>3.1</v>
      </c>
      <c r="D6" s="263">
        <v>3</v>
      </c>
      <c r="E6" s="355">
        <f>C6/D6</f>
        <v>1.0333333333333334</v>
      </c>
      <c r="F6" s="263">
        <v>1</v>
      </c>
      <c r="G6" s="359">
        <f>E6*F6</f>
        <v>1.0333333333333334</v>
      </c>
      <c r="I6" s="260"/>
    </row>
    <row r="7" spans="1:9" s="255" customFormat="1" ht="25.5" customHeight="1">
      <c r="A7" s="372" t="s">
        <v>157</v>
      </c>
      <c r="B7" s="371">
        <v>481400</v>
      </c>
      <c r="C7" s="262">
        <v>14.4</v>
      </c>
      <c r="D7" s="263">
        <v>6</v>
      </c>
      <c r="E7" s="355">
        <f>C7/D7</f>
        <v>2.4</v>
      </c>
      <c r="F7" s="263">
        <v>2</v>
      </c>
      <c r="G7" s="359">
        <f>E7*F7</f>
        <v>4.8</v>
      </c>
      <c r="I7" s="260"/>
    </row>
    <row r="8" spans="1:9" s="255" customFormat="1" ht="25.5" customHeight="1">
      <c r="A8" s="373" t="s">
        <v>165</v>
      </c>
      <c r="B8" s="371">
        <v>618290</v>
      </c>
      <c r="C8" s="265">
        <v>2.15</v>
      </c>
      <c r="D8" s="263">
        <v>6</v>
      </c>
      <c r="E8" s="355">
        <f>C8/D8</f>
        <v>0.35833333333333334</v>
      </c>
      <c r="F8" s="263">
        <v>2</v>
      </c>
      <c r="G8" s="359">
        <f>E8*F8</f>
        <v>0.71666666666666667</v>
      </c>
      <c r="I8" s="260"/>
    </row>
    <row r="9" spans="1:9" s="255" customFormat="1" ht="25.5" customHeight="1">
      <c r="A9" s="372" t="s">
        <v>166</v>
      </c>
      <c r="B9" s="371">
        <v>624171</v>
      </c>
      <c r="C9" s="262">
        <v>31.63</v>
      </c>
      <c r="D9" s="263">
        <v>1</v>
      </c>
      <c r="E9" s="355">
        <f>C9/D9</f>
        <v>31.63</v>
      </c>
      <c r="F9" s="263">
        <v>1</v>
      </c>
      <c r="G9" s="359">
        <f>E9*F9</f>
        <v>31.63</v>
      </c>
      <c r="I9" s="260"/>
    </row>
    <row r="10" spans="1:9" s="255" customFormat="1" ht="25.5" customHeight="1">
      <c r="A10" s="372" t="s">
        <v>167</v>
      </c>
      <c r="B10" s="371">
        <v>620079</v>
      </c>
      <c r="C10" s="262">
        <v>1.06</v>
      </c>
      <c r="D10" s="263">
        <v>1</v>
      </c>
      <c r="E10" s="355">
        <f t="shared" si="0"/>
        <v>1.06</v>
      </c>
      <c r="F10" s="263">
        <v>50</v>
      </c>
      <c r="G10" s="359">
        <f t="shared" si="1"/>
        <v>53</v>
      </c>
      <c r="I10" s="260"/>
    </row>
    <row r="11" spans="1:9" s="255" customFormat="1" ht="25.5" customHeight="1">
      <c r="A11" s="489" t="s">
        <v>168</v>
      </c>
      <c r="B11" s="490"/>
      <c r="C11" s="490"/>
      <c r="D11" s="491"/>
      <c r="E11" s="491"/>
      <c r="F11" s="491"/>
      <c r="G11" s="266">
        <f>SUM(G4:G10)</f>
        <v>204.155</v>
      </c>
      <c r="I11" s="260"/>
    </row>
    <row r="12" spans="1:9" s="105" customFormat="1" ht="12.75"/>
    <row r="14" spans="1:9" ht="28.5" customHeight="1">
      <c r="A14" s="492" t="s">
        <v>169</v>
      </c>
      <c r="B14" s="493"/>
      <c r="C14" s="494"/>
      <c r="D14" s="494"/>
      <c r="E14" s="494"/>
      <c r="F14" s="494"/>
      <c r="G14" s="494"/>
      <c r="H14" s="255"/>
      <c r="I14" s="267"/>
    </row>
    <row r="15" spans="1:9" ht="39" customHeight="1">
      <c r="A15" s="256" t="s">
        <v>108</v>
      </c>
      <c r="B15" s="370" t="s">
        <v>136</v>
      </c>
      <c r="C15" s="257" t="s">
        <v>137</v>
      </c>
      <c r="D15" s="258" t="s">
        <v>138</v>
      </c>
      <c r="E15" s="259" t="s">
        <v>139</v>
      </c>
      <c r="F15" s="258" t="s">
        <v>140</v>
      </c>
      <c r="G15" s="344" t="s">
        <v>141</v>
      </c>
      <c r="H15" s="255"/>
      <c r="I15" s="260"/>
    </row>
    <row r="16" spans="1:9" ht="22.5" customHeight="1">
      <c r="A16" s="372" t="s">
        <v>162</v>
      </c>
      <c r="B16" s="371">
        <v>633292</v>
      </c>
      <c r="C16" s="262">
        <v>37.450000000000003</v>
      </c>
      <c r="D16" s="263">
        <v>2</v>
      </c>
      <c r="E16" s="355">
        <f t="shared" ref="E16:E17" si="2">C16/D16</f>
        <v>18.725000000000001</v>
      </c>
      <c r="F16" s="263">
        <v>6</v>
      </c>
      <c r="G16" s="359">
        <f t="shared" ref="G16:G17" si="3">E16*F16</f>
        <v>112.35000000000001</v>
      </c>
      <c r="H16" s="255"/>
      <c r="I16" s="260"/>
    </row>
    <row r="17" spans="1:9" ht="22.5" customHeight="1">
      <c r="A17" s="372" t="s">
        <v>167</v>
      </c>
      <c r="B17" s="371">
        <v>620079</v>
      </c>
      <c r="C17" s="262">
        <v>1.06</v>
      </c>
      <c r="D17" s="263">
        <v>1</v>
      </c>
      <c r="E17" s="355">
        <f t="shared" si="2"/>
        <v>1.06</v>
      </c>
      <c r="F17" s="263">
        <v>50</v>
      </c>
      <c r="G17" s="359">
        <f t="shared" si="3"/>
        <v>53</v>
      </c>
      <c r="H17" s="255"/>
      <c r="I17" s="260"/>
    </row>
    <row r="18" spans="1:9" ht="22.5" customHeight="1">
      <c r="A18" s="489" t="s">
        <v>170</v>
      </c>
      <c r="B18" s="490"/>
      <c r="C18" s="490"/>
      <c r="D18" s="491"/>
      <c r="E18" s="491"/>
      <c r="F18" s="491"/>
      <c r="G18" s="266">
        <f>SUM(G16:G17)</f>
        <v>165.35000000000002</v>
      </c>
      <c r="H18" s="255"/>
      <c r="I18" s="260"/>
    </row>
    <row r="20" spans="1:9" ht="14.25" customHeight="1">
      <c r="A20" s="351" t="s">
        <v>16</v>
      </c>
      <c r="B20" s="351"/>
      <c r="C20" s="105"/>
      <c r="D20" s="105"/>
      <c r="E20" s="105"/>
      <c r="F20" s="105"/>
      <c r="G20" s="105"/>
      <c r="H20" s="105"/>
    </row>
  </sheetData>
  <sheetProtection selectLockedCells="1" selectUnlockedCells="1"/>
  <mergeCells count="4">
    <mergeCell ref="A2:G2"/>
    <mergeCell ref="A11:F11"/>
    <mergeCell ref="A14:G14"/>
    <mergeCell ref="A18:F18"/>
  </mergeCells>
  <pageMargins left="0.11811023622047245" right="0.11811023622047245" top="0.78740157480314965" bottom="0.78740157480314965" header="0.51181102362204722" footer="0.51181102362204722"/>
  <pageSetup paperSize="9" scale="68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4F244-EF56-4B7C-9ADB-382762560774}">
  <sheetPr>
    <pageSetUpPr fitToPage="1"/>
  </sheetPr>
  <dimension ref="A1:I36"/>
  <sheetViews>
    <sheetView topLeftCell="A12" zoomScaleNormal="100" workbookViewId="0">
      <selection activeCell="C32" sqref="C32"/>
    </sheetView>
  </sheetViews>
  <sheetFormatPr defaultColWidth="8.7109375" defaultRowHeight="14.25" customHeight="1"/>
  <cols>
    <col min="1" max="1" width="41" style="85" customWidth="1"/>
    <col min="2" max="2" width="15.140625" style="85" customWidth="1"/>
    <col min="3" max="3" width="14" style="85" customWidth="1"/>
    <col min="4" max="7" width="11.42578125" style="85" customWidth="1"/>
    <col min="8" max="8" width="9.140625" style="1"/>
    <col min="9" max="9" width="8.7109375" style="105"/>
    <col min="10" max="16384" width="8.7109375" style="1"/>
  </cols>
  <sheetData>
    <row r="1" spans="1:9" ht="26.25" customHeight="1">
      <c r="A1" s="180"/>
      <c r="B1" s="180"/>
      <c r="C1" s="86"/>
      <c r="D1" s="86"/>
      <c r="E1" s="86"/>
      <c r="F1" s="86"/>
      <c r="G1" s="86"/>
    </row>
    <row r="2" spans="1:9" s="255" customFormat="1" ht="26.25" customHeight="1">
      <c r="A2" s="501" t="s">
        <v>169</v>
      </c>
      <c r="B2" s="502"/>
      <c r="C2" s="502"/>
      <c r="D2" s="502"/>
      <c r="E2" s="502"/>
      <c r="F2" s="503"/>
      <c r="G2" s="300"/>
      <c r="I2" s="267"/>
    </row>
    <row r="3" spans="1:9" s="255" customFormat="1" ht="39" customHeight="1">
      <c r="A3" s="330" t="s">
        <v>171</v>
      </c>
      <c r="B3" s="258" t="s">
        <v>136</v>
      </c>
      <c r="C3" s="258" t="s">
        <v>172</v>
      </c>
      <c r="D3" s="309" t="s">
        <v>173</v>
      </c>
      <c r="E3" s="258" t="s">
        <v>174</v>
      </c>
      <c r="F3" s="344" t="s">
        <v>141</v>
      </c>
      <c r="I3" s="260"/>
    </row>
    <row r="4" spans="1:9" s="255" customFormat="1" ht="25.5" customHeight="1">
      <c r="A4" s="271" t="s">
        <v>175</v>
      </c>
      <c r="B4" s="310">
        <v>301089</v>
      </c>
      <c r="C4" s="263" t="s">
        <v>176</v>
      </c>
      <c r="D4" s="360">
        <v>10</v>
      </c>
      <c r="E4" s="363">
        <v>5.98</v>
      </c>
      <c r="F4" s="357">
        <f>D4*E4</f>
        <v>59.800000000000004</v>
      </c>
      <c r="I4" s="260"/>
    </row>
    <row r="5" spans="1:9" s="255" customFormat="1" ht="25.5" customHeight="1">
      <c r="A5" s="271" t="s">
        <v>177</v>
      </c>
      <c r="B5" s="310">
        <v>277541</v>
      </c>
      <c r="C5" s="263" t="s">
        <v>176</v>
      </c>
      <c r="D5" s="360">
        <v>4</v>
      </c>
      <c r="E5" s="363">
        <v>5.81</v>
      </c>
      <c r="F5" s="357">
        <f t="shared" ref="F5:F10" si="0">D5*E5</f>
        <v>23.24</v>
      </c>
      <c r="I5" s="260"/>
    </row>
    <row r="6" spans="1:9" s="255" customFormat="1" ht="25.5" customHeight="1">
      <c r="A6" s="302" t="s">
        <v>178</v>
      </c>
      <c r="B6" s="311">
        <v>626652</v>
      </c>
      <c r="C6" s="263" t="s">
        <v>179</v>
      </c>
      <c r="D6" s="360">
        <v>3</v>
      </c>
      <c r="E6" s="363">
        <v>11.85</v>
      </c>
      <c r="F6" s="357">
        <f t="shared" si="0"/>
        <v>35.549999999999997</v>
      </c>
      <c r="I6" s="260"/>
    </row>
    <row r="7" spans="1:9" s="255" customFormat="1" ht="25.5" customHeight="1">
      <c r="A7" s="271" t="s">
        <v>180</v>
      </c>
      <c r="B7" s="310">
        <v>624516</v>
      </c>
      <c r="C7" s="263" t="s">
        <v>179</v>
      </c>
      <c r="D7" s="360">
        <v>2</v>
      </c>
      <c r="E7" s="363">
        <v>1.54</v>
      </c>
      <c r="F7" s="357">
        <f t="shared" si="0"/>
        <v>3.08</v>
      </c>
      <c r="I7" s="260"/>
    </row>
    <row r="8" spans="1:9" s="255" customFormat="1" ht="25.5" customHeight="1">
      <c r="A8" s="302" t="s">
        <v>181</v>
      </c>
      <c r="B8" s="311">
        <v>630558</v>
      </c>
      <c r="C8" s="263" t="s">
        <v>182</v>
      </c>
      <c r="D8" s="361">
        <v>6</v>
      </c>
      <c r="E8" s="363">
        <v>15</v>
      </c>
      <c r="F8" s="357">
        <f t="shared" si="0"/>
        <v>90</v>
      </c>
      <c r="I8" s="260"/>
    </row>
    <row r="9" spans="1:9" s="255" customFormat="1" ht="25.5" customHeight="1">
      <c r="A9" s="313" t="s">
        <v>183</v>
      </c>
      <c r="B9" s="314">
        <v>481229</v>
      </c>
      <c r="C9" s="263" t="s">
        <v>184</v>
      </c>
      <c r="D9" s="361">
        <v>5</v>
      </c>
      <c r="E9" s="363">
        <v>8.5399999999999991</v>
      </c>
      <c r="F9" s="357">
        <f t="shared" si="0"/>
        <v>42.699999999999996</v>
      </c>
      <c r="I9" s="260"/>
    </row>
    <row r="10" spans="1:9" s="255" customFormat="1" ht="25.5" customHeight="1">
      <c r="A10" s="298" t="s">
        <v>185</v>
      </c>
      <c r="B10" s="312">
        <v>607532</v>
      </c>
      <c r="C10" s="274" t="s">
        <v>186</v>
      </c>
      <c r="D10" s="362">
        <v>5</v>
      </c>
      <c r="E10" s="320">
        <v>6.02</v>
      </c>
      <c r="F10" s="272">
        <f t="shared" si="0"/>
        <v>30.099999999999998</v>
      </c>
      <c r="I10" s="260"/>
    </row>
    <row r="11" spans="1:9" s="255" customFormat="1" ht="25.5" customHeight="1">
      <c r="A11" s="498" t="s">
        <v>187</v>
      </c>
      <c r="B11" s="499"/>
      <c r="C11" s="499"/>
      <c r="D11" s="499"/>
      <c r="E11" s="499"/>
      <c r="F11" s="303">
        <f>SUM(F4:F10)</f>
        <v>284.47000000000003</v>
      </c>
      <c r="I11" s="260"/>
    </row>
    <row r="12" spans="1:9" s="255" customFormat="1" ht="25.5" customHeight="1">
      <c r="A12" s="498" t="s">
        <v>170</v>
      </c>
      <c r="B12" s="499"/>
      <c r="C12" s="499"/>
      <c r="D12" s="499"/>
      <c r="E12" s="499"/>
      <c r="F12" s="304">
        <f>F11/5</f>
        <v>56.894000000000005</v>
      </c>
      <c r="G12" s="301"/>
      <c r="I12" s="260"/>
    </row>
    <row r="13" spans="1:9" s="105" customFormat="1" ht="12.75"/>
    <row r="15" spans="1:9" ht="28.5" customHeight="1">
      <c r="A15" s="495" t="s">
        <v>169</v>
      </c>
      <c r="B15" s="496"/>
      <c r="C15" s="497"/>
      <c r="D15" s="497"/>
      <c r="E15" s="497"/>
      <c r="F15" s="497"/>
      <c r="G15" s="497"/>
      <c r="H15" s="255"/>
      <c r="I15" s="267"/>
    </row>
    <row r="16" spans="1:9" ht="39" customHeight="1">
      <c r="A16" s="295" t="s">
        <v>188</v>
      </c>
      <c r="B16" s="258" t="s">
        <v>136</v>
      </c>
      <c r="C16" s="296" t="s">
        <v>137</v>
      </c>
      <c r="D16" s="297" t="s">
        <v>138</v>
      </c>
      <c r="E16" s="297" t="s">
        <v>139</v>
      </c>
      <c r="F16" s="297" t="s">
        <v>140</v>
      </c>
      <c r="G16" s="344" t="s">
        <v>141</v>
      </c>
      <c r="H16" s="255"/>
      <c r="I16" s="260"/>
    </row>
    <row r="17" spans="1:9" ht="22.5" customHeight="1">
      <c r="A17" s="271" t="s">
        <v>189</v>
      </c>
      <c r="B17" s="310">
        <v>624275</v>
      </c>
      <c r="C17" s="321">
        <v>67.62</v>
      </c>
      <c r="D17" s="263">
        <v>24</v>
      </c>
      <c r="E17" s="355">
        <f>ROUND(C17/D17,2)</f>
        <v>2.82</v>
      </c>
      <c r="F17" s="263">
        <v>10</v>
      </c>
      <c r="G17" s="357">
        <f t="shared" ref="G17:G32" si="1">E17*F17</f>
        <v>28.2</v>
      </c>
      <c r="H17" s="255"/>
      <c r="I17" s="260"/>
    </row>
    <row r="18" spans="1:9" ht="22.5" customHeight="1">
      <c r="A18" s="298" t="s">
        <v>190</v>
      </c>
      <c r="B18" s="312">
        <v>613923</v>
      </c>
      <c r="C18" s="322">
        <v>312</v>
      </c>
      <c r="D18" s="274">
        <v>24</v>
      </c>
      <c r="E18" s="355">
        <f t="shared" ref="E18:E32" si="2">ROUND(C18/D18,2)</f>
        <v>13</v>
      </c>
      <c r="F18" s="274">
        <v>5</v>
      </c>
      <c r="G18" s="357">
        <f t="shared" si="1"/>
        <v>65</v>
      </c>
      <c r="H18" s="255"/>
      <c r="I18" s="260"/>
    </row>
    <row r="19" spans="1:9" ht="22.5" customHeight="1">
      <c r="A19" s="299" t="s">
        <v>191</v>
      </c>
      <c r="B19" s="315">
        <v>323435</v>
      </c>
      <c r="C19" s="323">
        <v>28.75</v>
      </c>
      <c r="D19" s="293">
        <v>12</v>
      </c>
      <c r="E19" s="355">
        <f t="shared" si="2"/>
        <v>2.4</v>
      </c>
      <c r="F19" s="294">
        <v>5</v>
      </c>
      <c r="G19" s="357">
        <f t="shared" si="1"/>
        <v>12</v>
      </c>
      <c r="H19" s="255"/>
      <c r="I19" s="260"/>
    </row>
    <row r="20" spans="1:9" ht="22.5" customHeight="1">
      <c r="A20" s="299" t="s">
        <v>192</v>
      </c>
      <c r="B20" s="315">
        <v>619603</v>
      </c>
      <c r="C20" s="323">
        <v>57.72</v>
      </c>
      <c r="D20" s="293">
        <v>12</v>
      </c>
      <c r="E20" s="355">
        <f t="shared" si="2"/>
        <v>4.8099999999999996</v>
      </c>
      <c r="F20" s="294">
        <v>5</v>
      </c>
      <c r="G20" s="357">
        <f t="shared" si="1"/>
        <v>24.049999999999997</v>
      </c>
      <c r="H20" s="255"/>
      <c r="I20" s="260"/>
    </row>
    <row r="21" spans="1:9" ht="22.5" customHeight="1">
      <c r="A21" s="299" t="s">
        <v>193</v>
      </c>
      <c r="B21" s="315">
        <v>454508</v>
      </c>
      <c r="C21" s="323">
        <v>22</v>
      </c>
      <c r="D21" s="293">
        <v>12</v>
      </c>
      <c r="E21" s="355">
        <f t="shared" si="2"/>
        <v>1.83</v>
      </c>
      <c r="F21" s="294">
        <v>5</v>
      </c>
      <c r="G21" s="357">
        <f t="shared" si="1"/>
        <v>9.15</v>
      </c>
      <c r="H21" s="255"/>
      <c r="I21" s="260"/>
    </row>
    <row r="22" spans="1:9" ht="22.5" customHeight="1">
      <c r="A22" s="299" t="s">
        <v>194</v>
      </c>
      <c r="B22" s="315">
        <v>627377</v>
      </c>
      <c r="C22" s="323">
        <v>20.75</v>
      </c>
      <c r="D22" s="293">
        <v>12</v>
      </c>
      <c r="E22" s="355">
        <f t="shared" si="2"/>
        <v>1.73</v>
      </c>
      <c r="F22" s="294">
        <v>10</v>
      </c>
      <c r="G22" s="357">
        <f t="shared" si="1"/>
        <v>17.3</v>
      </c>
      <c r="H22" s="255"/>
      <c r="I22" s="260"/>
    </row>
    <row r="23" spans="1:9" ht="22.5" customHeight="1">
      <c r="A23" s="299" t="s">
        <v>195</v>
      </c>
      <c r="B23" s="315">
        <v>625997</v>
      </c>
      <c r="C23" s="323">
        <v>14.3</v>
      </c>
      <c r="D23" s="293">
        <v>12</v>
      </c>
      <c r="E23" s="355">
        <f t="shared" si="2"/>
        <v>1.19</v>
      </c>
      <c r="F23" s="294">
        <v>5</v>
      </c>
      <c r="G23" s="357">
        <f t="shared" si="1"/>
        <v>5.9499999999999993</v>
      </c>
      <c r="H23" s="255"/>
      <c r="I23" s="260"/>
    </row>
    <row r="24" spans="1:9" ht="22.5" customHeight="1">
      <c r="A24" s="299" t="s">
        <v>196</v>
      </c>
      <c r="B24" s="315">
        <v>628944</v>
      </c>
      <c r="C24" s="323">
        <v>50.83</v>
      </c>
      <c r="D24" s="293">
        <v>12</v>
      </c>
      <c r="E24" s="355">
        <f t="shared" si="2"/>
        <v>4.24</v>
      </c>
      <c r="F24" s="294">
        <v>5</v>
      </c>
      <c r="G24" s="357">
        <f t="shared" si="1"/>
        <v>21.200000000000003</v>
      </c>
      <c r="H24" s="255"/>
      <c r="I24" s="260"/>
    </row>
    <row r="25" spans="1:9" ht="22.5" customHeight="1">
      <c r="A25" s="299" t="s">
        <v>197</v>
      </c>
      <c r="B25" s="315">
        <v>323187</v>
      </c>
      <c r="C25" s="323">
        <v>19.12</v>
      </c>
      <c r="D25" s="293">
        <v>12</v>
      </c>
      <c r="E25" s="355">
        <f t="shared" si="2"/>
        <v>1.59</v>
      </c>
      <c r="F25" s="294">
        <v>10</v>
      </c>
      <c r="G25" s="357">
        <f t="shared" si="1"/>
        <v>15.9</v>
      </c>
      <c r="H25" s="255"/>
      <c r="I25" s="260"/>
    </row>
    <row r="26" spans="1:9" ht="22.5" customHeight="1">
      <c r="A26" s="299" t="s">
        <v>198</v>
      </c>
      <c r="B26" s="315">
        <v>418676</v>
      </c>
      <c r="C26" s="323">
        <v>32.97</v>
      </c>
      <c r="D26" s="293">
        <v>12</v>
      </c>
      <c r="E26" s="355">
        <f t="shared" si="2"/>
        <v>2.75</v>
      </c>
      <c r="F26" s="294">
        <v>10</v>
      </c>
      <c r="G26" s="357">
        <f t="shared" si="1"/>
        <v>27.5</v>
      </c>
      <c r="H26" s="255"/>
      <c r="I26" s="260"/>
    </row>
    <row r="27" spans="1:9" ht="22.5" customHeight="1">
      <c r="A27" s="299" t="s">
        <v>199</v>
      </c>
      <c r="B27" s="315">
        <v>485587</v>
      </c>
      <c r="C27" s="323">
        <v>462.63</v>
      </c>
      <c r="D27" s="293">
        <v>12</v>
      </c>
      <c r="E27" s="355">
        <f t="shared" si="2"/>
        <v>38.549999999999997</v>
      </c>
      <c r="F27" s="294">
        <v>5</v>
      </c>
      <c r="G27" s="357">
        <f t="shared" si="1"/>
        <v>192.75</v>
      </c>
      <c r="H27" s="255"/>
      <c r="I27" s="260"/>
    </row>
    <row r="28" spans="1:9" ht="22.5" customHeight="1">
      <c r="A28" s="316" t="s">
        <v>200</v>
      </c>
      <c r="B28" s="317">
        <v>629855</v>
      </c>
      <c r="C28" s="323">
        <v>55.5</v>
      </c>
      <c r="D28" s="293">
        <v>12</v>
      </c>
      <c r="E28" s="355">
        <f t="shared" si="2"/>
        <v>4.63</v>
      </c>
      <c r="F28" s="294">
        <v>5</v>
      </c>
      <c r="G28" s="357">
        <f t="shared" si="1"/>
        <v>23.15</v>
      </c>
      <c r="H28" s="255"/>
      <c r="I28" s="260"/>
    </row>
    <row r="29" spans="1:9" ht="22.5" customHeight="1">
      <c r="A29" s="299" t="s">
        <v>201</v>
      </c>
      <c r="B29" s="315">
        <v>458933</v>
      </c>
      <c r="C29" s="323">
        <v>39.880000000000003</v>
      </c>
      <c r="D29" s="293">
        <v>12</v>
      </c>
      <c r="E29" s="355">
        <f t="shared" si="2"/>
        <v>3.32</v>
      </c>
      <c r="F29" s="294">
        <v>5</v>
      </c>
      <c r="G29" s="357">
        <f t="shared" si="1"/>
        <v>16.599999999999998</v>
      </c>
      <c r="H29" s="255"/>
      <c r="I29" s="260"/>
    </row>
    <row r="30" spans="1:9" ht="22.5" customHeight="1">
      <c r="A30" s="299" t="s">
        <v>202</v>
      </c>
      <c r="B30" s="315">
        <v>260095</v>
      </c>
      <c r="C30" s="323">
        <v>12</v>
      </c>
      <c r="D30" s="293">
        <v>12</v>
      </c>
      <c r="E30" s="355">
        <f t="shared" si="2"/>
        <v>1</v>
      </c>
      <c r="F30" s="294">
        <v>5</v>
      </c>
      <c r="G30" s="357">
        <f t="shared" si="1"/>
        <v>5</v>
      </c>
      <c r="H30" s="255"/>
      <c r="I30" s="260"/>
    </row>
    <row r="31" spans="1:9" ht="22.5" customHeight="1">
      <c r="A31" s="299" t="s">
        <v>203</v>
      </c>
      <c r="B31" s="315">
        <v>622092</v>
      </c>
      <c r="C31" s="323">
        <v>7.52</v>
      </c>
      <c r="D31" s="293">
        <v>12</v>
      </c>
      <c r="E31" s="355">
        <f t="shared" si="2"/>
        <v>0.63</v>
      </c>
      <c r="F31" s="294">
        <v>5</v>
      </c>
      <c r="G31" s="357">
        <f t="shared" si="1"/>
        <v>3.15</v>
      </c>
      <c r="H31" s="255"/>
      <c r="I31" s="260"/>
    </row>
    <row r="32" spans="1:9" ht="22.5" customHeight="1">
      <c r="A32" s="299" t="s">
        <v>204</v>
      </c>
      <c r="B32" s="315">
        <v>614103</v>
      </c>
      <c r="C32" s="323">
        <v>41.51</v>
      </c>
      <c r="D32" s="293">
        <v>12</v>
      </c>
      <c r="E32" s="355">
        <f t="shared" si="2"/>
        <v>3.46</v>
      </c>
      <c r="F32" s="294">
        <v>5</v>
      </c>
      <c r="G32" s="357">
        <f t="shared" si="1"/>
        <v>17.3</v>
      </c>
      <c r="H32" s="255"/>
      <c r="I32" s="260"/>
    </row>
    <row r="33" spans="1:9" ht="22.5" customHeight="1">
      <c r="A33" s="498" t="s">
        <v>187</v>
      </c>
      <c r="B33" s="499"/>
      <c r="C33" s="499"/>
      <c r="D33" s="500"/>
      <c r="E33" s="500"/>
      <c r="F33" s="500"/>
      <c r="G33" s="305">
        <f>SUM(G17:G32)</f>
        <v>484.2</v>
      </c>
      <c r="H33" s="255"/>
      <c r="I33" s="260"/>
    </row>
    <row r="34" spans="1:9" ht="22.5" customHeight="1">
      <c r="A34" s="498" t="s">
        <v>170</v>
      </c>
      <c r="B34" s="499"/>
      <c r="C34" s="499"/>
      <c r="D34" s="500"/>
      <c r="E34" s="500"/>
      <c r="F34" s="500"/>
      <c r="G34" s="305">
        <f>G33/5</f>
        <v>96.84</v>
      </c>
      <c r="H34" s="255"/>
      <c r="I34" s="260"/>
    </row>
    <row r="36" spans="1:9" ht="14.25" customHeight="1">
      <c r="A36" s="351" t="s">
        <v>16</v>
      </c>
      <c r="B36" s="105"/>
      <c r="C36" s="105"/>
      <c r="D36" s="105"/>
      <c r="E36" s="105"/>
      <c r="F36" s="105"/>
      <c r="G36" s="105"/>
      <c r="H36" s="105"/>
    </row>
  </sheetData>
  <sheetProtection selectLockedCells="1" selectUnlockedCells="1"/>
  <mergeCells count="6">
    <mergeCell ref="A15:G15"/>
    <mergeCell ref="A34:F34"/>
    <mergeCell ref="A2:F2"/>
    <mergeCell ref="A11:E11"/>
    <mergeCell ref="A12:E12"/>
    <mergeCell ref="A33:F33"/>
  </mergeCells>
  <pageMargins left="0.11811023622047245" right="0.11811023622047245" top="0.78740157480314965" bottom="0.78740157480314965" header="0.51181102362204722" footer="0.51181102362204722"/>
  <pageSetup paperSize="9" scale="58" firstPageNumber="0" fitToWidth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4:L28"/>
  <sheetViews>
    <sheetView topLeftCell="A12" zoomScale="90" zoomScaleNormal="90" workbookViewId="0">
      <selection activeCell="A28" sqref="A28:E28"/>
    </sheetView>
  </sheetViews>
  <sheetFormatPr defaultRowHeight="13.5"/>
  <cols>
    <col min="1" max="1" width="17.85546875" style="107" customWidth="1"/>
    <col min="2" max="3" width="8.7109375" style="107" customWidth="1"/>
    <col min="4" max="4" width="18.140625" style="107" customWidth="1"/>
    <col min="5" max="5" width="10.85546875" style="107" customWidth="1"/>
    <col min="6" max="7" width="14.42578125" style="107" customWidth="1"/>
    <col min="8" max="8" width="13" style="107" customWidth="1"/>
    <col min="9" max="9" width="8.85546875" style="107" customWidth="1"/>
    <col min="10" max="10" width="18" style="107" customWidth="1"/>
  </cols>
  <sheetData>
    <row r="4" spans="1:12" ht="26.1" customHeight="1">
      <c r="A4" s="537" t="s">
        <v>205</v>
      </c>
      <c r="B4" s="538"/>
      <c r="C4" s="538"/>
      <c r="D4" s="538"/>
      <c r="E4" s="538"/>
      <c r="F4" s="538"/>
      <c r="G4" s="538"/>
      <c r="H4" s="539"/>
      <c r="I4" s="108"/>
      <c r="J4" s="504" t="s">
        <v>206</v>
      </c>
    </row>
    <row r="5" spans="1:12" ht="26.1" customHeight="1" thickBot="1">
      <c r="A5" s="540" t="s">
        <v>207</v>
      </c>
      <c r="B5" s="541"/>
      <c r="C5" s="541"/>
      <c r="D5" s="541"/>
      <c r="E5" s="541"/>
      <c r="F5" s="541"/>
      <c r="G5" s="541"/>
      <c r="H5" s="542"/>
      <c r="I5" s="108"/>
      <c r="J5" s="505"/>
    </row>
    <row r="6" spans="1:12" ht="39.6" customHeight="1" thickBot="1">
      <c r="A6" s="510" t="s">
        <v>208</v>
      </c>
      <c r="B6" s="511"/>
      <c r="C6" s="512"/>
      <c r="D6" s="142" t="s">
        <v>209</v>
      </c>
      <c r="E6" s="556" t="s">
        <v>210</v>
      </c>
      <c r="F6" s="556"/>
      <c r="G6" s="556" t="s">
        <v>211</v>
      </c>
      <c r="H6" s="557"/>
      <c r="I6" s="141"/>
      <c r="J6" s="143" t="s">
        <v>212</v>
      </c>
    </row>
    <row r="7" spans="1:12" ht="26.45" customHeight="1">
      <c r="A7" s="547" t="s">
        <v>213</v>
      </c>
      <c r="B7" s="548"/>
      <c r="C7" s="549"/>
      <c r="D7" s="110" t="s">
        <v>214</v>
      </c>
      <c r="E7" s="535">
        <v>9561.01</v>
      </c>
      <c r="F7" s="536"/>
      <c r="G7" s="558">
        <v>1250</v>
      </c>
      <c r="H7" s="559"/>
      <c r="I7" s="111"/>
      <c r="J7" s="169">
        <f t="shared" ref="J7:J10" si="0">ROUND(E7/G7,5)</f>
        <v>7.6488100000000001</v>
      </c>
    </row>
    <row r="8" spans="1:12" ht="26.45" customHeight="1">
      <c r="A8" s="547" t="s">
        <v>215</v>
      </c>
      <c r="B8" s="548"/>
      <c r="C8" s="549"/>
      <c r="D8" s="110" t="s">
        <v>216</v>
      </c>
      <c r="E8" s="535">
        <v>894.83</v>
      </c>
      <c r="F8" s="536"/>
      <c r="G8" s="558">
        <v>1200</v>
      </c>
      <c r="H8" s="559"/>
      <c r="I8" s="111"/>
      <c r="J8" s="169">
        <f t="shared" si="0"/>
        <v>0.74568999999999996</v>
      </c>
    </row>
    <row r="9" spans="1:12" ht="26.45" customHeight="1">
      <c r="A9" s="547" t="s">
        <v>217</v>
      </c>
      <c r="B9" s="548"/>
      <c r="C9" s="549"/>
      <c r="D9" s="110" t="s">
        <v>218</v>
      </c>
      <c r="E9" s="535">
        <v>2806.2</v>
      </c>
      <c r="F9" s="536"/>
      <c r="G9" s="558">
        <v>1500</v>
      </c>
      <c r="H9" s="559"/>
      <c r="I9" s="111"/>
      <c r="J9" s="169">
        <f t="shared" si="0"/>
        <v>1.8708</v>
      </c>
    </row>
    <row r="10" spans="1:12" ht="26.45" customHeight="1">
      <c r="A10" s="532" t="s">
        <v>219</v>
      </c>
      <c r="B10" s="533"/>
      <c r="C10" s="534"/>
      <c r="D10" s="181" t="s">
        <v>220</v>
      </c>
      <c r="E10" s="535">
        <v>647.36</v>
      </c>
      <c r="F10" s="536"/>
      <c r="G10" s="558">
        <v>300</v>
      </c>
      <c r="H10" s="559"/>
      <c r="I10" s="111"/>
      <c r="J10" s="169">
        <f t="shared" si="0"/>
        <v>2.15787</v>
      </c>
    </row>
    <row r="11" spans="1:12" ht="14.45" customHeight="1">
      <c r="A11" s="524" t="s">
        <v>221</v>
      </c>
      <c r="B11" s="525"/>
      <c r="C11" s="526"/>
      <c r="D11" s="530" t="s">
        <v>209</v>
      </c>
      <c r="E11" s="506" t="s">
        <v>210</v>
      </c>
      <c r="F11" s="506"/>
      <c r="G11" s="506" t="s">
        <v>211</v>
      </c>
      <c r="H11" s="508"/>
      <c r="I11" s="108"/>
      <c r="J11" s="515" t="s">
        <v>222</v>
      </c>
    </row>
    <row r="12" spans="1:12" ht="23.45" customHeight="1" thickBot="1">
      <c r="A12" s="527"/>
      <c r="B12" s="528"/>
      <c r="C12" s="529"/>
      <c r="D12" s="531"/>
      <c r="E12" s="507"/>
      <c r="F12" s="507"/>
      <c r="G12" s="507"/>
      <c r="H12" s="509"/>
      <c r="I12" s="109"/>
      <c r="J12" s="516"/>
    </row>
    <row r="13" spans="1:12" ht="26.1" customHeight="1">
      <c r="A13" s="517" t="s">
        <v>223</v>
      </c>
      <c r="B13" s="518"/>
      <c r="C13" s="519"/>
      <c r="D13" s="129" t="s">
        <v>224</v>
      </c>
      <c r="E13" s="520">
        <v>2729.11</v>
      </c>
      <c r="F13" s="521"/>
      <c r="G13" s="522">
        <v>2700</v>
      </c>
      <c r="H13" s="523"/>
      <c r="I13" s="111"/>
      <c r="J13" s="168">
        <f>ROUND(E13/G13,5)</f>
        <v>1.01078</v>
      </c>
    </row>
    <row r="14" spans="1:12" ht="26.1" customHeight="1">
      <c r="A14" s="532" t="s">
        <v>225</v>
      </c>
      <c r="B14" s="533"/>
      <c r="C14" s="534"/>
      <c r="D14" s="110" t="s">
        <v>224</v>
      </c>
      <c r="E14" s="535">
        <v>1538.46</v>
      </c>
      <c r="F14" s="536"/>
      <c r="G14" s="558">
        <v>2700</v>
      </c>
      <c r="H14" s="559"/>
      <c r="I14" s="111"/>
      <c r="J14" s="169">
        <f t="shared" ref="J14" si="1">ROUND(E14/G14,5)</f>
        <v>0.56979999999999997</v>
      </c>
      <c r="L14" s="103"/>
    </row>
    <row r="15" spans="1:12" ht="55.5" customHeight="1">
      <c r="A15" s="510" t="s">
        <v>226</v>
      </c>
      <c r="B15" s="511"/>
      <c r="C15" s="512"/>
      <c r="D15" s="142" t="s">
        <v>209</v>
      </c>
      <c r="E15" s="144" t="s">
        <v>210</v>
      </c>
      <c r="F15" s="145" t="s">
        <v>211</v>
      </c>
      <c r="G15" s="145" t="s">
        <v>227</v>
      </c>
      <c r="H15" s="146" t="s">
        <v>228</v>
      </c>
      <c r="I15" s="120"/>
      <c r="J15" s="220" t="s">
        <v>229</v>
      </c>
    </row>
    <row r="16" spans="1:12" ht="26.1" customHeight="1">
      <c r="A16" s="547" t="s">
        <v>230</v>
      </c>
      <c r="B16" s="548"/>
      <c r="C16" s="549"/>
      <c r="D16" s="110" t="s">
        <v>231</v>
      </c>
      <c r="E16" s="176">
        <v>1099.51</v>
      </c>
      <c r="F16" s="221">
        <v>300</v>
      </c>
      <c r="G16" s="178">
        <v>16</v>
      </c>
      <c r="H16" s="166">
        <f>1/F16*1/188.76*G16</f>
        <v>2.8254573709119167E-4</v>
      </c>
      <c r="I16" s="111"/>
      <c r="J16" s="247">
        <f t="shared" ref="J16:J18" si="2">H16*E16</f>
        <v>0.31066186338913615</v>
      </c>
    </row>
    <row r="17" spans="1:12" ht="26.1" customHeight="1">
      <c r="A17" s="547" t="s">
        <v>232</v>
      </c>
      <c r="B17" s="548"/>
      <c r="C17" s="549"/>
      <c r="D17" s="110" t="s">
        <v>231</v>
      </c>
      <c r="E17" s="176">
        <v>1228.3</v>
      </c>
      <c r="F17" s="221">
        <v>300</v>
      </c>
      <c r="G17" s="178">
        <v>16</v>
      </c>
      <c r="H17" s="166">
        <f>1/F17*1/188.76*G17</f>
        <v>2.8254573709119167E-4</v>
      </c>
      <c r="I17" s="111"/>
      <c r="J17" s="248">
        <f t="shared" si="2"/>
        <v>0.34705092886911071</v>
      </c>
    </row>
    <row r="18" spans="1:12" ht="26.1" customHeight="1">
      <c r="A18" s="547" t="s">
        <v>233</v>
      </c>
      <c r="B18" s="548"/>
      <c r="C18" s="549"/>
      <c r="D18" s="110" t="s">
        <v>234</v>
      </c>
      <c r="E18" s="177">
        <v>628</v>
      </c>
      <c r="F18" s="246">
        <v>130</v>
      </c>
      <c r="G18" s="179">
        <v>8</v>
      </c>
      <c r="H18" s="167">
        <f>1/F18*1/1132.6*G18</f>
        <v>5.4333799698447419E-5</v>
      </c>
      <c r="I18" s="111"/>
      <c r="J18" s="249">
        <f t="shared" si="2"/>
        <v>3.4121626210624978E-2</v>
      </c>
    </row>
    <row r="19" spans="1:12" ht="26.1" customHeight="1">
      <c r="A19" s="545" t="s">
        <v>235</v>
      </c>
      <c r="B19" s="546"/>
      <c r="C19" s="546"/>
      <c r="D19" s="147"/>
      <c r="E19" s="148">
        <f>SUM((E16:E18),(E13:E14),(E7:E10))</f>
        <v>21132.780000000002</v>
      </c>
      <c r="F19" s="513" t="s">
        <v>236</v>
      </c>
      <c r="G19" s="513"/>
      <c r="H19" s="514"/>
      <c r="I19" s="108"/>
    </row>
    <row r="20" spans="1:12" s="103" customFormat="1" ht="26.1" customHeight="1">
      <c r="A20" s="118"/>
      <c r="B20" s="118"/>
      <c r="C20" s="118"/>
      <c r="D20" s="118"/>
      <c r="E20" s="119"/>
      <c r="F20" s="119"/>
      <c r="G20" s="119"/>
      <c r="H20" s="119"/>
      <c r="I20" s="120"/>
      <c r="J20" s="121"/>
    </row>
    <row r="21" spans="1:12" ht="26.1" customHeight="1">
      <c r="A21" s="550" t="s">
        <v>237</v>
      </c>
      <c r="B21" s="551"/>
      <c r="C21" s="551"/>
      <c r="D21" s="551"/>
      <c r="E21" s="551"/>
      <c r="F21" s="552"/>
      <c r="G21" s="112"/>
      <c r="H21" s="112"/>
      <c r="J21" s="331"/>
    </row>
    <row r="22" spans="1:12" ht="23.45" customHeight="1">
      <c r="A22" s="543" t="s">
        <v>238</v>
      </c>
      <c r="B22" s="543"/>
      <c r="C22" s="543"/>
      <c r="D22" s="543"/>
      <c r="E22" s="543"/>
      <c r="F22" s="122">
        <f>SUM(J7:J10,J13:J14)</f>
        <v>14.00375</v>
      </c>
      <c r="G22" s="112"/>
      <c r="H22" s="112"/>
    </row>
    <row r="23" spans="1:12" ht="23.45" customHeight="1">
      <c r="A23" s="543" t="s">
        <v>239</v>
      </c>
      <c r="B23" s="543"/>
      <c r="C23" s="543"/>
      <c r="D23" s="543"/>
      <c r="E23" s="543"/>
      <c r="F23" s="162">
        <f>SUM(J16:J17)</f>
        <v>0.65771279225824686</v>
      </c>
      <c r="G23" s="112"/>
      <c r="H23" s="112"/>
    </row>
    <row r="24" spans="1:12" ht="23.45" customHeight="1">
      <c r="A24" s="553" t="s">
        <v>240</v>
      </c>
      <c r="B24" s="554"/>
      <c r="C24" s="554"/>
      <c r="D24" s="554"/>
      <c r="E24" s="555"/>
      <c r="F24" s="162">
        <f>J18</f>
        <v>3.4121626210624978E-2</v>
      </c>
      <c r="G24" s="112"/>
      <c r="H24" s="112"/>
    </row>
    <row r="25" spans="1:12" ht="23.45" customHeight="1">
      <c r="A25" s="543" t="s">
        <v>241</v>
      </c>
      <c r="B25" s="543"/>
      <c r="C25" s="543"/>
      <c r="D25" s="543"/>
      <c r="E25" s="543"/>
      <c r="F25" s="123">
        <v>1</v>
      </c>
    </row>
    <row r="26" spans="1:12" ht="24.95" customHeight="1">
      <c r="A26" s="544" t="s">
        <v>242</v>
      </c>
      <c r="B26" s="544"/>
      <c r="C26" s="544"/>
      <c r="D26" s="544"/>
      <c r="E26" s="544"/>
      <c r="F26" s="163">
        <f>SUM(F22:F25)</f>
        <v>15.695584418468872</v>
      </c>
    </row>
    <row r="28" spans="1:12" s="1" customFormat="1" ht="14.25" customHeight="1">
      <c r="A28" s="351" t="s">
        <v>16</v>
      </c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</row>
  </sheetData>
  <mergeCells count="41">
    <mergeCell ref="E6:F6"/>
    <mergeCell ref="G6:H6"/>
    <mergeCell ref="A14:C14"/>
    <mergeCell ref="E14:F14"/>
    <mergeCell ref="G14:H14"/>
    <mergeCell ref="A7:C7"/>
    <mergeCell ref="E7:F7"/>
    <mergeCell ref="G7:H7"/>
    <mergeCell ref="G10:H10"/>
    <mergeCell ref="A9:C9"/>
    <mergeCell ref="E9:F9"/>
    <mergeCell ref="G9:H9"/>
    <mergeCell ref="A8:C8"/>
    <mergeCell ref="E8:F8"/>
    <mergeCell ref="G8:H8"/>
    <mergeCell ref="A25:E25"/>
    <mergeCell ref="A26:E26"/>
    <mergeCell ref="A19:C19"/>
    <mergeCell ref="A16:C16"/>
    <mergeCell ref="A23:E23"/>
    <mergeCell ref="A21:F21"/>
    <mergeCell ref="A18:C18"/>
    <mergeCell ref="A22:E22"/>
    <mergeCell ref="A17:C17"/>
    <mergeCell ref="A24:E24"/>
    <mergeCell ref="J4:J5"/>
    <mergeCell ref="E11:F12"/>
    <mergeCell ref="G11:H12"/>
    <mergeCell ref="A15:C15"/>
    <mergeCell ref="F19:H19"/>
    <mergeCell ref="J11:J12"/>
    <mergeCell ref="A13:C13"/>
    <mergeCell ref="E13:F13"/>
    <mergeCell ref="G13:H13"/>
    <mergeCell ref="A11:C12"/>
    <mergeCell ref="D11:D12"/>
    <mergeCell ref="A10:C10"/>
    <mergeCell ref="E10:F10"/>
    <mergeCell ref="A4:H4"/>
    <mergeCell ref="A6:C6"/>
    <mergeCell ref="A5:H5"/>
  </mergeCells>
  <pageMargins left="0.511811024" right="0.511811024" top="0.78740157499999996" bottom="0.78740157499999996" header="0.31496062000000002" footer="0.31496062000000002"/>
  <pageSetup paperSize="9" scale="7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G21"/>
  <sheetViews>
    <sheetView zoomScale="90" zoomScaleNormal="90" workbookViewId="0">
      <selection activeCell="B18" sqref="B18"/>
    </sheetView>
  </sheetViews>
  <sheetFormatPr defaultRowHeight="12.75"/>
  <cols>
    <col min="1" max="1" width="4.28515625" customWidth="1"/>
    <col min="2" max="2" width="20.85546875" customWidth="1"/>
    <col min="3" max="3" width="53" customWidth="1"/>
    <col min="4" max="4" width="22.5703125" customWidth="1"/>
    <col min="5" max="5" width="13.85546875" customWidth="1"/>
    <col min="6" max="6" width="18.140625" customWidth="1"/>
  </cols>
  <sheetData>
    <row r="3" spans="2:6" ht="41.1" customHeight="1">
      <c r="B3" s="560" t="s">
        <v>207</v>
      </c>
      <c r="C3" s="561"/>
      <c r="D3" s="561"/>
      <c r="E3" s="561"/>
      <c r="F3" s="562"/>
    </row>
    <row r="4" spans="2:6" ht="30.95" customHeight="1">
      <c r="B4" s="563" t="s">
        <v>243</v>
      </c>
      <c r="C4" s="564"/>
      <c r="D4" s="140" t="s">
        <v>244</v>
      </c>
      <c r="E4" s="139" t="s">
        <v>210</v>
      </c>
      <c r="F4" s="139" t="s">
        <v>245</v>
      </c>
    </row>
    <row r="5" spans="2:6" ht="24.95" customHeight="1">
      <c r="B5" s="565" t="s">
        <v>246</v>
      </c>
      <c r="C5" s="154" t="s">
        <v>213</v>
      </c>
      <c r="D5" s="155">
        <f>((SERVENTE!$F$92/'TIPOS DE ÁREAS'!G7)+(ENCARREGADO!$F$91/('TIPOS DE ÁREAS'!$F$22*'TIPOS DE ÁREAS'!G7)))</f>
        <v>6.1500386782821428</v>
      </c>
      <c r="E5" s="156">
        <f>'TIPOS DE ÁREAS'!E7</f>
        <v>9561.01</v>
      </c>
      <c r="F5" s="155">
        <f t="shared" ref="F5:F15" si="0">E5*D5</f>
        <v>58800.581303442348</v>
      </c>
    </row>
    <row r="6" spans="2:6" ht="24.95" customHeight="1">
      <c r="B6" s="566"/>
      <c r="C6" s="153" t="s">
        <v>215</v>
      </c>
      <c r="D6" s="155">
        <f>((SERVENTE!$F$92/'TIPOS DE ÁREAS'!G8)+(ENCARREGADO!$F$91/('TIPOS DE ÁREAS'!$F$22*'TIPOS DE ÁREAS'!G8)))</f>
        <v>6.4062902898772318</v>
      </c>
      <c r="E6" s="156">
        <f>'TIPOS DE ÁREAS'!E8</f>
        <v>894.83</v>
      </c>
      <c r="F6" s="155">
        <f t="shared" si="0"/>
        <v>5732.5407400908434</v>
      </c>
    </row>
    <row r="7" spans="2:6" ht="24.95" customHeight="1">
      <c r="B7" s="566"/>
      <c r="C7" s="153" t="s">
        <v>217</v>
      </c>
      <c r="D7" s="155">
        <f>((SERVENTE!$F$92/'TIPOS DE ÁREAS'!G9)+(ENCARREGADO!$F$91/('TIPOS DE ÁREAS'!$F$22*'TIPOS DE ÁREAS'!G9)))</f>
        <v>5.1250322319017849</v>
      </c>
      <c r="E7" s="156">
        <f>'TIPOS DE ÁREAS'!E9</f>
        <v>2806.2</v>
      </c>
      <c r="F7" s="155">
        <f t="shared" si="0"/>
        <v>14381.865449162788</v>
      </c>
    </row>
    <row r="8" spans="2:6" ht="24.95" customHeight="1">
      <c r="B8" s="567"/>
      <c r="C8" s="153" t="s">
        <v>219</v>
      </c>
      <c r="D8" s="155">
        <f>((SERVENTE!$F$92/'TIPOS DE ÁREAS'!G10)+(ENCARREGADO!$F$91/('TIPOS DE ÁREAS'!$F$22*'TIPOS DE ÁREAS'!G10)))</f>
        <v>25.625161159508927</v>
      </c>
      <c r="E8" s="156">
        <f>'TIPOS DE ÁREAS'!E10</f>
        <v>647.36</v>
      </c>
      <c r="F8" s="155">
        <f t="shared" si="0"/>
        <v>16588.704328219701</v>
      </c>
    </row>
    <row r="9" spans="2:6" ht="13.5">
      <c r="B9" s="113"/>
      <c r="C9" s="114"/>
      <c r="D9" s="149" t="s">
        <v>247</v>
      </c>
      <c r="E9" s="149" t="s">
        <v>248</v>
      </c>
      <c r="F9" s="150"/>
    </row>
    <row r="10" spans="2:6" ht="24.95" customHeight="1">
      <c r="B10" s="569" t="s">
        <v>249</v>
      </c>
      <c r="C10" s="153" t="s">
        <v>223</v>
      </c>
      <c r="D10" s="185">
        <f>((SERVENTE!$F$92/'TIPOS DE ÁREAS'!G13)+(ENCARREGADO!$F$91/('TIPOS DE ÁREAS'!$F$22*'TIPOS DE ÁREAS'!G13)))</f>
        <v>2.8472401288343256</v>
      </c>
      <c r="E10" s="186">
        <f>'TIPOS DE ÁREAS'!E13</f>
        <v>2729.11</v>
      </c>
      <c r="F10" s="185">
        <f t="shared" si="0"/>
        <v>7770.4315080030465</v>
      </c>
    </row>
    <row r="11" spans="2:6" ht="24.95" customHeight="1">
      <c r="B11" s="570"/>
      <c r="C11" s="195" t="s">
        <v>225</v>
      </c>
      <c r="D11" s="183">
        <f>((SERVENTE!$F$92/'TIPOS DE ÁREAS'!G14)+(ENCARREGADO!$F$91/('TIPOS DE ÁREAS'!$F$22*'TIPOS DE ÁREAS'!G14)))</f>
        <v>2.8472401288343256</v>
      </c>
      <c r="E11" s="184">
        <f>'TIPOS DE ÁREAS'!E14</f>
        <v>1538.46</v>
      </c>
      <c r="F11" s="183">
        <f t="shared" si="0"/>
        <v>4380.3650486064571</v>
      </c>
    </row>
    <row r="12" spans="2:6" ht="13.5">
      <c r="B12" s="192"/>
      <c r="C12" s="194"/>
      <c r="D12" s="187"/>
      <c r="E12" s="187" t="s">
        <v>248</v>
      </c>
      <c r="F12" s="188"/>
    </row>
    <row r="13" spans="2:6" ht="24" customHeight="1">
      <c r="B13" s="568" t="s">
        <v>250</v>
      </c>
      <c r="C13" s="189" t="s">
        <v>251</v>
      </c>
      <c r="D13" s="155">
        <f>(('LIMPADOR DE VIDROS SEM RISCO'!$F$92*'TIPOS DE ÁREAS'!H16)+(ENCARREGADO!$F$91/('TIPOS DE ÁREAS'!$F$22/'TIPOS DE ÁREAS'!H16)))</f>
        <v>2.2205507067465367</v>
      </c>
      <c r="E13" s="156">
        <f>'TIPOS DE ÁREAS'!E16</f>
        <v>1099.51</v>
      </c>
      <c r="F13" s="155">
        <f t="shared" si="0"/>
        <v>2441.5177075748843</v>
      </c>
    </row>
    <row r="14" spans="2:6" ht="24" customHeight="1">
      <c r="B14" s="568"/>
      <c r="C14" s="190" t="s">
        <v>232</v>
      </c>
      <c r="D14" s="155">
        <f>(('LIMPADOR DE VIDROS SEM RISCO'!$F$92*'TIPOS DE ÁREAS'!H17)+(ENCARREGADO!$F$91/('TIPOS DE ÁREAS'!$F$22/'TIPOS DE ÁREAS'!H17)))</f>
        <v>2.2205507067465367</v>
      </c>
      <c r="E14" s="156">
        <f>'TIPOS DE ÁREAS'!E17</f>
        <v>1228.3</v>
      </c>
      <c r="F14" s="155">
        <f t="shared" si="0"/>
        <v>2727.5024330967708</v>
      </c>
    </row>
    <row r="15" spans="2:6" ht="24" customHeight="1">
      <c r="B15" s="568"/>
      <c r="C15" s="191" t="s">
        <v>233</v>
      </c>
      <c r="D15" s="155">
        <f>(('LIMPADOR DE VIDROS COM RISCO'!$F$92*'TIPOS DE ÁREAS'!H18)+(ENCARREGADO!$F$91/('TIPOS DE ÁREAS'!$F$22/'TIPOS DE ÁREAS'!H18)))</f>
        <v>0.51034627005814692</v>
      </c>
      <c r="E15" s="156">
        <f>'TIPOS DE ÁREAS'!E18</f>
        <v>628</v>
      </c>
      <c r="F15" s="155">
        <f t="shared" si="0"/>
        <v>320.49745759651626</v>
      </c>
    </row>
    <row r="16" spans="2:6" ht="17.100000000000001" customHeight="1">
      <c r="B16" s="193" t="s">
        <v>252</v>
      </c>
      <c r="C16" s="116"/>
      <c r="D16" s="115"/>
      <c r="E16" s="117"/>
      <c r="F16" s="182">
        <f>ROUND(SUM(F5:F15),2)</f>
        <v>113144.01</v>
      </c>
    </row>
    <row r="17" spans="1:7" ht="17.100000000000001" customHeight="1">
      <c r="B17" s="135"/>
      <c r="C17" s="136"/>
      <c r="D17" s="137"/>
      <c r="E17" s="137"/>
      <c r="F17" s="138" t="s">
        <v>253</v>
      </c>
    </row>
    <row r="18" spans="1:7" s="1" customFormat="1" ht="14.25" customHeight="1">
      <c r="A18" s="105"/>
      <c r="B18" s="351" t="s">
        <v>16</v>
      </c>
      <c r="C18" s="105"/>
      <c r="D18" s="105"/>
      <c r="E18" s="105"/>
      <c r="F18" s="105"/>
      <c r="G18" s="105"/>
    </row>
    <row r="19" spans="1:7" ht="17.100000000000001" customHeight="1"/>
    <row r="20" spans="1:7" ht="17.100000000000001" customHeight="1"/>
    <row r="21" spans="1:7" ht="17.100000000000001" customHeight="1"/>
  </sheetData>
  <mergeCells count="5">
    <mergeCell ref="B3:F3"/>
    <mergeCell ref="B4:C4"/>
    <mergeCell ref="B5:B8"/>
    <mergeCell ref="B13:B15"/>
    <mergeCell ref="B10:B11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3:G10"/>
  <sheetViews>
    <sheetView tabSelected="1" workbookViewId="0">
      <selection activeCell="B17" sqref="B17"/>
    </sheetView>
  </sheetViews>
  <sheetFormatPr defaultColWidth="8.7109375" defaultRowHeight="12.75" customHeight="1"/>
  <cols>
    <col min="1" max="1" width="56.28515625" style="1" customWidth="1"/>
    <col min="2" max="2" width="24" style="1" customWidth="1"/>
    <col min="3" max="3" width="15.140625" style="87" customWidth="1"/>
    <col min="4" max="4" width="22.28515625" style="87" customWidth="1"/>
    <col min="5" max="5" width="14" style="1" customWidth="1"/>
    <col min="6" max="7" width="22.28515625" style="1" customWidth="1"/>
    <col min="8" max="16384" width="8.7109375" style="1"/>
  </cols>
  <sheetData>
    <row r="3" spans="1:7" s="88" customFormat="1" ht="39" customHeight="1">
      <c r="A3" s="375" t="s">
        <v>207</v>
      </c>
      <c r="B3" s="376"/>
      <c r="C3" s="376"/>
      <c r="D3" s="377"/>
      <c r="E3" s="377"/>
      <c r="F3" s="378"/>
      <c r="G3" s="124"/>
    </row>
    <row r="4" spans="1:7" s="88" customFormat="1" ht="28.5" customHeight="1">
      <c r="A4" s="379"/>
      <c r="B4" s="380"/>
      <c r="C4" s="380"/>
      <c r="D4" s="332" t="s">
        <v>254</v>
      </c>
      <c r="E4" s="252" t="s">
        <v>255</v>
      </c>
      <c r="F4" s="254" t="s">
        <v>256</v>
      </c>
      <c r="G4" s="124"/>
    </row>
    <row r="5" spans="1:7" s="88" customFormat="1" ht="24" customHeight="1">
      <c r="A5" s="381" t="s">
        <v>257</v>
      </c>
      <c r="B5" s="382"/>
      <c r="C5" s="382"/>
      <c r="D5" s="333">
        <f>'PREÇO POR M2'!F16</f>
        <v>113144.01</v>
      </c>
      <c r="E5" s="253">
        <v>24</v>
      </c>
      <c r="F5" s="250">
        <f>D5*E5</f>
        <v>2715456.2399999998</v>
      </c>
    </row>
    <row r="6" spans="1:7" ht="12.75" customHeight="1">
      <c r="A6" s="338"/>
      <c r="F6" s="339"/>
    </row>
    <row r="7" spans="1:7" ht="27" customHeight="1">
      <c r="A7" s="340"/>
      <c r="B7" s="336" t="s">
        <v>258</v>
      </c>
      <c r="C7" s="336" t="s">
        <v>259</v>
      </c>
      <c r="D7" s="336" t="s">
        <v>254</v>
      </c>
      <c r="E7" s="336" t="s">
        <v>255</v>
      </c>
      <c r="F7" s="341" t="s">
        <v>256</v>
      </c>
    </row>
    <row r="8" spans="1:7" ht="21.75" customHeight="1">
      <c r="A8" s="342" t="s">
        <v>260</v>
      </c>
      <c r="B8" s="334">
        <f>'COPEIRO (A)'!F93</f>
        <v>6695.6734104155812</v>
      </c>
      <c r="C8" s="337">
        <v>5</v>
      </c>
      <c r="D8" s="334">
        <f>B8*C8</f>
        <v>33478.367052077905</v>
      </c>
      <c r="E8" s="335">
        <v>24</v>
      </c>
      <c r="F8" s="343">
        <f>D8*E8</f>
        <v>803480.80924986978</v>
      </c>
      <c r="G8" s="88"/>
    </row>
    <row r="9" spans="1:7" ht="12.75" customHeight="1">
      <c r="A9" s="338"/>
      <c r="F9" s="339"/>
    </row>
    <row r="10" spans="1:7" ht="24.75" customHeight="1">
      <c r="A10" s="383" t="s">
        <v>261</v>
      </c>
      <c r="B10" s="384"/>
      <c r="C10" s="384"/>
      <c r="D10" s="384"/>
      <c r="E10" s="385"/>
      <c r="F10" s="251">
        <f>F5+F8</f>
        <v>3518937.0492498698</v>
      </c>
    </row>
  </sheetData>
  <sheetProtection selectLockedCells="1" selectUnlockedCells="1"/>
  <mergeCells count="4">
    <mergeCell ref="A3:F3"/>
    <mergeCell ref="A4:C4"/>
    <mergeCell ref="A5:C5"/>
    <mergeCell ref="A10:E10"/>
  </mergeCells>
  <pageMargins left="0.51180555555555551" right="0.51180555555555551" top="0.78749999999999998" bottom="0.78749999999999998" header="0.51180555555555551" footer="0.51180555555555551"/>
  <pageSetup scale="73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ba61014-958a-47ba-b66e-c9f7e96f5dfa" xsi:nil="true"/>
    <lcf76f155ced4ddcb4097134ff3c332f xmlns="460bdbee-4e9a-4371-b02d-8125db01968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C922573AE1944AA1578DBF493CA3E8" ma:contentTypeVersion="14" ma:contentTypeDescription="Crie um novo documento." ma:contentTypeScope="" ma:versionID="e27a413fa78c11365bf3cdf071b67266">
  <xsd:schema xmlns:xsd="http://www.w3.org/2001/XMLSchema" xmlns:xs="http://www.w3.org/2001/XMLSchema" xmlns:p="http://schemas.microsoft.com/office/2006/metadata/properties" xmlns:ns2="460bdbee-4e9a-4371-b02d-8125db019685" xmlns:ns3="9ba61014-958a-47ba-b66e-c9f7e96f5dfa" targetNamespace="http://schemas.microsoft.com/office/2006/metadata/properties" ma:root="true" ma:fieldsID="e544a2edba711f694b0a8303cc311b2b" ns2:_="" ns3:_="">
    <xsd:import namespace="460bdbee-4e9a-4371-b02d-8125db019685"/>
    <xsd:import namespace="9ba61014-958a-47ba-b66e-c9f7e96f5d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0bdbee-4e9a-4371-b02d-8125db0196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c63045-9d6c-4fb0-a11a-7d381428c9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a61014-958a-47ba-b66e-c9f7e96f5df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c18fad-8d86-48d1-9cd9-88965741a5f5}" ma:internalName="TaxCatchAll" ma:showField="CatchAllData" ma:web="9ba61014-958a-47ba-b66e-c9f7e96f5d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BF1C9EDA-FFF3-4C74-B16B-CC7C5E6E3A65}"/>
</file>

<file path=customXml/itemProps2.xml><?xml version="1.0" encoding="utf-8"?>
<ds:datastoreItem xmlns:ds="http://schemas.openxmlformats.org/officeDocument/2006/customXml" ds:itemID="{7C326FFD-11F3-42C7-83DD-E7B6E1176A59}"/>
</file>

<file path=customXml/itemProps3.xml><?xml version="1.0" encoding="utf-8"?>
<ds:datastoreItem xmlns:ds="http://schemas.openxmlformats.org/officeDocument/2006/customXml" ds:itemID="{3D42B8E9-A907-4225-B575-E66205112CF4}"/>
</file>

<file path=customXml/itemProps4.xml><?xml version="1.0" encoding="utf-8"?>
<ds:datastoreItem xmlns:ds="http://schemas.openxmlformats.org/officeDocument/2006/customXml" ds:itemID="{047079A9-5D4C-4A20-8748-A3097CF6D1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Cutrupi Gonçalves</dc:creator>
  <cp:keywords/>
  <dc:description/>
  <cp:lastModifiedBy/>
  <cp:revision/>
  <dcterms:created xsi:type="dcterms:W3CDTF">2021-09-08T20:48:24Z</dcterms:created>
  <dcterms:modified xsi:type="dcterms:W3CDTF">2026-05-05T17:07:08Z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Silvana Cutrupi Gonçalves</vt:lpwstr>
  </property>
  <property fmtid="{D5CDD505-2E9C-101B-9397-08002B2CF9AE}" pid="3" name="Order">
    <vt:lpwstr>9707200.00000000</vt:lpwstr>
  </property>
  <property fmtid="{D5CDD505-2E9C-101B-9397-08002B2CF9AE}" pid="4" name="display_urn:schemas-microsoft-com:office:office#Author">
    <vt:lpwstr>Silvana Cutrupi Gonçalves</vt:lpwstr>
  </property>
  <property fmtid="{D5CDD505-2E9C-101B-9397-08002B2CF9AE}" pid="5" name="ContentTypeId">
    <vt:lpwstr>0x010100A4C922573AE1944AA1578DBF493CA3E8</vt:lpwstr>
  </property>
  <property fmtid="{D5CDD505-2E9C-101B-9397-08002B2CF9AE}" pid="6" name="MediaServiceImageTags">
    <vt:lpwstr/>
  </property>
</Properties>
</file>