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3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8_{6C20B877-588F-4493-904D-CA1956644F0A}" xr6:coauthVersionLast="47" xr6:coauthVersionMax="47" xr10:uidLastSave="{00000000-0000-0000-0000-000000000000}"/>
  <bookViews>
    <workbookView xWindow="21480" yWindow="-120" windowWidth="21840" windowHeight="13140" tabRatio="878" firstSheet="2" activeTab="2" xr2:uid="{00000000-000D-0000-FFFF-FFFF00000000}"/>
  </bookViews>
  <sheets>
    <sheet name="ORIENTAÇÕES" sheetId="14" r:id="rId1"/>
    <sheet name="SERVENTE" sheetId="1" r:id="rId2"/>
    <sheet name="UNIFORMES" sheetId="12" r:id="rId3"/>
    <sheet name="EPIs" sheetId="3" r:id="rId4"/>
    <sheet name="TIPOS DE ÁREAS" sheetId="9" r:id="rId5"/>
    <sheet name="PREÇO POR M2" sheetId="10" r:id="rId6"/>
    <sheet name="VALOR SERVIÇOS" sheetId="4" r:id="rId7"/>
    <sheet name="_x0009__x0009__x0009__x0009__x0009__x0009__x0009__x0009__x0009__x0009__x0009__x0009_" sheetId="8" r:id="rId8"/>
  </sheets>
  <definedNames>
    <definedName name="_xlnm.Print_Area" localSheetId="3">EPIs!$A$1:$H$15</definedName>
    <definedName name="_xlnm.Print_Area" localSheetId="0">ORIENTAÇÕES!$A$1:$P$19</definedName>
    <definedName name="_xlnm.Print_Area" localSheetId="5">'PREÇO POR M2'!$A$1:$G$12</definedName>
    <definedName name="_xlnm.Print_Area" localSheetId="1">SERVENTE!$A$1:$G$92</definedName>
    <definedName name="_xlnm.Print_Area" localSheetId="4">'TIPOS DE ÁREAS'!$A$4:$J$16</definedName>
    <definedName name="_xlnm.Print_Area" localSheetId="2">UNIFORMES!$A$1:$H$14</definedName>
    <definedName name="_xlnm.Print_Area" localSheetId="6">'VALOR SERVIÇOS'!$A$1:$E$6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9" i="1" l="1"/>
  <c r="F16" i="1"/>
  <c r="F37" i="1"/>
  <c r="E8" i="3"/>
  <c r="G8" i="3" s="1"/>
  <c r="E9" i="12"/>
  <c r="G9" i="12" s="1"/>
  <c r="E8" i="12"/>
  <c r="G8" i="12" s="1"/>
  <c r="E7" i="12"/>
  <c r="G7" i="12" s="1"/>
  <c r="E6" i="12"/>
  <c r="G6" i="12" s="1"/>
  <c r="E5" i="12"/>
  <c r="G5" i="12" s="1"/>
  <c r="E4" i="12"/>
  <c r="G4" i="12" s="1"/>
  <c r="G10" i="12" s="1"/>
  <c r="F69" i="1" s="1"/>
  <c r="E76" i="1"/>
  <c r="F17" i="1" l="1"/>
  <c r="F18" i="1" s="1"/>
  <c r="E9" i="10"/>
  <c r="E7" i="10"/>
  <c r="E6" i="10"/>
  <c r="E5" i="10"/>
  <c r="E12" i="9" l="1"/>
  <c r="H11" i="9" l="1"/>
  <c r="F38" i="1" l="1"/>
  <c r="J11" i="9"/>
  <c r="J7" i="9"/>
  <c r="F15" i="9" s="1"/>
  <c r="J9" i="9"/>
  <c r="J8" i="9"/>
  <c r="E9" i="3"/>
  <c r="G9" i="3" s="1"/>
  <c r="E7" i="3"/>
  <c r="G7" i="3" s="1"/>
  <c r="E6" i="3"/>
  <c r="G6" i="3" s="1"/>
  <c r="E5" i="3"/>
  <c r="G5" i="3" s="1"/>
  <c r="E4" i="3"/>
  <c r="G4" i="3" s="1"/>
  <c r="G10" i="3" s="1"/>
  <c r="E21" i="1"/>
  <c r="E22" i="1"/>
  <c r="E35" i="1"/>
  <c r="E52" i="1"/>
  <c r="E65" i="1"/>
  <c r="E80" i="1"/>
  <c r="F71" i="1" l="1"/>
  <c r="E54" i="1"/>
  <c r="E56" i="1" s="1"/>
  <c r="F16" i="9"/>
  <c r="F22" i="1"/>
  <c r="F44" i="1"/>
  <c r="F48" i="1" s="1"/>
  <c r="E23" i="1"/>
  <c r="E24" i="1" s="1"/>
  <c r="E66" i="1"/>
  <c r="E67" i="1" s="1"/>
  <c r="F60" i="1" l="1"/>
  <c r="F53" i="1"/>
  <c r="F31" i="1"/>
  <c r="F52" i="1"/>
  <c r="F34" i="1"/>
  <c r="F32" i="1"/>
  <c r="F51" i="1"/>
  <c r="F63" i="1"/>
  <c r="F29" i="1"/>
  <c r="F61" i="1"/>
  <c r="F30" i="1"/>
  <c r="F33" i="1"/>
  <c r="F55" i="1"/>
  <c r="F62" i="1"/>
  <c r="F28" i="1"/>
  <c r="F59" i="1"/>
  <c r="F54" i="1"/>
  <c r="F27" i="1"/>
  <c r="E82" i="1"/>
  <c r="F21" i="1"/>
  <c r="F23" i="1" s="1"/>
  <c r="E25" i="1"/>
  <c r="F24" i="1"/>
  <c r="F56" i="1" l="1"/>
  <c r="E84" i="1" s="1"/>
  <c r="F35" i="1"/>
  <c r="F47" i="1" s="1"/>
  <c r="F65" i="1"/>
  <c r="F66" i="1" s="1"/>
  <c r="F67" i="1" s="1"/>
  <c r="E85" i="1" s="1"/>
  <c r="F25" i="1"/>
  <c r="F46" i="1" s="1"/>
  <c r="F49" i="1" l="1"/>
  <c r="E83" i="1" l="1"/>
  <c r="F70" i="1"/>
  <c r="F72" i="1" s="1"/>
  <c r="E86" i="1" s="1"/>
  <c r="E87" i="1" s="1"/>
  <c r="F74" i="1" s="1"/>
  <c r="F75" i="1" s="1"/>
  <c r="F76" i="1" s="1"/>
  <c r="F80" i="1" s="1"/>
  <c r="E88" i="1" s="1"/>
  <c r="E89" i="1" s="1"/>
  <c r="D9" i="10" s="1"/>
  <c r="D7" i="10" l="1"/>
  <c r="F7" i="10" s="1"/>
  <c r="D6" i="10"/>
  <c r="F6" i="10" s="1"/>
  <c r="D5" i="10"/>
  <c r="F5" i="10" s="1"/>
  <c r="F9" i="10" l="1"/>
  <c r="F10" i="10" l="1"/>
  <c r="B5" i="4" s="1"/>
  <c r="D5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Silvana Cutrupi Gonçalves</author>
  </authors>
  <commentList>
    <comment ref="D37" authorId="0" shapeId="0" xr:uid="{19312129-31DD-4500-A3FB-256CBD53F03B}">
      <text>
        <r>
          <rPr>
            <sz val="10"/>
            <rFont val="Arial"/>
            <family val="2"/>
          </rPr>
          <t>desconto empregado</t>
        </r>
      </text>
    </comment>
    <comment ref="E37" authorId="0" shapeId="0" xr:uid="{B7DD6B48-BBA8-4243-8B79-52152F49F94B}">
      <text>
        <r>
          <rPr>
            <sz val="10"/>
            <rFont val="Arial"/>
            <family val="2"/>
          </rPr>
          <t>valor benefício</t>
        </r>
      </text>
    </comment>
  </commentList>
</comments>
</file>

<file path=xl/sharedStrings.xml><?xml version="1.0" encoding="utf-8"?>
<sst xmlns="http://schemas.openxmlformats.org/spreadsheetml/2006/main" count="242" uniqueCount="180">
  <si>
    <t xml:space="preserve">PLANILHA DE CUSTOS E FORMAÇÃO DE PREÇOS - ORIENTAÇÕES </t>
  </si>
  <si>
    <r>
      <rPr>
        <b/>
        <sz val="10"/>
        <rFont val="Century Gothic"/>
      </rPr>
      <t>1.</t>
    </r>
    <r>
      <rPr>
        <sz val="10"/>
        <rFont val="Century Gothic"/>
      </rPr>
      <t xml:space="preserve"> Apenas os campos em verde podem ser editados; NÃO É PERMITIDO alterar qualquer outro campo.</t>
    </r>
  </si>
  <si>
    <r>
      <rPr>
        <b/>
        <sz val="10"/>
        <color rgb="FF000000"/>
        <rFont val="Century Gothic"/>
      </rPr>
      <t>2.</t>
    </r>
    <r>
      <rPr>
        <sz val="10"/>
        <color rgb="FF000000"/>
        <rFont val="Century Gothic"/>
      </rPr>
      <t xml:space="preserve"> Foi elaborada a planilha para o posto de Servente. </t>
    </r>
  </si>
  <si>
    <r>
      <rPr>
        <b/>
        <sz val="10"/>
        <color rgb="FF000000"/>
        <rFont val="Century Gothic"/>
      </rPr>
      <t>3</t>
    </r>
    <r>
      <rPr>
        <sz val="10"/>
        <color rgb="FF000000"/>
        <rFont val="Century Gothic"/>
      </rPr>
      <t>. Foi previsto o pagamento de Adicional de Acúmulo de Função para execução dos serviços relacionados à limpeza de vidros, nos termos da Cláusula Décima Primeira da CCT da categoria.</t>
    </r>
  </si>
  <si>
    <r>
      <rPr>
        <b/>
        <sz val="10"/>
        <color rgb="FF000000"/>
        <rFont val="Century Gothic"/>
      </rPr>
      <t>4.</t>
    </r>
    <r>
      <rPr>
        <sz val="10"/>
        <color rgb="FF000000"/>
        <rFont val="Century Gothic"/>
      </rPr>
      <t xml:space="preserve"> Foram considerados 22 dias trabalhados, de acordo com o estabelecido pelo Termo de Referência.  </t>
    </r>
  </si>
  <si>
    <r>
      <rPr>
        <b/>
        <sz val="10"/>
        <color rgb="FF000000"/>
        <rFont val="Century Gothic"/>
      </rPr>
      <t>5.</t>
    </r>
    <r>
      <rPr>
        <sz val="10"/>
        <color rgb="FF000000"/>
        <rFont val="Century Gothic"/>
      </rPr>
      <t xml:space="preserve"> A licitante deverá apresentar cópia da CCT utilizada para balizar sua proposta, Declaração de Responsabilidade pelo Enquadramento Sindical e cópia da Certidão de Registro Sindical, conforme estabelecido no Edital.</t>
    </r>
  </si>
  <si>
    <r>
      <rPr>
        <b/>
        <sz val="10"/>
        <color rgb="FF000000"/>
        <rFont val="Century Gothic"/>
      </rPr>
      <t>6.</t>
    </r>
    <r>
      <rPr>
        <sz val="10"/>
        <color rgb="FF000000"/>
        <rFont val="Century Gothic"/>
      </rPr>
      <t xml:space="preserve"> Submódulo 2.2. - Os percentuais dos encargos previdenciários, do FGTS e das demais contribuições são aqueles estabelecidos pela legislação vigente, incidentes sobre o valor da remuneração; as licitantes deverão adequar os percentuais de acordo com seu Regime Tributário e apresentar respectiva comprovação, conforme estabelecido no Edital.</t>
    </r>
  </si>
  <si>
    <r>
      <rPr>
        <b/>
        <sz val="10"/>
        <color rgb="FF000000"/>
        <rFont val="Century Gothic"/>
      </rPr>
      <t xml:space="preserve">7. </t>
    </r>
    <r>
      <rPr>
        <sz val="10"/>
        <color rgb="FF000000"/>
        <rFont val="Century Gothic"/>
      </rPr>
      <t>Submódulo 2.2 Item G - Foi utilizada alíquota de RAT correspondente à atividade econômica (3,0) e o multiplicador FAP igual a 2,0 (dois). A licitante deverá comprovar o percentual adotado, mediante envio de consulta FAPWeb. A cada exercício será solicitada consulta FAPWeb para fins de ajuste da Planilha de Custos em caso de redução.</t>
    </r>
  </si>
  <si>
    <r>
      <rPr>
        <b/>
        <sz val="10"/>
        <color rgb="FF000000"/>
        <rFont val="Century Gothic"/>
      </rPr>
      <t>8</t>
    </r>
    <r>
      <rPr>
        <sz val="10"/>
        <color rgb="FF000000"/>
        <rFont val="Century Gothic"/>
      </rPr>
      <t>. Módulo 3 Itens A e C - Em consonância ao Acórdão TCU nº 1.186/2017 Plenário, a parcela mensal a título de aviso prévio trabalhado será no percentual máximo de 1,94% no primeiro ano de contratação, sendo necessário apresentar justificativa e memória de cálculo se a licitante optar por utilizar percentual inferior. Em caso de prorrogação contratual, os percentuais das parcela mensais a título de aviso prévio trabalhado e de aviso prévio indenizado corresponderão ao equivalente a três dias a mais trabalhado por ano, conforme a Lei nº 12.506/2011, exceto se tiver ocorrido desligamento de colaboradores ao longo do ano anterior;</t>
    </r>
  </si>
  <si>
    <r>
      <rPr>
        <b/>
        <sz val="10"/>
        <color rgb="FF000000"/>
        <rFont val="Century Gothic"/>
      </rPr>
      <t>9.</t>
    </r>
    <r>
      <rPr>
        <sz val="10"/>
        <color rgb="FF000000"/>
        <rFont val="Century Gothic"/>
      </rPr>
      <t xml:space="preserve"> Módulo 5 Itens A e C  - Valores mensais por colaborador; NÃO EDITAR OS CAMPOS, a atualização é automática a partir das abas UNIFORMES e EPIs.</t>
    </r>
  </si>
  <si>
    <r>
      <rPr>
        <b/>
        <sz val="10"/>
        <color rgb="FF000000"/>
        <rFont val="Century Gothic"/>
      </rPr>
      <t>10.</t>
    </r>
    <r>
      <rPr>
        <sz val="10"/>
        <color rgb="FF000000"/>
        <rFont val="Century Gothic"/>
      </rPr>
      <t xml:space="preserve"> Módulo 5 Item B - O valor referente ao item 'Materiais de Limpeza' foi estimado considerando-se 12% da soma de todos os itens de custo para o posto e subtraindo-se 9,25% referente ao COFINS incidente, conforme metodologia descrita no Caderno Técnico de Limpeza da SEGES/Ministério da Economia.</t>
    </r>
  </si>
  <si>
    <r>
      <rPr>
        <b/>
        <sz val="10"/>
        <color rgb="FF000000"/>
        <rFont val="Century Gothic"/>
      </rPr>
      <t xml:space="preserve">11. </t>
    </r>
    <r>
      <rPr>
        <sz val="10"/>
        <color rgb="FF000000"/>
        <rFont val="Century Gothic"/>
      </rPr>
      <t xml:space="preserve">Módulo 6 Item C - Foram utilizadas as alíquiotas referentes ao Regime de Lucro Real. As licitantes deverão adequar os percentuais a seu Regime Tributário e apresentar respectiva comprovação, conforme estabelecido no Edital. </t>
    </r>
  </si>
  <si>
    <r>
      <rPr>
        <b/>
        <sz val="10"/>
        <color rgb="FF000000"/>
        <rFont val="Century Gothic"/>
      </rPr>
      <t>12.</t>
    </r>
    <r>
      <rPr>
        <sz val="10"/>
        <color rgb="FF000000"/>
        <rFont val="Century Gothic"/>
      </rPr>
      <t xml:space="preserve"> Os valores destinados ao pagamento de férias, 13º (décimo terceiro) salário e verbas rescisórias aos trabalhadores da Contratada serão depositados mensalmente pela Administração em Conta-DepósitoVinculada - bloqueada para movimentação, conforme Anexo XII da IN SEGES/MPDG nº 05/2017. </t>
    </r>
  </si>
  <si>
    <r>
      <rPr>
        <b/>
        <sz val="10"/>
        <color rgb="FF000000"/>
        <rFont val="Century Gothic"/>
      </rPr>
      <t xml:space="preserve">13. </t>
    </r>
    <r>
      <rPr>
        <sz val="10"/>
        <color rgb="FF000000"/>
        <rFont val="Century Gothic"/>
      </rPr>
      <t xml:space="preserve">Observar o que estabelece o Edital quanto a rubricas cuja inclusão na Planilha de Custos e Formação de Preços é vedada à proponente. </t>
    </r>
  </si>
  <si>
    <r>
      <rPr>
        <b/>
        <sz val="10"/>
        <color rgb="FF000000"/>
        <rFont val="Century Gothic"/>
      </rPr>
      <t xml:space="preserve">14. </t>
    </r>
    <r>
      <rPr>
        <sz val="10"/>
        <color rgb="FF000000"/>
        <rFont val="Century Gothic"/>
      </rPr>
      <t>Poderão ser solicitadas outras comprovações, caso necessário.</t>
    </r>
  </si>
  <si>
    <t>Elaborado em 05/05/2026 (Fábio A. S. Iha e Silvana C. Gonçalves - SGC)</t>
  </si>
  <si>
    <t xml:space="preserve">Discriminação dos Serviços </t>
  </si>
  <si>
    <t>Data de apresentação da proposta(dia/mês/ano)</t>
  </si>
  <si>
    <t>Municipio/ UF</t>
  </si>
  <si>
    <t>Belo Horizonte/MG</t>
  </si>
  <si>
    <t>Ano do acordo coletivo, convenção coletiva ou sentença normativa em  dissidio coletivo.</t>
  </si>
  <si>
    <t>2026/2026</t>
  </si>
  <si>
    <t>Número de Registro no ME</t>
  </si>
  <si>
    <t>MG004404/2025</t>
  </si>
  <si>
    <t>Numero de meses de execução contratual.</t>
  </si>
  <si>
    <t>Mão de obra vinculada à execução contratual</t>
  </si>
  <si>
    <t>Dados complementares para composição dos custos referente à mão de obra</t>
  </si>
  <si>
    <t xml:space="preserve">Tipo de serviço </t>
  </si>
  <si>
    <t>SERVENTE</t>
  </si>
  <si>
    <t>Classificação Brasileira de Ocupações (CBO)</t>
  </si>
  <si>
    <t>5143-20</t>
  </si>
  <si>
    <t>Salário Normativo da Categoria Profissional</t>
  </si>
  <si>
    <t>Sindicato da Categoria Profissional</t>
  </si>
  <si>
    <t>SEAC MG x SINDEAC BH</t>
  </si>
  <si>
    <t xml:space="preserve">Data base da categoria </t>
  </si>
  <si>
    <t>01° DE JANEIRO</t>
  </si>
  <si>
    <t xml:space="preserve">MÓDULO 1  - COMPOSIÇÃO DA REMUNERAÇÃO </t>
  </si>
  <si>
    <t>A</t>
  </si>
  <si>
    <t>SALÁRIO BASE</t>
  </si>
  <si>
    <t>B</t>
  </si>
  <si>
    <t>ADICIONAL ACÚMULO FUNÇÃO</t>
  </si>
  <si>
    <t>TOTAL</t>
  </si>
  <si>
    <t>MÓDULO 2 - ENCARGOS E BENEFÍCIOS ANUAIS, MENSAIS E DIÁRIOS</t>
  </si>
  <si>
    <t>SUBMÓDULO 2.1: 13º SALÁRIO E ADICIONAL DE FÉRIAS</t>
  </si>
  <si>
    <t>%</t>
  </si>
  <si>
    <t>13º SALÁRIO</t>
  </si>
  <si>
    <t>ADICIONAL DE FÉRIAS</t>
  </si>
  <si>
    <t xml:space="preserve">SUBTOTAL </t>
  </si>
  <si>
    <t>C</t>
  </si>
  <si>
    <t xml:space="preserve">Incidência do Submodulo 2.2 sobre o módulo 2.1 </t>
  </si>
  <si>
    <t>TOTAL SUBMODULO 2.1</t>
  </si>
  <si>
    <t>SUBMÓDULO 2.2: GPS, FGTS E OUTRAS CONTRIBUIÇÕES</t>
  </si>
  <si>
    <t>INSS</t>
  </si>
  <si>
    <t>SESI/SESC</t>
  </si>
  <si>
    <t>SENAI/SENAC</t>
  </si>
  <si>
    <t>D</t>
  </si>
  <si>
    <t>INCRA</t>
  </si>
  <si>
    <t>E</t>
  </si>
  <si>
    <t>SÁLARIO EDUCAÇÃO</t>
  </si>
  <si>
    <t>F</t>
  </si>
  <si>
    <t>FGTS</t>
  </si>
  <si>
    <t>G</t>
  </si>
  <si>
    <t>GILRAT/FAP</t>
  </si>
  <si>
    <t>H</t>
  </si>
  <si>
    <t>SEBRAE</t>
  </si>
  <si>
    <t>TOTAL SUBMODULO 2.2</t>
  </si>
  <si>
    <t>SUBMÓDULO 2.3: BENEFÍCIOS MENSAIS E DIÁRIOS</t>
  </si>
  <si>
    <t xml:space="preserve">AUXÍLIO ALIMENTAÇÃO </t>
  </si>
  <si>
    <t>VALE TRANSPORTE</t>
  </si>
  <si>
    <t>REEMBOLSO CRECHE</t>
  </si>
  <si>
    <t>CARTÃO CESTA BÁSICA</t>
  </si>
  <si>
    <t xml:space="preserve">E </t>
  </si>
  <si>
    <t>PROGRAMA DE ASSISTÊNCIA FAMILIAR</t>
  </si>
  <si>
    <t>SEGURO DE VIDA</t>
  </si>
  <si>
    <t>OUTROS (ESPECIFICAR)</t>
  </si>
  <si>
    <t>TOTAL SUBMODULO 2.3</t>
  </si>
  <si>
    <t>QUADRO RESUMO DO MÓDULO 2</t>
  </si>
  <si>
    <t>2.1</t>
  </si>
  <si>
    <t>13º SALÁRIO E ADICIONAL DE FÉRIAS</t>
  </si>
  <si>
    <t>2.2</t>
  </si>
  <si>
    <t>GPS, FGTS E OUTRAS CONTRIBUIÇÕES</t>
  </si>
  <si>
    <t>2.3</t>
  </si>
  <si>
    <t>BENEFÍCIOS MENSAIS E DIÁRIOS</t>
  </si>
  <si>
    <t>TOTAL MÓDULO 2</t>
  </si>
  <si>
    <t>MÓDULO 3 - PROVISÃO PARA RESCISÃO</t>
  </si>
  <si>
    <t>AVISO PRÉVIO INDENIZADO</t>
  </si>
  <si>
    <t>INCIDÊNCIA FGTS SOBRE AVISO PRÉVIO INDENIZADO</t>
  </si>
  <si>
    <t>AVISO PRÉVIO TRABALHADO</t>
  </si>
  <si>
    <t>INCIDÊNCIA DE GPS, FGTS E OUTRAS CONTRIBUIÇÕES SOBRE AVISO PRÉVIO TRABALHADO</t>
  </si>
  <si>
    <t xml:space="preserve">MULTA DO FGTS SOBRE AVISO PRÉVIO TRABALHADO E INDENIZADO </t>
  </si>
  <si>
    <t>TOTAL MÓDULO 3</t>
  </si>
  <si>
    <t>MÓDULO 4 - CUSTO DE REPOSIÇÃO DO PROFISSIONAL AUSENTE</t>
  </si>
  <si>
    <t>SUBMÓDULO 4.1: SUBSTITUTO NAS AUSÊNCIAS LEGAIS</t>
  </si>
  <si>
    <t>SUBSTITUTO NA COBERTURA DE FÉRIAS</t>
  </si>
  <si>
    <t>SUBSTITUTO NA COBERTURA DE LICENÇA PATERNIDADE</t>
  </si>
  <si>
    <t>SUBSTITUTO NA COBERTURA DE AUSÊNCIAS LEGAIS</t>
  </si>
  <si>
    <t>SUBSTITUTO NA COBERTURA DE AUSÊNCIA POR ACIDENTE DE TRABALHO</t>
  </si>
  <si>
    <t>SUBSTITUTO NA COBERTURA DE AFASTAMENTO MATERNIDADE</t>
  </si>
  <si>
    <t>SUBSTITUTO NA COBERTURA DE OUTRAS AUSÊNCIAS (ESPECIFICAR)</t>
  </si>
  <si>
    <t>SUBTOTAL</t>
  </si>
  <si>
    <t xml:space="preserve">Incidência do Submodulo 2.2 sobre o módulo 4 </t>
  </si>
  <si>
    <t>TOTAL  MÓDULO 4</t>
  </si>
  <si>
    <t>MÓDULO 5 - INSUMOS DIVERSOS</t>
  </si>
  <si>
    <t>UNIFORME</t>
  </si>
  <si>
    <t>MATERIAIS DE LIMPEZA</t>
  </si>
  <si>
    <t xml:space="preserve">C </t>
  </si>
  <si>
    <t>EQUIPAMENTOS DE PROTEÇÃO INDIVIDUAL</t>
  </si>
  <si>
    <t>MODULO 6 - CUSTOS INDIRETOS, TRIBUTOS E LUCRO</t>
  </si>
  <si>
    <t>CUSTOS INDIRETOS</t>
  </si>
  <si>
    <t>LUCRO</t>
  </si>
  <si>
    <t>TRIBUTOS</t>
  </si>
  <si>
    <t xml:space="preserve">PIS  </t>
  </si>
  <si>
    <t xml:space="preserve">COFINS </t>
  </si>
  <si>
    <t xml:space="preserve">ISS </t>
  </si>
  <si>
    <t xml:space="preserve">TOTAL </t>
  </si>
  <si>
    <t>QUADRO RESUMO</t>
  </si>
  <si>
    <t>MODULO 1 - COMPOSIÇÃO DA REMUNERAÇÃO</t>
  </si>
  <si>
    <t>MODULO 2 - ENCARGOS, BENEFICIOS ANUAIS, MENSAIS E DIÁRIOS</t>
  </si>
  <si>
    <t>MODULO 3 - PROVISÃO PARA RESCISÃO</t>
  </si>
  <si>
    <t>MODULO 4 - CUSTO DE REPOSIÇÃO DO PROFISSIONAL AUSENTE</t>
  </si>
  <si>
    <t>VALOR TOTAL POR EMPREGADO</t>
  </si>
  <si>
    <t xml:space="preserve">SERVENTE </t>
  </si>
  <si>
    <t>UNIFORMES</t>
  </si>
  <si>
    <t>CATMAT</t>
  </si>
  <si>
    <t>CUSTO UNITÁRIO</t>
  </si>
  <si>
    <t>VIDA ÚTIL (meses)</t>
  </si>
  <si>
    <t>CUSTO UNITÁRIO MENSAL</t>
  </si>
  <si>
    <t>QTDD</t>
  </si>
  <si>
    <t>TOTAL MENSAL</t>
  </si>
  <si>
    <t>Camiseta manga curta em malha ou brim leve</t>
  </si>
  <si>
    <t>Calça brim grosso ou sarja (resistente)</t>
  </si>
  <si>
    <t>Botina de segurança com biqueira (CA válido)</t>
  </si>
  <si>
    <t>Blusa de frio</t>
  </si>
  <si>
    <t>Boné ou quepe</t>
  </si>
  <si>
    <t>Crachá de identificação</t>
  </si>
  <si>
    <t>CUSTO MENSAL POR SERVENTE</t>
  </si>
  <si>
    <t>Luvas de Proteção</t>
  </si>
  <si>
    <t>Óculos de Segurança</t>
  </si>
  <si>
    <t>Máscara Proteção Respiratória c/ ANVISA</t>
  </si>
  <si>
    <t>Avental impermeável</t>
  </si>
  <si>
    <t>Protetor auricular</t>
  </si>
  <si>
    <t>Luvas descartáveis cirúrgicas</t>
  </si>
  <si>
    <t>Quantidade total a contratar (em função da unidade de medida)- Área em m²</t>
  </si>
  <si>
    <t>Cálculo do número de funcionários</t>
  </si>
  <si>
    <t>FUNDACENTRO - Escritório Avançado no Estado de Minas Gerais</t>
  </si>
  <si>
    <t>Áreas Internas da IN nº 5/2017</t>
  </si>
  <si>
    <t>Faixa de produtividade de referência</t>
  </si>
  <si>
    <t>Área (m²)</t>
  </si>
  <si>
    <t>Produtividade</t>
  </si>
  <si>
    <t>Áreas Internas</t>
  </si>
  <si>
    <t>Piso frio</t>
  </si>
  <si>
    <t>800 a 1200</t>
  </si>
  <si>
    <t xml:space="preserve">Áreas com espaços livres - Saguão / Hall / Salão  </t>
  </si>
  <si>
    <t>1000 a 1500</t>
  </si>
  <si>
    <t>Banheiros SEM adicional de insalubridade</t>
  </si>
  <si>
    <t>200 a 300</t>
  </si>
  <si>
    <t>Esquadrias Externas</t>
  </si>
  <si>
    <t>Freq. no mês ou semestre (em horas)</t>
  </si>
  <si>
    <t>Coeficiente K</t>
  </si>
  <si>
    <t>Face interna (MENSAL)</t>
  </si>
  <si>
    <t>300 a 380</t>
  </si>
  <si>
    <t>Área total da contratação</t>
  </si>
  <si>
    <t>m²</t>
  </si>
  <si>
    <t>Cálculo do Total de Funcionários</t>
  </si>
  <si>
    <t>Serventes SEM Insalubridade</t>
  </si>
  <si>
    <t>Total calculado de funcionários</t>
  </si>
  <si>
    <t xml:space="preserve">FUNDACENTRO - Escritório Avançado no Estado de Minas Gerais (EAMG) </t>
  </si>
  <si>
    <t>Tipo de área</t>
  </si>
  <si>
    <t>Preço Unitário do m²</t>
  </si>
  <si>
    <t>Subtotal Mensal</t>
  </si>
  <si>
    <t>ÁREAS INTERNAS</t>
  </si>
  <si>
    <t xml:space="preserve">                                                </t>
  </si>
  <si>
    <t>ESQUADRIAS</t>
  </si>
  <si>
    <t>Preço Mensal da Prestação dos Serviços</t>
  </si>
  <si>
    <t xml:space="preserve">pula </t>
  </si>
  <si>
    <t>FUNDACENTRO - Escritório Avançado no Estado de Minas Gerais (EAMG)</t>
  </si>
  <si>
    <t>Valor Mensal</t>
  </si>
  <si>
    <t>Qtd meses</t>
  </si>
  <si>
    <t>Valor Total</t>
  </si>
  <si>
    <t>Prestação de serviços de limpeza, asseio e conservação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</si>
</sst>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164" formatCode="&quot; R$ &quot;#,##0.00\ ;&quot; R$ (&quot;#,##0.00\);&quot; R$ -&quot;#\ ;@\ "/>
    <numFmt numFmtId="165" formatCode="0.000%"/>
    <numFmt numFmtId="166" formatCode="&quot; R$ &quot;#,##0.00\ ;&quot;-R$ &quot;#,##0.00\ ;&quot; R$ -&quot;#\ ;@\ "/>
    <numFmt numFmtId="167" formatCode="&quot;R$&quot;\ #,##0.00"/>
    <numFmt numFmtId="168" formatCode="_(&quot;R$ &quot;* #,##0.00_);_(&quot;R$ &quot;* \(#,##0.00\);_(&quot;R$ &quot;* &quot;-&quot;??_);_(@_)"/>
    <numFmt numFmtId="169" formatCode="0.000000"/>
    <numFmt numFmtId="170" formatCode="0.00000"/>
    <numFmt numFmtId="171" formatCode="0.00000%"/>
    <numFmt numFmtId="172" formatCode="_-[$R$-416]\ * #,##0.00_-;\-[$R$-416]\ * #,##0.00_-;_-[$R$-416]\ * &quot;-&quot;??_-;_-@_-"/>
  </numFmts>
  <fonts count="30">
    <font>
      <sz val="10"/>
      <name val="Arial"/>
      <family val="2"/>
    </font>
    <font>
      <sz val="10"/>
      <name val="Arial"/>
      <family val="2"/>
    </font>
    <font>
      <sz val="10"/>
      <name val="Century Gothic"/>
      <family val="2"/>
    </font>
    <font>
      <b/>
      <sz val="9"/>
      <name val="Century Gothic"/>
      <family val="2"/>
    </font>
    <font>
      <sz val="9"/>
      <name val="Century Gothic"/>
      <family val="2"/>
    </font>
    <font>
      <b/>
      <sz val="9"/>
      <color indexed="10"/>
      <name val="Century Gothic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0000"/>
      <name val="Century Gothic"/>
      <family val="2"/>
    </font>
    <font>
      <sz val="10"/>
      <color rgb="FFFFFFFF"/>
      <name val="Century Gothic"/>
      <family val="2"/>
    </font>
    <font>
      <b/>
      <sz val="9"/>
      <color rgb="FF000000"/>
      <name val="Century Gothic"/>
      <family val="2"/>
    </font>
    <font>
      <b/>
      <sz val="10"/>
      <color rgb="FF000000"/>
      <name val="Century Gothic"/>
      <family val="2"/>
    </font>
    <font>
      <b/>
      <sz val="10"/>
      <color rgb="FF3A3838"/>
      <name val="Century Gothic"/>
      <family val="2"/>
    </font>
    <font>
      <b/>
      <sz val="10"/>
      <color rgb="FFFFFFFF"/>
      <name val="Century Gothic"/>
      <family val="2"/>
    </font>
    <font>
      <sz val="12"/>
      <name val="Century Gothic"/>
      <family val="2"/>
    </font>
    <font>
      <sz val="10"/>
      <color theme="0" tint="-0.34998626667073579"/>
      <name val="Arial"/>
      <family val="2"/>
    </font>
    <font>
      <b/>
      <sz val="9"/>
      <color rgb="FFFF0000"/>
      <name val="Century Gothic"/>
      <family val="2"/>
    </font>
    <font>
      <sz val="9"/>
      <color rgb="FFFF0000"/>
      <name val="Century Gothic"/>
      <family val="2"/>
    </font>
    <font>
      <sz val="10"/>
      <name val="Century Gothic"/>
    </font>
    <font>
      <sz val="9"/>
      <name val="Century Gothic"/>
    </font>
    <font>
      <sz val="10"/>
      <color indexed="8"/>
      <name val="Century Gothic"/>
    </font>
    <font>
      <b/>
      <sz val="11"/>
      <color indexed="8"/>
      <name val="Century Gothic"/>
    </font>
    <font>
      <b/>
      <u/>
      <sz val="11"/>
      <name val="Century Gothic"/>
    </font>
    <font>
      <sz val="10"/>
      <color rgb="FFFF0000"/>
      <name val="Century Gothic"/>
    </font>
    <font>
      <b/>
      <sz val="10"/>
      <name val="Century Gothic"/>
    </font>
    <font>
      <sz val="10"/>
      <color rgb="FF000000"/>
      <name val="Century Gothic"/>
    </font>
    <font>
      <b/>
      <sz val="10"/>
      <color rgb="FF000000"/>
      <name val="Century Gothic"/>
    </font>
    <font>
      <b/>
      <sz val="10"/>
      <name val="Century Gothic"/>
      <family val="2"/>
    </font>
    <font>
      <sz val="10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44"/>
      </patternFill>
    </fill>
    <fill>
      <patternFill patternType="solid">
        <fgColor indexed="9"/>
        <bgColor indexed="26"/>
      </patternFill>
    </fill>
    <fill>
      <patternFill patternType="solid">
        <fgColor indexed="44"/>
        <bgColor indexed="22"/>
      </patternFill>
    </fill>
    <fill>
      <patternFill patternType="solid">
        <fgColor indexed="31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indexed="26"/>
      </patternFill>
    </fill>
    <fill>
      <patternFill patternType="solid">
        <fgColor rgb="FFD9D9D9"/>
        <bgColor rgb="FF000000"/>
      </patternFill>
    </fill>
    <fill>
      <patternFill patternType="solid">
        <fgColor theme="0"/>
        <bgColor rgb="FFCCFFFF"/>
      </patternFill>
    </fill>
    <fill>
      <patternFill patternType="solid">
        <fgColor theme="0" tint="-0.14999847407452621"/>
        <bgColor rgb="FFCCFFFF"/>
      </patternFill>
    </fill>
    <fill>
      <patternFill patternType="solid">
        <fgColor theme="0"/>
        <bgColor rgb="FFE7E6E6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CCCCFF"/>
      </patternFill>
    </fill>
  </fills>
  <borders count="15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indexed="8"/>
      </right>
      <top style="medium">
        <color rgb="FF000000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rgb="FF000000"/>
      </top>
      <bottom style="thin">
        <color indexed="8"/>
      </bottom>
      <diagonal/>
    </border>
    <border>
      <left style="thin">
        <color indexed="8"/>
      </left>
      <right style="medium">
        <color rgb="FF000000"/>
      </right>
      <top style="medium">
        <color rgb="FF000000"/>
      </top>
      <bottom style="thin">
        <color indexed="8"/>
      </bottom>
      <diagonal/>
    </border>
    <border>
      <left style="medium">
        <color rgb="FF00000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rgb="FF000000"/>
      </right>
      <top style="thin">
        <color indexed="8"/>
      </top>
      <bottom/>
      <diagonal/>
    </border>
    <border>
      <left style="medium">
        <color rgb="FF000000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rgb="FF000000"/>
      </right>
      <top style="thin">
        <color indexed="8"/>
      </top>
      <bottom style="thin">
        <color indexed="8"/>
      </bottom>
      <diagonal/>
    </border>
    <border>
      <left style="medium">
        <color rgb="FF000000"/>
      </left>
      <right style="thin">
        <color indexed="8"/>
      </right>
      <top style="thin">
        <color indexed="8"/>
      </top>
      <bottom style="medium">
        <color rgb="FF000000"/>
      </bottom>
      <diagonal/>
    </border>
    <border>
      <left style="thin">
        <color indexed="8"/>
      </left>
      <right/>
      <top style="thin">
        <color indexed="8"/>
      </top>
      <bottom style="medium">
        <color rgb="FF000000"/>
      </bottom>
      <diagonal/>
    </border>
    <border>
      <left style="thin">
        <color indexed="8"/>
      </left>
      <right style="medium">
        <color rgb="FF000000"/>
      </right>
      <top style="thin">
        <color indexed="8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medium">
        <color indexed="8"/>
      </right>
      <top style="medium">
        <color rgb="FF000000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rgb="FF000000"/>
      </top>
      <bottom style="medium">
        <color indexed="64"/>
      </bottom>
      <diagonal/>
    </border>
    <border>
      <left style="medium">
        <color indexed="8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8"/>
      </left>
      <right/>
      <top/>
      <bottom style="medium">
        <color rgb="FF000000"/>
      </bottom>
      <diagonal/>
    </border>
    <border>
      <left style="thin">
        <color indexed="8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medium">
        <color indexed="8"/>
      </right>
      <top style="medium">
        <color rgb="FF000000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</borders>
  <cellStyleXfs count="9">
    <xf numFmtId="0" fontId="0" fillId="0" borderId="0"/>
    <xf numFmtId="0" fontId="7" fillId="0" borderId="0"/>
    <xf numFmtId="164" fontId="7" fillId="0" borderId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" fillId="0" borderId="0"/>
  </cellStyleXfs>
  <cellXfs count="430">
    <xf numFmtId="0" fontId="0" fillId="0" borderId="0" xfId="0"/>
    <xf numFmtId="0" fontId="7" fillId="0" borderId="0" xfId="1"/>
    <xf numFmtId="0" fontId="2" fillId="0" borderId="0" xfId="1" applyFont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3" borderId="0" xfId="1" applyFont="1" applyFill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left" vertical="center" wrapText="1"/>
    </xf>
    <xf numFmtId="0" fontId="7" fillId="0" borderId="0" xfId="1" applyAlignment="1">
      <alignment horizontal="center"/>
    </xf>
    <xf numFmtId="0" fontId="0" fillId="0" borderId="0" xfId="1" applyFont="1"/>
    <xf numFmtId="0" fontId="2" fillId="6" borderId="0" xfId="1" applyFont="1" applyFill="1"/>
    <xf numFmtId="0" fontId="0" fillId="6" borderId="0" xfId="0" applyFill="1"/>
    <xf numFmtId="0" fontId="4" fillId="6" borderId="0" xfId="0" applyFont="1" applyFill="1" applyAlignment="1">
      <alignment vertical="center"/>
    </xf>
    <xf numFmtId="0" fontId="7" fillId="6" borderId="0" xfId="1" applyFill="1"/>
    <xf numFmtId="0" fontId="2" fillId="0" borderId="0" xfId="0" applyFont="1"/>
    <xf numFmtId="0" fontId="9" fillId="8" borderId="0" xfId="0" applyFont="1" applyFill="1"/>
    <xf numFmtId="0" fontId="12" fillId="0" borderId="19" xfId="0" applyFont="1" applyBorder="1" applyAlignment="1">
      <alignment horizontal="center" vertical="center" wrapText="1"/>
    </xf>
    <xf numFmtId="0" fontId="9" fillId="0" borderId="0" xfId="0" applyFont="1"/>
    <xf numFmtId="0" fontId="9" fillId="8" borderId="0" xfId="0" applyFont="1" applyFill="1" applyAlignment="1">
      <alignment horizontal="center"/>
    </xf>
    <xf numFmtId="0" fontId="9" fillId="0" borderId="19" xfId="0" applyFont="1" applyBorder="1" applyAlignment="1">
      <alignment vertical="center" wrapText="1"/>
    </xf>
    <xf numFmtId="0" fontId="12" fillId="8" borderId="23" xfId="0" applyFont="1" applyFill="1" applyBorder="1" applyAlignment="1">
      <alignment horizontal="center" vertical="center" wrapText="1"/>
    </xf>
    <xf numFmtId="0" fontId="9" fillId="8" borderId="30" xfId="0" applyFont="1" applyFill="1" applyBorder="1" applyAlignment="1">
      <alignment vertical="center" wrapText="1"/>
    </xf>
    <xf numFmtId="0" fontId="9" fillId="8" borderId="30" xfId="0" applyFont="1" applyFill="1" applyBorder="1" applyAlignment="1">
      <alignment horizontal="center" vertical="center"/>
    </xf>
    <xf numFmtId="0" fontId="12" fillId="8" borderId="30" xfId="0" applyFont="1" applyFill="1" applyBorder="1" applyAlignment="1">
      <alignment vertical="center" wrapText="1"/>
    </xf>
    <xf numFmtId="0" fontId="12" fillId="8" borderId="23" xfId="0" applyFont="1" applyFill="1" applyBorder="1" applyAlignment="1">
      <alignment vertical="center"/>
    </xf>
    <xf numFmtId="0" fontId="9" fillId="8" borderId="31" xfId="0" applyFont="1" applyFill="1" applyBorder="1" applyAlignment="1">
      <alignment horizontal="center" vertical="center"/>
    </xf>
    <xf numFmtId="0" fontId="12" fillId="9" borderId="0" xfId="0" applyFont="1" applyFill="1" applyAlignment="1">
      <alignment horizontal="center" vertical="center" wrapText="1"/>
    </xf>
    <xf numFmtId="4" fontId="12" fillId="9" borderId="0" xfId="0" applyNumberFormat="1" applyFont="1" applyFill="1" applyAlignment="1">
      <alignment horizontal="center" vertical="center"/>
    </xf>
    <xf numFmtId="0" fontId="9" fillId="9" borderId="0" xfId="0" applyFont="1" applyFill="1"/>
    <xf numFmtId="0" fontId="2" fillId="6" borderId="0" xfId="0" applyFont="1" applyFill="1"/>
    <xf numFmtId="0" fontId="12" fillId="0" borderId="18" xfId="0" applyFont="1" applyBorder="1" applyAlignment="1">
      <alignment horizontal="center" vertical="center" wrapText="1"/>
    </xf>
    <xf numFmtId="0" fontId="4" fillId="6" borderId="9" xfId="1" applyFont="1" applyFill="1" applyBorder="1" applyAlignment="1">
      <alignment horizontal="left" vertical="center" wrapText="1"/>
    </xf>
    <xf numFmtId="0" fontId="4" fillId="6" borderId="2" xfId="1" applyFont="1" applyFill="1" applyBorder="1" applyAlignment="1">
      <alignment horizontal="left" vertical="center" wrapText="1"/>
    </xf>
    <xf numFmtId="0" fontId="4" fillId="6" borderId="5" xfId="1" applyFont="1" applyFill="1" applyBorder="1" applyAlignment="1">
      <alignment horizontal="left" vertical="center" wrapText="1"/>
    </xf>
    <xf numFmtId="0" fontId="12" fillId="14" borderId="19" xfId="0" applyFont="1" applyFill="1" applyBorder="1" applyAlignment="1">
      <alignment horizontal="center" vertical="center"/>
    </xf>
    <xf numFmtId="0" fontId="12" fillId="14" borderId="19" xfId="0" applyFont="1" applyFill="1" applyBorder="1" applyAlignment="1">
      <alignment horizontal="center" vertical="center" wrapText="1"/>
    </xf>
    <xf numFmtId="0" fontId="10" fillId="9" borderId="0" xfId="0" applyFont="1" applyFill="1" applyAlignment="1">
      <alignment horizontal="center"/>
    </xf>
    <xf numFmtId="0" fontId="12" fillId="6" borderId="35" xfId="0" applyFont="1" applyFill="1" applyBorder="1" applyAlignment="1">
      <alignment horizontal="center" vertical="center" wrapText="1"/>
    </xf>
    <xf numFmtId="0" fontId="11" fillId="9" borderId="49" xfId="0" applyFont="1" applyFill="1" applyBorder="1" applyAlignment="1">
      <alignment horizontal="center" vertical="center" wrapText="1"/>
    </xf>
    <xf numFmtId="0" fontId="12" fillId="9" borderId="36" xfId="0" applyFont="1" applyFill="1" applyBorder="1" applyAlignment="1">
      <alignment horizontal="center" vertical="center" wrapText="1"/>
    </xf>
    <xf numFmtId="0" fontId="12" fillId="9" borderId="35" xfId="0" applyFont="1" applyFill="1" applyBorder="1" applyAlignment="1">
      <alignment horizontal="center" vertical="center" wrapText="1"/>
    </xf>
    <xf numFmtId="0" fontId="12" fillId="9" borderId="40" xfId="0" applyFont="1" applyFill="1" applyBorder="1" applyAlignment="1">
      <alignment horizontal="center" vertical="center" wrapText="1"/>
    </xf>
    <xf numFmtId="0" fontId="12" fillId="10" borderId="56" xfId="0" applyFont="1" applyFill="1" applyBorder="1" applyAlignment="1">
      <alignment horizontal="center" vertical="center" wrapText="1"/>
    </xf>
    <xf numFmtId="4" fontId="12" fillId="10" borderId="25" xfId="0" applyNumberFormat="1" applyFont="1" applyFill="1" applyBorder="1" applyAlignment="1">
      <alignment horizontal="center" vertical="center"/>
    </xf>
    <xf numFmtId="0" fontId="12" fillId="15" borderId="0" xfId="0" applyFont="1" applyFill="1" applyAlignment="1">
      <alignment horizontal="center" vertical="center" wrapText="1"/>
    </xf>
    <xf numFmtId="0" fontId="9" fillId="13" borderId="19" xfId="0" applyFont="1" applyFill="1" applyBorder="1" applyAlignment="1">
      <alignment horizontal="left" vertical="center" wrapText="1"/>
    </xf>
    <xf numFmtId="170" fontId="9" fillId="9" borderId="19" xfId="0" applyNumberFormat="1" applyFont="1" applyFill="1" applyBorder="1" applyAlignment="1">
      <alignment horizontal="center" vertical="center" wrapText="1"/>
    </xf>
    <xf numFmtId="170" fontId="12" fillId="10" borderId="19" xfId="0" applyNumberFormat="1" applyFont="1" applyFill="1" applyBorder="1" applyAlignment="1">
      <alignment horizontal="center" vertical="center" wrapText="1"/>
    </xf>
    <xf numFmtId="169" fontId="9" fillId="9" borderId="21" xfId="0" applyNumberFormat="1" applyFont="1" applyFill="1" applyBorder="1" applyAlignment="1">
      <alignment horizontal="center" vertical="center" wrapText="1"/>
    </xf>
    <xf numFmtId="0" fontId="9" fillId="6" borderId="38" xfId="0" applyFont="1" applyFill="1" applyBorder="1" applyAlignment="1">
      <alignment horizontal="center" vertical="center" wrapText="1"/>
    </xf>
    <xf numFmtId="0" fontId="9" fillId="6" borderId="24" xfId="0" applyFont="1" applyFill="1" applyBorder="1" applyAlignment="1">
      <alignment horizontal="center" vertical="center" wrapText="1"/>
    </xf>
    <xf numFmtId="0" fontId="4" fillId="6" borderId="0" xfId="0" applyFont="1" applyFill="1"/>
    <xf numFmtId="0" fontId="12" fillId="0" borderId="46" xfId="0" applyFont="1" applyBorder="1" applyAlignment="1">
      <alignment horizontal="center" vertical="center" wrapText="1"/>
    </xf>
    <xf numFmtId="0" fontId="15" fillId="6" borderId="0" xfId="0" applyFont="1" applyFill="1"/>
    <xf numFmtId="0" fontId="2" fillId="6" borderId="19" xfId="0" applyFont="1" applyFill="1" applyBorder="1" applyAlignment="1">
      <alignment horizontal="center" vertical="center" wrapText="1"/>
    </xf>
    <xf numFmtId="2" fontId="9" fillId="6" borderId="23" xfId="0" applyNumberFormat="1" applyFont="1" applyFill="1" applyBorder="1" applyAlignment="1">
      <alignment horizontal="center" vertical="center" wrapText="1"/>
    </xf>
    <xf numFmtId="0" fontId="4" fillId="6" borderId="3" xfId="1" applyFont="1" applyFill="1" applyBorder="1" applyAlignment="1">
      <alignment horizontal="left" vertical="center" wrapText="1"/>
    </xf>
    <xf numFmtId="0" fontId="4" fillId="6" borderId="6" xfId="1" applyFont="1" applyFill="1" applyBorder="1" applyAlignment="1">
      <alignment horizontal="left" vertical="center" wrapText="1"/>
    </xf>
    <xf numFmtId="0" fontId="2" fillId="0" borderId="0" xfId="1" applyFont="1" applyAlignment="1">
      <alignment vertical="center"/>
    </xf>
    <xf numFmtId="0" fontId="4" fillId="0" borderId="0" xfId="1" applyFont="1"/>
    <xf numFmtId="169" fontId="2" fillId="0" borderId="0" xfId="0" applyNumberFormat="1" applyFont="1"/>
    <xf numFmtId="0" fontId="9" fillId="0" borderId="41" xfId="0" applyFont="1" applyBorder="1" applyAlignment="1">
      <alignment vertical="center"/>
    </xf>
    <xf numFmtId="0" fontId="12" fillId="0" borderId="41" xfId="0" applyFont="1" applyBorder="1" applyAlignment="1">
      <alignment vertical="center" wrapText="1"/>
    </xf>
    <xf numFmtId="0" fontId="9" fillId="0" borderId="41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4" fillId="0" borderId="12" xfId="1" applyFont="1" applyBorder="1" applyAlignment="1">
      <alignment horizontal="left" vertical="center" wrapText="1"/>
    </xf>
    <xf numFmtId="0" fontId="4" fillId="0" borderId="60" xfId="1" applyFont="1" applyBorder="1" applyAlignment="1">
      <alignment horizontal="left" vertical="center" wrapText="1"/>
    </xf>
    <xf numFmtId="0" fontId="4" fillId="0" borderId="61" xfId="1" applyFont="1" applyBorder="1" applyAlignment="1">
      <alignment horizontal="left" vertical="center" wrapText="1"/>
    </xf>
    <xf numFmtId="0" fontId="4" fillId="0" borderId="17" xfId="1" applyFont="1" applyBorder="1" applyAlignment="1">
      <alignment horizontal="left" vertical="center" wrapText="1"/>
    </xf>
    <xf numFmtId="0" fontId="4" fillId="0" borderId="62" xfId="1" applyFont="1" applyBorder="1" applyAlignment="1">
      <alignment horizontal="left" vertical="center" wrapText="1"/>
    </xf>
    <xf numFmtId="0" fontId="4" fillId="0" borderId="63" xfId="1" applyFont="1" applyBorder="1" applyAlignment="1">
      <alignment horizontal="left" vertical="center" wrapText="1"/>
    </xf>
    <xf numFmtId="0" fontId="4" fillId="0" borderId="64" xfId="1" applyFont="1" applyBorder="1" applyAlignment="1">
      <alignment horizontal="left" vertical="center" wrapText="1"/>
    </xf>
    <xf numFmtId="0" fontId="4" fillId="0" borderId="65" xfId="1" applyFont="1" applyBorder="1" applyAlignment="1">
      <alignment horizontal="left" vertical="center" wrapText="1"/>
    </xf>
    <xf numFmtId="0" fontId="4" fillId="6" borderId="10" xfId="1" applyFont="1" applyFill="1" applyBorder="1" applyAlignment="1">
      <alignment horizontal="left" vertical="center" wrapText="1"/>
    </xf>
    <xf numFmtId="0" fontId="5" fillId="0" borderId="6" xfId="1" applyFont="1" applyBorder="1" applyAlignment="1">
      <alignment horizontal="left"/>
    </xf>
    <xf numFmtId="0" fontId="4" fillId="0" borderId="17" xfId="1" applyFont="1" applyBorder="1" applyAlignment="1">
      <alignment vertical="center" wrapText="1"/>
    </xf>
    <xf numFmtId="0" fontId="4" fillId="3" borderId="34" xfId="1" applyFont="1" applyFill="1" applyBorder="1" applyAlignment="1">
      <alignment horizontal="left" vertical="center" wrapText="1"/>
    </xf>
    <xf numFmtId="0" fontId="4" fillId="0" borderId="71" xfId="1" applyFont="1" applyBorder="1" applyAlignment="1">
      <alignment vertical="center" wrapText="1"/>
    </xf>
    <xf numFmtId="0" fontId="5" fillId="3" borderId="65" xfId="1" applyFont="1" applyFill="1" applyBorder="1" applyAlignment="1">
      <alignment horizontal="left"/>
    </xf>
    <xf numFmtId="0" fontId="4" fillId="3" borderId="71" xfId="1" applyFont="1" applyFill="1" applyBorder="1" applyAlignment="1">
      <alignment vertical="center" wrapText="1"/>
    </xf>
    <xf numFmtId="0" fontId="4" fillId="3" borderId="17" xfId="1" applyFont="1" applyFill="1" applyBorder="1" applyAlignment="1">
      <alignment vertical="center" wrapText="1"/>
    </xf>
    <xf numFmtId="0" fontId="4" fillId="3" borderId="62" xfId="1" applyFont="1" applyFill="1" applyBorder="1" applyAlignment="1">
      <alignment vertical="center" wrapText="1"/>
    </xf>
    <xf numFmtId="0" fontId="4" fillId="0" borderId="62" xfId="1" applyFont="1" applyBorder="1" applyAlignment="1">
      <alignment vertical="center" wrapText="1"/>
    </xf>
    <xf numFmtId="0" fontId="4" fillId="0" borderId="76" xfId="1" applyFont="1" applyBorder="1" applyAlignment="1">
      <alignment vertical="center" wrapText="1"/>
    </xf>
    <xf numFmtId="0" fontId="4" fillId="0" borderId="59" xfId="1" applyFont="1" applyBorder="1" applyAlignment="1">
      <alignment vertical="center" wrapText="1"/>
    </xf>
    <xf numFmtId="0" fontId="4" fillId="3" borderId="76" xfId="1" applyFont="1" applyFill="1" applyBorder="1" applyAlignment="1">
      <alignment vertical="center" wrapText="1"/>
    </xf>
    <xf numFmtId="0" fontId="4" fillId="0" borderId="62" xfId="1" applyFont="1" applyBorder="1" applyAlignment="1">
      <alignment horizontal="left"/>
    </xf>
    <xf numFmtId="10" fontId="4" fillId="0" borderId="85" xfId="1" applyNumberFormat="1" applyFont="1" applyBorder="1" applyAlignment="1">
      <alignment horizontal="center" vertical="center"/>
    </xf>
    <xf numFmtId="10" fontId="4" fillId="0" borderId="80" xfId="1" applyNumberFormat="1" applyFont="1" applyBorder="1" applyAlignment="1">
      <alignment horizontal="center" vertical="center" wrapText="1"/>
    </xf>
    <xf numFmtId="10" fontId="5" fillId="3" borderId="80" xfId="1" applyNumberFormat="1" applyFont="1" applyFill="1" applyBorder="1" applyAlignment="1">
      <alignment horizontal="center" vertical="center"/>
    </xf>
    <xf numFmtId="10" fontId="4" fillId="0" borderId="80" xfId="1" applyNumberFormat="1" applyFont="1" applyBorder="1" applyAlignment="1">
      <alignment horizontal="center" vertical="center"/>
    </xf>
    <xf numFmtId="10" fontId="5" fillId="0" borderId="81" xfId="1" applyNumberFormat="1" applyFont="1" applyBorder="1" applyAlignment="1">
      <alignment horizontal="center" vertical="center"/>
    </xf>
    <xf numFmtId="10" fontId="4" fillId="3" borderId="85" xfId="1" applyNumberFormat="1" applyFont="1" applyFill="1" applyBorder="1" applyAlignment="1">
      <alignment horizontal="center" vertical="center"/>
    </xf>
    <xf numFmtId="10" fontId="4" fillId="3" borderId="80" xfId="1" applyNumberFormat="1" applyFont="1" applyFill="1" applyBorder="1" applyAlignment="1">
      <alignment horizontal="center" vertical="center"/>
    </xf>
    <xf numFmtId="10" fontId="5" fillId="3" borderId="86" xfId="1" applyNumberFormat="1" applyFont="1" applyFill="1" applyBorder="1" applyAlignment="1">
      <alignment horizontal="center" vertical="center"/>
    </xf>
    <xf numFmtId="4" fontId="4" fillId="7" borderId="80" xfId="1" applyNumberFormat="1" applyFont="1" applyFill="1" applyBorder="1" applyAlignment="1">
      <alignment horizontal="center" vertical="center"/>
    </xf>
    <xf numFmtId="10" fontId="4" fillId="7" borderId="80" xfId="1" applyNumberFormat="1" applyFont="1" applyFill="1" applyBorder="1" applyAlignment="1">
      <alignment horizontal="center" vertical="center"/>
    </xf>
    <xf numFmtId="4" fontId="4" fillId="0" borderId="80" xfId="1" applyNumberFormat="1" applyFont="1" applyBorder="1" applyAlignment="1">
      <alignment horizontal="center" vertical="center"/>
    </xf>
    <xf numFmtId="10" fontId="4" fillId="11" borderId="80" xfId="1" applyNumberFormat="1" applyFont="1" applyFill="1" applyBorder="1" applyAlignment="1">
      <alignment horizontal="center" vertical="center"/>
    </xf>
    <xf numFmtId="2" fontId="4" fillId="0" borderId="85" xfId="1" applyNumberFormat="1" applyFont="1" applyBorder="1" applyAlignment="1">
      <alignment horizontal="center" vertical="center" wrapText="1"/>
    </xf>
    <xf numFmtId="10" fontId="5" fillId="3" borderId="87" xfId="1" applyNumberFormat="1" applyFont="1" applyFill="1" applyBorder="1" applyAlignment="1">
      <alignment horizontal="center" vertical="center"/>
    </xf>
    <xf numFmtId="10" fontId="5" fillId="0" borderId="86" xfId="1" applyNumberFormat="1" applyFont="1" applyBorder="1" applyAlignment="1">
      <alignment horizontal="center" vertical="center"/>
    </xf>
    <xf numFmtId="44" fontId="4" fillId="0" borderId="20" xfId="1" applyNumberFormat="1" applyFont="1" applyBorder="1" applyAlignment="1">
      <alignment horizontal="right" vertical="center"/>
    </xf>
    <xf numFmtId="44" fontId="4" fillId="0" borderId="21" xfId="1" applyNumberFormat="1" applyFont="1" applyBorder="1" applyAlignment="1">
      <alignment horizontal="right" vertical="center"/>
    </xf>
    <xf numFmtId="44" fontId="5" fillId="3" borderId="22" xfId="1" applyNumberFormat="1" applyFont="1" applyFill="1" applyBorder="1" applyAlignment="1">
      <alignment horizontal="right" vertical="center"/>
    </xf>
    <xf numFmtId="44" fontId="4" fillId="6" borderId="21" xfId="1" applyNumberFormat="1" applyFont="1" applyFill="1" applyBorder="1" applyAlignment="1">
      <alignment horizontal="right" vertical="center"/>
    </xf>
    <xf numFmtId="44" fontId="4" fillId="0" borderId="21" xfId="1" applyNumberFormat="1" applyFont="1" applyBorder="1" applyAlignment="1">
      <alignment horizontal="right" vertical="center" wrapText="1"/>
    </xf>
    <xf numFmtId="44" fontId="5" fillId="0" borderId="75" xfId="1" applyNumberFormat="1" applyFont="1" applyBorder="1" applyAlignment="1">
      <alignment horizontal="right" vertical="center"/>
    </xf>
    <xf numFmtId="44" fontId="5" fillId="3" borderId="73" xfId="1" applyNumberFormat="1" applyFont="1" applyFill="1" applyBorder="1" applyAlignment="1">
      <alignment horizontal="right" vertical="center"/>
    </xf>
    <xf numFmtId="0" fontId="5" fillId="3" borderId="86" xfId="1" applyFont="1" applyFill="1" applyBorder="1" applyAlignment="1">
      <alignment horizontal="left" vertical="center"/>
    </xf>
    <xf numFmtId="44" fontId="4" fillId="0" borderId="21" xfId="2" applyNumberFormat="1" applyFont="1" applyBorder="1" applyAlignment="1">
      <alignment horizontal="right" vertical="center"/>
    </xf>
    <xf numFmtId="44" fontId="17" fillId="0" borderId="21" xfId="2" applyNumberFormat="1" applyFont="1" applyBorder="1" applyAlignment="1">
      <alignment horizontal="right" vertical="center"/>
    </xf>
    <xf numFmtId="44" fontId="17" fillId="0" borderId="22" xfId="2" applyNumberFormat="1" applyFont="1" applyBorder="1" applyAlignment="1">
      <alignment horizontal="right" vertical="center"/>
    </xf>
    <xf numFmtId="44" fontId="4" fillId="0" borderId="20" xfId="2" applyNumberFormat="1" applyFont="1" applyBorder="1" applyAlignment="1">
      <alignment horizontal="right" vertical="center"/>
    </xf>
    <xf numFmtId="4" fontId="5" fillId="3" borderId="86" xfId="1" applyNumberFormat="1" applyFont="1" applyFill="1" applyBorder="1" applyAlignment="1">
      <alignment horizontal="center" vertical="center"/>
    </xf>
    <xf numFmtId="0" fontId="4" fillId="0" borderId="89" xfId="1" applyFont="1" applyBorder="1" applyAlignment="1">
      <alignment vertical="center" wrapText="1"/>
    </xf>
    <xf numFmtId="4" fontId="4" fillId="0" borderId="26" xfId="1" applyNumberFormat="1" applyFont="1" applyBorder="1" applyAlignment="1">
      <alignment horizontal="center" vertical="center"/>
    </xf>
    <xf numFmtId="0" fontId="4" fillId="0" borderId="86" xfId="1" applyFont="1" applyBorder="1" applyAlignment="1">
      <alignment vertical="center"/>
    </xf>
    <xf numFmtId="44" fontId="5" fillId="0" borderId="22" xfId="1" applyNumberFormat="1" applyFont="1" applyBorder="1" applyAlignment="1">
      <alignment vertical="center"/>
    </xf>
    <xf numFmtId="44" fontId="9" fillId="6" borderId="19" xfId="0" applyNumberFormat="1" applyFont="1" applyFill="1" applyBorder="1" applyAlignment="1">
      <alignment horizontal="center" vertical="center"/>
    </xf>
    <xf numFmtId="44" fontId="9" fillId="9" borderId="30" xfId="0" applyNumberFormat="1" applyFont="1" applyFill="1" applyBorder="1" applyAlignment="1">
      <alignment horizontal="center" vertical="center"/>
    </xf>
    <xf numFmtId="44" fontId="10" fillId="9" borderId="31" xfId="0" applyNumberFormat="1" applyFont="1" applyFill="1" applyBorder="1" applyAlignment="1">
      <alignment horizontal="center" vertical="center"/>
    </xf>
    <xf numFmtId="44" fontId="12" fillId="0" borderId="19" xfId="0" applyNumberFormat="1" applyFont="1" applyBorder="1" applyAlignment="1">
      <alignment horizontal="center" vertical="center"/>
    </xf>
    <xf numFmtId="4" fontId="9" fillId="6" borderId="19" xfId="0" applyNumberFormat="1" applyFont="1" applyFill="1" applyBorder="1" applyAlignment="1">
      <alignment horizontal="right" vertical="center"/>
    </xf>
    <xf numFmtId="0" fontId="9" fillId="9" borderId="30" xfId="0" applyFont="1" applyFill="1" applyBorder="1" applyAlignment="1">
      <alignment horizontal="right" vertical="center"/>
    </xf>
    <xf numFmtId="171" fontId="16" fillId="0" borderId="0" xfId="7" applyNumberFormat="1" applyFont="1" applyFill="1"/>
    <xf numFmtId="0" fontId="8" fillId="0" borderId="0" xfId="1" applyFont="1"/>
    <xf numFmtId="44" fontId="4" fillId="0" borderId="98" xfId="1" applyNumberFormat="1" applyFont="1" applyBorder="1" applyAlignment="1">
      <alignment horizontal="right" vertical="center"/>
    </xf>
    <xf numFmtId="44" fontId="4" fillId="0" borderId="99" xfId="1" applyNumberFormat="1" applyFont="1" applyBorder="1" applyAlignment="1">
      <alignment horizontal="right" vertical="center"/>
    </xf>
    <xf numFmtId="0" fontId="3" fillId="4" borderId="88" xfId="1" applyFont="1" applyFill="1" applyBorder="1" applyAlignment="1">
      <alignment horizontal="center" vertical="center"/>
    </xf>
    <xf numFmtId="0" fontId="3" fillId="4" borderId="69" xfId="1" applyFont="1" applyFill="1" applyBorder="1" applyAlignment="1">
      <alignment horizontal="center" vertical="center"/>
    </xf>
    <xf numFmtId="171" fontId="16" fillId="6" borderId="0" xfId="7" applyNumberFormat="1" applyFont="1" applyFill="1"/>
    <xf numFmtId="44" fontId="7" fillId="0" borderId="0" xfId="1" applyNumberFormat="1" applyAlignment="1">
      <alignment horizontal="center"/>
    </xf>
    <xf numFmtId="0" fontId="18" fillId="0" borderId="0" xfId="1" applyFont="1"/>
    <xf numFmtId="0" fontId="4" fillId="0" borderId="104" xfId="1" applyFont="1" applyBorder="1" applyAlignment="1">
      <alignment vertical="center" wrapText="1"/>
    </xf>
    <xf numFmtId="0" fontId="4" fillId="0" borderId="107" xfId="1" applyFont="1" applyBorder="1" applyAlignment="1">
      <alignment vertical="center" wrapText="1"/>
    </xf>
    <xf numFmtId="0" fontId="4" fillId="0" borderId="109" xfId="1" applyFont="1" applyBorder="1" applyAlignment="1">
      <alignment vertical="center" wrapText="1"/>
    </xf>
    <xf numFmtId="0" fontId="4" fillId="0" borderId="111" xfId="1" applyFont="1" applyBorder="1" applyAlignment="1">
      <alignment vertical="center" wrapText="1"/>
    </xf>
    <xf numFmtId="0" fontId="4" fillId="6" borderId="112" xfId="1" applyFont="1" applyFill="1" applyBorder="1" applyAlignment="1">
      <alignment horizontal="left" vertical="center" wrapText="1"/>
    </xf>
    <xf numFmtId="0" fontId="6" fillId="6" borderId="0" xfId="1" applyFont="1" applyFill="1" applyAlignment="1">
      <alignment horizontal="center"/>
    </xf>
    <xf numFmtId="0" fontId="4" fillId="6" borderId="0" xfId="1" applyFont="1" applyFill="1"/>
    <xf numFmtId="0" fontId="2" fillId="6" borderId="0" xfId="1" applyFont="1" applyFill="1" applyAlignment="1">
      <alignment vertical="center"/>
    </xf>
    <xf numFmtId="4" fontId="4" fillId="0" borderId="127" xfId="1" applyNumberFormat="1" applyFont="1" applyBorder="1" applyAlignment="1">
      <alignment horizontal="center" vertical="center"/>
    </xf>
    <xf numFmtId="4" fontId="4" fillId="0" borderId="128" xfId="1" applyNumberFormat="1" applyFont="1" applyBorder="1" applyAlignment="1">
      <alignment horizontal="right" vertical="center"/>
    </xf>
    <xf numFmtId="44" fontId="4" fillId="0" borderId="129" xfId="2" applyNumberFormat="1" applyFont="1" applyBorder="1" applyAlignment="1">
      <alignment vertical="center"/>
    </xf>
    <xf numFmtId="10" fontId="4" fillId="17" borderId="90" xfId="0" applyNumberFormat="1" applyFont="1" applyFill="1" applyBorder="1" applyAlignment="1">
      <alignment horizontal="center" wrapText="1"/>
    </xf>
    <xf numFmtId="0" fontId="3" fillId="0" borderId="87" xfId="1" applyFont="1" applyBorder="1" applyAlignment="1">
      <alignment horizontal="center"/>
    </xf>
    <xf numFmtId="0" fontId="3" fillId="0" borderId="73" xfId="1" applyFont="1" applyBorder="1" applyAlignment="1">
      <alignment horizontal="center"/>
    </xf>
    <xf numFmtId="0" fontId="2" fillId="0" borderId="0" xfId="1" applyFont="1" applyAlignment="1">
      <alignment horizontal="left"/>
    </xf>
    <xf numFmtId="10" fontId="4" fillId="16" borderId="85" xfId="1" applyNumberFormat="1" applyFont="1" applyFill="1" applyBorder="1" applyAlignment="1">
      <alignment horizontal="center" vertical="center"/>
    </xf>
    <xf numFmtId="10" fontId="4" fillId="16" borderId="80" xfId="1" applyNumberFormat="1" applyFont="1" applyFill="1" applyBorder="1" applyAlignment="1">
      <alignment horizontal="center" vertical="center"/>
    </xf>
    <xf numFmtId="165" fontId="4" fillId="16" borderId="80" xfId="1" applyNumberFormat="1" applyFont="1" applyFill="1" applyBorder="1" applyAlignment="1">
      <alignment horizontal="center" vertical="center"/>
    </xf>
    <xf numFmtId="10" fontId="4" fillId="16" borderId="1" xfId="1" applyNumberFormat="1" applyFont="1" applyFill="1" applyBorder="1" applyAlignment="1">
      <alignment horizontal="center" vertical="center"/>
    </xf>
    <xf numFmtId="44" fontId="4" fillId="16" borderId="21" xfId="1" applyNumberFormat="1" applyFont="1" applyFill="1" applyBorder="1" applyAlignment="1">
      <alignment horizontal="right" vertical="center"/>
    </xf>
    <xf numFmtId="44" fontId="4" fillId="0" borderId="135" xfId="2" applyNumberFormat="1" applyFont="1" applyBorder="1" applyAlignment="1">
      <alignment vertical="center"/>
    </xf>
    <xf numFmtId="0" fontId="4" fillId="0" borderId="97" xfId="0" applyFont="1" applyBorder="1" applyAlignment="1">
      <alignment wrapText="1"/>
    </xf>
    <xf numFmtId="0" fontId="4" fillId="8" borderId="101" xfId="0" applyFont="1" applyFill="1" applyBorder="1" applyAlignment="1">
      <alignment wrapText="1"/>
    </xf>
    <xf numFmtId="44" fontId="4" fillId="0" borderId="29" xfId="1" applyNumberFormat="1" applyFont="1" applyBorder="1" applyAlignment="1">
      <alignment horizontal="right" vertical="center"/>
    </xf>
    <xf numFmtId="172" fontId="4" fillId="16" borderId="80" xfId="1" applyNumberFormat="1" applyFont="1" applyFill="1" applyBorder="1" applyAlignment="1">
      <alignment horizontal="center" vertical="center"/>
    </xf>
    <xf numFmtId="0" fontId="13" fillId="16" borderId="23" xfId="0" applyFont="1" applyFill="1" applyBorder="1" applyAlignment="1">
      <alignment horizontal="center" vertical="center" wrapText="1"/>
    </xf>
    <xf numFmtId="0" fontId="4" fillId="0" borderId="97" xfId="1" applyFont="1" applyBorder="1" applyAlignment="1">
      <alignment vertical="center" wrapText="1"/>
    </xf>
    <xf numFmtId="10" fontId="4" fillId="6" borderId="33" xfId="7" applyNumberFormat="1" applyFont="1" applyFill="1" applyBorder="1" applyAlignment="1">
      <alignment horizontal="center" vertical="center" wrapText="1"/>
    </xf>
    <xf numFmtId="172" fontId="4" fillId="0" borderId="108" xfId="1" applyNumberFormat="1" applyFont="1" applyBorder="1" applyAlignment="1">
      <alignment horizontal="center" vertical="center"/>
    </xf>
    <xf numFmtId="10" fontId="4" fillId="16" borderId="113" xfId="1" applyNumberFormat="1" applyFont="1" applyFill="1" applyBorder="1" applyAlignment="1">
      <alignment horizontal="center" vertical="center" wrapText="1"/>
    </xf>
    <xf numFmtId="10" fontId="4" fillId="16" borderId="96" xfId="0" applyNumberFormat="1" applyFont="1" applyFill="1" applyBorder="1" applyAlignment="1">
      <alignment horizontal="center" wrapText="1"/>
    </xf>
    <xf numFmtId="10" fontId="4" fillId="16" borderId="132" xfId="0" applyNumberFormat="1" applyFont="1" applyFill="1" applyBorder="1" applyAlignment="1">
      <alignment horizontal="center" wrapText="1"/>
    </xf>
    <xf numFmtId="0" fontId="11" fillId="9" borderId="136" xfId="0" applyFont="1" applyFill="1" applyBorder="1" applyAlignment="1">
      <alignment horizontal="center" vertical="center" wrapText="1"/>
    </xf>
    <xf numFmtId="169" fontId="9" fillId="6" borderId="137" xfId="0" applyNumberFormat="1" applyFont="1" applyFill="1" applyBorder="1" applyAlignment="1">
      <alignment horizontal="center" vertical="center" wrapText="1"/>
    </xf>
    <xf numFmtId="0" fontId="9" fillId="6" borderId="138" xfId="0" applyFont="1" applyFill="1" applyBorder="1" applyAlignment="1">
      <alignment horizontal="center" vertical="center" wrapText="1"/>
    </xf>
    <xf numFmtId="0" fontId="12" fillId="9" borderId="125" xfId="0" applyFont="1" applyFill="1" applyBorder="1" applyAlignment="1">
      <alignment horizontal="center" vertical="center"/>
    </xf>
    <xf numFmtId="0" fontId="12" fillId="9" borderId="142" xfId="0" applyFont="1" applyFill="1" applyBorder="1" applyAlignment="1">
      <alignment horizontal="center" vertical="center"/>
    </xf>
    <xf numFmtId="0" fontId="12" fillId="9" borderId="143" xfId="0" applyFont="1" applyFill="1" applyBorder="1" applyAlignment="1">
      <alignment horizontal="center" vertical="center"/>
    </xf>
    <xf numFmtId="0" fontId="12" fillId="9" borderId="126" xfId="0" applyFont="1" applyFill="1" applyBorder="1" applyAlignment="1">
      <alignment vertical="center" wrapText="1"/>
    </xf>
    <xf numFmtId="172" fontId="12" fillId="9" borderId="144" xfId="0" applyNumberFormat="1" applyFont="1" applyFill="1" applyBorder="1" applyAlignment="1">
      <alignment vertical="center" wrapText="1"/>
    </xf>
    <xf numFmtId="0" fontId="12" fillId="9" borderId="145" xfId="0" applyFont="1" applyFill="1" applyBorder="1" applyAlignment="1">
      <alignment horizontal="center" vertical="center" wrapText="1"/>
    </xf>
    <xf numFmtId="172" fontId="12" fillId="19" borderId="99" xfId="0" applyNumberFormat="1" applyFont="1" applyFill="1" applyBorder="1" applyAlignment="1">
      <alignment horizontal="center" vertical="center"/>
    </xf>
    <xf numFmtId="172" fontId="4" fillId="0" borderId="147" xfId="0" applyNumberFormat="1" applyFont="1" applyBorder="1" applyAlignment="1">
      <alignment horizontal="center" wrapText="1"/>
    </xf>
    <xf numFmtId="10" fontId="4" fillId="16" borderId="148" xfId="0" applyNumberFormat="1" applyFont="1" applyFill="1" applyBorder="1" applyAlignment="1">
      <alignment horizontal="center"/>
    </xf>
    <xf numFmtId="172" fontId="20" fillId="16" borderId="146" xfId="1" applyNumberFormat="1" applyFont="1" applyFill="1" applyBorder="1" applyAlignment="1">
      <alignment horizontal="center"/>
    </xf>
    <xf numFmtId="0" fontId="21" fillId="0" borderId="0" xfId="1" applyFont="1" applyAlignment="1">
      <alignment horizontal="right"/>
    </xf>
    <xf numFmtId="0" fontId="21" fillId="0" borderId="120" xfId="1" applyFont="1" applyBorder="1" applyAlignment="1">
      <alignment horizontal="center" vertical="center"/>
    </xf>
    <xf numFmtId="164" fontId="21" fillId="0" borderId="13" xfId="2" applyFont="1" applyBorder="1" applyAlignment="1">
      <alignment horizontal="center" vertical="center" wrapText="1"/>
    </xf>
    <xf numFmtId="0" fontId="21" fillId="0" borderId="13" xfId="1" applyFont="1" applyBorder="1" applyAlignment="1">
      <alignment horizontal="center" vertical="center" wrapText="1"/>
    </xf>
    <xf numFmtId="0" fontId="21" fillId="0" borderId="14" xfId="1" applyFont="1" applyBorder="1" applyAlignment="1">
      <alignment horizontal="center" vertical="center" wrapText="1"/>
    </xf>
    <xf numFmtId="167" fontId="21" fillId="16" borderId="15" xfId="1" applyNumberFormat="1" applyFont="1" applyFill="1" applyBorder="1" applyAlignment="1">
      <alignment horizontal="center" vertical="center"/>
    </xf>
    <xf numFmtId="0" fontId="21" fillId="7" borderId="11" xfId="1" applyFont="1" applyFill="1" applyBorder="1" applyAlignment="1">
      <alignment horizontal="center" vertical="center"/>
    </xf>
    <xf numFmtId="167" fontId="21" fillId="7" borderId="11" xfId="1" applyNumberFormat="1" applyFont="1" applyFill="1" applyBorder="1" applyAlignment="1">
      <alignment horizontal="center" vertical="center"/>
    </xf>
    <xf numFmtId="167" fontId="21" fillId="7" borderId="110" xfId="1" applyNumberFormat="1" applyFont="1" applyFill="1" applyBorder="1" applyAlignment="1">
      <alignment horizontal="center" vertical="center"/>
    </xf>
    <xf numFmtId="167" fontId="21" fillId="16" borderId="15" xfId="1" applyNumberFormat="1" applyFont="1" applyFill="1" applyBorder="1" applyAlignment="1">
      <alignment horizontal="center" vertical="center" wrapText="1"/>
    </xf>
    <xf numFmtId="0" fontId="20" fillId="6" borderId="0" xfId="0" applyFont="1" applyFill="1" applyAlignment="1">
      <alignment vertical="center"/>
    </xf>
    <xf numFmtId="0" fontId="19" fillId="6" borderId="0" xfId="1" applyFont="1" applyFill="1"/>
    <xf numFmtId="0" fontId="19" fillId="0" borderId="0" xfId="1" applyFont="1"/>
    <xf numFmtId="0" fontId="21" fillId="0" borderId="12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6" fontId="21" fillId="6" borderId="124" xfId="1" applyNumberFormat="1" applyFont="1" applyFill="1" applyBorder="1" applyAlignment="1">
      <alignment horizontal="center" vertical="center"/>
    </xf>
    <xf numFmtId="0" fontId="20" fillId="0" borderId="17" xfId="1" applyFont="1" applyBorder="1" applyAlignment="1">
      <alignment vertical="center" wrapText="1"/>
    </xf>
    <xf numFmtId="4" fontId="20" fillId="7" borderId="80" xfId="1" applyNumberFormat="1" applyFont="1" applyFill="1" applyBorder="1" applyAlignment="1">
      <alignment horizontal="center" vertical="center"/>
    </xf>
    <xf numFmtId="44" fontId="20" fillId="16" borderId="21" xfId="1" applyNumberFormat="1" applyFont="1" applyFill="1" applyBorder="1" applyAlignment="1">
      <alignment horizontal="right" vertical="center"/>
    </xf>
    <xf numFmtId="0" fontId="23" fillId="0" borderId="0" xfId="4" applyFont="1"/>
    <xf numFmtId="0" fontId="24" fillId="0" borderId="0" xfId="4" applyFont="1"/>
    <xf numFmtId="0" fontId="19" fillId="0" borderId="0" xfId="4" applyFont="1"/>
    <xf numFmtId="0" fontId="25" fillId="6" borderId="0" xfId="4" applyFont="1" applyFill="1"/>
    <xf numFmtId="0" fontId="1" fillId="0" borderId="0" xfId="4"/>
    <xf numFmtId="0" fontId="19" fillId="6" borderId="0" xfId="4" applyFont="1" applyFill="1"/>
    <xf numFmtId="0" fontId="1" fillId="6" borderId="0" xfId="4" applyFill="1"/>
    <xf numFmtId="0" fontId="26" fillId="6" borderId="0" xfId="4" applyFont="1" applyFill="1"/>
    <xf numFmtId="0" fontId="19" fillId="0" borderId="0" xfId="4" applyFont="1" applyAlignment="1">
      <alignment horizontal="left" vertical="center" wrapText="1"/>
    </xf>
    <xf numFmtId="0" fontId="19" fillId="0" borderId="0" xfId="4" applyFont="1" applyAlignment="1">
      <alignment vertical="center" wrapText="1"/>
    </xf>
    <xf numFmtId="0" fontId="2" fillId="0" borderId="0" xfId="4" applyFont="1" applyAlignment="1">
      <alignment vertical="center" wrapText="1"/>
    </xf>
    <xf numFmtId="0" fontId="19" fillId="6" borderId="0" xfId="4" applyFont="1" applyFill="1" applyAlignment="1">
      <alignment horizontal="left" vertical="center" wrapText="1"/>
    </xf>
    <xf numFmtId="0" fontId="2" fillId="6" borderId="0" xfId="4" applyFont="1" applyFill="1" applyAlignment="1">
      <alignment horizontal="left" vertical="center" wrapText="1"/>
    </xf>
    <xf numFmtId="0" fontId="2" fillId="6" borderId="0" xfId="4" applyFont="1" applyFill="1" applyAlignment="1">
      <alignment vertical="center" wrapText="1"/>
    </xf>
    <xf numFmtId="0" fontId="25" fillId="0" borderId="0" xfId="4" applyFont="1" applyAlignment="1">
      <alignment horizontal="left" vertical="center" wrapText="1"/>
    </xf>
    <xf numFmtId="0" fontId="2" fillId="6" borderId="0" xfId="4" applyFont="1" applyFill="1" applyAlignment="1">
      <alignment horizontal="left" vertical="center"/>
    </xf>
    <xf numFmtId="0" fontId="2" fillId="0" borderId="0" xfId="4" applyFont="1"/>
    <xf numFmtId="0" fontId="26" fillId="0" borderId="0" xfId="4" applyFont="1" applyAlignment="1">
      <alignment wrapText="1"/>
    </xf>
    <xf numFmtId="0" fontId="25" fillId="6" borderId="0" xfId="4" applyFont="1" applyFill="1" applyAlignment="1">
      <alignment vertical="center" wrapText="1"/>
    </xf>
    <xf numFmtId="0" fontId="28" fillId="6" borderId="0" xfId="4" applyFont="1" applyFill="1" applyAlignment="1">
      <alignment vertical="center" wrapText="1"/>
    </xf>
    <xf numFmtId="0" fontId="19" fillId="6" borderId="0" xfId="5" applyFont="1" applyFill="1" applyAlignment="1">
      <alignment horizontal="left" vertical="center" wrapText="1"/>
    </xf>
    <xf numFmtId="0" fontId="19" fillId="6" borderId="0" xfId="0" applyFont="1" applyFill="1"/>
    <xf numFmtId="0" fontId="19" fillId="0" borderId="0" xfId="0" applyFont="1"/>
    <xf numFmtId="10" fontId="4" fillId="16" borderId="80" xfId="7" applyNumberFormat="1" applyFont="1" applyFill="1" applyBorder="1" applyAlignment="1">
      <alignment horizontal="center" vertical="center" wrapText="1"/>
    </xf>
    <xf numFmtId="44" fontId="4" fillId="6" borderId="20" xfId="1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left" vertical="center" wrapText="1"/>
    </xf>
    <xf numFmtId="44" fontId="4" fillId="0" borderId="151" xfId="2" applyNumberFormat="1" applyFont="1" applyBorder="1" applyAlignment="1">
      <alignment vertical="center"/>
    </xf>
    <xf numFmtId="0" fontId="4" fillId="0" borderId="102" xfId="1" applyFont="1" applyBorder="1" applyAlignment="1">
      <alignment vertical="center" wrapText="1"/>
    </xf>
    <xf numFmtId="9" fontId="4" fillId="0" borderId="150" xfId="1" applyNumberFormat="1" applyFont="1" applyBorder="1" applyAlignment="1">
      <alignment horizontal="center" vertical="center"/>
    </xf>
    <xf numFmtId="0" fontId="21" fillId="6" borderId="152" xfId="8" applyFont="1" applyFill="1" applyBorder="1" applyAlignment="1">
      <alignment horizontal="center" vertical="center" wrapText="1"/>
    </xf>
    <xf numFmtId="0" fontId="26" fillId="0" borderId="0" xfId="4" applyFont="1"/>
    <xf numFmtId="0" fontId="29" fillId="0" borderId="0" xfId="8" applyFont="1"/>
    <xf numFmtId="0" fontId="1" fillId="6" borderId="0" xfId="8" applyFill="1"/>
    <xf numFmtId="0" fontId="1" fillId="0" borderId="0" xfId="8"/>
    <xf numFmtId="172" fontId="4" fillId="0" borderId="80" xfId="1" applyNumberFormat="1" applyFont="1" applyBorder="1" applyAlignment="1">
      <alignment horizontal="center" vertical="center"/>
    </xf>
    <xf numFmtId="0" fontId="21" fillId="7" borderId="59" xfId="1" applyFont="1" applyFill="1" applyBorder="1" applyAlignment="1">
      <alignment horizontal="left" vertical="center"/>
    </xf>
    <xf numFmtId="0" fontId="21" fillId="7" borderId="59" xfId="1" applyFont="1" applyFill="1" applyBorder="1" applyAlignment="1">
      <alignment horizontal="left" vertical="center" wrapText="1"/>
    </xf>
    <xf numFmtId="0" fontId="21" fillId="0" borderId="154" xfId="1" applyFont="1" applyBorder="1" applyAlignment="1">
      <alignment horizontal="center" vertical="center"/>
    </xf>
    <xf numFmtId="0" fontId="26" fillId="0" borderId="102" xfId="0" applyFont="1" applyBorder="1" applyAlignment="1">
      <alignment horizontal="center" vertical="center"/>
    </xf>
    <xf numFmtId="0" fontId="22" fillId="5" borderId="117" xfId="1" applyFont="1" applyFill="1" applyBorder="1" applyAlignment="1">
      <alignment horizontal="center" vertical="center" wrapText="1"/>
    </xf>
    <xf numFmtId="0" fontId="22" fillId="5" borderId="153" xfId="1" applyFont="1" applyFill="1" applyBorder="1" applyAlignment="1">
      <alignment horizontal="center" vertical="center" wrapText="1"/>
    </xf>
    <xf numFmtId="0" fontId="22" fillId="5" borderId="118" xfId="1" applyFont="1" applyFill="1" applyBorder="1" applyAlignment="1">
      <alignment horizontal="center" vertical="center" wrapText="1"/>
    </xf>
    <xf numFmtId="0" fontId="22" fillId="5" borderId="119" xfId="1" applyFont="1" applyFill="1" applyBorder="1" applyAlignment="1">
      <alignment horizontal="center" vertical="center" wrapText="1"/>
    </xf>
    <xf numFmtId="0" fontId="21" fillId="0" borderId="121" xfId="1" applyFont="1" applyBorder="1" applyAlignment="1">
      <alignment horizontal="right" vertical="center"/>
    </xf>
    <xf numFmtId="0" fontId="21" fillId="0" borderId="122" xfId="1" applyFont="1" applyBorder="1" applyAlignment="1">
      <alignment horizontal="right" vertical="center"/>
    </xf>
    <xf numFmtId="0" fontId="21" fillId="0" borderId="123" xfId="1" applyFont="1" applyBorder="1" applyAlignment="1">
      <alignment horizontal="right" vertical="center"/>
    </xf>
    <xf numFmtId="0" fontId="21" fillId="0" borderId="0" xfId="1" applyFont="1" applyAlignment="1">
      <alignment horizontal="left"/>
    </xf>
    <xf numFmtId="0" fontId="27" fillId="6" borderId="0" xfId="4" applyFont="1" applyFill="1" applyAlignment="1">
      <alignment horizontal="left" vertical="center" wrapText="1"/>
    </xf>
    <xf numFmtId="0" fontId="25" fillId="6" borderId="0" xfId="4" applyFont="1" applyFill="1" applyAlignment="1">
      <alignment horizontal="left" vertical="center" wrapText="1"/>
    </xf>
    <xf numFmtId="0" fontId="26" fillId="6" borderId="0" xfId="5" applyFont="1" applyFill="1" applyAlignment="1">
      <alignment horizontal="left" vertical="center" wrapText="1"/>
    </xf>
    <xf numFmtId="0" fontId="27" fillId="0" borderId="0" xfId="6" applyFont="1" applyAlignment="1">
      <alignment horizontal="left" vertical="center" wrapText="1"/>
    </xf>
    <xf numFmtId="0" fontId="25" fillId="0" borderId="0" xfId="6" applyFont="1" applyAlignment="1">
      <alignment horizontal="left" vertical="center" wrapText="1"/>
    </xf>
    <xf numFmtId="0" fontId="26" fillId="6" borderId="0" xfId="4" applyFont="1" applyFill="1" applyAlignment="1">
      <alignment wrapText="1"/>
    </xf>
    <xf numFmtId="0" fontId="26" fillId="0" borderId="0" xfId="4" applyFont="1" applyAlignment="1">
      <alignment horizontal="left" vertical="center" wrapText="1"/>
    </xf>
    <xf numFmtId="0" fontId="19" fillId="0" borderId="0" xfId="4" applyFont="1" applyAlignment="1">
      <alignment horizontal="left" vertical="center" wrapText="1"/>
    </xf>
    <xf numFmtId="0" fontId="26" fillId="6" borderId="0" xfId="4" applyFont="1" applyFill="1" applyAlignment="1">
      <alignment horizontal="left" vertical="center" wrapText="1"/>
    </xf>
    <xf numFmtId="0" fontId="19" fillId="6" borderId="0" xfId="4" applyFont="1" applyFill="1" applyAlignment="1">
      <alignment horizontal="left" vertical="center" wrapText="1"/>
    </xf>
    <xf numFmtId="0" fontId="26" fillId="0" borderId="0" xfId="4" applyFont="1" applyAlignment="1">
      <alignment horizontal="left" wrapText="1"/>
    </xf>
    <xf numFmtId="0" fontId="4" fillId="8" borderId="51" xfId="0" applyFont="1" applyFill="1" applyBorder="1" applyAlignment="1">
      <alignment wrapText="1"/>
    </xf>
    <xf numFmtId="0" fontId="4" fillId="8" borderId="30" xfId="0" applyFont="1" applyFill="1" applyBorder="1" applyAlignment="1">
      <alignment wrapText="1"/>
    </xf>
    <xf numFmtId="0" fontId="4" fillId="8" borderId="31" xfId="0" applyFont="1" applyFill="1" applyBorder="1" applyAlignment="1">
      <alignment wrapText="1"/>
    </xf>
    <xf numFmtId="0" fontId="4" fillId="16" borderId="19" xfId="0" applyFont="1" applyFill="1" applyBorder="1" applyAlignment="1">
      <alignment horizontal="center" vertical="center"/>
    </xf>
    <xf numFmtId="0" fontId="4" fillId="16" borderId="21" xfId="0" applyFont="1" applyFill="1" applyBorder="1" applyAlignment="1">
      <alignment horizontal="center" vertical="center"/>
    </xf>
    <xf numFmtId="0" fontId="4" fillId="6" borderId="56" xfId="0" applyFont="1" applyFill="1" applyBorder="1" applyAlignment="1">
      <alignment horizontal="center" vertical="center"/>
    </xf>
    <xf numFmtId="0" fontId="4" fillId="6" borderId="95" xfId="0" applyFont="1" applyFill="1" applyBorder="1" applyAlignment="1">
      <alignment horizontal="center" vertical="center"/>
    </xf>
    <xf numFmtId="0" fontId="4" fillId="0" borderId="26" xfId="1" applyFont="1" applyBorder="1" applyAlignment="1">
      <alignment horizontal="center" vertical="center"/>
    </xf>
    <xf numFmtId="0" fontId="4" fillId="0" borderId="27" xfId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6" borderId="8" xfId="1" applyFont="1" applyFill="1" applyBorder="1" applyAlignment="1">
      <alignment horizontal="center" vertical="center"/>
    </xf>
    <xf numFmtId="0" fontId="4" fillId="6" borderId="67" xfId="1" applyFont="1" applyFill="1" applyBorder="1" applyAlignment="1">
      <alignment horizontal="center" vertical="center"/>
    </xf>
    <xf numFmtId="0" fontId="3" fillId="2" borderId="84" xfId="1" applyFont="1" applyFill="1" applyBorder="1" applyAlignment="1">
      <alignment horizontal="center" vertical="center"/>
    </xf>
    <xf numFmtId="0" fontId="3" fillId="2" borderId="40" xfId="1" applyFont="1" applyFill="1" applyBorder="1" applyAlignment="1">
      <alignment horizontal="center" vertical="center"/>
    </xf>
    <xf numFmtId="0" fontId="5" fillId="0" borderId="59" xfId="1" applyFont="1" applyBorder="1" applyAlignment="1">
      <alignment horizontal="left"/>
    </xf>
    <xf numFmtId="0" fontId="5" fillId="0" borderId="3" xfId="1" applyFont="1" applyBorder="1" applyAlignment="1">
      <alignment horizontal="left"/>
    </xf>
    <xf numFmtId="0" fontId="3" fillId="0" borderId="34" xfId="1" applyFont="1" applyBorder="1" applyAlignment="1">
      <alignment horizontal="center" vertical="center"/>
    </xf>
    <xf numFmtId="0" fontId="3" fillId="2" borderId="130" xfId="1" applyFont="1" applyFill="1" applyBorder="1" applyAlignment="1">
      <alignment horizontal="center" vertical="center"/>
    </xf>
    <xf numFmtId="0" fontId="3" fillId="2" borderId="131" xfId="1" applyFont="1" applyFill="1" applyBorder="1" applyAlignment="1">
      <alignment horizontal="center" vertical="center"/>
    </xf>
    <xf numFmtId="0" fontId="3" fillId="2" borderId="42" xfId="1" applyFont="1" applyFill="1" applyBorder="1" applyAlignment="1">
      <alignment horizontal="left" vertical="center"/>
    </xf>
    <xf numFmtId="0" fontId="3" fillId="2" borderId="43" xfId="1" applyFont="1" applyFill="1" applyBorder="1" applyAlignment="1">
      <alignment horizontal="left" vertical="center"/>
    </xf>
    <xf numFmtId="0" fontId="4" fillId="16" borderId="2" xfId="1" applyFont="1" applyFill="1" applyBorder="1" applyAlignment="1">
      <alignment horizontal="left" vertical="center" wrapText="1"/>
    </xf>
    <xf numFmtId="0" fontId="4" fillId="16" borderId="3" xfId="1" applyFont="1" applyFill="1" applyBorder="1" applyAlignment="1">
      <alignment horizontal="left" vertical="center" wrapText="1"/>
    </xf>
    <xf numFmtId="0" fontId="3" fillId="2" borderId="42" xfId="1" applyFont="1" applyFill="1" applyBorder="1" applyAlignment="1">
      <alignment horizontal="left"/>
    </xf>
    <xf numFmtId="0" fontId="3" fillId="2" borderId="43" xfId="1" applyFont="1" applyFill="1" applyBorder="1" applyAlignment="1">
      <alignment horizontal="left"/>
    </xf>
    <xf numFmtId="0" fontId="5" fillId="3" borderId="74" xfId="1" applyFont="1" applyFill="1" applyBorder="1" applyAlignment="1">
      <alignment horizontal="left"/>
    </xf>
    <xf numFmtId="0" fontId="5" fillId="3" borderId="65" xfId="1" applyFont="1" applyFill="1" applyBorder="1" applyAlignment="1">
      <alignment horizontal="left"/>
    </xf>
    <xf numFmtId="0" fontId="4" fillId="6" borderId="2" xfId="1" applyFont="1" applyFill="1" applyBorder="1" applyAlignment="1">
      <alignment horizontal="left" vertical="center" wrapText="1"/>
    </xf>
    <xf numFmtId="0" fontId="4" fillId="6" borderId="78" xfId="1" applyFont="1" applyFill="1" applyBorder="1" applyAlignment="1">
      <alignment horizontal="left" vertical="center" wrapText="1"/>
    </xf>
    <xf numFmtId="0" fontId="3" fillId="6" borderId="42" xfId="1" applyFont="1" applyFill="1" applyBorder="1" applyAlignment="1">
      <alignment horizontal="left" vertical="center"/>
    </xf>
    <xf numFmtId="0" fontId="3" fillId="6" borderId="43" xfId="1" applyFont="1" applyFill="1" applyBorder="1" applyAlignment="1">
      <alignment horizontal="left" vertical="center"/>
    </xf>
    <xf numFmtId="44" fontId="4" fillId="0" borderId="80" xfId="2" applyNumberFormat="1" applyFont="1" applyBorder="1" applyAlignment="1">
      <alignment horizontal="right" vertical="center"/>
    </xf>
    <xf numFmtId="44" fontId="4" fillId="0" borderId="21" xfId="2" applyNumberFormat="1" applyFont="1" applyBorder="1" applyAlignment="1">
      <alignment horizontal="right" vertical="center"/>
    </xf>
    <xf numFmtId="0" fontId="3" fillId="2" borderId="88" xfId="1" applyFont="1" applyFill="1" applyBorder="1" applyAlignment="1">
      <alignment horizontal="center" vertical="center"/>
    </xf>
    <xf numFmtId="0" fontId="3" fillId="2" borderId="69" xfId="1" applyFont="1" applyFill="1" applyBorder="1" applyAlignment="1">
      <alignment horizontal="center" vertical="center"/>
    </xf>
    <xf numFmtId="44" fontId="17" fillId="0" borderId="84" xfId="2" applyNumberFormat="1" applyFont="1" applyBorder="1" applyAlignment="1">
      <alignment vertical="center"/>
    </xf>
    <xf numFmtId="44" fontId="17" fillId="0" borderId="40" xfId="2" applyNumberFormat="1" applyFont="1" applyBorder="1" applyAlignment="1">
      <alignment vertical="center"/>
    </xf>
    <xf numFmtId="0" fontId="4" fillId="0" borderId="2" xfId="1" applyFont="1" applyBorder="1" applyAlignment="1">
      <alignment horizontal="left" vertical="center" wrapText="1"/>
    </xf>
    <xf numFmtId="0" fontId="3" fillId="2" borderId="84" xfId="1" applyFont="1" applyFill="1" applyBorder="1" applyAlignment="1">
      <alignment horizontal="center"/>
    </xf>
    <xf numFmtId="0" fontId="3" fillId="2" borderId="40" xfId="1" applyFont="1" applyFill="1" applyBorder="1" applyAlignment="1">
      <alignment horizontal="center"/>
    </xf>
    <xf numFmtId="44" fontId="17" fillId="0" borderId="80" xfId="2" applyNumberFormat="1" applyFont="1" applyBorder="1" applyAlignment="1">
      <alignment horizontal="right" vertical="center"/>
    </xf>
    <xf numFmtId="44" fontId="17" fillId="0" borderId="21" xfId="2" applyNumberFormat="1" applyFont="1" applyBorder="1" applyAlignment="1">
      <alignment horizontal="right" vertical="center"/>
    </xf>
    <xf numFmtId="44" fontId="4" fillId="0" borderId="86" xfId="2" applyNumberFormat="1" applyFont="1" applyBorder="1" applyAlignment="1">
      <alignment horizontal="right" vertical="center"/>
    </xf>
    <xf numFmtId="44" fontId="4" fillId="0" borderId="22" xfId="2" applyNumberFormat="1" applyFont="1" applyBorder="1" applyAlignment="1">
      <alignment horizontal="right" vertical="center"/>
    </xf>
    <xf numFmtId="0" fontId="5" fillId="3" borderId="72" xfId="1" applyFont="1" applyFill="1" applyBorder="1" applyAlignment="1">
      <alignment horizontal="left"/>
    </xf>
    <xf numFmtId="0" fontId="4" fillId="6" borderId="105" xfId="1" applyFont="1" applyFill="1" applyBorder="1" applyAlignment="1">
      <alignment horizontal="left" vertical="center" wrapText="1"/>
    </xf>
    <xf numFmtId="0" fontId="4" fillId="6" borderId="106" xfId="1" applyFont="1" applyFill="1" applyBorder="1" applyAlignment="1">
      <alignment horizontal="left" vertical="center" wrapText="1"/>
    </xf>
    <xf numFmtId="0" fontId="4" fillId="6" borderId="7" xfId="1" applyFont="1" applyFill="1" applyBorder="1" applyAlignment="1">
      <alignment horizontal="left" vertical="center" wrapText="1"/>
    </xf>
    <xf numFmtId="0" fontId="4" fillId="6" borderId="108" xfId="1" applyFont="1" applyFill="1" applyBorder="1" applyAlignment="1">
      <alignment horizontal="left" vertical="center" wrapText="1"/>
    </xf>
    <xf numFmtId="0" fontId="4" fillId="6" borderId="102" xfId="1" applyFont="1" applyFill="1" applyBorder="1" applyAlignment="1">
      <alignment horizontal="left" vertical="center" wrapText="1"/>
    </xf>
    <xf numFmtId="0" fontId="4" fillId="6" borderId="90" xfId="1" applyFont="1" applyFill="1" applyBorder="1" applyAlignment="1">
      <alignment horizontal="left" vertical="center" wrapText="1"/>
    </xf>
    <xf numFmtId="10" fontId="4" fillId="6" borderId="31" xfId="1" applyNumberFormat="1" applyFont="1" applyFill="1" applyBorder="1" applyAlignment="1">
      <alignment horizontal="center" vertical="center" wrapText="1"/>
    </xf>
    <xf numFmtId="10" fontId="4" fillId="6" borderId="114" xfId="1" applyNumberFormat="1" applyFont="1" applyFill="1" applyBorder="1" applyAlignment="1">
      <alignment horizontal="center" vertical="center" wrapText="1"/>
    </xf>
    <xf numFmtId="0" fontId="3" fillId="4" borderId="115" xfId="1" applyFont="1" applyFill="1" applyBorder="1" applyAlignment="1">
      <alignment horizontal="left"/>
    </xf>
    <xf numFmtId="0" fontId="3" fillId="4" borderId="116" xfId="1" applyFont="1" applyFill="1" applyBorder="1" applyAlignment="1">
      <alignment horizontal="left"/>
    </xf>
    <xf numFmtId="0" fontId="4" fillId="16" borderId="4" xfId="1" applyFont="1" applyFill="1" applyBorder="1" applyAlignment="1">
      <alignment horizontal="left" vertical="center" wrapText="1"/>
    </xf>
    <xf numFmtId="0" fontId="3" fillId="6" borderId="42" xfId="1" applyFont="1" applyFill="1" applyBorder="1" applyAlignment="1">
      <alignment horizontal="center" vertical="center"/>
    </xf>
    <xf numFmtId="0" fontId="3" fillId="6" borderId="68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4" fontId="4" fillId="16" borderId="92" xfId="0" applyNumberFormat="1" applyFont="1" applyFill="1" applyBorder="1" applyAlignment="1">
      <alignment horizontal="center" vertical="center"/>
    </xf>
    <xf numFmtId="0" fontId="4" fillId="16" borderId="93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4" fillId="6" borderId="94" xfId="0" applyFont="1" applyFill="1" applyBorder="1" applyAlignment="1">
      <alignment horizontal="center" vertical="center"/>
    </xf>
    <xf numFmtId="0" fontId="4" fillId="16" borderId="19" xfId="1" applyFont="1" applyFill="1" applyBorder="1" applyAlignment="1">
      <alignment horizontal="center" vertical="center" wrapText="1"/>
    </xf>
    <xf numFmtId="0" fontId="4" fillId="16" borderId="21" xfId="1" applyFont="1" applyFill="1" applyBorder="1" applyAlignment="1">
      <alignment horizontal="center" vertical="center" wrapText="1"/>
    </xf>
    <xf numFmtId="0" fontId="3" fillId="2" borderId="84" xfId="1" applyFont="1" applyFill="1" applyBorder="1" applyAlignment="1">
      <alignment horizontal="left"/>
    </xf>
    <xf numFmtId="0" fontId="3" fillId="2" borderId="40" xfId="1" applyFont="1" applyFill="1" applyBorder="1" applyAlignment="1">
      <alignment horizontal="left"/>
    </xf>
    <xf numFmtId="0" fontId="4" fillId="0" borderId="60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6" borderId="4" xfId="1" applyFont="1" applyFill="1" applyBorder="1" applyAlignment="1">
      <alignment horizontal="left" vertical="center" wrapText="1"/>
    </xf>
    <xf numFmtId="0" fontId="4" fillId="0" borderId="80" xfId="1" applyFont="1" applyBorder="1" applyAlignment="1">
      <alignment horizontal="left" vertical="center"/>
    </xf>
    <xf numFmtId="0" fontId="4" fillId="0" borderId="19" xfId="1" applyFont="1" applyBorder="1" applyAlignment="1">
      <alignment horizontal="left" vertical="center"/>
    </xf>
    <xf numFmtId="0" fontId="4" fillId="0" borderId="21" xfId="1" applyFont="1" applyBorder="1" applyAlignment="1">
      <alignment horizontal="left" vertical="center"/>
    </xf>
    <xf numFmtId="0" fontId="4" fillId="0" borderId="86" xfId="1" applyFont="1" applyBorder="1" applyAlignment="1">
      <alignment horizontal="left" vertical="center"/>
    </xf>
    <xf numFmtId="0" fontId="4" fillId="0" borderId="66" xfId="1" applyFont="1" applyBorder="1" applyAlignment="1">
      <alignment horizontal="left" vertical="center"/>
    </xf>
    <xf numFmtId="0" fontId="4" fillId="0" borderId="22" xfId="1" applyFont="1" applyBorder="1" applyAlignment="1">
      <alignment horizontal="left" vertical="center"/>
    </xf>
    <xf numFmtId="44" fontId="4" fillId="0" borderId="99" xfId="1" applyNumberFormat="1" applyFont="1" applyBorder="1" applyAlignment="1">
      <alignment horizontal="right" vertical="center"/>
    </xf>
    <xf numFmtId="44" fontId="4" fillId="0" borderId="100" xfId="1" applyNumberFormat="1" applyFont="1" applyBorder="1" applyAlignment="1">
      <alignment horizontal="right" vertical="center"/>
    </xf>
    <xf numFmtId="44" fontId="4" fillId="0" borderId="26" xfId="2" applyNumberFormat="1" applyFont="1" applyBorder="1" applyAlignment="1">
      <alignment horizontal="right" vertical="center"/>
    </xf>
    <xf numFmtId="44" fontId="4" fillId="0" borderId="29" xfId="2" applyNumberFormat="1" applyFont="1" applyBorder="1" applyAlignment="1">
      <alignment horizontal="right" vertical="center"/>
    </xf>
    <xf numFmtId="0" fontId="3" fillId="2" borderId="133" xfId="1" applyFont="1" applyFill="1" applyBorder="1" applyAlignment="1">
      <alignment horizontal="center" vertical="center"/>
    </xf>
    <xf numFmtId="0" fontId="3" fillId="2" borderId="134" xfId="1" applyFont="1" applyFill="1" applyBorder="1" applyAlignment="1">
      <alignment horizontal="center" vertical="center"/>
    </xf>
    <xf numFmtId="0" fontId="3" fillId="0" borderId="42" xfId="1" applyFont="1" applyBorder="1" applyAlignment="1">
      <alignment horizontal="left"/>
    </xf>
    <xf numFmtId="0" fontId="3" fillId="0" borderId="70" xfId="1" applyFont="1" applyBorder="1" applyAlignment="1">
      <alignment horizontal="left"/>
    </xf>
    <xf numFmtId="0" fontId="5" fillId="0" borderId="149" xfId="1" applyFont="1" applyBorder="1" applyAlignment="1">
      <alignment horizontal="left"/>
    </xf>
    <xf numFmtId="0" fontId="5" fillId="0" borderId="33" xfId="1" applyFont="1" applyBorder="1" applyAlignment="1">
      <alignment horizontal="left"/>
    </xf>
    <xf numFmtId="0" fontId="5" fillId="3" borderId="74" xfId="1" applyFont="1" applyFill="1" applyBorder="1" applyAlignment="1">
      <alignment horizontal="left" vertical="center"/>
    </xf>
    <xf numFmtId="0" fontId="5" fillId="3" borderId="65" xfId="1" applyFont="1" applyFill="1" applyBorder="1" applyAlignment="1">
      <alignment horizontal="left" vertical="center"/>
    </xf>
    <xf numFmtId="0" fontId="5" fillId="3" borderId="59" xfId="1" applyFont="1" applyFill="1" applyBorder="1" applyAlignment="1">
      <alignment vertical="center"/>
    </xf>
    <xf numFmtId="0" fontId="5" fillId="3" borderId="3" xfId="1" applyFont="1" applyFill="1" applyBorder="1" applyAlignment="1">
      <alignment vertical="center"/>
    </xf>
    <xf numFmtId="0" fontId="3" fillId="0" borderId="43" xfId="1" applyFont="1" applyBorder="1" applyAlignment="1">
      <alignment horizontal="left"/>
    </xf>
    <xf numFmtId="0" fontId="3" fillId="0" borderId="42" xfId="1" applyFont="1" applyBorder="1" applyAlignment="1">
      <alignment horizontal="left" wrapText="1"/>
    </xf>
    <xf numFmtId="0" fontId="3" fillId="0" borderId="43" xfId="1" applyFont="1" applyBorder="1" applyAlignment="1">
      <alignment horizontal="left" wrapText="1"/>
    </xf>
    <xf numFmtId="0" fontId="3" fillId="0" borderId="42" xfId="1" applyFont="1" applyBorder="1" applyAlignment="1">
      <alignment horizontal="center"/>
    </xf>
    <xf numFmtId="0" fontId="3" fillId="0" borderId="68" xfId="1" applyFont="1" applyBorder="1" applyAlignment="1">
      <alignment horizontal="center"/>
    </xf>
    <xf numFmtId="0" fontId="3" fillId="0" borderId="42" xfId="1" applyFont="1" applyBorder="1" applyAlignment="1">
      <alignment horizontal="center" wrapText="1"/>
    </xf>
    <xf numFmtId="0" fontId="3" fillId="0" borderId="68" xfId="1" applyFont="1" applyBorder="1" applyAlignment="1">
      <alignment horizontal="center" wrapText="1"/>
    </xf>
    <xf numFmtId="0" fontId="20" fillId="16" borderId="2" xfId="1" applyFont="1" applyFill="1" applyBorder="1" applyAlignment="1">
      <alignment horizontal="left" vertical="center" wrapText="1"/>
    </xf>
    <xf numFmtId="0" fontId="20" fillId="16" borderId="3" xfId="1" applyFont="1" applyFill="1" applyBorder="1" applyAlignment="1">
      <alignment horizontal="left" vertical="center" wrapText="1"/>
    </xf>
    <xf numFmtId="0" fontId="4" fillId="6" borderId="3" xfId="1" applyFont="1" applyFill="1" applyBorder="1" applyAlignment="1">
      <alignment horizontal="center" vertical="center"/>
    </xf>
    <xf numFmtId="0" fontId="4" fillId="6" borderId="16" xfId="1" applyFont="1" applyFill="1" applyBorder="1" applyAlignment="1">
      <alignment horizontal="center" vertical="center"/>
    </xf>
    <xf numFmtId="164" fontId="4" fillId="16" borderId="3" xfId="2" applyFont="1" applyFill="1" applyBorder="1" applyAlignment="1">
      <alignment horizontal="center" vertical="center"/>
    </xf>
    <xf numFmtId="164" fontId="4" fillId="16" borderId="16" xfId="2" applyFont="1" applyFill="1" applyBorder="1" applyAlignment="1">
      <alignment horizontal="center" vertical="center"/>
    </xf>
    <xf numFmtId="0" fontId="4" fillId="16" borderId="59" xfId="1" applyFont="1" applyFill="1" applyBorder="1" applyAlignment="1">
      <alignment horizontal="center" vertical="center"/>
    </xf>
    <xf numFmtId="0" fontId="4" fillId="16" borderId="78" xfId="1" applyFont="1" applyFill="1" applyBorder="1" applyAlignment="1">
      <alignment horizontal="center" vertical="center"/>
    </xf>
    <xf numFmtId="49" fontId="4" fillId="16" borderId="77" xfId="1" applyNumberFormat="1" applyFont="1" applyFill="1" applyBorder="1" applyAlignment="1">
      <alignment horizontal="center" vertical="center"/>
    </xf>
    <xf numFmtId="49" fontId="4" fillId="16" borderId="79" xfId="1" applyNumberFormat="1" applyFont="1" applyFill="1" applyBorder="1" applyAlignment="1">
      <alignment horizontal="center" vertical="center"/>
    </xf>
    <xf numFmtId="0" fontId="11" fillId="10" borderId="37" xfId="0" applyFont="1" applyFill="1" applyBorder="1" applyAlignment="1">
      <alignment horizontal="center" vertical="center" wrapText="1"/>
    </xf>
    <xf numFmtId="0" fontId="11" fillId="10" borderId="28" xfId="0" applyFont="1" applyFill="1" applyBorder="1" applyAlignment="1">
      <alignment horizontal="center" vertical="center" wrapText="1"/>
    </xf>
    <xf numFmtId="0" fontId="12" fillId="13" borderId="42" xfId="0" applyFont="1" applyFill="1" applyBorder="1" applyAlignment="1">
      <alignment horizontal="center" vertical="center" wrapText="1"/>
    </xf>
    <xf numFmtId="0" fontId="12" fillId="13" borderId="43" xfId="0" applyFont="1" applyFill="1" applyBorder="1" applyAlignment="1">
      <alignment horizontal="center" vertical="center" wrapText="1"/>
    </xf>
    <xf numFmtId="0" fontId="12" fillId="13" borderId="52" xfId="0" applyFont="1" applyFill="1" applyBorder="1" applyAlignment="1">
      <alignment horizontal="center" vertical="center" wrapText="1"/>
    </xf>
    <xf numFmtId="0" fontId="12" fillId="10" borderId="56" xfId="0" applyFont="1" applyFill="1" applyBorder="1" applyAlignment="1">
      <alignment horizontal="left" vertical="center" wrapText="1"/>
    </xf>
    <xf numFmtId="0" fontId="12" fillId="10" borderId="57" xfId="0" applyFont="1" applyFill="1" applyBorder="1" applyAlignment="1">
      <alignment horizontal="left" vertical="center" wrapText="1"/>
    </xf>
    <xf numFmtId="0" fontId="9" fillId="13" borderId="51" xfId="0" applyFont="1" applyFill="1" applyBorder="1" applyAlignment="1">
      <alignment horizontal="center" vertical="center" wrapText="1"/>
    </xf>
    <xf numFmtId="0" fontId="9" fillId="13" borderId="30" xfId="0" applyFont="1" applyFill="1" applyBorder="1" applyAlignment="1">
      <alignment horizontal="center" vertical="center" wrapText="1"/>
    </xf>
    <xf numFmtId="0" fontId="9" fillId="13" borderId="31" xfId="0" applyFont="1" applyFill="1" applyBorder="1" applyAlignment="1">
      <alignment horizontal="center" vertical="center" wrapText="1"/>
    </xf>
    <xf numFmtId="2" fontId="9" fillId="6" borderId="23" xfId="0" applyNumberFormat="1" applyFont="1" applyFill="1" applyBorder="1" applyAlignment="1">
      <alignment horizontal="center" vertical="center" wrapText="1"/>
    </xf>
    <xf numFmtId="2" fontId="9" fillId="6" borderId="31" xfId="0" applyNumberFormat="1" applyFont="1" applyFill="1" applyBorder="1" applyAlignment="1">
      <alignment horizontal="center" vertical="center" wrapText="1"/>
    </xf>
    <xf numFmtId="0" fontId="13" fillId="16" borderId="23" xfId="0" applyFont="1" applyFill="1" applyBorder="1" applyAlignment="1">
      <alignment horizontal="center" vertical="center" wrapText="1"/>
    </xf>
    <xf numFmtId="0" fontId="13" fillId="16" borderId="55" xfId="0" applyFont="1" applyFill="1" applyBorder="1" applyAlignment="1">
      <alignment horizontal="center" vertical="center" wrapText="1"/>
    </xf>
    <xf numFmtId="0" fontId="9" fillId="13" borderId="50" xfId="0" applyFont="1" applyFill="1" applyBorder="1" applyAlignment="1">
      <alignment horizontal="center" vertical="center" wrapText="1"/>
    </xf>
    <xf numFmtId="0" fontId="9" fillId="13" borderId="45" xfId="0" applyFont="1" applyFill="1" applyBorder="1" applyAlignment="1">
      <alignment horizontal="center" vertical="center" wrapText="1"/>
    </xf>
    <xf numFmtId="0" fontId="9" fillId="13" borderId="32" xfId="0" applyFont="1" applyFill="1" applyBorder="1" applyAlignment="1">
      <alignment horizontal="center" vertical="center" wrapText="1"/>
    </xf>
    <xf numFmtId="2" fontId="9" fillId="6" borderId="18" xfId="0" applyNumberFormat="1" applyFont="1" applyFill="1" applyBorder="1" applyAlignment="1">
      <alignment horizontal="center" vertical="center" wrapText="1"/>
    </xf>
    <xf numFmtId="0" fontId="13" fillId="16" borderId="18" xfId="0" applyFont="1" applyFill="1" applyBorder="1" applyAlignment="1">
      <alignment horizontal="center" vertical="center" wrapText="1"/>
    </xf>
    <xf numFmtId="0" fontId="13" fillId="16" borderId="20" xfId="0" applyFont="1" applyFill="1" applyBorder="1" applyAlignment="1">
      <alignment horizontal="center" vertical="center" wrapText="1"/>
    </xf>
    <xf numFmtId="0" fontId="12" fillId="14" borderId="26" xfId="0" applyFont="1" applyFill="1" applyBorder="1" applyAlignment="1">
      <alignment horizontal="center" vertical="center" wrapText="1"/>
    </xf>
    <xf numFmtId="0" fontId="12" fillId="14" borderId="27" xfId="0" applyFont="1" applyFill="1" applyBorder="1" applyAlignment="1">
      <alignment horizontal="center" vertical="center" wrapText="1"/>
    </xf>
    <xf numFmtId="0" fontId="12" fillId="14" borderId="29" xfId="0" applyFont="1" applyFill="1" applyBorder="1" applyAlignment="1">
      <alignment horizontal="center" vertical="center" wrapText="1"/>
    </xf>
    <xf numFmtId="0" fontId="12" fillId="15" borderId="53" xfId="0" applyFont="1" applyFill="1" applyBorder="1" applyAlignment="1">
      <alignment horizontal="center" vertical="center" wrapText="1"/>
    </xf>
    <xf numFmtId="0" fontId="12" fillId="15" borderId="41" xfId="0" applyFont="1" applyFill="1" applyBorder="1" applyAlignment="1">
      <alignment horizontal="center" vertical="center" wrapText="1"/>
    </xf>
    <xf numFmtId="0" fontId="12" fillId="15" borderId="54" xfId="0" applyFont="1" applyFill="1" applyBorder="1" applyAlignment="1">
      <alignment horizontal="center" vertical="center" wrapText="1"/>
    </xf>
    <xf numFmtId="0" fontId="12" fillId="15" borderId="35" xfId="0" applyFont="1" applyFill="1" applyBorder="1" applyAlignment="1">
      <alignment horizontal="center" vertical="center" wrapText="1"/>
    </xf>
    <xf numFmtId="0" fontId="12" fillId="15" borderId="40" xfId="0" applyFont="1" applyFill="1" applyBorder="1" applyAlignment="1">
      <alignment horizontal="center" vertical="center" wrapText="1"/>
    </xf>
    <xf numFmtId="0" fontId="12" fillId="12" borderId="19" xfId="0" applyFont="1" applyFill="1" applyBorder="1" applyAlignment="1">
      <alignment horizontal="center" vertical="center" wrapText="1"/>
    </xf>
    <xf numFmtId="0" fontId="12" fillId="10" borderId="39" xfId="0" applyFont="1" applyFill="1" applyBorder="1" applyAlignment="1">
      <alignment horizontal="center" vertical="center" wrapText="1"/>
    </xf>
    <xf numFmtId="0" fontId="12" fillId="10" borderId="56" xfId="0" applyFont="1" applyFill="1" applyBorder="1" applyAlignment="1">
      <alignment horizontal="center" vertical="center" wrapText="1"/>
    </xf>
    <xf numFmtId="0" fontId="12" fillId="12" borderId="23" xfId="0" applyFont="1" applyFill="1" applyBorder="1" applyAlignment="1">
      <alignment horizontal="center" vertical="center" wrapText="1"/>
    </xf>
    <xf numFmtId="0" fontId="12" fillId="12" borderId="30" xfId="0" applyFont="1" applyFill="1" applyBorder="1" applyAlignment="1">
      <alignment horizontal="center" vertical="center" wrapText="1"/>
    </xf>
    <xf numFmtId="0" fontId="12" fillId="12" borderId="31" xfId="0" applyFont="1" applyFill="1" applyBorder="1" applyAlignment="1">
      <alignment horizontal="center" vertical="center" wrapText="1"/>
    </xf>
    <xf numFmtId="0" fontId="12" fillId="9" borderId="19" xfId="0" applyFont="1" applyFill="1" applyBorder="1" applyAlignment="1">
      <alignment horizontal="center" vertical="center" wrapText="1"/>
    </xf>
    <xf numFmtId="0" fontId="12" fillId="15" borderId="23" xfId="0" applyFont="1" applyFill="1" applyBorder="1" applyAlignment="1">
      <alignment horizontal="center" vertical="center" wrapText="1"/>
    </xf>
    <xf numFmtId="0" fontId="12" fillId="15" borderId="30" xfId="0" applyFont="1" applyFill="1" applyBorder="1" applyAlignment="1">
      <alignment horizontal="center" vertical="center" wrapText="1"/>
    </xf>
    <xf numFmtId="0" fontId="12" fillId="15" borderId="31" xfId="0" applyFont="1" applyFill="1" applyBorder="1" applyAlignment="1">
      <alignment horizontal="center" vertical="center" wrapText="1"/>
    </xf>
    <xf numFmtId="0" fontId="12" fillId="14" borderId="23" xfId="0" applyFont="1" applyFill="1" applyBorder="1" applyAlignment="1">
      <alignment horizontal="center" vertical="center" wrapText="1"/>
    </xf>
    <xf numFmtId="0" fontId="12" fillId="14" borderId="31" xfId="0" applyFont="1" applyFill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58" xfId="0" applyFont="1" applyBorder="1" applyAlignment="1">
      <alignment horizontal="center" vertical="center" wrapText="1"/>
    </xf>
    <xf numFmtId="0" fontId="12" fillId="18" borderId="139" xfId="0" applyFont="1" applyFill="1" applyBorder="1" applyAlignment="1">
      <alignment horizontal="center" vertical="center"/>
    </xf>
    <xf numFmtId="0" fontId="12" fillId="18" borderId="140" xfId="0" applyFont="1" applyFill="1" applyBorder="1" applyAlignment="1">
      <alignment horizontal="center" vertical="center"/>
    </xf>
    <xf numFmtId="0" fontId="12" fillId="18" borderId="141" xfId="0" applyFont="1" applyFill="1" applyBorder="1" applyAlignment="1">
      <alignment horizontal="center" vertical="center"/>
    </xf>
    <xf numFmtId="0" fontId="4" fillId="8" borderId="91" xfId="0" applyFont="1" applyFill="1" applyBorder="1" applyAlignment="1"/>
    <xf numFmtId="0" fontId="4" fillId="8" borderId="92" xfId="0" applyFont="1" applyFill="1" applyBorder="1" applyAlignment="1"/>
    <xf numFmtId="0" fontId="4" fillId="8" borderId="83" xfId="0" applyFont="1" applyFill="1" applyBorder="1" applyAlignment="1"/>
    <xf numFmtId="0" fontId="4" fillId="8" borderId="51" xfId="0" applyFont="1" applyFill="1" applyBorder="1" applyAlignment="1"/>
    <xf numFmtId="0" fontId="4" fillId="8" borderId="30" xfId="0" applyFont="1" applyFill="1" applyBorder="1" applyAlignment="1"/>
    <xf numFmtId="0" fontId="4" fillId="8" borderId="31" xfId="0" applyFont="1" applyFill="1" applyBorder="1" applyAlignment="1"/>
    <xf numFmtId="0" fontId="4" fillId="0" borderId="39" xfId="0" applyFont="1" applyBorder="1" applyAlignment="1"/>
    <xf numFmtId="0" fontId="4" fillId="0" borderId="56" xfId="0" applyFont="1" applyBorder="1" applyAlignment="1"/>
    <xf numFmtId="0" fontId="4" fillId="0" borderId="82" xfId="0" applyFont="1" applyBorder="1" applyAlignment="1"/>
    <xf numFmtId="0" fontId="3" fillId="0" borderId="42" xfId="1" applyFont="1" applyBorder="1" applyAlignment="1"/>
    <xf numFmtId="0" fontId="3" fillId="0" borderId="43" xfId="1" applyFont="1" applyBorder="1" applyAlignment="1"/>
    <xf numFmtId="0" fontId="5" fillId="3" borderId="74" xfId="1" applyFont="1" applyFill="1" applyBorder="1" applyAlignment="1"/>
    <xf numFmtId="0" fontId="5" fillId="3" borderId="65" xfId="1" applyFont="1" applyFill="1" applyBorder="1" applyAlignment="1"/>
    <xf numFmtId="0" fontId="5" fillId="3" borderId="47" xfId="1" applyFont="1" applyFill="1" applyBorder="1" applyAlignment="1"/>
    <xf numFmtId="0" fontId="5" fillId="3" borderId="48" xfId="1" applyFont="1" applyFill="1" applyBorder="1" applyAlignment="1"/>
    <xf numFmtId="0" fontId="5" fillId="3" borderId="103" xfId="1" applyFont="1" applyFill="1" applyBorder="1" applyAlignment="1"/>
    <xf numFmtId="0" fontId="17" fillId="0" borderId="42" xfId="1" applyFont="1" applyBorder="1" applyAlignment="1"/>
    <xf numFmtId="0" fontId="17" fillId="0" borderId="43" xfId="1" applyFont="1" applyBorder="1" applyAlignment="1"/>
  </cellXfs>
  <cellStyles count="9">
    <cellStyle name="Excel Built-in Normal" xfId="1" xr:uid="{00000000-0005-0000-0000-000001000000}"/>
    <cellStyle name="Excel Built-in Normal 2" xfId="8" xr:uid="{8243A0A5-2133-4F42-9989-6C106C8E9C88}"/>
    <cellStyle name="Moeda" xfId="2" builtinId="4"/>
    <cellStyle name="Moeda 2" xfId="3" xr:uid="{00000000-0005-0000-0000-000002000000}"/>
    <cellStyle name="Normal" xfId="0" builtinId="0"/>
    <cellStyle name="Normal 2" xfId="4" xr:uid="{00000000-0005-0000-0000-000004000000}"/>
    <cellStyle name="Normal 2 2" xfId="5" xr:uid="{00000000-0005-0000-0000-000005000000}"/>
    <cellStyle name="Normal 2 3" xfId="6" xr:uid="{00000000-0005-0000-0000-000006000000}"/>
    <cellStyle name="Porcentagem" xfId="7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70C0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BFBFBF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BCB29-16E7-411D-8269-906F14AF8989}">
  <sheetPr>
    <pageSetUpPr fitToPage="1"/>
  </sheetPr>
  <dimension ref="A2:W19"/>
  <sheetViews>
    <sheetView zoomScaleNormal="100" workbookViewId="0">
      <selection activeCell="A19" sqref="A19"/>
    </sheetView>
  </sheetViews>
  <sheetFormatPr defaultColWidth="9.140625" defaultRowHeight="13.5"/>
  <cols>
    <col min="1" max="1" width="15.28515625" style="204" bestFit="1" customWidth="1"/>
    <col min="2" max="2" width="36.5703125" style="204" bestFit="1" customWidth="1"/>
    <col min="3" max="16" width="9.140625" style="204"/>
    <col min="17" max="16384" width="9.140625" style="206"/>
  </cols>
  <sheetData>
    <row r="2" spans="1:23" ht="15">
      <c r="A2" s="202" t="s">
        <v>0</v>
      </c>
      <c r="B2" s="203"/>
      <c r="C2" s="203"/>
      <c r="D2" s="203"/>
      <c r="P2" s="205"/>
    </row>
    <row r="4" spans="1:23" ht="19.5" customHeight="1">
      <c r="A4" s="204" t="s">
        <v>1</v>
      </c>
    </row>
    <row r="5" spans="1:23" ht="19.5" customHeight="1">
      <c r="A5" s="232" t="s">
        <v>2</v>
      </c>
    </row>
    <row r="6" spans="1:23" ht="20.25" customHeight="1">
      <c r="A6" s="209" t="s">
        <v>3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8"/>
    </row>
    <row r="7" spans="1:23" ht="20.25" customHeight="1">
      <c r="A7" s="209" t="s">
        <v>4</v>
      </c>
      <c r="B7" s="207"/>
      <c r="C7" s="207"/>
      <c r="D7" s="207"/>
      <c r="E7" s="207"/>
      <c r="F7" s="207"/>
      <c r="G7" s="207"/>
      <c r="H7" s="207"/>
      <c r="I7" s="207"/>
      <c r="J7" s="207"/>
      <c r="K7" s="207"/>
      <c r="L7" s="207"/>
      <c r="M7" s="207"/>
      <c r="N7" s="205"/>
      <c r="O7" s="205"/>
      <c r="P7" s="207"/>
      <c r="Q7" s="208"/>
    </row>
    <row r="8" spans="1:23" ht="31.5" customHeight="1">
      <c r="A8" s="254" t="s">
        <v>5</v>
      </c>
      <c r="B8" s="254"/>
      <c r="C8" s="254"/>
      <c r="D8" s="254"/>
      <c r="E8" s="254"/>
      <c r="F8" s="254"/>
      <c r="G8" s="254"/>
      <c r="H8" s="254"/>
      <c r="I8" s="254"/>
      <c r="J8" s="254"/>
      <c r="K8" s="254"/>
      <c r="L8" s="254"/>
      <c r="M8" s="254"/>
      <c r="N8" s="254"/>
      <c r="O8" s="205"/>
      <c r="P8" s="207"/>
      <c r="Q8" s="208"/>
    </row>
    <row r="9" spans="1:23" ht="42" customHeight="1">
      <c r="A9" s="255" t="s">
        <v>6</v>
      </c>
      <c r="B9" s="255"/>
      <c r="C9" s="255"/>
      <c r="D9" s="255"/>
      <c r="E9" s="255"/>
      <c r="F9" s="255"/>
      <c r="G9" s="255"/>
      <c r="H9" s="255"/>
      <c r="I9" s="255"/>
      <c r="J9" s="255"/>
      <c r="K9" s="255"/>
      <c r="L9" s="255"/>
      <c r="M9" s="255"/>
      <c r="N9" s="255"/>
      <c r="O9" s="210"/>
      <c r="P9" s="211"/>
      <c r="Q9" s="212"/>
      <c r="R9" s="212"/>
      <c r="S9" s="212"/>
      <c r="T9" s="212"/>
      <c r="U9" s="212"/>
      <c r="V9" s="212"/>
      <c r="W9" s="212"/>
    </row>
    <row r="10" spans="1:23" ht="32.25" customHeight="1">
      <c r="A10" s="255" t="s">
        <v>7</v>
      </c>
      <c r="B10" s="256"/>
      <c r="C10" s="256"/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13"/>
      <c r="Q10" s="214"/>
      <c r="R10" s="214"/>
      <c r="S10" s="214"/>
      <c r="T10" s="215"/>
      <c r="U10" s="215"/>
      <c r="V10" s="215"/>
      <c r="W10" s="215"/>
    </row>
    <row r="11" spans="1:23" s="215" customFormat="1" ht="56.25" customHeight="1">
      <c r="A11" s="257" t="s">
        <v>8</v>
      </c>
      <c r="B11" s="257"/>
      <c r="C11" s="257"/>
      <c r="D11" s="257"/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13"/>
      <c r="P11" s="213"/>
      <c r="Q11" s="214"/>
      <c r="R11" s="214"/>
      <c r="S11" s="214"/>
    </row>
    <row r="12" spans="1:23" ht="21.75" customHeight="1">
      <c r="A12" s="257" t="s">
        <v>9</v>
      </c>
      <c r="B12" s="258"/>
      <c r="C12" s="258"/>
      <c r="D12" s="258"/>
      <c r="E12" s="258"/>
      <c r="F12" s="258"/>
      <c r="G12" s="258"/>
      <c r="H12" s="258"/>
      <c r="I12" s="258"/>
      <c r="J12" s="258"/>
      <c r="K12" s="258"/>
      <c r="L12" s="258"/>
      <c r="M12" s="258"/>
      <c r="N12" s="258"/>
      <c r="O12" s="258"/>
      <c r="P12" s="216"/>
      <c r="Q12" s="217"/>
      <c r="R12" s="218"/>
      <c r="S12" s="218"/>
      <c r="T12" s="218"/>
      <c r="U12" s="218"/>
      <c r="V12" s="218"/>
      <c r="W12" s="218"/>
    </row>
    <row r="13" spans="1:23" ht="27" customHeight="1">
      <c r="A13" s="259" t="s">
        <v>10</v>
      </c>
      <c r="B13" s="259"/>
      <c r="C13" s="259"/>
      <c r="D13" s="259"/>
      <c r="E13" s="259"/>
      <c r="F13" s="259"/>
      <c r="G13" s="259"/>
      <c r="H13" s="259"/>
      <c r="I13" s="259"/>
      <c r="J13" s="259"/>
      <c r="K13" s="259"/>
      <c r="L13" s="259"/>
      <c r="M13" s="259"/>
      <c r="N13" s="259"/>
      <c r="O13" s="219"/>
    </row>
    <row r="14" spans="1:23" s="208" customFormat="1" ht="29.25" customHeight="1">
      <c r="A14" s="249" t="s">
        <v>11</v>
      </c>
      <c r="B14" s="250"/>
      <c r="C14" s="250"/>
      <c r="D14" s="250"/>
      <c r="E14" s="250"/>
      <c r="F14" s="250"/>
      <c r="G14" s="250"/>
      <c r="H14" s="250"/>
      <c r="I14" s="250"/>
      <c r="J14" s="250"/>
      <c r="K14" s="250"/>
      <c r="L14" s="250"/>
      <c r="M14" s="250"/>
      <c r="N14" s="250"/>
      <c r="O14" s="250"/>
      <c r="P14" s="220"/>
      <c r="Q14" s="221"/>
    </row>
    <row r="15" spans="1:23" s="208" customFormat="1" ht="31.5" customHeight="1">
      <c r="A15" s="251" t="s">
        <v>12</v>
      </c>
      <c r="B15" s="251"/>
      <c r="C15" s="251"/>
      <c r="D15" s="251"/>
      <c r="E15" s="251"/>
      <c r="F15" s="251"/>
      <c r="G15" s="251"/>
      <c r="H15" s="251"/>
      <c r="I15" s="251"/>
      <c r="J15" s="251"/>
      <c r="K15" s="251"/>
      <c r="L15" s="251"/>
      <c r="M15" s="251"/>
      <c r="N15" s="251"/>
      <c r="O15" s="222"/>
      <c r="P15" s="207"/>
    </row>
    <row r="16" spans="1:23" s="208" customFormat="1" ht="20.25" customHeight="1">
      <c r="A16" s="249" t="s">
        <v>13</v>
      </c>
      <c r="B16" s="250"/>
      <c r="C16" s="250"/>
      <c r="D16" s="250"/>
      <c r="E16" s="250"/>
      <c r="F16" s="250"/>
      <c r="G16" s="250"/>
      <c r="H16" s="250"/>
      <c r="I16" s="250"/>
      <c r="J16" s="250"/>
      <c r="K16" s="250"/>
      <c r="L16" s="250"/>
      <c r="M16" s="250"/>
      <c r="N16" s="250"/>
      <c r="O16" s="250"/>
      <c r="P16" s="223"/>
      <c r="Q16" s="15"/>
      <c r="R16" s="15"/>
      <c r="S16" s="15"/>
      <c r="T16" s="15"/>
      <c r="U16" s="15"/>
      <c r="V16" s="15"/>
      <c r="W16" s="15"/>
    </row>
    <row r="17" spans="1:23" ht="18.75" customHeight="1">
      <c r="A17" s="252" t="s">
        <v>14</v>
      </c>
      <c r="B17" s="253"/>
      <c r="C17" s="253"/>
      <c r="D17" s="253"/>
      <c r="E17" s="253"/>
      <c r="F17" s="253"/>
      <c r="G17" s="253"/>
      <c r="H17" s="253"/>
      <c r="I17" s="253"/>
      <c r="J17" s="253"/>
      <c r="K17" s="253"/>
      <c r="L17" s="253"/>
      <c r="M17" s="253"/>
      <c r="N17" s="253"/>
      <c r="O17" s="253"/>
      <c r="P17" s="224"/>
      <c r="Q17"/>
      <c r="R17"/>
      <c r="S17"/>
      <c r="T17"/>
      <c r="U17"/>
      <c r="V17"/>
      <c r="W17"/>
    </row>
    <row r="19" spans="1:23" ht="14.25">
      <c r="A19" s="16" t="s">
        <v>15</v>
      </c>
      <c r="B19" s="233"/>
      <c r="C19" s="234"/>
      <c r="D19" s="234"/>
      <c r="E19" s="234"/>
      <c r="F19" s="234"/>
      <c r="G19" s="234"/>
      <c r="H19" s="234"/>
      <c r="I19" s="234"/>
      <c r="J19" s="235"/>
    </row>
  </sheetData>
  <mergeCells count="10">
    <mergeCell ref="A14:O14"/>
    <mergeCell ref="A15:N15"/>
    <mergeCell ref="A16:O16"/>
    <mergeCell ref="A17:O17"/>
    <mergeCell ref="A8:N8"/>
    <mergeCell ref="A9:N9"/>
    <mergeCell ref="A10:O10"/>
    <mergeCell ref="A11:N11"/>
    <mergeCell ref="A12:O12"/>
    <mergeCell ref="A13:N13"/>
  </mergeCells>
  <pageMargins left="0.511811024" right="0.511811024" top="0.78740157499999996" bottom="0.78740157499999996" header="0.31496062000000002" footer="0.31496062000000002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94"/>
  <sheetViews>
    <sheetView topLeftCell="A71" zoomScaleNormal="100" zoomScaleSheetLayoutView="70" workbookViewId="0">
      <selection activeCell="B91" sqref="B91"/>
    </sheetView>
  </sheetViews>
  <sheetFormatPr defaultColWidth="8.7109375" defaultRowHeight="13.5" customHeight="1"/>
  <cols>
    <col min="1" max="1" width="2.85546875" style="2" customWidth="1"/>
    <col min="2" max="2" width="3.7109375" style="2" customWidth="1"/>
    <col min="3" max="3" width="72.7109375" style="2" customWidth="1"/>
    <col min="4" max="4" width="12.7109375" style="2" customWidth="1"/>
    <col min="5" max="5" width="12.7109375" style="62" customWidth="1"/>
    <col min="6" max="6" width="15.7109375" style="62" customWidth="1"/>
    <col min="7" max="9" width="8.7109375" style="2"/>
    <col min="10" max="10" width="10.5703125" style="2" bestFit="1" customWidth="1"/>
    <col min="11" max="16384" width="8.7109375" style="2"/>
  </cols>
  <sheetData>
    <row r="1" spans="1:6" s="63" customFormat="1" ht="14.25">
      <c r="A1" s="318" t="s">
        <v>16</v>
      </c>
      <c r="B1" s="318"/>
      <c r="C1" s="318"/>
      <c r="D1" s="318"/>
      <c r="E1" s="318"/>
      <c r="F1" s="318"/>
    </row>
    <row r="2" spans="1:6" s="63" customFormat="1" ht="15" customHeight="1">
      <c r="A2" s="197"/>
      <c r="B2" s="412" t="s">
        <v>17</v>
      </c>
      <c r="C2" s="413"/>
      <c r="D2" s="414"/>
      <c r="E2" s="319"/>
      <c r="F2" s="320"/>
    </row>
    <row r="3" spans="1:6" s="63" customFormat="1" ht="15" customHeight="1">
      <c r="A3" s="197"/>
      <c r="B3" s="415" t="s">
        <v>18</v>
      </c>
      <c r="C3" s="416"/>
      <c r="D3" s="417"/>
      <c r="E3" s="321" t="s">
        <v>19</v>
      </c>
      <c r="F3" s="322"/>
    </row>
    <row r="4" spans="1:6" s="63" customFormat="1" ht="15" customHeight="1">
      <c r="A4" s="197"/>
      <c r="B4" s="260" t="s">
        <v>20</v>
      </c>
      <c r="C4" s="261"/>
      <c r="D4" s="262"/>
      <c r="E4" s="323" t="s">
        <v>21</v>
      </c>
      <c r="F4" s="324"/>
    </row>
    <row r="5" spans="1:6" s="63" customFormat="1" ht="15" customHeight="1">
      <c r="A5" s="197"/>
      <c r="B5" s="260" t="s">
        <v>22</v>
      </c>
      <c r="C5" s="261"/>
      <c r="D5" s="262"/>
      <c r="E5" s="263" t="s">
        <v>23</v>
      </c>
      <c r="F5" s="264"/>
    </row>
    <row r="6" spans="1:6" s="63" customFormat="1" ht="15" customHeight="1">
      <c r="A6" s="197"/>
      <c r="B6" s="418" t="s">
        <v>24</v>
      </c>
      <c r="C6" s="419"/>
      <c r="D6" s="420"/>
      <c r="E6" s="265">
        <v>24</v>
      </c>
      <c r="F6" s="266"/>
    </row>
    <row r="7" spans="1:6" s="63" customFormat="1" ht="14.25" customHeight="1">
      <c r="A7" s="3"/>
      <c r="B7" s="3"/>
      <c r="C7" s="3"/>
      <c r="D7" s="3"/>
      <c r="E7" s="3"/>
      <c r="F7" s="3"/>
    </row>
    <row r="8" spans="1:6" s="63" customFormat="1" ht="14.25" customHeight="1">
      <c r="B8" s="4" t="s">
        <v>25</v>
      </c>
      <c r="C8" s="4"/>
      <c r="D8" s="4"/>
      <c r="E8" s="4"/>
      <c r="F8" s="4"/>
    </row>
    <row r="9" spans="1:6" s="63" customFormat="1" ht="14.25" customHeight="1" thickBot="1">
      <c r="A9" s="276" t="s">
        <v>26</v>
      </c>
      <c r="B9" s="276"/>
      <c r="C9" s="276"/>
      <c r="D9" s="276"/>
      <c r="E9" s="276"/>
      <c r="F9" s="276"/>
    </row>
    <row r="10" spans="1:6" s="63" customFormat="1" ht="14.25" customHeight="1">
      <c r="A10" s="197"/>
      <c r="B10" s="267" t="s">
        <v>27</v>
      </c>
      <c r="C10" s="268"/>
      <c r="D10" s="269"/>
      <c r="E10" s="270" t="s">
        <v>28</v>
      </c>
      <c r="F10" s="271"/>
    </row>
    <row r="11" spans="1:6" s="63" customFormat="1" ht="14.25" customHeight="1">
      <c r="A11" s="197"/>
      <c r="B11" s="330" t="s">
        <v>29</v>
      </c>
      <c r="C11" s="331"/>
      <c r="D11" s="332"/>
      <c r="E11" s="359" t="s">
        <v>30</v>
      </c>
      <c r="F11" s="360"/>
    </row>
    <row r="12" spans="1:6" s="63" customFormat="1" ht="14.25" customHeight="1">
      <c r="A12" s="197"/>
      <c r="B12" s="330" t="s">
        <v>31</v>
      </c>
      <c r="C12" s="331"/>
      <c r="D12" s="332"/>
      <c r="E12" s="361">
        <v>1772.8</v>
      </c>
      <c r="F12" s="362"/>
    </row>
    <row r="13" spans="1:6" s="63" customFormat="1" ht="14.25" customHeight="1">
      <c r="A13" s="197"/>
      <c r="B13" s="330" t="s">
        <v>32</v>
      </c>
      <c r="C13" s="331"/>
      <c r="D13" s="332"/>
      <c r="E13" s="363" t="s">
        <v>33</v>
      </c>
      <c r="F13" s="364"/>
    </row>
    <row r="14" spans="1:6" s="63" customFormat="1" ht="14.25" customHeight="1" thickBot="1">
      <c r="A14" s="197"/>
      <c r="B14" s="333" t="s">
        <v>34</v>
      </c>
      <c r="C14" s="334"/>
      <c r="D14" s="335"/>
      <c r="E14" s="365" t="s">
        <v>35</v>
      </c>
      <c r="F14" s="366"/>
    </row>
    <row r="15" spans="1:6" ht="39" customHeight="1" thickBot="1">
      <c r="B15" s="279" t="s">
        <v>36</v>
      </c>
      <c r="C15" s="280"/>
      <c r="D15" s="280"/>
      <c r="E15" s="340"/>
      <c r="F15" s="341"/>
    </row>
    <row r="16" spans="1:6" ht="14.25" customHeight="1">
      <c r="B16" s="87" t="s">
        <v>37</v>
      </c>
      <c r="C16" s="10" t="s">
        <v>38</v>
      </c>
      <c r="D16" s="11"/>
      <c r="E16" s="146"/>
      <c r="F16" s="158">
        <f>E12</f>
        <v>1772.8</v>
      </c>
    </row>
    <row r="17" spans="2:6" ht="14.25" customHeight="1">
      <c r="B17" s="229" t="s">
        <v>39</v>
      </c>
      <c r="C17" s="227" t="s">
        <v>40</v>
      </c>
      <c r="D17" s="227"/>
      <c r="E17" s="230">
        <v>0.12</v>
      </c>
      <c r="F17" s="228">
        <f>E17*F16</f>
        <v>212.73599999999999</v>
      </c>
    </row>
    <row r="18" spans="2:6" ht="14.25" customHeight="1">
      <c r="B18" s="344" t="s">
        <v>41</v>
      </c>
      <c r="C18" s="345"/>
      <c r="D18" s="78"/>
      <c r="E18" s="147"/>
      <c r="F18" s="148">
        <f>SUM(F16:F17)</f>
        <v>1985.5360000000001</v>
      </c>
    </row>
    <row r="19" spans="2:6" ht="25.5" customHeight="1">
      <c r="B19" s="279" t="s">
        <v>42</v>
      </c>
      <c r="C19" s="280"/>
      <c r="D19" s="280"/>
      <c r="E19" s="277"/>
      <c r="F19" s="278"/>
    </row>
    <row r="20" spans="2:6" ht="21" customHeight="1">
      <c r="B20" s="342" t="s">
        <v>43</v>
      </c>
      <c r="C20" s="343"/>
      <c r="D20" s="343"/>
      <c r="E20" s="150" t="s">
        <v>44</v>
      </c>
      <c r="F20" s="151"/>
    </row>
    <row r="21" spans="2:6" ht="14.25" customHeight="1">
      <c r="B21" s="89" t="s">
        <v>37</v>
      </c>
      <c r="C21" s="80" t="s">
        <v>45</v>
      </c>
      <c r="D21" s="7"/>
      <c r="E21" s="91">
        <f>1/12</f>
        <v>8.3333333333333329E-2</v>
      </c>
      <c r="F21" s="117">
        <f>ROUND(E21*$F$18,2)</f>
        <v>165.46</v>
      </c>
    </row>
    <row r="22" spans="2:6" ht="14.25" customHeight="1">
      <c r="B22" s="86" t="s">
        <v>39</v>
      </c>
      <c r="C22" s="8" t="s">
        <v>46</v>
      </c>
      <c r="D22" s="9"/>
      <c r="E22" s="92">
        <f>9.09/100/3</f>
        <v>3.0299999999999997E-2</v>
      </c>
      <c r="F22" s="114">
        <f>ROUND(E22*$F$18,2)</f>
        <v>60.16</v>
      </c>
    </row>
    <row r="23" spans="2:6" ht="14.25" customHeight="1">
      <c r="B23" s="348" t="s">
        <v>47</v>
      </c>
      <c r="C23" s="349"/>
      <c r="D23" s="349"/>
      <c r="E23" s="93">
        <f t="shared" ref="E23:F23" si="0">SUM(E21:E22)</f>
        <v>0.11363333333333332</v>
      </c>
      <c r="F23" s="115">
        <f t="shared" si="0"/>
        <v>225.62</v>
      </c>
    </row>
    <row r="24" spans="2:6" ht="14.25" customHeight="1">
      <c r="B24" s="90" t="s">
        <v>48</v>
      </c>
      <c r="C24" s="297" t="s">
        <v>49</v>
      </c>
      <c r="D24" s="297"/>
      <c r="E24" s="94">
        <f>E35*E23</f>
        <v>4.5226066666666669E-2</v>
      </c>
      <c r="F24" s="114">
        <f>ROUND(E24*F18,2)</f>
        <v>89.8</v>
      </c>
    </row>
    <row r="25" spans="2:6" ht="14.25" customHeight="1">
      <c r="B25" s="346" t="s">
        <v>50</v>
      </c>
      <c r="C25" s="347"/>
      <c r="D25" s="347"/>
      <c r="E25" s="105">
        <f t="shared" ref="E25:F25" si="1">SUM(E23:E24)</f>
        <v>0.15885939999999998</v>
      </c>
      <c r="F25" s="116">
        <f t="shared" si="1"/>
        <v>315.42</v>
      </c>
    </row>
    <row r="26" spans="2:6" ht="21" customHeight="1">
      <c r="B26" s="421" t="s">
        <v>51</v>
      </c>
      <c r="C26" s="422"/>
      <c r="D26" s="422"/>
      <c r="E26" s="150" t="s">
        <v>44</v>
      </c>
      <c r="F26" s="151"/>
    </row>
    <row r="27" spans="2:6" ht="14.25" customHeight="1">
      <c r="B27" s="81" t="s">
        <v>37</v>
      </c>
      <c r="C27" s="10" t="s">
        <v>52</v>
      </c>
      <c r="D27" s="11"/>
      <c r="E27" s="96">
        <v>0.2</v>
      </c>
      <c r="F27" s="106">
        <f t="shared" ref="F27:F34" si="2">ROUND(E27*$F$18,2)</f>
        <v>397.11</v>
      </c>
    </row>
    <row r="28" spans="2:6" ht="14.25" customHeight="1">
      <c r="B28" s="79" t="s">
        <v>39</v>
      </c>
      <c r="C28" s="5" t="s">
        <v>53</v>
      </c>
      <c r="D28" s="6"/>
      <c r="E28" s="94">
        <v>1.4999999999999999E-2</v>
      </c>
      <c r="F28" s="107">
        <f t="shared" si="2"/>
        <v>29.78</v>
      </c>
    </row>
    <row r="29" spans="2:6" ht="14.25" customHeight="1">
      <c r="B29" s="79" t="s">
        <v>48</v>
      </c>
      <c r="C29" s="5" t="s">
        <v>54</v>
      </c>
      <c r="D29" s="6"/>
      <c r="E29" s="94">
        <v>0.01</v>
      </c>
      <c r="F29" s="107">
        <f t="shared" si="2"/>
        <v>19.86</v>
      </c>
    </row>
    <row r="30" spans="2:6" ht="14.25" customHeight="1">
      <c r="B30" s="79" t="s">
        <v>55</v>
      </c>
      <c r="C30" s="5" t="s">
        <v>56</v>
      </c>
      <c r="D30" s="6"/>
      <c r="E30" s="97">
        <v>2E-3</v>
      </c>
      <c r="F30" s="107">
        <f t="shared" si="2"/>
        <v>3.97</v>
      </c>
    </row>
    <row r="31" spans="2:6" ht="14.25" customHeight="1">
      <c r="B31" s="79" t="s">
        <v>57</v>
      </c>
      <c r="C31" s="5" t="s">
        <v>58</v>
      </c>
      <c r="D31" s="6"/>
      <c r="E31" s="97">
        <v>2.5000000000000001E-2</v>
      </c>
      <c r="F31" s="107">
        <f t="shared" si="2"/>
        <v>49.64</v>
      </c>
    </row>
    <row r="32" spans="2:6" ht="14.25" customHeight="1">
      <c r="B32" s="79" t="s">
        <v>59</v>
      </c>
      <c r="C32" s="5" t="s">
        <v>60</v>
      </c>
      <c r="D32" s="6"/>
      <c r="E32" s="97">
        <v>0.08</v>
      </c>
      <c r="F32" s="107">
        <f t="shared" si="2"/>
        <v>158.84</v>
      </c>
    </row>
    <row r="33" spans="2:10" ht="14.25" customHeight="1">
      <c r="B33" s="79" t="s">
        <v>61</v>
      </c>
      <c r="C33" s="5" t="s">
        <v>62</v>
      </c>
      <c r="D33" s="6"/>
      <c r="E33" s="156">
        <v>0.06</v>
      </c>
      <c r="F33" s="107">
        <f t="shared" si="2"/>
        <v>119.13</v>
      </c>
    </row>
    <row r="34" spans="2:10" ht="14.25" customHeight="1">
      <c r="B34" s="79" t="s">
        <v>63</v>
      </c>
      <c r="C34" s="5" t="s">
        <v>64</v>
      </c>
      <c r="D34" s="6"/>
      <c r="E34" s="97">
        <v>6.0000000000000001E-3</v>
      </c>
      <c r="F34" s="107">
        <f t="shared" si="2"/>
        <v>11.91</v>
      </c>
    </row>
    <row r="35" spans="2:10" ht="14.25" customHeight="1">
      <c r="B35" s="346" t="s">
        <v>65</v>
      </c>
      <c r="C35" s="347"/>
      <c r="D35" s="347"/>
      <c r="E35" s="98">
        <f t="shared" ref="E35:F35" si="3">SUM(E27:E34)</f>
        <v>0.39800000000000008</v>
      </c>
      <c r="F35" s="108">
        <f t="shared" si="3"/>
        <v>790.24</v>
      </c>
    </row>
    <row r="36" spans="2:10" ht="21.6" customHeight="1">
      <c r="B36" s="342" t="s">
        <v>66</v>
      </c>
      <c r="C36" s="350"/>
      <c r="D36" s="350"/>
      <c r="E36" s="353"/>
      <c r="F36" s="354"/>
    </row>
    <row r="37" spans="2:10" ht="15.75" customHeight="1">
      <c r="B37" s="159" t="s">
        <v>37</v>
      </c>
      <c r="C37" s="160" t="s">
        <v>67</v>
      </c>
      <c r="D37" s="181">
        <v>0.2</v>
      </c>
      <c r="E37" s="182">
        <v>31.34</v>
      </c>
      <c r="F37" s="180">
        <f>ROUND(E37*(1-D37)*22,2)</f>
        <v>551.58000000000004</v>
      </c>
    </row>
    <row r="38" spans="2:10" ht="14.25" customHeight="1">
      <c r="B38" s="79" t="s">
        <v>39</v>
      </c>
      <c r="C38" s="36" t="s">
        <v>68</v>
      </c>
      <c r="D38" s="77"/>
      <c r="E38" s="162">
        <v>6.25</v>
      </c>
      <c r="F38" s="109">
        <f>ROUND((E38*22*2)-(F16*0.06),2)</f>
        <v>168.63</v>
      </c>
    </row>
    <row r="39" spans="2:10" ht="14.25" customHeight="1">
      <c r="B39" s="79" t="s">
        <v>48</v>
      </c>
      <c r="C39" s="36" t="s">
        <v>69</v>
      </c>
      <c r="D39" s="77"/>
      <c r="E39" s="236"/>
      <c r="F39" s="157">
        <f>526.64*0.2</f>
        <v>105.328</v>
      </c>
    </row>
    <row r="40" spans="2:10" ht="14.25" customHeight="1">
      <c r="B40" s="199" t="s">
        <v>55</v>
      </c>
      <c r="C40" s="357" t="s">
        <v>70</v>
      </c>
      <c r="D40" s="358"/>
      <c r="E40" s="200"/>
      <c r="F40" s="201">
        <v>200</v>
      </c>
    </row>
    <row r="41" spans="2:10" ht="14.25" customHeight="1">
      <c r="B41" s="79" t="s">
        <v>71</v>
      </c>
      <c r="C41" s="357" t="s">
        <v>72</v>
      </c>
      <c r="D41" s="358"/>
      <c r="E41" s="99"/>
      <c r="F41" s="157">
        <v>103.09</v>
      </c>
    </row>
    <row r="42" spans="2:10" ht="14.25" customHeight="1">
      <c r="B42" s="199" t="s">
        <v>59</v>
      </c>
      <c r="C42" s="281" t="s">
        <v>73</v>
      </c>
      <c r="D42" s="282"/>
      <c r="E42" s="100"/>
      <c r="F42" s="157">
        <v>5.14</v>
      </c>
    </row>
    <row r="43" spans="2:10" ht="14.25" customHeight="1">
      <c r="B43" s="79" t="s">
        <v>61</v>
      </c>
      <c r="C43" s="315" t="s">
        <v>74</v>
      </c>
      <c r="D43" s="281"/>
      <c r="E43" s="154"/>
      <c r="F43" s="157"/>
      <c r="H43" s="195"/>
      <c r="J43" s="195"/>
    </row>
    <row r="44" spans="2:10">
      <c r="B44" s="285" t="s">
        <v>75</v>
      </c>
      <c r="C44" s="286"/>
      <c r="D44" s="286"/>
      <c r="E44" s="118"/>
      <c r="F44" s="108">
        <f>SUM(F37:F43)</f>
        <v>1133.768</v>
      </c>
    </row>
    <row r="45" spans="2:10" ht="21" customHeight="1">
      <c r="B45" s="351" t="s">
        <v>76</v>
      </c>
      <c r="C45" s="352"/>
      <c r="D45" s="352"/>
      <c r="E45" s="355"/>
      <c r="F45" s="356"/>
    </row>
    <row r="46" spans="2:10" ht="14.25" customHeight="1">
      <c r="B46" s="119" t="s">
        <v>77</v>
      </c>
      <c r="C46" s="327" t="s">
        <v>78</v>
      </c>
      <c r="D46" s="327"/>
      <c r="E46" s="120"/>
      <c r="F46" s="161">
        <f>F25</f>
        <v>315.42</v>
      </c>
    </row>
    <row r="47" spans="2:10" ht="14.25" customHeight="1">
      <c r="B47" s="79" t="s">
        <v>79</v>
      </c>
      <c r="C47" s="297" t="s">
        <v>80</v>
      </c>
      <c r="D47" s="297"/>
      <c r="E47" s="101"/>
      <c r="F47" s="107">
        <f>F35</f>
        <v>790.24</v>
      </c>
    </row>
    <row r="48" spans="2:10" ht="14.25" customHeight="1">
      <c r="B48" s="87" t="s">
        <v>81</v>
      </c>
      <c r="C48" s="297" t="s">
        <v>82</v>
      </c>
      <c r="D48" s="297"/>
      <c r="E48" s="101"/>
      <c r="F48" s="107">
        <f>F44</f>
        <v>1133.768</v>
      </c>
    </row>
    <row r="49" spans="2:6" ht="14.25" customHeight="1">
      <c r="B49" s="423" t="s">
        <v>83</v>
      </c>
      <c r="C49" s="424"/>
      <c r="D49" s="424"/>
      <c r="E49" s="121"/>
      <c r="F49" s="122">
        <f>SUM(F46:F48)</f>
        <v>2239.4279999999999</v>
      </c>
    </row>
    <row r="50" spans="2:6" ht="25.5" customHeight="1">
      <c r="B50" s="283" t="s">
        <v>84</v>
      </c>
      <c r="C50" s="284"/>
      <c r="D50" s="284"/>
      <c r="E50" s="298"/>
      <c r="F50" s="299"/>
    </row>
    <row r="51" spans="2:6" ht="14.25" customHeight="1">
      <c r="B51" s="81" t="s">
        <v>37</v>
      </c>
      <c r="C51" s="10" t="s">
        <v>85</v>
      </c>
      <c r="D51" s="11"/>
      <c r="E51" s="153">
        <v>4.5999999999999999E-3</v>
      </c>
      <c r="F51" s="106">
        <f>ROUND(E51*$F$18,2)</f>
        <v>9.1300000000000008</v>
      </c>
    </row>
    <row r="52" spans="2:6" ht="14.25" customHeight="1">
      <c r="B52" s="79" t="s">
        <v>39</v>
      </c>
      <c r="C52" s="5" t="s">
        <v>86</v>
      </c>
      <c r="D52" s="6"/>
      <c r="E52" s="102">
        <f>E51*E32</f>
        <v>3.68E-4</v>
      </c>
      <c r="F52" s="107">
        <f>ROUND(E52*$F$18,2)</f>
        <v>0.73</v>
      </c>
    </row>
    <row r="53" spans="2:6" ht="14.25" customHeight="1">
      <c r="B53" s="79" t="s">
        <v>48</v>
      </c>
      <c r="C53" s="8" t="s">
        <v>87</v>
      </c>
      <c r="D53" s="9"/>
      <c r="E53" s="154">
        <v>1.9400000000000001E-2</v>
      </c>
      <c r="F53" s="107">
        <f>ROUND(E53*$F$18,2)</f>
        <v>38.520000000000003</v>
      </c>
    </row>
    <row r="54" spans="2:6" ht="14.1" customHeight="1">
      <c r="B54" s="88" t="s">
        <v>55</v>
      </c>
      <c r="C54" s="329" t="s">
        <v>88</v>
      </c>
      <c r="D54" s="329"/>
      <c r="E54" s="97">
        <f>E35*E53</f>
        <v>7.7212000000000018E-3</v>
      </c>
      <c r="F54" s="107">
        <f>ROUND(E54*$F$18,2)</f>
        <v>15.33</v>
      </c>
    </row>
    <row r="55" spans="2:6" ht="14.25" customHeight="1">
      <c r="B55" s="79" t="s">
        <v>57</v>
      </c>
      <c r="C55" s="328" t="s">
        <v>89</v>
      </c>
      <c r="D55" s="297"/>
      <c r="E55" s="94">
        <v>0.04</v>
      </c>
      <c r="F55" s="107">
        <f>ROUND(E55*$F$18,2)</f>
        <v>79.42</v>
      </c>
    </row>
    <row r="56" spans="2:6" ht="14.25" customHeight="1">
      <c r="B56" s="285" t="s">
        <v>90</v>
      </c>
      <c r="C56" s="286"/>
      <c r="D56" s="286"/>
      <c r="E56" s="98">
        <f t="shared" ref="E56:F56" si="4">SUM(E51:E55)</f>
        <v>7.2089200000000006E-2</v>
      </c>
      <c r="F56" s="108">
        <f t="shared" si="4"/>
        <v>143.13</v>
      </c>
    </row>
    <row r="57" spans="2:6" s="152" customFormat="1" ht="27.75" customHeight="1">
      <c r="B57" s="283" t="s">
        <v>91</v>
      </c>
      <c r="C57" s="284"/>
      <c r="D57" s="284"/>
      <c r="E57" s="325"/>
      <c r="F57" s="326"/>
    </row>
    <row r="58" spans="2:6" s="14" customFormat="1" ht="21" customHeight="1">
      <c r="B58" s="289" t="s">
        <v>92</v>
      </c>
      <c r="C58" s="290"/>
      <c r="D58" s="290"/>
      <c r="E58" s="316"/>
      <c r="F58" s="317"/>
    </row>
    <row r="59" spans="2:6" ht="14.25">
      <c r="B59" s="83" t="s">
        <v>37</v>
      </c>
      <c r="C59" s="35" t="s">
        <v>93</v>
      </c>
      <c r="D59" s="11"/>
      <c r="E59" s="91">
        <v>9.0899999999999995E-2</v>
      </c>
      <c r="F59" s="106">
        <f>ROUND(E59*$F$18,2)</f>
        <v>180.49</v>
      </c>
    </row>
    <row r="60" spans="2:6" ht="14.25">
      <c r="B60" s="84" t="s">
        <v>39</v>
      </c>
      <c r="C60" s="36" t="s">
        <v>94</v>
      </c>
      <c r="D60" s="60"/>
      <c r="E60" s="154">
        <v>2.0000000000000001E-4</v>
      </c>
      <c r="F60" s="109">
        <f>ROUND(E60*$F$18,2)</f>
        <v>0.4</v>
      </c>
    </row>
    <row r="61" spans="2:6" ht="14.25">
      <c r="B61" s="84" t="s">
        <v>48</v>
      </c>
      <c r="C61" s="36" t="s">
        <v>95</v>
      </c>
      <c r="D61" s="60"/>
      <c r="E61" s="154">
        <v>1.6299999999999999E-2</v>
      </c>
      <c r="F61" s="109">
        <f>ROUND(E61*$F$18,2)</f>
        <v>32.36</v>
      </c>
    </row>
    <row r="62" spans="2:6" ht="15.75" customHeight="1">
      <c r="B62" s="85" t="s">
        <v>55</v>
      </c>
      <c r="C62" s="287" t="s">
        <v>96</v>
      </c>
      <c r="D62" s="288"/>
      <c r="E62" s="154">
        <v>3.3E-3</v>
      </c>
      <c r="F62" s="109">
        <f>ROUND(E62*$F$18,2)</f>
        <v>6.55</v>
      </c>
    </row>
    <row r="63" spans="2:6" ht="14.25">
      <c r="B63" s="85" t="s">
        <v>57</v>
      </c>
      <c r="C63" s="37" t="s">
        <v>97</v>
      </c>
      <c r="D63" s="61"/>
      <c r="E63" s="155">
        <v>5.5000000000000003E-4</v>
      </c>
      <c r="F63" s="109">
        <f>ROUND(E63*$F$18,2)</f>
        <v>1.0900000000000001</v>
      </c>
    </row>
    <row r="64" spans="2:6" ht="13.15" customHeight="1">
      <c r="B64" s="86" t="s">
        <v>59</v>
      </c>
      <c r="C64" s="315" t="s">
        <v>98</v>
      </c>
      <c r="D64" s="281"/>
      <c r="E64" s="154"/>
      <c r="F64" s="157"/>
    </row>
    <row r="65" spans="2:6" ht="14.25">
      <c r="B65" s="79"/>
      <c r="C65" s="5" t="s">
        <v>99</v>
      </c>
      <c r="D65" s="6"/>
      <c r="E65" s="92">
        <f t="shared" ref="E65:F65" si="5">SUM(E59:E64)</f>
        <v>0.11124999999999999</v>
      </c>
      <c r="F65" s="110">
        <f t="shared" si="5"/>
        <v>220.89000000000001</v>
      </c>
    </row>
    <row r="66" spans="2:6" ht="13.15" customHeight="1">
      <c r="B66" s="79" t="s">
        <v>61</v>
      </c>
      <c r="C66" s="297" t="s">
        <v>100</v>
      </c>
      <c r="D66" s="297"/>
      <c r="E66" s="92">
        <f>E35*E65</f>
        <v>4.4277500000000004E-2</v>
      </c>
      <c r="F66" s="110">
        <f>ROUND(E35*F65,2)</f>
        <v>87.91</v>
      </c>
    </row>
    <row r="67" spans="2:6" ht="14.25" customHeight="1">
      <c r="B67" s="285" t="s">
        <v>101</v>
      </c>
      <c r="C67" s="286"/>
      <c r="D67" s="286"/>
      <c r="E67" s="95">
        <f t="shared" ref="E67:F67" si="6">SUM(E65:E66)</f>
        <v>0.15552749999999999</v>
      </c>
      <c r="F67" s="111">
        <f t="shared" si="6"/>
        <v>308.8</v>
      </c>
    </row>
    <row r="68" spans="2:6" ht="27.75" customHeight="1">
      <c r="B68" s="283" t="s">
        <v>102</v>
      </c>
      <c r="C68" s="284"/>
      <c r="D68" s="284"/>
      <c r="E68" s="272"/>
      <c r="F68" s="273"/>
    </row>
    <row r="69" spans="2:6" ht="14.25" customHeight="1">
      <c r="B69" s="81" t="s">
        <v>37</v>
      </c>
      <c r="C69" s="10" t="s">
        <v>103</v>
      </c>
      <c r="D69" s="11"/>
      <c r="E69" s="103"/>
      <c r="F69" s="226">
        <f>UNIFORMES!G10</f>
        <v>84.557083333333338</v>
      </c>
    </row>
    <row r="70" spans="2:6" ht="14.25" customHeight="1">
      <c r="B70" s="79" t="s">
        <v>39</v>
      </c>
      <c r="C70" s="5" t="s">
        <v>104</v>
      </c>
      <c r="D70" s="6"/>
      <c r="E70" s="225">
        <v>0.12</v>
      </c>
      <c r="F70" s="107">
        <f>(F18+F49+F56+F67+F69)*E70*(100-9.25)/100</f>
        <v>518.52202297500003</v>
      </c>
    </row>
    <row r="71" spans="2:6" ht="14.25" customHeight="1">
      <c r="B71" s="164" t="s">
        <v>105</v>
      </c>
      <c r="C71" s="9" t="s">
        <v>106</v>
      </c>
      <c r="D71" s="9"/>
      <c r="E71" s="165"/>
      <c r="F71" s="166">
        <f>EPIs!G10</f>
        <v>172.52500000000001</v>
      </c>
    </row>
    <row r="72" spans="2:6" ht="13.5" customHeight="1">
      <c r="B72" s="285" t="s">
        <v>41</v>
      </c>
      <c r="C72" s="304"/>
      <c r="D72" s="82"/>
      <c r="E72" s="113"/>
      <c r="F72" s="108">
        <f>SUM(F69:F70)</f>
        <v>603.07910630833339</v>
      </c>
    </row>
    <row r="73" spans="2:6" ht="25.5" customHeight="1">
      <c r="B73" s="313" t="s">
        <v>107</v>
      </c>
      <c r="C73" s="314"/>
      <c r="D73" s="314"/>
      <c r="E73" s="133"/>
      <c r="F73" s="134"/>
    </row>
    <row r="74" spans="2:6" ht="14.25" customHeight="1">
      <c r="B74" s="138" t="s">
        <v>37</v>
      </c>
      <c r="C74" s="305" t="s">
        <v>108</v>
      </c>
      <c r="D74" s="306"/>
      <c r="E74" s="168">
        <v>0.03</v>
      </c>
      <c r="F74" s="131">
        <f>ROUND(E74*E87,2)</f>
        <v>158.4</v>
      </c>
    </row>
    <row r="75" spans="2:6" ht="14.25" customHeight="1">
      <c r="B75" s="139" t="s">
        <v>39</v>
      </c>
      <c r="C75" s="307" t="s">
        <v>109</v>
      </c>
      <c r="D75" s="308"/>
      <c r="E75" s="169">
        <v>6.7900000000000002E-2</v>
      </c>
      <c r="F75" s="132">
        <f>ROUND(E75*(E87+F74),2)</f>
        <v>369.27</v>
      </c>
    </row>
    <row r="76" spans="2:6" ht="14.25" customHeight="1">
      <c r="B76" s="140" t="s">
        <v>48</v>
      </c>
      <c r="C76" s="309" t="s">
        <v>110</v>
      </c>
      <c r="D76" s="310"/>
      <c r="E76" s="311">
        <f>D77+D78+D79</f>
        <v>0.14250000000000002</v>
      </c>
      <c r="F76" s="336">
        <f>ROUND(((F74+F75+E82+E83+E84+E85+E86)/(1-E76))*E76,2)</f>
        <v>965.12</v>
      </c>
    </row>
    <row r="77" spans="2:6" ht="14.25" customHeight="1">
      <c r="B77" s="139">
        <v>1</v>
      </c>
      <c r="C77" s="35" t="s">
        <v>111</v>
      </c>
      <c r="D77" s="149">
        <v>1.6500000000000001E-2</v>
      </c>
      <c r="E77" s="311"/>
      <c r="F77" s="336"/>
    </row>
    <row r="78" spans="2:6" ht="14.25" customHeight="1">
      <c r="B78" s="139">
        <v>2</v>
      </c>
      <c r="C78" s="36" t="s">
        <v>112</v>
      </c>
      <c r="D78" s="149">
        <v>7.5999999999999998E-2</v>
      </c>
      <c r="E78" s="311"/>
      <c r="F78" s="336"/>
    </row>
    <row r="79" spans="2:6" ht="14.25" customHeight="1">
      <c r="B79" s="141">
        <v>3</v>
      </c>
      <c r="C79" s="142" t="s">
        <v>113</v>
      </c>
      <c r="D79" s="167">
        <v>0.05</v>
      </c>
      <c r="E79" s="312"/>
      <c r="F79" s="337"/>
    </row>
    <row r="80" spans="2:6" ht="14.25" customHeight="1">
      <c r="B80" s="425" t="s">
        <v>114</v>
      </c>
      <c r="C80" s="426"/>
      <c r="D80" s="427"/>
      <c r="E80" s="104">
        <f t="shared" ref="E80:F80" si="7">SUM(E74:E79)</f>
        <v>0.2404</v>
      </c>
      <c r="F80" s="112">
        <f t="shared" si="7"/>
        <v>1492.79</v>
      </c>
    </row>
    <row r="81" spans="2:11" ht="33" customHeight="1">
      <c r="B81" s="283" t="s">
        <v>115</v>
      </c>
      <c r="C81" s="284"/>
      <c r="D81" s="284"/>
      <c r="E81" s="293"/>
      <c r="F81" s="294"/>
    </row>
    <row r="82" spans="2:11" ht="14.25" customHeight="1">
      <c r="B82" s="69" t="s">
        <v>37</v>
      </c>
      <c r="C82" s="70" t="s">
        <v>116</v>
      </c>
      <c r="D82" s="71"/>
      <c r="E82" s="338">
        <f>F18</f>
        <v>1985.5360000000001</v>
      </c>
      <c r="F82" s="339"/>
    </row>
    <row r="83" spans="2:11" ht="14.25" customHeight="1">
      <c r="B83" s="72" t="s">
        <v>39</v>
      </c>
      <c r="C83" s="5" t="s">
        <v>117</v>
      </c>
      <c r="D83" s="6"/>
      <c r="E83" s="291">
        <f>F49</f>
        <v>2239.4279999999999</v>
      </c>
      <c r="F83" s="292"/>
    </row>
    <row r="84" spans="2:11" ht="14.25" customHeight="1">
      <c r="B84" s="72" t="s">
        <v>48</v>
      </c>
      <c r="C84" s="5" t="s">
        <v>118</v>
      </c>
      <c r="D84" s="6"/>
      <c r="E84" s="291">
        <f>F56</f>
        <v>143.13</v>
      </c>
      <c r="F84" s="292"/>
    </row>
    <row r="85" spans="2:11" ht="14.25" customHeight="1">
      <c r="B85" s="73" t="s">
        <v>55</v>
      </c>
      <c r="C85" s="8" t="s">
        <v>119</v>
      </c>
      <c r="D85" s="9"/>
      <c r="E85" s="291">
        <f>F67</f>
        <v>308.8</v>
      </c>
      <c r="F85" s="292"/>
    </row>
    <row r="86" spans="2:11" ht="14.25" customHeight="1">
      <c r="B86" s="73" t="s">
        <v>57</v>
      </c>
      <c r="C86" s="8" t="s">
        <v>102</v>
      </c>
      <c r="D86" s="9"/>
      <c r="E86" s="291">
        <f>F72</f>
        <v>603.07910630833339</v>
      </c>
      <c r="F86" s="292"/>
    </row>
    <row r="87" spans="2:11">
      <c r="B87" s="274" t="s">
        <v>47</v>
      </c>
      <c r="C87" s="275"/>
      <c r="D87" s="275"/>
      <c r="E87" s="300">
        <f>SUM(E82:F86)</f>
        <v>5279.9731063083336</v>
      </c>
      <c r="F87" s="301"/>
    </row>
    <row r="88" spans="2:11" ht="14.25" customHeight="1">
      <c r="B88" s="74" t="s">
        <v>59</v>
      </c>
      <c r="C88" s="75" t="s">
        <v>107</v>
      </c>
      <c r="D88" s="76"/>
      <c r="E88" s="302">
        <f>F80</f>
        <v>1492.79</v>
      </c>
      <c r="F88" s="303"/>
    </row>
    <row r="89" spans="2:11" s="137" customFormat="1" ht="14.25">
      <c r="B89" s="428" t="s">
        <v>120</v>
      </c>
      <c r="C89" s="429"/>
      <c r="D89" s="429"/>
      <c r="E89" s="295">
        <f>E87+E88</f>
        <v>6772.7631063083336</v>
      </c>
      <c r="F89" s="296"/>
    </row>
    <row r="90" spans="2:11"/>
    <row r="91" spans="2:11" s="14" customFormat="1" ht="14.25">
      <c r="B91" s="16" t="s">
        <v>15</v>
      </c>
      <c r="C91" s="233"/>
      <c r="D91" s="234"/>
      <c r="E91" s="234"/>
      <c r="F91" s="234"/>
      <c r="G91" s="234"/>
      <c r="H91" s="234"/>
      <c r="I91" s="234"/>
      <c r="J91" s="234"/>
      <c r="K91" s="235"/>
    </row>
    <row r="92" spans="2:11" s="14" customFormat="1" ht="14.25">
      <c r="C92" s="144"/>
      <c r="E92" s="145"/>
      <c r="F92" s="145"/>
    </row>
    <row r="93" spans="2:11"/>
    <row r="94" spans="2:11"/>
  </sheetData>
  <sheetProtection selectLockedCells="1" selectUnlockedCells="1"/>
  <mergeCells count="81">
    <mergeCell ref="C41:D41"/>
    <mergeCell ref="E11:F11"/>
    <mergeCell ref="E12:F12"/>
    <mergeCell ref="E13:F13"/>
    <mergeCell ref="E14:F14"/>
    <mergeCell ref="C40:D40"/>
    <mergeCell ref="F76:F79"/>
    <mergeCell ref="E85:F85"/>
    <mergeCell ref="E82:F82"/>
    <mergeCell ref="E15:F15"/>
    <mergeCell ref="B20:D20"/>
    <mergeCell ref="C24:D24"/>
    <mergeCell ref="B18:C18"/>
    <mergeCell ref="B26:D26"/>
    <mergeCell ref="B25:D25"/>
    <mergeCell ref="B23:D23"/>
    <mergeCell ref="B36:D36"/>
    <mergeCell ref="B45:D45"/>
    <mergeCell ref="B50:D50"/>
    <mergeCell ref="B35:D35"/>
    <mergeCell ref="E36:F36"/>
    <mergeCell ref="E45:F45"/>
    <mergeCell ref="B4:D4"/>
    <mergeCell ref="E4:F4"/>
    <mergeCell ref="E57:F57"/>
    <mergeCell ref="C46:D46"/>
    <mergeCell ref="C47:D47"/>
    <mergeCell ref="C55:D55"/>
    <mergeCell ref="B57:D57"/>
    <mergeCell ref="C54:D54"/>
    <mergeCell ref="B49:D49"/>
    <mergeCell ref="B56:D56"/>
    <mergeCell ref="B44:D44"/>
    <mergeCell ref="C43:D43"/>
    <mergeCell ref="B11:D11"/>
    <mergeCell ref="B12:D12"/>
    <mergeCell ref="B13:D13"/>
    <mergeCell ref="B14:D14"/>
    <mergeCell ref="A1:F1"/>
    <mergeCell ref="B2:D2"/>
    <mergeCell ref="E2:F2"/>
    <mergeCell ref="B3:D3"/>
    <mergeCell ref="E3:F3"/>
    <mergeCell ref="B89:D89"/>
    <mergeCell ref="E89:F89"/>
    <mergeCell ref="C48:D48"/>
    <mergeCell ref="E50:F50"/>
    <mergeCell ref="E87:F87"/>
    <mergeCell ref="E88:F88"/>
    <mergeCell ref="B72:C72"/>
    <mergeCell ref="C74:D74"/>
    <mergeCell ref="C75:D75"/>
    <mergeCell ref="C76:D76"/>
    <mergeCell ref="E76:E79"/>
    <mergeCell ref="B73:D73"/>
    <mergeCell ref="B81:D81"/>
    <mergeCell ref="C64:D64"/>
    <mergeCell ref="C66:D66"/>
    <mergeCell ref="E58:F58"/>
    <mergeCell ref="B80:D80"/>
    <mergeCell ref="E68:F68"/>
    <mergeCell ref="B87:D87"/>
    <mergeCell ref="A9:F9"/>
    <mergeCell ref="E19:F19"/>
    <mergeCell ref="B15:D15"/>
    <mergeCell ref="B19:D19"/>
    <mergeCell ref="C42:D42"/>
    <mergeCell ref="B68:D68"/>
    <mergeCell ref="B67:D67"/>
    <mergeCell ref="C62:D62"/>
    <mergeCell ref="B58:D58"/>
    <mergeCell ref="E83:F83"/>
    <mergeCell ref="E84:F84"/>
    <mergeCell ref="E86:F86"/>
    <mergeCell ref="E81:F81"/>
    <mergeCell ref="B5:D5"/>
    <mergeCell ref="E5:F5"/>
    <mergeCell ref="B6:D6"/>
    <mergeCell ref="E6:F6"/>
    <mergeCell ref="B10:D10"/>
    <mergeCell ref="E10:F10"/>
  </mergeCells>
  <pageMargins left="0.25" right="0.25" top="0.75" bottom="0.75" header="0.3" footer="0.3"/>
  <pageSetup paperSize="9" scale="52" firstPageNumber="0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FF47B-775F-4393-AD0C-4934CAEDD7AD}">
  <sheetPr>
    <pageSetUpPr fitToPage="1"/>
  </sheetPr>
  <dimension ref="A1:K14"/>
  <sheetViews>
    <sheetView tabSelected="1" zoomScaleNormal="100" zoomScaleSheetLayoutView="115" workbookViewId="0">
      <selection activeCell="G18" sqref="G18"/>
    </sheetView>
  </sheetViews>
  <sheetFormatPr defaultColWidth="8.7109375" defaultRowHeight="14.25" customHeight="1"/>
  <cols>
    <col min="1" max="1" width="46.7109375" style="195" customWidth="1"/>
    <col min="2" max="2" width="11.28515625" style="195" customWidth="1"/>
    <col min="3" max="7" width="11.42578125" style="195" customWidth="1"/>
    <col min="8" max="16384" width="8.7109375" style="1"/>
  </cols>
  <sheetData>
    <row r="1" spans="1:11" ht="14.25" customHeight="1">
      <c r="A1" s="183"/>
      <c r="B1" s="183"/>
      <c r="C1" s="183"/>
      <c r="D1" s="183"/>
      <c r="E1" s="183"/>
      <c r="F1" s="183"/>
      <c r="G1" s="183"/>
      <c r="H1" s="143"/>
    </row>
    <row r="2" spans="1:11" ht="28.5" customHeight="1">
      <c r="A2" s="241" t="s">
        <v>121</v>
      </c>
      <c r="B2" s="242"/>
      <c r="C2" s="243"/>
      <c r="D2" s="243"/>
      <c r="E2" s="243"/>
      <c r="F2" s="243"/>
      <c r="G2" s="244"/>
      <c r="H2" s="55"/>
    </row>
    <row r="3" spans="1:11" ht="43.5" customHeight="1">
      <c r="A3" s="184" t="s">
        <v>122</v>
      </c>
      <c r="B3" s="239" t="s">
        <v>123</v>
      </c>
      <c r="C3" s="185" t="s">
        <v>124</v>
      </c>
      <c r="D3" s="186" t="s">
        <v>125</v>
      </c>
      <c r="E3" s="187" t="s">
        <v>126</v>
      </c>
      <c r="F3" s="186" t="s">
        <v>127</v>
      </c>
      <c r="G3" s="231" t="s">
        <v>128</v>
      </c>
    </row>
    <row r="4" spans="1:11" ht="25.5" customHeight="1">
      <c r="A4" s="237" t="s">
        <v>129</v>
      </c>
      <c r="B4" s="240">
        <v>600668</v>
      </c>
      <c r="C4" s="188">
        <v>26.17</v>
      </c>
      <c r="D4" s="189">
        <v>6</v>
      </c>
      <c r="E4" s="190">
        <f t="shared" ref="E4:E7" si="0">C4/D4</f>
        <v>4.3616666666666672</v>
      </c>
      <c r="F4" s="189">
        <v>6</v>
      </c>
      <c r="G4" s="191">
        <f t="shared" ref="G4:G7" si="1">E4*F4</f>
        <v>26.17</v>
      </c>
    </row>
    <row r="5" spans="1:11" ht="25.5" customHeight="1">
      <c r="A5" s="237" t="s">
        <v>130</v>
      </c>
      <c r="B5" s="240">
        <v>624351</v>
      </c>
      <c r="C5" s="188">
        <v>134.74</v>
      </c>
      <c r="D5" s="189">
        <v>6</v>
      </c>
      <c r="E5" s="190">
        <f t="shared" si="0"/>
        <v>22.456666666666667</v>
      </c>
      <c r="F5" s="189">
        <v>2</v>
      </c>
      <c r="G5" s="191">
        <f t="shared" si="1"/>
        <v>44.913333333333334</v>
      </c>
    </row>
    <row r="6" spans="1:11" ht="25.5" customHeight="1">
      <c r="A6" s="237" t="s">
        <v>131</v>
      </c>
      <c r="B6" s="240">
        <v>629046</v>
      </c>
      <c r="C6" s="188">
        <v>64.53</v>
      </c>
      <c r="D6" s="189">
        <v>12</v>
      </c>
      <c r="E6" s="190">
        <f t="shared" si="0"/>
        <v>5.3775000000000004</v>
      </c>
      <c r="F6" s="189">
        <v>1</v>
      </c>
      <c r="G6" s="191">
        <f t="shared" si="1"/>
        <v>5.3775000000000004</v>
      </c>
    </row>
    <row r="7" spans="1:11" ht="25.5" customHeight="1">
      <c r="A7" s="237" t="s">
        <v>132</v>
      </c>
      <c r="B7" s="240">
        <v>630240</v>
      </c>
      <c r="C7" s="188">
        <v>55.66</v>
      </c>
      <c r="D7" s="189">
        <v>12</v>
      </c>
      <c r="E7" s="190">
        <f t="shared" si="0"/>
        <v>4.6383333333333328</v>
      </c>
      <c r="F7" s="189">
        <v>1</v>
      </c>
      <c r="G7" s="191">
        <f t="shared" si="1"/>
        <v>4.6383333333333328</v>
      </c>
    </row>
    <row r="8" spans="1:11" ht="25.5" customHeight="1">
      <c r="A8" s="238" t="s">
        <v>133</v>
      </c>
      <c r="B8" s="240">
        <v>609946</v>
      </c>
      <c r="C8" s="192">
        <v>40</v>
      </c>
      <c r="D8" s="189">
        <v>12</v>
      </c>
      <c r="E8" s="190">
        <f>C8/D8</f>
        <v>3.3333333333333335</v>
      </c>
      <c r="F8" s="189">
        <v>1</v>
      </c>
      <c r="G8" s="191">
        <f>E8*F8</f>
        <v>3.3333333333333335</v>
      </c>
    </row>
    <row r="9" spans="1:11" ht="25.5" customHeight="1">
      <c r="A9" s="237" t="s">
        <v>134</v>
      </c>
      <c r="B9" s="240">
        <v>631076</v>
      </c>
      <c r="C9" s="188">
        <v>2.99</v>
      </c>
      <c r="D9" s="189">
        <v>24</v>
      </c>
      <c r="E9" s="190">
        <f>C9/D9</f>
        <v>0.12458333333333334</v>
      </c>
      <c r="F9" s="189">
        <v>1</v>
      </c>
      <c r="G9" s="191">
        <f>E9*F9</f>
        <v>0.12458333333333334</v>
      </c>
    </row>
    <row r="10" spans="1:11" ht="25.5" customHeight="1">
      <c r="A10" s="245" t="s">
        <v>135</v>
      </c>
      <c r="B10" s="246"/>
      <c r="C10" s="246"/>
      <c r="D10" s="247"/>
      <c r="E10" s="247"/>
      <c r="F10" s="247"/>
      <c r="G10" s="198">
        <f>SUM(G4:G9)</f>
        <v>84.557083333333338</v>
      </c>
    </row>
    <row r="11" spans="1:11" s="17" customFormat="1" ht="12.6" customHeight="1">
      <c r="A11" s="193"/>
      <c r="B11" s="193"/>
      <c r="C11" s="194"/>
      <c r="D11" s="194"/>
      <c r="E11" s="194"/>
      <c r="F11" s="194"/>
      <c r="G11" s="194"/>
    </row>
    <row r="12" spans="1:11" ht="17.25" customHeight="1">
      <c r="A12" s="16" t="s">
        <v>15</v>
      </c>
      <c r="B12" s="16"/>
      <c r="C12" s="233"/>
      <c r="D12" s="234"/>
      <c r="E12" s="234"/>
      <c r="F12" s="234"/>
      <c r="G12" s="234"/>
      <c r="H12" s="234"/>
      <c r="I12" s="234"/>
      <c r="J12" s="234"/>
      <c r="K12" s="235"/>
    </row>
    <row r="13" spans="1:11" ht="14.25" customHeight="1">
      <c r="A13" s="248"/>
      <c r="B13" s="248"/>
      <c r="C13" s="248"/>
      <c r="D13" s="248"/>
      <c r="E13" s="248"/>
      <c r="F13" s="183"/>
      <c r="G13" s="183"/>
    </row>
    <row r="14" spans="1:11" ht="14.25" customHeight="1">
      <c r="C14" s="193"/>
      <c r="D14" s="194"/>
      <c r="E14" s="194"/>
      <c r="F14" s="194"/>
      <c r="G14" s="194"/>
    </row>
  </sheetData>
  <sheetProtection selectLockedCells="1" selectUnlockedCells="1"/>
  <mergeCells count="3">
    <mergeCell ref="A2:G2"/>
    <mergeCell ref="A10:F10"/>
    <mergeCell ref="A13:E13"/>
  </mergeCells>
  <pageMargins left="0.11811023622047245" right="0.51181102362204722" top="0.78740157480314965" bottom="0.78740157480314965" header="0.51181102362204722" footer="0.51181102362204722"/>
  <pageSetup paperSize="9" firstPageNumber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5"/>
  <sheetViews>
    <sheetView zoomScaleNormal="100" zoomScaleSheetLayoutView="115" workbookViewId="0">
      <selection activeCell="D22" sqref="D22"/>
    </sheetView>
  </sheetViews>
  <sheetFormatPr defaultColWidth="8.7109375" defaultRowHeight="14.25" customHeight="1"/>
  <cols>
    <col min="1" max="1" width="41" style="195" customWidth="1"/>
    <col min="2" max="2" width="10.5703125" style="195" customWidth="1"/>
    <col min="3" max="7" width="11.42578125" style="195" customWidth="1"/>
    <col min="8" max="16384" width="8.7109375" style="1"/>
  </cols>
  <sheetData>
    <row r="1" spans="1:11" ht="14.25" customHeight="1">
      <c r="A1" s="183"/>
      <c r="B1" s="183"/>
      <c r="C1" s="183"/>
      <c r="D1" s="183"/>
      <c r="E1" s="183"/>
      <c r="F1" s="183"/>
      <c r="G1" s="183"/>
      <c r="H1" s="143"/>
    </row>
    <row r="2" spans="1:11" ht="35.450000000000003" customHeight="1">
      <c r="A2" s="241" t="s">
        <v>121</v>
      </c>
      <c r="B2" s="242"/>
      <c r="C2" s="243"/>
      <c r="D2" s="243"/>
      <c r="E2" s="243"/>
      <c r="F2" s="243"/>
      <c r="G2" s="244"/>
      <c r="H2" s="55"/>
    </row>
    <row r="3" spans="1:11" ht="43.5" customHeight="1">
      <c r="A3" s="196" t="s">
        <v>106</v>
      </c>
      <c r="B3" s="239" t="s">
        <v>123</v>
      </c>
      <c r="C3" s="185" t="s">
        <v>124</v>
      </c>
      <c r="D3" s="186" t="s">
        <v>125</v>
      </c>
      <c r="E3" s="187" t="s">
        <v>126</v>
      </c>
      <c r="F3" s="186" t="s">
        <v>127</v>
      </c>
      <c r="G3" s="231" t="s">
        <v>128</v>
      </c>
    </row>
    <row r="4" spans="1:11" ht="25.5" customHeight="1">
      <c r="A4" s="237" t="s">
        <v>136</v>
      </c>
      <c r="B4" s="240">
        <v>633292</v>
      </c>
      <c r="C4" s="188">
        <v>37.450000000000003</v>
      </c>
      <c r="D4" s="189">
        <v>2</v>
      </c>
      <c r="E4" s="190">
        <f t="shared" ref="E4:E8" si="0">C4/D4</f>
        <v>18.725000000000001</v>
      </c>
      <c r="F4" s="189">
        <v>6</v>
      </c>
      <c r="G4" s="191">
        <f t="shared" ref="G4:G8" si="1">E4*F4</f>
        <v>112.35000000000001</v>
      </c>
    </row>
    <row r="5" spans="1:11" ht="25.5" customHeight="1">
      <c r="A5" s="237" t="s">
        <v>137</v>
      </c>
      <c r="B5" s="240">
        <v>618293</v>
      </c>
      <c r="C5" s="188">
        <v>7.5</v>
      </c>
      <c r="D5" s="189">
        <v>12</v>
      </c>
      <c r="E5" s="190">
        <f t="shared" si="0"/>
        <v>0.625</v>
      </c>
      <c r="F5" s="189">
        <v>1</v>
      </c>
      <c r="G5" s="191">
        <f t="shared" si="1"/>
        <v>0.625</v>
      </c>
    </row>
    <row r="6" spans="1:11" ht="25.5" customHeight="1">
      <c r="A6" s="238" t="s">
        <v>138</v>
      </c>
      <c r="B6" s="240">
        <v>485533</v>
      </c>
      <c r="C6" s="188">
        <v>3.1</v>
      </c>
      <c r="D6" s="189">
        <v>3</v>
      </c>
      <c r="E6" s="190">
        <f t="shared" si="0"/>
        <v>1.0333333333333334</v>
      </c>
      <c r="F6" s="189">
        <v>1</v>
      </c>
      <c r="G6" s="191">
        <f t="shared" si="1"/>
        <v>1.0333333333333334</v>
      </c>
    </row>
    <row r="7" spans="1:11" ht="25.5" customHeight="1">
      <c r="A7" s="237" t="s">
        <v>139</v>
      </c>
      <c r="B7" s="240">
        <v>481400</v>
      </c>
      <c r="C7" s="188">
        <v>14.4</v>
      </c>
      <c r="D7" s="189">
        <v>6</v>
      </c>
      <c r="E7" s="190">
        <f t="shared" si="0"/>
        <v>2.4</v>
      </c>
      <c r="F7" s="189">
        <v>2</v>
      </c>
      <c r="G7" s="191">
        <f t="shared" si="1"/>
        <v>4.8</v>
      </c>
    </row>
    <row r="8" spans="1:11" ht="25.5" customHeight="1">
      <c r="A8" s="238" t="s">
        <v>140</v>
      </c>
      <c r="B8" s="240">
        <v>618290</v>
      </c>
      <c r="C8" s="188">
        <v>2.15</v>
      </c>
      <c r="D8" s="189">
        <v>6</v>
      </c>
      <c r="E8" s="190">
        <f t="shared" si="0"/>
        <v>0.35833333333333334</v>
      </c>
      <c r="F8" s="189">
        <v>2</v>
      </c>
      <c r="G8" s="191">
        <f t="shared" si="1"/>
        <v>0.71666666666666667</v>
      </c>
    </row>
    <row r="9" spans="1:11" ht="25.5" customHeight="1">
      <c r="A9" s="237" t="s">
        <v>141</v>
      </c>
      <c r="B9" s="240">
        <v>620079</v>
      </c>
      <c r="C9" s="192">
        <v>1.06</v>
      </c>
      <c r="D9" s="189">
        <v>1</v>
      </c>
      <c r="E9" s="190">
        <f>C9/D9</f>
        <v>1.06</v>
      </c>
      <c r="F9" s="189">
        <v>50</v>
      </c>
      <c r="G9" s="191">
        <f>E9*F9</f>
        <v>53</v>
      </c>
    </row>
    <row r="10" spans="1:11" ht="25.5" customHeight="1">
      <c r="A10" s="245" t="s">
        <v>135</v>
      </c>
      <c r="B10" s="246"/>
      <c r="C10" s="246"/>
      <c r="D10" s="247"/>
      <c r="E10" s="247"/>
      <c r="F10" s="247"/>
      <c r="G10" s="198">
        <f>SUM(G4:G9)</f>
        <v>172.52500000000001</v>
      </c>
    </row>
    <row r="11" spans="1:11" s="17" customFormat="1" ht="12.6" customHeight="1">
      <c r="A11" s="193"/>
      <c r="B11" s="193"/>
      <c r="C11" s="194"/>
      <c r="D11" s="194"/>
      <c r="E11" s="194"/>
      <c r="F11" s="194"/>
      <c r="G11" s="194"/>
    </row>
    <row r="12" spans="1:11" ht="16.5" customHeight="1">
      <c r="A12" s="16" t="s">
        <v>15</v>
      </c>
      <c r="B12" s="16"/>
      <c r="C12" s="233"/>
      <c r="D12" s="234"/>
      <c r="E12" s="234"/>
      <c r="F12" s="234"/>
      <c r="G12" s="234"/>
      <c r="H12" s="234"/>
      <c r="I12" s="234"/>
      <c r="J12" s="234"/>
      <c r="K12" s="235"/>
    </row>
    <row r="13" spans="1:11" ht="20.100000000000001" customHeight="1"/>
    <row r="14" spans="1:11" ht="14.25" customHeight="1">
      <c r="A14" s="248"/>
      <c r="B14" s="248"/>
      <c r="C14" s="248"/>
      <c r="D14" s="248"/>
      <c r="E14" s="248"/>
      <c r="F14" s="183"/>
      <c r="G14" s="183"/>
    </row>
    <row r="15" spans="1:11" ht="14.25" customHeight="1">
      <c r="C15" s="193"/>
      <c r="D15" s="194"/>
      <c r="E15" s="194"/>
      <c r="F15" s="194"/>
      <c r="G15" s="194"/>
    </row>
  </sheetData>
  <sheetProtection selectLockedCells="1" selectUnlockedCells="1"/>
  <mergeCells count="3">
    <mergeCell ref="A10:F10"/>
    <mergeCell ref="A14:E14"/>
    <mergeCell ref="A2:G2"/>
  </mergeCells>
  <pageMargins left="0.11811023622047245" right="0.51181102362204722" top="0.78740157480314965" bottom="0.78740157480314965" header="0.51181102362204722" footer="0.51181102362204722"/>
  <pageSetup paperSize="9" firstPageNumber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4:M18"/>
  <sheetViews>
    <sheetView zoomScale="90" zoomScaleNormal="90" workbookViewId="0">
      <selection activeCell="A18" sqref="A18"/>
    </sheetView>
  </sheetViews>
  <sheetFormatPr defaultRowHeight="13.5"/>
  <cols>
    <col min="1" max="1" width="17.85546875" style="18" customWidth="1"/>
    <col min="2" max="3" width="8.7109375" style="18" customWidth="1"/>
    <col min="4" max="4" width="18.140625" style="18" customWidth="1"/>
    <col min="5" max="5" width="10.85546875" style="18" customWidth="1"/>
    <col min="6" max="7" width="14.42578125" style="18" customWidth="1"/>
    <col min="8" max="8" width="13.28515625" style="18" customWidth="1"/>
    <col min="9" max="9" width="8.85546875" style="18" customWidth="1"/>
    <col min="10" max="10" width="18" style="18" customWidth="1"/>
  </cols>
  <sheetData>
    <row r="4" spans="1:13" ht="26.1" customHeight="1">
      <c r="A4" s="387" t="s">
        <v>142</v>
      </c>
      <c r="B4" s="388"/>
      <c r="C4" s="388"/>
      <c r="D4" s="388"/>
      <c r="E4" s="388"/>
      <c r="F4" s="388"/>
      <c r="G4" s="388"/>
      <c r="H4" s="389"/>
      <c r="I4" s="19"/>
      <c r="J4" s="367" t="s">
        <v>143</v>
      </c>
    </row>
    <row r="5" spans="1:13" ht="26.1" customHeight="1" thickBot="1">
      <c r="A5" s="390" t="s">
        <v>144</v>
      </c>
      <c r="B5" s="391"/>
      <c r="C5" s="391"/>
      <c r="D5" s="391"/>
      <c r="E5" s="391"/>
      <c r="F5" s="391"/>
      <c r="G5" s="391"/>
      <c r="H5" s="392"/>
      <c r="I5" s="19"/>
      <c r="J5" s="368"/>
    </row>
    <row r="6" spans="1:13" ht="39.6" customHeight="1" thickBot="1">
      <c r="A6" s="369" t="s">
        <v>145</v>
      </c>
      <c r="B6" s="370"/>
      <c r="C6" s="371"/>
      <c r="D6" s="41" t="s">
        <v>146</v>
      </c>
      <c r="E6" s="393" t="s">
        <v>147</v>
      </c>
      <c r="F6" s="393"/>
      <c r="G6" s="393" t="s">
        <v>148</v>
      </c>
      <c r="H6" s="394"/>
      <c r="I6" s="40"/>
      <c r="J6" s="42" t="s">
        <v>149</v>
      </c>
    </row>
    <row r="7" spans="1:13" ht="26.45" customHeight="1">
      <c r="A7" s="381" t="s">
        <v>150</v>
      </c>
      <c r="B7" s="382"/>
      <c r="C7" s="383"/>
      <c r="D7" s="34" t="s">
        <v>151</v>
      </c>
      <c r="E7" s="384">
        <v>1000</v>
      </c>
      <c r="F7" s="384"/>
      <c r="G7" s="385">
        <v>1500</v>
      </c>
      <c r="H7" s="386"/>
      <c r="I7" s="19"/>
      <c r="J7" s="53">
        <f t="shared" ref="J7:J9" si="0">ROUND(E7/G7,5)</f>
        <v>0.66666999999999998</v>
      </c>
    </row>
    <row r="8" spans="1:13" ht="26.45" customHeight="1">
      <c r="A8" s="374" t="s">
        <v>152</v>
      </c>
      <c r="B8" s="375"/>
      <c r="C8" s="376"/>
      <c r="D8" s="20" t="s">
        <v>153</v>
      </c>
      <c r="E8" s="377">
        <v>25</v>
      </c>
      <c r="F8" s="378"/>
      <c r="G8" s="379">
        <v>1500</v>
      </c>
      <c r="H8" s="380"/>
      <c r="I8" s="21"/>
      <c r="J8" s="54">
        <f t="shared" si="0"/>
        <v>1.6670000000000001E-2</v>
      </c>
    </row>
    <row r="9" spans="1:13" ht="26.45" customHeight="1">
      <c r="A9" s="374" t="s">
        <v>154</v>
      </c>
      <c r="B9" s="375"/>
      <c r="C9" s="376"/>
      <c r="D9" s="20" t="s">
        <v>155</v>
      </c>
      <c r="E9" s="377">
        <v>90</v>
      </c>
      <c r="F9" s="378"/>
      <c r="G9" s="379">
        <v>300</v>
      </c>
      <c r="H9" s="380"/>
      <c r="I9" s="21"/>
      <c r="J9" s="172">
        <f t="shared" si="0"/>
        <v>0.3</v>
      </c>
    </row>
    <row r="10" spans="1:13" ht="55.5" customHeight="1">
      <c r="A10" s="369" t="s">
        <v>156</v>
      </c>
      <c r="B10" s="370"/>
      <c r="C10" s="371"/>
      <c r="D10" s="41" t="s">
        <v>146</v>
      </c>
      <c r="E10" s="43" t="s">
        <v>147</v>
      </c>
      <c r="F10" s="44" t="s">
        <v>148</v>
      </c>
      <c r="G10" s="44" t="s">
        <v>157</v>
      </c>
      <c r="H10" s="45" t="s">
        <v>158</v>
      </c>
      <c r="I10" s="32"/>
      <c r="J10" s="170" t="s">
        <v>156</v>
      </c>
    </row>
    <row r="11" spans="1:13" ht="26.1" customHeight="1">
      <c r="A11" s="374" t="s">
        <v>159</v>
      </c>
      <c r="B11" s="375"/>
      <c r="C11" s="376"/>
      <c r="D11" s="20" t="s">
        <v>160</v>
      </c>
      <c r="E11" s="59">
        <v>125</v>
      </c>
      <c r="F11" s="163">
        <v>380</v>
      </c>
      <c r="G11" s="58">
        <v>16</v>
      </c>
      <c r="H11" s="52">
        <f>1/F11*1/188.76*G11</f>
        <v>2.2306242401936183E-4</v>
      </c>
      <c r="I11" s="21"/>
      <c r="J11" s="171">
        <f t="shared" ref="J11" si="1">H11*E11</f>
        <v>2.7882803002420228E-2</v>
      </c>
    </row>
    <row r="12" spans="1:13" ht="26.1" customHeight="1">
      <c r="A12" s="396" t="s">
        <v>161</v>
      </c>
      <c r="B12" s="397"/>
      <c r="C12" s="397"/>
      <c r="D12" s="46"/>
      <c r="E12" s="47">
        <f>SUM((E11:E11),(E7:E9))</f>
        <v>1240</v>
      </c>
      <c r="F12" s="372" t="s">
        <v>162</v>
      </c>
      <c r="G12" s="372"/>
      <c r="H12" s="373"/>
      <c r="I12" s="19"/>
    </row>
    <row r="13" spans="1:13" s="15" customFormat="1" ht="26.1" customHeight="1">
      <c r="A13" s="30"/>
      <c r="B13" s="30"/>
      <c r="C13" s="30"/>
      <c r="D13" s="30"/>
      <c r="E13" s="31"/>
      <c r="F13" s="31"/>
      <c r="G13" s="31"/>
      <c r="H13" s="31"/>
      <c r="I13" s="32"/>
      <c r="J13" s="33"/>
      <c r="L13"/>
      <c r="M13"/>
    </row>
    <row r="14" spans="1:13" ht="26.1" customHeight="1">
      <c r="A14" s="398" t="s">
        <v>163</v>
      </c>
      <c r="B14" s="399"/>
      <c r="C14" s="399"/>
      <c r="D14" s="399"/>
      <c r="E14" s="399"/>
      <c r="F14" s="400"/>
      <c r="G14" s="22"/>
      <c r="H14" s="22"/>
      <c r="J14" s="64"/>
    </row>
    <row r="15" spans="1:13" ht="23.45" customHeight="1">
      <c r="A15" s="401" t="s">
        <v>164</v>
      </c>
      <c r="B15" s="401"/>
      <c r="C15" s="401"/>
      <c r="D15" s="401"/>
      <c r="E15" s="401"/>
      <c r="F15" s="50">
        <f>SUM(J7:J9)+J11</f>
        <v>1.0112228030024202</v>
      </c>
      <c r="G15" s="22"/>
      <c r="H15" s="22"/>
    </row>
    <row r="16" spans="1:13" ht="24.95" customHeight="1">
      <c r="A16" s="395" t="s">
        <v>165</v>
      </c>
      <c r="B16" s="395"/>
      <c r="C16" s="395"/>
      <c r="D16" s="395"/>
      <c r="E16" s="395"/>
      <c r="F16" s="51">
        <f>SUM(F15:F15)</f>
        <v>1.0112228030024202</v>
      </c>
    </row>
    <row r="18" spans="1:13" s="17" customFormat="1" ht="14.25">
      <c r="A18" s="16" t="s">
        <v>15</v>
      </c>
      <c r="B18" s="233"/>
      <c r="C18" s="234"/>
      <c r="D18" s="234"/>
      <c r="E18" s="234"/>
      <c r="F18" s="234"/>
      <c r="G18" s="234"/>
      <c r="H18" s="234"/>
      <c r="I18" s="234"/>
      <c r="J18" s="235"/>
      <c r="K18" s="14"/>
      <c r="L18" s="1"/>
      <c r="M18" s="1"/>
    </row>
  </sheetData>
  <mergeCells count="22">
    <mergeCell ref="E6:F6"/>
    <mergeCell ref="G6:H6"/>
    <mergeCell ref="A16:E16"/>
    <mergeCell ref="A12:C12"/>
    <mergeCell ref="A14:F14"/>
    <mergeCell ref="A15:E15"/>
    <mergeCell ref="J4:J5"/>
    <mergeCell ref="A10:C10"/>
    <mergeCell ref="F12:H12"/>
    <mergeCell ref="A9:C9"/>
    <mergeCell ref="E9:F9"/>
    <mergeCell ref="G9:H9"/>
    <mergeCell ref="A11:C11"/>
    <mergeCell ref="A7:C7"/>
    <mergeCell ref="E7:F7"/>
    <mergeCell ref="G7:H7"/>
    <mergeCell ref="A8:C8"/>
    <mergeCell ref="E8:F8"/>
    <mergeCell ref="G8:H8"/>
    <mergeCell ref="A4:H4"/>
    <mergeCell ref="A6:C6"/>
    <mergeCell ref="A5:H5"/>
  </mergeCells>
  <pageMargins left="0.11811023622047245" right="0.51181102362204722" top="0.78740157480314965" bottom="0.78740157480314965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3:N12"/>
  <sheetViews>
    <sheetView zoomScale="90" zoomScaleNormal="90" zoomScaleSheetLayoutView="80" workbookViewId="0">
      <selection activeCell="B12" sqref="B12"/>
    </sheetView>
  </sheetViews>
  <sheetFormatPr defaultRowHeight="12.75"/>
  <cols>
    <col min="1" max="1" width="3.42578125" customWidth="1"/>
    <col min="2" max="2" width="20.85546875" customWidth="1"/>
    <col min="3" max="3" width="53" customWidth="1"/>
    <col min="4" max="4" width="22.5703125" customWidth="1"/>
    <col min="5" max="5" width="13.85546875" customWidth="1"/>
    <col min="6" max="6" width="18.140625" customWidth="1"/>
  </cols>
  <sheetData>
    <row r="3" spans="2:14" ht="30.95" customHeight="1">
      <c r="B3" s="402" t="s">
        <v>166</v>
      </c>
      <c r="C3" s="403"/>
      <c r="D3" s="403"/>
      <c r="E3" s="403"/>
      <c r="F3" s="404"/>
      <c r="G3" s="48"/>
      <c r="H3" s="48"/>
      <c r="I3" s="48"/>
    </row>
    <row r="4" spans="2:14" ht="21.6" customHeight="1">
      <c r="B4" s="405" t="s">
        <v>167</v>
      </c>
      <c r="C4" s="406"/>
      <c r="D4" s="39" t="s">
        <v>168</v>
      </c>
      <c r="E4" s="38" t="s">
        <v>147</v>
      </c>
      <c r="F4" s="38" t="s">
        <v>169</v>
      </c>
      <c r="H4" s="57"/>
      <c r="I4" s="33"/>
      <c r="J4" s="33"/>
      <c r="K4" s="33"/>
      <c r="L4" s="33"/>
      <c r="M4" s="15"/>
      <c r="N4" s="15"/>
    </row>
    <row r="5" spans="2:14" ht="21.6" customHeight="1">
      <c r="B5" s="407" t="s">
        <v>170</v>
      </c>
      <c r="C5" s="23" t="s">
        <v>150</v>
      </c>
      <c r="D5" s="123">
        <f>SERVENTE!$E$89/'TIPOS DE ÁREAS'!$G$7</f>
        <v>4.5151754042055554</v>
      </c>
      <c r="E5" s="127">
        <f>'TIPOS DE ÁREAS'!$E$7</f>
        <v>1000</v>
      </c>
      <c r="F5" s="123">
        <f>E5*D5</f>
        <v>4515.1754042055554</v>
      </c>
    </row>
    <row r="6" spans="2:14" ht="21.6" customHeight="1">
      <c r="B6" s="408"/>
      <c r="C6" s="49" t="s">
        <v>152</v>
      </c>
      <c r="D6" s="123">
        <f>SERVENTE!$E$89/'TIPOS DE ÁREAS'!$G$8</f>
        <v>4.5151754042055554</v>
      </c>
      <c r="E6" s="127">
        <f>'TIPOS DE ÁREAS'!$E$8</f>
        <v>25</v>
      </c>
      <c r="F6" s="123">
        <f t="shared" ref="F6:F9" si="0">E6*D6</f>
        <v>112.87938510513888</v>
      </c>
    </row>
    <row r="7" spans="2:14" ht="21.6" customHeight="1">
      <c r="B7" s="408"/>
      <c r="C7" s="49" t="s">
        <v>154</v>
      </c>
      <c r="D7" s="123">
        <f>SERVENTE!$E$89/'TIPOS DE ÁREAS'!$G$9</f>
        <v>22.575877021027779</v>
      </c>
      <c r="E7" s="127">
        <f>'TIPOS DE ÁREAS'!$E$9</f>
        <v>90</v>
      </c>
      <c r="F7" s="123">
        <f t="shared" si="0"/>
        <v>2031.8289318925001</v>
      </c>
    </row>
    <row r="8" spans="2:14" ht="13.5">
      <c r="B8" s="24"/>
      <c r="C8" s="25"/>
      <c r="D8" s="124"/>
      <c r="E8" s="128" t="s">
        <v>171</v>
      </c>
      <c r="F8" s="125"/>
    </row>
    <row r="9" spans="2:14" ht="18" customHeight="1">
      <c r="B9" s="56" t="s">
        <v>172</v>
      </c>
      <c r="C9" s="23" t="s">
        <v>159</v>
      </c>
      <c r="D9" s="123">
        <f>SERVENTE!E89*'TIPOS DE ÁREAS'!H11</f>
        <v>1.5107489558020397</v>
      </c>
      <c r="E9" s="127">
        <f>'TIPOS DE ÁREAS'!$E$11</f>
        <v>125</v>
      </c>
      <c r="F9" s="123">
        <f t="shared" si="0"/>
        <v>188.84361947525497</v>
      </c>
    </row>
    <row r="10" spans="2:14" ht="13.5" customHeight="1">
      <c r="B10" s="28" t="s">
        <v>173</v>
      </c>
      <c r="C10" s="27"/>
      <c r="D10" s="26"/>
      <c r="E10" s="29"/>
      <c r="F10" s="126">
        <f>ROUND(SUM(F5:F9),2)</f>
        <v>6848.73</v>
      </c>
    </row>
    <row r="11" spans="2:14" ht="17.100000000000001" customHeight="1">
      <c r="B11" s="65"/>
      <c r="C11" s="66"/>
      <c r="D11" s="67"/>
      <c r="E11" s="67"/>
      <c r="F11" s="68" t="s">
        <v>174</v>
      </c>
    </row>
    <row r="12" spans="2:14" ht="14.25">
      <c r="B12" s="16" t="s">
        <v>15</v>
      </c>
      <c r="C12" s="233"/>
      <c r="D12" s="234"/>
      <c r="E12" s="234"/>
      <c r="F12" s="234"/>
      <c r="G12" s="234"/>
      <c r="H12" s="234"/>
      <c r="I12" s="234"/>
      <c r="J12" s="234"/>
      <c r="K12" s="235"/>
    </row>
  </sheetData>
  <mergeCells count="3">
    <mergeCell ref="B3:F3"/>
    <mergeCell ref="B4:C4"/>
    <mergeCell ref="B5:B7"/>
  </mergeCells>
  <pageMargins left="0.25" right="0.25" top="0.75" bottom="0.75" header="0.3" footer="0.3"/>
  <pageSetup paperSize="9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F11"/>
  <sheetViews>
    <sheetView zoomScaleNormal="100" zoomScaleSheetLayoutView="100" workbookViewId="0">
      <selection activeCell="D14" sqref="D14"/>
    </sheetView>
  </sheetViews>
  <sheetFormatPr defaultColWidth="8.7109375" defaultRowHeight="12.75" customHeight="1"/>
  <cols>
    <col min="1" max="1" width="64.28515625" style="1" customWidth="1"/>
    <col min="2" max="2" width="19" style="12" customWidth="1"/>
    <col min="3" max="3" width="16.5703125" style="12" customWidth="1"/>
    <col min="4" max="4" width="19" style="1" customWidth="1"/>
    <col min="5" max="5" width="9.85546875" style="1" bestFit="1" customWidth="1"/>
    <col min="6" max="6" width="9.5703125" style="1" bestFit="1" customWidth="1"/>
    <col min="7" max="16384" width="8.7109375" style="1"/>
  </cols>
  <sheetData>
    <row r="2" spans="1:6" ht="12.75" customHeight="1">
      <c r="F2" s="129"/>
    </row>
    <row r="3" spans="1:6" ht="33.75" customHeight="1">
      <c r="A3" s="409" t="s">
        <v>175</v>
      </c>
      <c r="B3" s="410"/>
      <c r="C3" s="410"/>
      <c r="D3" s="411"/>
      <c r="F3" s="135"/>
    </row>
    <row r="4" spans="1:6" ht="23.25" customHeight="1">
      <c r="A4" s="173"/>
      <c r="B4" s="174" t="s">
        <v>176</v>
      </c>
      <c r="C4" s="174" t="s">
        <v>177</v>
      </c>
      <c r="D4" s="175" t="s">
        <v>178</v>
      </c>
      <c r="F4" s="130"/>
    </row>
    <row r="5" spans="1:6" ht="31.5" customHeight="1">
      <c r="A5" s="176" t="s">
        <v>179</v>
      </c>
      <c r="B5" s="177">
        <f>'PREÇO POR M2'!F10</f>
        <v>6848.73</v>
      </c>
      <c r="C5" s="178">
        <v>24</v>
      </c>
      <c r="D5" s="179">
        <f>B5*C5</f>
        <v>164369.51999999999</v>
      </c>
    </row>
    <row r="6" spans="1:6" ht="12.75" customHeight="1">
      <c r="B6" s="136"/>
      <c r="D6" s="13"/>
    </row>
    <row r="7" spans="1:6">
      <c r="B7" s="136"/>
    </row>
    <row r="8" spans="1:6">
      <c r="B8" s="136"/>
      <c r="D8" s="13"/>
    </row>
    <row r="9" spans="1:6" ht="12.75" customHeight="1">
      <c r="D9" s="13"/>
    </row>
    <row r="10" spans="1:6" ht="12.75" customHeight="1">
      <c r="B10" s="136"/>
    </row>
    <row r="11" spans="1:6" ht="12.75" customHeight="1">
      <c r="B11" s="136"/>
    </row>
  </sheetData>
  <sheetProtection selectLockedCells="1" selectUnlockedCells="1"/>
  <mergeCells count="1">
    <mergeCell ref="A3:D3"/>
  </mergeCells>
  <pageMargins left="0.25" right="0.25" top="0.75" bottom="0.75" header="0.3" footer="0.3"/>
  <pageSetup paperSize="9" firstPageNumber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D17" sqref="D17"/>
    </sheetView>
  </sheetViews>
  <sheetFormatPr defaultRowHeight="12.75"/>
  <sheetData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4C922573AE1944AA1578DBF493CA3E8" ma:contentTypeVersion="14" ma:contentTypeDescription="Crie um novo documento." ma:contentTypeScope="" ma:versionID="e27a413fa78c11365bf3cdf071b67266">
  <xsd:schema xmlns:xsd="http://www.w3.org/2001/XMLSchema" xmlns:xs="http://www.w3.org/2001/XMLSchema" xmlns:p="http://schemas.microsoft.com/office/2006/metadata/properties" xmlns:ns2="460bdbee-4e9a-4371-b02d-8125db019685" xmlns:ns3="9ba61014-958a-47ba-b66e-c9f7e96f5dfa" targetNamespace="http://schemas.microsoft.com/office/2006/metadata/properties" ma:root="true" ma:fieldsID="e544a2edba711f694b0a8303cc311b2b" ns2:_="" ns3:_="">
    <xsd:import namespace="460bdbee-4e9a-4371-b02d-8125db019685"/>
    <xsd:import namespace="9ba61014-958a-47ba-b66e-c9f7e96f5d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0bdbee-4e9a-4371-b02d-8125db0196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c63045-9d6c-4fb0-a11a-7d381428c9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a61014-958a-47ba-b66e-c9f7e96f5df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2c18fad-8d86-48d1-9cd9-88965741a5f5}" ma:internalName="TaxCatchAll" ma:showField="CatchAllData" ma:web="9ba61014-958a-47ba-b66e-c9f7e96f5d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ba61014-958a-47ba-b66e-c9f7e96f5dfa">
      <UserInfo>
        <DisplayName/>
        <AccountId xsi:nil="true"/>
        <AccountType/>
      </UserInfo>
    </SharedWithUsers>
    <MediaLengthInSeconds xmlns="460bdbee-4e9a-4371-b02d-8125db019685" xsi:nil="true"/>
    <TaxCatchAll xmlns="9ba61014-958a-47ba-b66e-c9f7e96f5dfa" xsi:nil="true"/>
    <lcf76f155ced4ddcb4097134ff3c332f xmlns="460bdbee-4e9a-4371-b02d-8125db01968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D42B8E9-A907-4225-B575-E66205112CF4}"/>
</file>

<file path=customXml/itemProps2.xml><?xml version="1.0" encoding="utf-8"?>
<ds:datastoreItem xmlns:ds="http://schemas.openxmlformats.org/officeDocument/2006/customXml" ds:itemID="{047079A9-5D4C-4A20-8748-A3097CF6D11A}"/>
</file>

<file path=customXml/itemProps3.xml><?xml version="1.0" encoding="utf-8"?>
<ds:datastoreItem xmlns:ds="http://schemas.openxmlformats.org/officeDocument/2006/customXml" ds:itemID="{EEF3A5C7-7A10-4661-8D0F-88CF825DE645}"/>
</file>

<file path=customXml/itemProps4.xml><?xml version="1.0" encoding="utf-8"?>
<ds:datastoreItem xmlns:ds="http://schemas.openxmlformats.org/officeDocument/2006/customXml" ds:itemID="{1D181480-AEA6-435A-9E4A-98631EE62D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Silvana Cutrupi Gonçalves</dc:creator>
  <cp:keywords/>
  <dc:description/>
  <cp:lastModifiedBy/>
  <cp:revision/>
  <dcterms:created xsi:type="dcterms:W3CDTF">2021-09-08T20:48:24Z</dcterms:created>
  <dcterms:modified xsi:type="dcterms:W3CDTF">2026-05-05T17:06:03Z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Silvana Cutrupi Gonçalves</vt:lpwstr>
  </property>
  <property fmtid="{D5CDD505-2E9C-101B-9397-08002B2CF9AE}" pid="3" name="Order">
    <vt:lpwstr>9707200.00000000</vt:lpwstr>
  </property>
  <property fmtid="{D5CDD505-2E9C-101B-9397-08002B2CF9AE}" pid="4" name="display_urn:schemas-microsoft-com:office:office#Author">
    <vt:lpwstr>Silvana Cutrupi Gonçalves</vt:lpwstr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ntentTypeId">
    <vt:lpwstr>0x010100A4C922573AE1944AA1578DBF493CA3E8</vt:lpwstr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