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8_{D464E99B-8DD8-4A9E-A121-6284E3D0E370}" xr6:coauthVersionLast="47" xr6:coauthVersionMax="47" xr10:uidLastSave="{00000000-0000-0000-0000-000000000000}"/>
  <bookViews>
    <workbookView xWindow="21480" yWindow="-120" windowWidth="21840" windowHeight="13140" tabRatio="878" firstSheet="3" activeTab="3" xr2:uid="{00000000-000D-0000-FFFF-FFFF00000000}"/>
  </bookViews>
  <sheets>
    <sheet name="ORIENTAÇÕES" sheetId="14" r:id="rId1"/>
    <sheet name="SERVENTE" sheetId="1" r:id="rId2"/>
    <sheet name="UNIFORMES" sheetId="3" r:id="rId3"/>
    <sheet name="EPIs" sheetId="13" r:id="rId4"/>
    <sheet name="TIPOS DE ÁREAS" sheetId="9" r:id="rId5"/>
    <sheet name="PREÇO POR M2" sheetId="10" r:id="rId6"/>
    <sheet name="VALOR SERVIÇOS" sheetId="12" r:id="rId7"/>
    <sheet name="_x0009__x0009__x0009__x0009__x0009__x0009__x0009__x0009__x0009__x0009__x0009__x0009_" sheetId="8" r:id="rId8"/>
  </sheets>
  <definedNames>
    <definedName name="_xlnm.Print_Area" localSheetId="3">EPIs!$A$1:$H$13</definedName>
    <definedName name="_xlnm.Print_Area" localSheetId="0">ORIENTAÇÕES!$A$1:$P$18</definedName>
    <definedName name="_xlnm.Print_Area" localSheetId="5">'PREÇO POR M2'!$A$1:$G$14</definedName>
    <definedName name="_xlnm.Print_Area" localSheetId="1">SERVENTE!$A$1:$G$91</definedName>
    <definedName name="_xlnm.Print_Area" localSheetId="4">'TIPOS DE ÁREAS'!$A$1:$K$23</definedName>
    <definedName name="_xlnm.Print_Area" localSheetId="2">UNIFORMES!$A$1:$H$13</definedName>
    <definedName name="_xlnm.Print_Area" localSheetId="6">'VALOR SERVIÇOS'!$A$1:$E$7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E6" i="10"/>
  <c r="E16" i="9"/>
  <c r="J8" i="9"/>
  <c r="E10" i="3"/>
  <c r="G10" i="3" s="1"/>
  <c r="E9" i="3"/>
  <c r="G9" i="3" s="1"/>
  <c r="E8" i="3"/>
  <c r="G8" i="3" s="1"/>
  <c r="E7" i="3"/>
  <c r="G7" i="3" s="1"/>
  <c r="E6" i="3"/>
  <c r="G6" i="3" s="1"/>
  <c r="E5" i="3"/>
  <c r="G5" i="3" s="1"/>
  <c r="E4" i="3"/>
  <c r="G4" i="3" s="1"/>
  <c r="G11" i="3" s="1"/>
  <c r="F17" i="1"/>
  <c r="F38" i="1"/>
  <c r="E9" i="13"/>
  <c r="G9" i="13" s="1"/>
  <c r="E8" i="13"/>
  <c r="G8" i="13" s="1"/>
  <c r="E7" i="13"/>
  <c r="G7" i="13" s="1"/>
  <c r="E10" i="13"/>
  <c r="G10" i="13" s="1"/>
  <c r="E6" i="13"/>
  <c r="G6" i="13" s="1"/>
  <c r="E5" i="13"/>
  <c r="G5" i="13" s="1"/>
  <c r="E4" i="13"/>
  <c r="G4" i="13" s="1"/>
  <c r="G11" i="13" s="1"/>
  <c r="F69" i="1" l="1"/>
  <c r="F71" i="1"/>
  <c r="E11" i="10"/>
  <c r="E10" i="10"/>
  <c r="E8" i="10"/>
  <c r="E7" i="10"/>
  <c r="E5" i="10"/>
  <c r="H15" i="9"/>
  <c r="J11" i="9"/>
  <c r="H14" i="9"/>
  <c r="F39" i="1" l="1"/>
  <c r="J15" i="9"/>
  <c r="J14" i="9"/>
  <c r="J7" i="9"/>
  <c r="J12" i="9"/>
  <c r="E22" i="1"/>
  <c r="E23" i="1"/>
  <c r="E36" i="1"/>
  <c r="E54" i="1" s="1"/>
  <c r="E52" i="1"/>
  <c r="E65" i="1"/>
  <c r="E80" i="1"/>
  <c r="F19" i="9" l="1"/>
  <c r="F20" i="9"/>
  <c r="F19" i="1"/>
  <c r="F44" i="1"/>
  <c r="F48" i="1" s="1"/>
  <c r="E56" i="1"/>
  <c r="E24" i="1"/>
  <c r="E25" i="1" s="1"/>
  <c r="E66" i="1"/>
  <c r="E67" i="1" s="1"/>
  <c r="F63" i="1" l="1"/>
  <c r="F62" i="1"/>
  <c r="F61" i="1"/>
  <c r="F60" i="1"/>
  <c r="F59" i="1"/>
  <c r="F55" i="1"/>
  <c r="F53" i="1"/>
  <c r="F51" i="1"/>
  <c r="F35" i="1"/>
  <c r="F34" i="1"/>
  <c r="F33" i="1"/>
  <c r="F32" i="1"/>
  <c r="F31" i="1"/>
  <c r="F30" i="1"/>
  <c r="F29" i="1"/>
  <c r="F28" i="1"/>
  <c r="F52" i="1"/>
  <c r="F54" i="1"/>
  <c r="F23" i="1"/>
  <c r="F22" i="1"/>
  <c r="E82" i="1"/>
  <c r="E26" i="1"/>
  <c r="F25" i="1"/>
  <c r="F24" i="1" l="1"/>
  <c r="F56" i="1"/>
  <c r="E84" i="1" s="1"/>
  <c r="F65" i="1"/>
  <c r="F66" i="1" s="1"/>
  <c r="F67" i="1" s="1"/>
  <c r="E85" i="1" s="1"/>
  <c r="F36" i="1"/>
  <c r="F47" i="1" s="1"/>
  <c r="F26" i="1"/>
  <c r="F46" i="1" s="1"/>
  <c r="F49" i="1" l="1"/>
  <c r="E83" i="1" s="1"/>
  <c r="F70" i="1" l="1"/>
  <c r="F72" i="1" s="1"/>
  <c r="E86" i="1" s="1"/>
  <c r="E87" i="1" s="1"/>
  <c r="F74" i="1" s="1"/>
  <c r="F75" i="1" l="1"/>
  <c r="F76" i="1" l="1"/>
  <c r="F80" i="1" s="1"/>
  <c r="E88" i="1" s="1"/>
  <c r="F89" i="1" s="1"/>
  <c r="D6" i="10" s="1"/>
  <c r="F6" i="10" s="1"/>
  <c r="D7" i="10" l="1"/>
  <c r="D8" i="10"/>
  <c r="F8" i="10" s="1"/>
  <c r="D11" i="10"/>
  <c r="F11" i="10" s="1"/>
  <c r="D5" i="10"/>
  <c r="F5" i="10" s="1"/>
  <c r="D10" i="10"/>
  <c r="F10" i="10" s="1"/>
  <c r="F7" i="10"/>
  <c r="F12" i="10" l="1"/>
  <c r="B6" i="12"/>
  <c r="D6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8" authorId="0" shapeId="0" xr:uid="{00000000-0006-0000-0100-000001000000}">
      <text>
        <r>
          <rPr>
            <sz val="10"/>
            <rFont val="Arial"/>
            <family val="2"/>
          </rPr>
          <t xml:space="preserve">desconto empregado 
</t>
        </r>
      </text>
    </comment>
    <comment ref="E38" authorId="0" shapeId="0" xr:uid="{00000000-0006-0000-0100-000002000000}">
      <text>
        <r>
          <rPr>
            <sz val="10"/>
            <rFont val="Arial"/>
            <family val="2"/>
          </rPr>
          <t xml:space="preserve">valor benefício
</t>
        </r>
      </text>
    </comment>
  </commentList>
</comments>
</file>

<file path=xl/sharedStrings.xml><?xml version="1.0" encoding="utf-8"?>
<sst xmlns="http://schemas.openxmlformats.org/spreadsheetml/2006/main" count="251" uniqueCount="186">
  <si>
    <t xml:space="preserve">PLANILHA DE CUSTOS E FORMAÇÃO DE PREÇOS - ORIENTAÇÕES </t>
  </si>
  <si>
    <r>
      <rPr>
        <b/>
        <sz val="10"/>
        <rFont val="Century Gothic"/>
      </rPr>
      <t>1.</t>
    </r>
    <r>
      <rPr>
        <sz val="10"/>
        <rFont val="Century Gothic"/>
      </rPr>
      <t xml:space="preserve"> Apenas os campos em verde podem ser editados; NÃO É PERMITIDO alterar qualquer outro campo.</t>
    </r>
  </si>
  <si>
    <r>
      <rPr>
        <b/>
        <sz val="10"/>
        <color rgb="FF000000"/>
        <rFont val="Century Gothic"/>
      </rPr>
      <t>2</t>
    </r>
    <r>
      <rPr>
        <sz val="10"/>
        <color rgb="FF000000"/>
        <rFont val="Century Gothic"/>
      </rPr>
      <t>. Foi elaborada planilha para o posto de Servente.</t>
    </r>
  </si>
  <si>
    <r>
      <rPr>
        <b/>
        <sz val="10"/>
        <color rgb="FF000000"/>
        <rFont val="Century Gothic"/>
      </rPr>
      <t>3.</t>
    </r>
    <r>
      <rPr>
        <sz val="10"/>
        <color rgb="FF000000"/>
        <rFont val="Century Gothic"/>
      </rPr>
      <t xml:space="preserve"> Foram considerados 22 dias trabalhados, de acordo com o estabelecido pelo Termo de Referência.  </t>
    </r>
  </si>
  <si>
    <r>
      <rPr>
        <b/>
        <sz val="10"/>
        <color rgb="FF000000"/>
        <rFont val="Century Gothic"/>
      </rPr>
      <t>4.</t>
    </r>
    <r>
      <rPr>
        <sz val="10"/>
        <color rgb="FF000000"/>
        <rFont val="Century Gothic"/>
      </rPr>
      <t xml:space="preserve"> A licitante deverá apresentar cópia da CCT utilizada para balizar sua proposta, Declaração de Responsabilidade pelo Enquadramento Sindical e cópia da Certidão de Registro Sindical, conforme estabelecido no Edital.</t>
    </r>
  </si>
  <si>
    <r>
      <rPr>
        <b/>
        <sz val="10"/>
        <color rgb="FF000000"/>
        <rFont val="Century Gothic"/>
      </rPr>
      <t>5.</t>
    </r>
    <r>
      <rPr>
        <sz val="10"/>
        <color rgb="FF000000"/>
        <rFont val="Century Gothic"/>
      </rPr>
      <t xml:space="preserve"> Submódulo 2.2. - Os percentuais dos encargos previdenciários, do FGTS e das demais contribuições são aqueles estabelecidos pela legislação vigente, incidentes sobre o valor da remuneração; as licitantes deverão adequar os percentuais de acordo com seu Regime Tributário e apresentar respectiva comprovação, conforme estabelecido no Edital.</t>
    </r>
  </si>
  <si>
    <r>
      <rPr>
        <b/>
        <sz val="10"/>
        <color rgb="FF000000"/>
        <rFont val="Century Gothic"/>
      </rPr>
      <t xml:space="preserve">6. </t>
    </r>
    <r>
      <rPr>
        <sz val="10"/>
        <color rgb="FF000000"/>
        <rFont val="Century Gothic"/>
      </rPr>
      <t>Submódulo 2.2 Item G - Foi utilizada alíquota de RAT correspondente à atividade econômica (3,0) e o multiplicador FAP igual a 2,0 (dois). A licitante deverá comprovar o percentual adotado, mediante envio de consulta FAPWeb. A cada exercício será solicitada consulta FAPWeb para fins de ajuste da Planilha de Custos em caso de redução.</t>
    </r>
  </si>
  <si>
    <r>
      <rPr>
        <b/>
        <sz val="10"/>
        <color rgb="FF000000"/>
        <rFont val="Century Gothic"/>
      </rPr>
      <t>7</t>
    </r>
    <r>
      <rPr>
        <sz val="10"/>
        <color rgb="FF000000"/>
        <rFont val="Century Gothic"/>
      </rPr>
      <t>. Módulo 3 Itens A e C - Em consonância ao Acórdão TCU nº 1.186/2017 Plenário, a parcela mensal a título de aviso prévio trabalhado será no percentual máximo de 1,94% no primeiro ano de contratação, sendo necessário apresentar justificativa e memória de cálculo se a licitante optar por utilizar percentual inferior. Em caso de prorrogação contratual, os percentuais das parcela mensais a título de aviso prévio trabalhado e de aviso prévio indenizado corresponderão ao equivalente a três dias a mais trabalhado por ano, conforme a Lei nº 12.506/2011, exceto se tiver ocorrido desligamento de colaboradores ao longo do ano anterior;</t>
    </r>
  </si>
  <si>
    <r>
      <rPr>
        <b/>
        <sz val="10"/>
        <color rgb="FF000000"/>
        <rFont val="Century Gothic"/>
      </rPr>
      <t>8.</t>
    </r>
    <r>
      <rPr>
        <sz val="10"/>
        <color rgb="FF000000"/>
        <rFont val="Century Gothic"/>
      </rPr>
      <t xml:space="preserve"> Módulo 5 Itens A e C  - Valores mensais por colaborador; NÃO EDITAR OS CAMPOS, a atualização é automática a partir das abas UNIFORMES e EPIs.</t>
    </r>
  </si>
  <si>
    <r>
      <rPr>
        <b/>
        <sz val="10"/>
        <color rgb="FF000000"/>
        <rFont val="Century Gothic"/>
      </rPr>
      <t>9.</t>
    </r>
    <r>
      <rPr>
        <sz val="10"/>
        <color rgb="FF000000"/>
        <rFont val="Century Gothic"/>
      </rPr>
      <t xml:space="preserve"> Módulo 5 Item B - O valor referente ao item 'Materiais de Limpeza' foi estimado considerando-se 12% da soma de todos os itens de custo para o posto e subtraindo-se 9,25% referente ao COFINS incidente, conforme metodologia descrita no Caderno Técnico de Limpeza da SEGES/Ministério da Economia.</t>
    </r>
  </si>
  <si>
    <r>
      <rPr>
        <b/>
        <sz val="10"/>
        <color rgb="FF000000"/>
        <rFont val="Century Gothic"/>
      </rPr>
      <t xml:space="preserve">10. </t>
    </r>
    <r>
      <rPr>
        <sz val="10"/>
        <color rgb="FF000000"/>
        <rFont val="Century Gothic"/>
      </rPr>
      <t xml:space="preserve">Módulo 6 Item C - Foram utilizadas as alíquiotas referentes ao Regime de Lucro Real. As licitantes deverão adequar os percentuais a seu Regime Tributário e apresentar respectiva comprovação, conforme estabelecido no Edital. </t>
    </r>
  </si>
  <si>
    <r>
      <rPr>
        <b/>
        <sz val="10"/>
        <color rgb="FF000000"/>
        <rFont val="Century Gothic"/>
      </rPr>
      <t>11.</t>
    </r>
    <r>
      <rPr>
        <sz val="10"/>
        <color rgb="FF000000"/>
        <rFont val="Century Gothic"/>
      </rPr>
      <t xml:space="preserve"> Os valores destinados ao pagamento de férias, 13º (décimo terceiro) salário e verbas rescisórias aos trabalhadores da Contratada serão depositados mensalmente pela Administração em Conta-DepósitoVinculada - bloqueada para movimentação, conforme Anexo XII da IN SEGES/MPDG nº 05/2017. </t>
    </r>
  </si>
  <si>
    <r>
      <rPr>
        <b/>
        <sz val="10"/>
        <color rgb="FF000000"/>
        <rFont val="Century Gothic"/>
      </rPr>
      <t xml:space="preserve">12. </t>
    </r>
    <r>
      <rPr>
        <sz val="10"/>
        <color rgb="FF000000"/>
        <rFont val="Century Gothic"/>
      </rPr>
      <t xml:space="preserve">Observar o que estabelece o Edital quanto a rubricas cuja inclusão na Planilha de Custos e Formação de Preços é vedada à proponente. </t>
    </r>
  </si>
  <si>
    <r>
      <rPr>
        <b/>
        <sz val="10"/>
        <color rgb="FF000000"/>
        <rFont val="Century Gothic"/>
      </rPr>
      <t xml:space="preserve">13. </t>
    </r>
    <r>
      <rPr>
        <sz val="10"/>
        <color rgb="FF000000"/>
        <rFont val="Century Gothic"/>
      </rPr>
      <t>Poderão ser solicitadas outras comprovações, caso necessário.</t>
    </r>
  </si>
  <si>
    <t>Elaborado em 05/05/2026 (Fábio A. S. Iha e Silvana C. Gonçalves - SGC)</t>
  </si>
  <si>
    <t xml:space="preserve">Discriminação dos Serviços </t>
  </si>
  <si>
    <t>Data de apresentação da proposta(dia/mês/ano)</t>
  </si>
  <si>
    <t>Municipio/ UF</t>
  </si>
  <si>
    <t>Recife/PE</t>
  </si>
  <si>
    <t>Ano do acordo coletivo, convenção coletiva ou sentença normativa em  dissidio coletivo.</t>
  </si>
  <si>
    <t>2026/2026</t>
  </si>
  <si>
    <t>Número de Registro no ME</t>
  </si>
  <si>
    <t>PE000054/2026</t>
  </si>
  <si>
    <t>Numero de meses de execução contratual.</t>
  </si>
  <si>
    <t>Mão de obra vinculada à execução contratual</t>
  </si>
  <si>
    <t>Dados complementares para composição dos custos referente à mão de obra</t>
  </si>
  <si>
    <t xml:space="preserve">Tipo de serviço </t>
  </si>
  <si>
    <t>SERVENTE</t>
  </si>
  <si>
    <t>Classificação Brasileira de Ocupações (CBO)</t>
  </si>
  <si>
    <t>5143-20</t>
  </si>
  <si>
    <t>Salário Normativo da Categoria Profissional</t>
  </si>
  <si>
    <t>Sindicato da Categoria Profissional</t>
  </si>
  <si>
    <t>STEALMOAIC PE x SEAC PE</t>
  </si>
  <si>
    <t xml:space="preserve">Data base da categoria </t>
  </si>
  <si>
    <t>01° DE JANEIRO</t>
  </si>
  <si>
    <t xml:space="preserve">MÓDULO 1  - COMPOSIÇÃO DA REMUNERAÇÃO </t>
  </si>
  <si>
    <t>A</t>
  </si>
  <si>
    <t>SALÁRIO BASE</t>
  </si>
  <si>
    <t>TOTAL</t>
  </si>
  <si>
    <t>MÓDULO 2 - ENCARGOS E BENEFÍCIOS ANUAIS, MENSAIS E DIÁRIOS</t>
  </si>
  <si>
    <t>SUBMÓDULO 2.1: 13º SALÁRIO E ADICIONAL DE FÉRIAS</t>
  </si>
  <si>
    <t>%</t>
  </si>
  <si>
    <t>13º SALÁRIO</t>
  </si>
  <si>
    <t>B</t>
  </si>
  <si>
    <t>ADICIONAL DE FÉRIAS</t>
  </si>
  <si>
    <t xml:space="preserve">SUBTOTAL </t>
  </si>
  <si>
    <t>C</t>
  </si>
  <si>
    <t xml:space="preserve">Incidência do Submodulo 2.2 sobre o módulo 2.1 </t>
  </si>
  <si>
    <t>TOTAL SUBMODULO 2.1</t>
  </si>
  <si>
    <t>SUBMÓDULO 2.2: GPS, FGTS E OUTRAS CONTRIBUIÇÕES</t>
  </si>
  <si>
    <t>INSS</t>
  </si>
  <si>
    <t>SESI/SESC</t>
  </si>
  <si>
    <t>SENAI/SENAC</t>
  </si>
  <si>
    <t>D</t>
  </si>
  <si>
    <t>INCRA</t>
  </si>
  <si>
    <t>E</t>
  </si>
  <si>
    <t>SÁLARIO EDUCAÇÃO</t>
  </si>
  <si>
    <t>F</t>
  </si>
  <si>
    <t>FGTS</t>
  </si>
  <si>
    <t>G</t>
  </si>
  <si>
    <t>GIILRAT/FAP</t>
  </si>
  <si>
    <t>H</t>
  </si>
  <si>
    <t>SEBRAE</t>
  </si>
  <si>
    <t>TOTAL SUBMODULO 2.2</t>
  </si>
  <si>
    <t>SUBMÓDULO 2.3: BENEFÍCIOS MENSAIS E DIÁRIOS</t>
  </si>
  <si>
    <t xml:space="preserve">VALE REFEIÇÃO/ALIMENTAÇÃO </t>
  </si>
  <si>
    <t>VALE TRANSPORTE</t>
  </si>
  <si>
    <t>REEMBOLSO CRECHE</t>
  </si>
  <si>
    <t>PRÊMIO ASSIDUIDADE</t>
  </si>
  <si>
    <t>COBERTURAS SOCIAIS</t>
  </si>
  <si>
    <t>OUTROS (ESPECIFICAR)</t>
  </si>
  <si>
    <t>TOTAL SUBMODULO 2.3</t>
  </si>
  <si>
    <t>QUADRO RESUMO DO MÓDULO 2</t>
  </si>
  <si>
    <t>2.1</t>
  </si>
  <si>
    <t>13º SALÁRIO E ADICIONAL DE FÉRIAS</t>
  </si>
  <si>
    <t>2.2</t>
  </si>
  <si>
    <t>GPS, FGTS E OUTRAS CONTRIBUIÇÕES</t>
  </si>
  <si>
    <t>2.3</t>
  </si>
  <si>
    <t>BENEFÍCIOS MENSAIS E DIÁRIOS</t>
  </si>
  <si>
    <t>TOTAL MÓDULO 2</t>
  </si>
  <si>
    <t>MÓDULO 3 - PROVISÃO PARA RESCISÃO</t>
  </si>
  <si>
    <t>AVISO PRÉVIO INDENIZADO</t>
  </si>
  <si>
    <t>INCIDÊNCIA FGTS SOBRE AVISO PRÉVIO INDENIZADO</t>
  </si>
  <si>
    <t>AVISO PRÉVIO TRABALHADO</t>
  </si>
  <si>
    <t>INCIDÊNCIA DE GPS, FGTS E OUTRAS CONTRIBUIÇÕES SOBRE AVISO PRÉVIO TRABALHADO</t>
  </si>
  <si>
    <t xml:space="preserve">MULTA DO FGTS SOBRE AVISO PRÉVIO TRABALHADO E INDENIZADO </t>
  </si>
  <si>
    <t>TOTAL MÓDULO 3</t>
  </si>
  <si>
    <t>MÓDULO 4 - CUSTO DE REPOSIÇÃO DO PROFISSIONAL AUSENTE</t>
  </si>
  <si>
    <t>SUBMÓDULO 4.1: SUBSTITUTO NAS AUSÊNCIAS LEGAIS</t>
  </si>
  <si>
    <t>SUBSTITUTO NA COBERTURA DE FÉRIAS</t>
  </si>
  <si>
    <t>SUBSTITUTO NA COBERTURA DE LICENÇA PATERNIDADE</t>
  </si>
  <si>
    <t>SUBSTITUTO NA COBERTURA DE AUSÊNCIAS LEGAIS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</si>
  <si>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</si>
  <si>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</si>
  <si>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</si>
  <si>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SUBTOTAL</t>
  </si>
  <si>
    <t xml:space="preserve">Incidência do Submodulo 2.2 sobre o módulo 4 </t>
  </si>
  <si>
    <t>TOTAL  MÓDULO 4</t>
  </si>
  <si>
    <t>MÓDULO 5 - INSUMOS DIVERSOS</t>
  </si>
  <si>
    <t>UNIFORME</t>
  </si>
  <si>
    <t>MATERIAIS DE LIMPEZA</t>
  </si>
  <si>
    <t xml:space="preserve">C </t>
  </si>
  <si>
    <t>EQUIPAMENTOS DE PROTEÇÃO INDIVIDUAL</t>
  </si>
  <si>
    <t>MODULO 6 - CUSTOS INDIRETOS, TRIBUTOS E LUCRO</t>
  </si>
  <si>
    <t>CUSTOS INDIRETOS</t>
  </si>
  <si>
    <t>LUCRO</t>
  </si>
  <si>
    <t>TRIBUTOS</t>
  </si>
  <si>
    <t xml:space="preserve">PIS  </t>
  </si>
  <si>
    <t xml:space="preserve">COFINS </t>
  </si>
  <si>
    <t xml:space="preserve">ISS </t>
  </si>
  <si>
    <t xml:space="preserve">TOTAL </t>
  </si>
  <si>
    <t>QUADRO RESUMO</t>
  </si>
  <si>
    <t>MODULO 1 - COMPOSIÇÃO DA REMUNERAÇÃO</t>
  </si>
  <si>
    <t>MODULO 2 - ENCARGOS, BENEFICIOS ANUAIS, MENSAIS E DIÁRIOS</t>
  </si>
  <si>
    <t>MODULO 3 - PROVISÃO PARA RESCISÃO</t>
  </si>
  <si>
    <t>MODULO 4 - CUSTO DE REPOSIÇÃO DO PROFISSIONAL AUSENTE</t>
  </si>
  <si>
    <t>VALOR TOTAL POR EMPREGADO</t>
  </si>
  <si>
    <t xml:space="preserve">SERVENTE </t>
  </si>
  <si>
    <t>UNIFORMES</t>
  </si>
  <si>
    <t>CATMAT</t>
  </si>
  <si>
    <t>CUSTO UNITÁRIO</t>
  </si>
  <si>
    <t>VIDA ÚTIL (meses)</t>
  </si>
  <si>
    <t>CUSTO UNITÁRIO MENSAL</t>
  </si>
  <si>
    <t>QTDD</t>
  </si>
  <si>
    <t>TOTAL MENSAL</t>
  </si>
  <si>
    <t>Camiseta manga curta em malha ou brim leve</t>
  </si>
  <si>
    <t>Calça brim grosso ou sarja (resistente)</t>
  </si>
  <si>
    <t>Botina de segurança com biqueira (CA válido)</t>
  </si>
  <si>
    <t>Blusa de frio</t>
  </si>
  <si>
    <t>Boné ou quepe</t>
  </si>
  <si>
    <t xml:space="preserve">Capa de chuva  </t>
  </si>
  <si>
    <t>Crachá de identificação</t>
  </si>
  <si>
    <t>CUSTO MENSAL POR SERVENTE</t>
  </si>
  <si>
    <t>Luvas de Proteção</t>
  </si>
  <si>
    <t>Óculos de Segurança</t>
  </si>
  <si>
    <t>Máscara Proteção Respiratória c/ ANVISA</t>
  </si>
  <si>
    <t>Avental impermeável</t>
  </si>
  <si>
    <t>Protetor auricular</t>
  </si>
  <si>
    <t>Protetor solar (bisnaga 120g)</t>
  </si>
  <si>
    <t>Luvas descartáveis cirúrgicas</t>
  </si>
  <si>
    <t xml:space="preserve">CUSTO MENSAL POR SERVENTE </t>
  </si>
  <si>
    <t>Quantidade total a contratar (em função da unidade de medida) - Área em m²</t>
  </si>
  <si>
    <t>Cálculo do número de funcionários</t>
  </si>
  <si>
    <t>FUNDACENTRO - Escritório Avançado no Estado de Pernambuco</t>
  </si>
  <si>
    <t xml:space="preserve">Áreas Internas da IN nº 5/2017 </t>
  </si>
  <si>
    <t>Faixa de produtividade de referência</t>
  </si>
  <si>
    <t>Área (m²)</t>
  </si>
  <si>
    <t>Produtividade</t>
  </si>
  <si>
    <t>Áreas Internas</t>
  </si>
  <si>
    <t xml:space="preserve">Piso frio </t>
  </si>
  <si>
    <t>800 a 1200</t>
  </si>
  <si>
    <t>Banheiros SEM adicional de insalubridade</t>
  </si>
  <si>
    <t>200 a 300</t>
  </si>
  <si>
    <t xml:space="preserve">Áreas Externas da IN nº 5/2017 </t>
  </si>
  <si>
    <t xml:space="preserve">Áreas Externas </t>
  </si>
  <si>
    <t>Pisos pavimentados adjacentes/contíguos às edificações</t>
  </si>
  <si>
    <t>1800 a 2700</t>
  </si>
  <si>
    <t xml:space="preserve">Áreas verdes com alta frequência </t>
  </si>
  <si>
    <t xml:space="preserve">Esquadrias Externas </t>
  </si>
  <si>
    <t>Freq. no mês ou semestre (em horas)</t>
  </si>
  <si>
    <t>Coeficiente K</t>
  </si>
  <si>
    <t>Esquadrias Externas</t>
  </si>
  <si>
    <t>Face externa SEM exposição a risco (MENSAL)</t>
  </si>
  <si>
    <t>300 a 380</t>
  </si>
  <si>
    <t>Face interna (MENSAL)</t>
  </si>
  <si>
    <t>Área total da contratação</t>
  </si>
  <si>
    <t>m²</t>
  </si>
  <si>
    <t>Cálculo do Total de Funcionários</t>
  </si>
  <si>
    <t>Serventes SEM Insalubridade</t>
  </si>
  <si>
    <t>Total calculado de funcionários</t>
  </si>
  <si>
    <t>Tipo de área</t>
  </si>
  <si>
    <t>Preço Unitário do m²</t>
  </si>
  <si>
    <t>Subtotal Mensal</t>
  </si>
  <si>
    <t>ÁREAS INTERNAS</t>
  </si>
  <si>
    <t>Piso frio</t>
  </si>
  <si>
    <t>ÁREAS EXTERNAS</t>
  </si>
  <si>
    <t>Áreas verdes com alta frequência</t>
  </si>
  <si>
    <t xml:space="preserve">                                                </t>
  </si>
  <si>
    <t>ESQUADRIAS</t>
  </si>
  <si>
    <t>Preço Mensal da Prestação dos Serviços</t>
  </si>
  <si>
    <t xml:space="preserve">pula </t>
  </si>
  <si>
    <t>FUNDACENTRO - Escritório Avançado no Estado de Pernambuco (EAPE)</t>
  </si>
  <si>
    <t>Valor Mensal</t>
  </si>
  <si>
    <t>Qtd meses</t>
  </si>
  <si>
    <t>Valor Total</t>
  </si>
  <si>
    <t>Prestação de serviços de limpeza, asseio e conservação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</si>
</sst>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 R$ &quot;#,##0.00\ ;&quot; R$ (&quot;#,##0.00\);&quot; R$ -&quot;#\ ;@\ "/>
    <numFmt numFmtId="165" formatCode="0.000%"/>
    <numFmt numFmtId="166" formatCode="&quot; R$ &quot;#,##0.00\ ;&quot;-R$ &quot;#,##0.00\ ;&quot; R$ -&quot;#\ ;@\ "/>
    <numFmt numFmtId="167" formatCode="&quot;R$&quot;\ #,##0.00"/>
    <numFmt numFmtId="168" formatCode="_(&quot;R$ &quot;* #,##0.00_);_(&quot;R$ &quot;* \(#,##0.00\);_(&quot;R$ &quot;* &quot;-&quot;??_);_(@_)"/>
    <numFmt numFmtId="169" formatCode="0.000000"/>
    <numFmt numFmtId="170" formatCode="0.00000"/>
    <numFmt numFmtId="171" formatCode="0.00000%"/>
    <numFmt numFmtId="172" formatCode="_-[$R$-416]\ * #,##0.00_-;\-[$R$-416]\ * #,##0.00_-;_-[$R$-416]\ * &quot;-&quot;??_-;_-@_-"/>
    <numFmt numFmtId="173" formatCode="d/m/yyyy"/>
  </numFmts>
  <fonts count="32">
    <font>
      <sz val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Arial"/>
      <family val="2"/>
    </font>
    <font>
      <sz val="9"/>
      <name val="Century Gothic"/>
      <family val="2"/>
    </font>
    <font>
      <b/>
      <sz val="9"/>
      <color indexed="10"/>
      <name val="Century Gothic"/>
      <family val="2"/>
    </font>
    <font>
      <sz val="8"/>
      <name val="Arial"/>
      <family val="2"/>
    </font>
    <font>
      <b/>
      <sz val="10"/>
      <name val="Century Gothic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rgb="FF000000"/>
      <name val="Century Gothic"/>
      <family val="2"/>
    </font>
    <font>
      <sz val="10"/>
      <color rgb="FFFFFFFF"/>
      <name val="Century Gothic"/>
      <family val="2"/>
    </font>
    <font>
      <b/>
      <sz val="9"/>
      <color rgb="FF000000"/>
      <name val="Century Gothic"/>
      <family val="2"/>
    </font>
    <font>
      <b/>
      <sz val="10"/>
      <color rgb="FF000000"/>
      <name val="Century Gothic"/>
      <family val="2"/>
    </font>
    <font>
      <b/>
      <sz val="10"/>
      <color rgb="FFFFFFFF"/>
      <name val="Century Gothic"/>
      <family val="2"/>
    </font>
    <font>
      <b/>
      <sz val="10"/>
      <color indexed="8"/>
      <name val="Calibri"/>
      <family val="2"/>
    </font>
    <font>
      <sz val="10"/>
      <color theme="0" tint="-0.34998626667073579"/>
      <name val="Arial"/>
      <family val="2"/>
    </font>
    <font>
      <sz val="10"/>
      <color indexed="8"/>
      <name val="Century Gothic"/>
    </font>
    <font>
      <b/>
      <sz val="11"/>
      <color indexed="8"/>
      <name val="Century Gothic"/>
    </font>
    <font>
      <sz val="10"/>
      <name val="Century Gothic"/>
    </font>
    <font>
      <sz val="10"/>
      <color rgb="FF242424"/>
      <name val="Century Gothic"/>
    </font>
    <font>
      <sz val="11"/>
      <color rgb="FF242424"/>
      <name val="Aptos Narrow"/>
      <charset val="1"/>
    </font>
    <font>
      <sz val="9"/>
      <color rgb="FF000000"/>
      <name val="Arial"/>
      <family val="2"/>
    </font>
    <font>
      <b/>
      <sz val="11"/>
      <color rgb="FFFF0000"/>
      <name val="Century Gothic"/>
    </font>
    <font>
      <b/>
      <sz val="11"/>
      <color rgb="FF000000"/>
      <name val="Century Gothic"/>
    </font>
    <font>
      <sz val="10"/>
      <color rgb="FF000000"/>
      <name val="Century Gothic"/>
    </font>
    <font>
      <b/>
      <u/>
      <sz val="11"/>
      <name val="Century Gothic"/>
    </font>
    <font>
      <sz val="10"/>
      <color rgb="FFFF0000"/>
      <name val="Century Gothic"/>
    </font>
    <font>
      <b/>
      <sz val="10"/>
      <name val="Century Gothic"/>
    </font>
    <font>
      <b/>
      <sz val="10"/>
      <color rgb="FF000000"/>
      <name val="Century Gothic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rgb="FF92D050"/>
        <bgColor indexed="4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CCFFFF"/>
      </patternFill>
    </fill>
    <fill>
      <patternFill patternType="solid">
        <fgColor theme="0" tint="-0.14999847407452621"/>
        <bgColor rgb="FFCCFFFF"/>
      </patternFill>
    </fill>
    <fill>
      <patternFill patternType="solid">
        <fgColor theme="0"/>
        <bgColor rgb="FFE7E6E6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CCCCFF"/>
      </patternFill>
    </fill>
  </fills>
  <borders count="15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11" fillId="0" borderId="0"/>
    <xf numFmtId="164" fontId="11" fillId="0" borderId="0"/>
    <xf numFmtId="168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28">
    <xf numFmtId="0" fontId="0" fillId="0" borderId="0" xfId="0"/>
    <xf numFmtId="0" fontId="11" fillId="0" borderId="0" xfId="1"/>
    <xf numFmtId="0" fontId="2" fillId="0" borderId="0" xfId="1" applyFont="1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vertical="center"/>
    </xf>
    <xf numFmtId="0" fontId="3" fillId="2" borderId="1" xfId="1" applyFont="1" applyFill="1" applyBorder="1" applyAlignment="1">
      <alignment horizontal="left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/>
    </xf>
    <xf numFmtId="0" fontId="3" fillId="2" borderId="10" xfId="1" applyFont="1" applyFill="1" applyBorder="1" applyAlignment="1">
      <alignment horizontal="left"/>
    </xf>
    <xf numFmtId="0" fontId="5" fillId="3" borderId="13" xfId="1" applyFont="1" applyFill="1" applyBorder="1" applyAlignment="1">
      <alignment vertical="center" wrapText="1"/>
    </xf>
    <xf numFmtId="0" fontId="5" fillId="3" borderId="14" xfId="1" applyFont="1" applyFill="1" applyBorder="1" applyAlignment="1">
      <alignment horizontal="left" vertical="center" wrapText="1"/>
    </xf>
    <xf numFmtId="0" fontId="5" fillId="3" borderId="0" xfId="1" applyFont="1" applyFill="1" applyAlignment="1">
      <alignment horizontal="left" vertical="center" wrapText="1"/>
    </xf>
    <xf numFmtId="0" fontId="5" fillId="0" borderId="17" xfId="1" applyFont="1" applyBorder="1" applyAlignment="1">
      <alignment vertical="center" wrapText="1"/>
    </xf>
    <xf numFmtId="0" fontId="5" fillId="0" borderId="18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6" fillId="3" borderId="5" xfId="1" applyFont="1" applyFill="1" applyBorder="1" applyAlignment="1">
      <alignment vertical="center"/>
    </xf>
    <xf numFmtId="0" fontId="6" fillId="3" borderId="4" xfId="1" applyFont="1" applyFill="1" applyBorder="1" applyAlignment="1">
      <alignment vertical="center"/>
    </xf>
    <xf numFmtId="0" fontId="5" fillId="0" borderId="17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22" xfId="1" applyFont="1" applyBorder="1"/>
    <xf numFmtId="0" fontId="3" fillId="0" borderId="23" xfId="1" applyFont="1" applyBorder="1"/>
    <xf numFmtId="0" fontId="3" fillId="0" borderId="24" xfId="1" applyFont="1" applyBorder="1"/>
    <xf numFmtId="0" fontId="5" fillId="0" borderId="25" xfId="1" applyFont="1" applyBorder="1" applyAlignment="1">
      <alignment vertical="center" wrapText="1"/>
    </xf>
    <xf numFmtId="0" fontId="5" fillId="0" borderId="26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left" vertical="center" wrapText="1"/>
    </xf>
    <xf numFmtId="0" fontId="6" fillId="3" borderId="7" xfId="1" applyFont="1" applyFill="1" applyBorder="1" applyAlignment="1">
      <alignment horizontal="left" vertical="center"/>
    </xf>
    <xf numFmtId="0" fontId="5" fillId="0" borderId="13" xfId="1" applyFont="1" applyBorder="1" applyAlignment="1">
      <alignment vertical="center" wrapText="1"/>
    </xf>
    <xf numFmtId="0" fontId="5" fillId="0" borderId="15" xfId="1" applyFont="1" applyBorder="1" applyAlignment="1">
      <alignment vertical="center" wrapText="1"/>
    </xf>
    <xf numFmtId="0" fontId="6" fillId="3" borderId="29" xfId="1" applyFont="1" applyFill="1" applyBorder="1"/>
    <xf numFmtId="0" fontId="6" fillId="3" borderId="7" xfId="1" applyFont="1" applyFill="1" applyBorder="1"/>
    <xf numFmtId="0" fontId="3" fillId="2" borderId="23" xfId="1" applyFont="1" applyFill="1" applyBorder="1" applyAlignment="1">
      <alignment horizontal="left"/>
    </xf>
    <xf numFmtId="0" fontId="5" fillId="0" borderId="32" xfId="1" applyFont="1" applyBorder="1" applyAlignment="1">
      <alignment vertical="center" wrapText="1"/>
    </xf>
    <xf numFmtId="0" fontId="5" fillId="0" borderId="33" xfId="1" applyFont="1" applyBorder="1" applyAlignment="1">
      <alignment horizontal="left" vertical="center" wrapText="1"/>
    </xf>
    <xf numFmtId="0" fontId="5" fillId="0" borderId="34" xfId="1" applyFont="1" applyBorder="1" applyAlignment="1">
      <alignment horizontal="left" vertical="center" wrapText="1"/>
    </xf>
    <xf numFmtId="0" fontId="5" fillId="0" borderId="5" xfId="1" applyFont="1" applyBorder="1" applyAlignment="1">
      <alignment vertical="center" wrapText="1"/>
    </xf>
    <xf numFmtId="0" fontId="6" fillId="3" borderId="7" xfId="1" applyFont="1" applyFill="1" applyBorder="1" applyAlignment="1">
      <alignment horizontal="left"/>
    </xf>
    <xf numFmtId="0" fontId="5" fillId="3" borderId="2" xfId="1" applyFont="1" applyFill="1" applyBorder="1" applyAlignment="1">
      <alignment vertical="center" wrapText="1"/>
    </xf>
    <xf numFmtId="0" fontId="5" fillId="3" borderId="17" xfId="1" applyFont="1" applyFill="1" applyBorder="1" applyAlignment="1">
      <alignment vertical="center" wrapText="1"/>
    </xf>
    <xf numFmtId="0" fontId="6" fillId="3" borderId="19" xfId="1" applyFont="1" applyFill="1" applyBorder="1" applyAlignment="1">
      <alignment horizontal="left"/>
    </xf>
    <xf numFmtId="0" fontId="3" fillId="4" borderId="22" xfId="1" applyFont="1" applyFill="1" applyBorder="1"/>
    <xf numFmtId="0" fontId="3" fillId="4" borderId="23" xfId="1" applyFont="1" applyFill="1" applyBorder="1"/>
    <xf numFmtId="0" fontId="3" fillId="4" borderId="24" xfId="1" applyFont="1" applyFill="1" applyBorder="1"/>
    <xf numFmtId="0" fontId="2" fillId="0" borderId="0" xfId="1" applyFont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36" xfId="1" applyFont="1" applyBorder="1" applyAlignment="1">
      <alignment horizontal="left" vertical="center" wrapText="1"/>
    </xf>
    <xf numFmtId="0" fontId="6" fillId="3" borderId="22" xfId="1" applyFont="1" applyFill="1" applyBorder="1"/>
    <xf numFmtId="0" fontId="6" fillId="3" borderId="37" xfId="1" applyFont="1" applyFill="1" applyBorder="1"/>
    <xf numFmtId="0" fontId="6" fillId="0" borderId="24" xfId="1" applyFont="1" applyBorder="1"/>
    <xf numFmtId="0" fontId="5" fillId="0" borderId="2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22" xfId="1" applyFont="1" applyBorder="1"/>
    <xf numFmtId="0" fontId="6" fillId="0" borderId="23" xfId="1" applyFont="1" applyBorder="1"/>
    <xf numFmtId="0" fontId="0" fillId="6" borderId="0" xfId="0" applyFill="1"/>
    <xf numFmtId="0" fontId="11" fillId="6" borderId="0" xfId="1" applyFill="1"/>
    <xf numFmtId="0" fontId="5" fillId="3" borderId="32" xfId="1" applyFont="1" applyFill="1" applyBorder="1" applyAlignment="1">
      <alignment vertical="center" wrapText="1"/>
    </xf>
    <xf numFmtId="0" fontId="2" fillId="0" borderId="0" xfId="0" applyFont="1"/>
    <xf numFmtId="0" fontId="12" fillId="9" borderId="0" xfId="0" applyFont="1" applyFill="1"/>
    <xf numFmtId="0" fontId="13" fillId="9" borderId="0" xfId="0" applyFont="1" applyFill="1" applyAlignment="1">
      <alignment horizontal="center"/>
    </xf>
    <xf numFmtId="0" fontId="15" fillId="0" borderId="54" xfId="0" applyFont="1" applyBorder="1" applyAlignment="1">
      <alignment horizontal="center" vertical="center" wrapText="1"/>
    </xf>
    <xf numFmtId="0" fontId="12" fillId="0" borderId="0" xfId="0" applyFont="1"/>
    <xf numFmtId="0" fontId="12" fillId="9" borderId="0" xfId="0" applyFont="1" applyFill="1" applyAlignment="1">
      <alignment horizontal="center"/>
    </xf>
    <xf numFmtId="0" fontId="12" fillId="0" borderId="54" xfId="0" applyFont="1" applyBorder="1" applyAlignment="1">
      <alignment vertical="center" wrapText="1"/>
    </xf>
    <xf numFmtId="0" fontId="15" fillId="9" borderId="57" xfId="0" applyFont="1" applyFill="1" applyBorder="1" applyAlignment="1">
      <alignment horizontal="center" vertical="center" wrapText="1"/>
    </xf>
    <xf numFmtId="0" fontId="12" fillId="9" borderId="64" xfId="0" applyFont="1" applyFill="1" applyBorder="1" applyAlignment="1">
      <alignment vertical="center" wrapText="1"/>
    </xf>
    <xf numFmtId="0" fontId="12" fillId="9" borderId="64" xfId="0" applyFont="1" applyFill="1" applyBorder="1" applyAlignment="1">
      <alignment horizontal="center" vertical="center"/>
    </xf>
    <xf numFmtId="0" fontId="15" fillId="9" borderId="64" xfId="0" applyFont="1" applyFill="1" applyBorder="1" applyAlignment="1">
      <alignment vertical="center" wrapText="1"/>
    </xf>
    <xf numFmtId="8" fontId="15" fillId="0" borderId="54" xfId="0" applyNumberFormat="1" applyFont="1" applyBorder="1" applyAlignment="1">
      <alignment horizontal="center" vertical="center"/>
    </xf>
    <xf numFmtId="0" fontId="15" fillId="9" borderId="57" xfId="0" applyFont="1" applyFill="1" applyBorder="1" applyAlignment="1">
      <alignment vertical="center"/>
    </xf>
    <xf numFmtId="0" fontId="12" fillId="9" borderId="65" xfId="0" applyFont="1" applyFill="1" applyBorder="1" applyAlignment="1">
      <alignment horizontal="center" vertical="center"/>
    </xf>
    <xf numFmtId="0" fontId="15" fillId="10" borderId="0" xfId="0" applyFont="1" applyFill="1" applyAlignment="1">
      <alignment horizontal="center" vertical="center" wrapText="1"/>
    </xf>
    <xf numFmtId="4" fontId="15" fillId="10" borderId="0" xfId="0" applyNumberFormat="1" applyFont="1" applyFill="1" applyAlignment="1">
      <alignment horizontal="center" vertical="center"/>
    </xf>
    <xf numFmtId="0" fontId="12" fillId="10" borderId="0" xfId="0" applyFont="1" applyFill="1"/>
    <xf numFmtId="0" fontId="2" fillId="6" borderId="0" xfId="0" applyFont="1" applyFill="1"/>
    <xf numFmtId="0" fontId="15" fillId="0" borderId="53" xfId="0" applyFont="1" applyBorder="1" applyAlignment="1">
      <alignment horizontal="center" vertical="center" wrapText="1"/>
    </xf>
    <xf numFmtId="0" fontId="5" fillId="6" borderId="33" xfId="1" applyFont="1" applyFill="1" applyBorder="1" applyAlignment="1">
      <alignment horizontal="left" vertical="center" wrapText="1"/>
    </xf>
    <xf numFmtId="0" fontId="5" fillId="6" borderId="3" xfId="1" applyFont="1" applyFill="1" applyBorder="1" applyAlignment="1">
      <alignment horizontal="left" vertical="center" wrapText="1"/>
    </xf>
    <xf numFmtId="0" fontId="5" fillId="6" borderId="18" xfId="1" applyFont="1" applyFill="1" applyBorder="1" applyAlignment="1">
      <alignment horizontal="left" vertical="center" wrapText="1"/>
    </xf>
    <xf numFmtId="0" fontId="12" fillId="9" borderId="81" xfId="0" applyFont="1" applyFill="1" applyBorder="1" applyAlignment="1">
      <alignment vertical="center"/>
    </xf>
    <xf numFmtId="0" fontId="15" fillId="9" borderId="81" xfId="0" applyFont="1" applyFill="1" applyBorder="1" applyAlignment="1">
      <alignment vertical="center" wrapText="1"/>
    </xf>
    <xf numFmtId="0" fontId="12" fillId="9" borderId="81" xfId="0" applyFont="1" applyFill="1" applyBorder="1" applyAlignment="1">
      <alignment horizontal="center" vertical="center"/>
    </xf>
    <xf numFmtId="0" fontId="16" fillId="9" borderId="81" xfId="0" applyFont="1" applyFill="1" applyBorder="1" applyAlignment="1">
      <alignment horizontal="center" vertical="center"/>
    </xf>
    <xf numFmtId="0" fontId="15" fillId="14" borderId="54" xfId="0" applyFont="1" applyFill="1" applyBorder="1" applyAlignment="1">
      <alignment horizontal="center" vertical="center"/>
    </xf>
    <xf numFmtId="0" fontId="15" fillId="14" borderId="54" xfId="0" applyFont="1" applyFill="1" applyBorder="1" applyAlignment="1">
      <alignment horizontal="center" vertical="center" wrapText="1"/>
    </xf>
    <xf numFmtId="0" fontId="13" fillId="10" borderId="0" xfId="0" applyFont="1" applyFill="1" applyAlignment="1">
      <alignment horizontal="center"/>
    </xf>
    <xf numFmtId="0" fontId="15" fillId="6" borderId="76" xfId="0" applyFont="1" applyFill="1" applyBorder="1" applyAlignment="1">
      <alignment horizontal="center" vertical="center" wrapText="1"/>
    </xf>
    <xf numFmtId="0" fontId="14" fillId="10" borderId="90" xfId="0" applyFont="1" applyFill="1" applyBorder="1" applyAlignment="1">
      <alignment horizontal="center" vertical="center" wrapText="1"/>
    </xf>
    <xf numFmtId="0" fontId="15" fillId="10" borderId="77" xfId="0" applyFont="1" applyFill="1" applyBorder="1" applyAlignment="1">
      <alignment horizontal="center" vertical="center" wrapText="1"/>
    </xf>
    <xf numFmtId="0" fontId="15" fillId="10" borderId="76" xfId="0" applyFont="1" applyFill="1" applyBorder="1" applyAlignment="1">
      <alignment horizontal="center" vertical="center" wrapText="1"/>
    </xf>
    <xf numFmtId="0" fontId="12" fillId="10" borderId="64" xfId="0" applyFont="1" applyFill="1" applyBorder="1" applyAlignment="1">
      <alignment horizontal="center" vertical="center"/>
    </xf>
    <xf numFmtId="0" fontId="13" fillId="10" borderId="65" xfId="0" applyFont="1" applyFill="1" applyBorder="1" applyAlignment="1">
      <alignment horizontal="center" vertical="center"/>
    </xf>
    <xf numFmtId="0" fontId="12" fillId="13" borderId="54" xfId="0" applyFont="1" applyFill="1" applyBorder="1" applyAlignment="1">
      <alignment horizontal="left" vertical="center" wrapText="1"/>
    </xf>
    <xf numFmtId="8" fontId="12" fillId="6" borderId="54" xfId="0" applyNumberFormat="1" applyFont="1" applyFill="1" applyBorder="1" applyAlignment="1">
      <alignment horizontal="center" vertical="center"/>
    </xf>
    <xf numFmtId="4" fontId="12" fillId="6" borderId="54" xfId="0" applyNumberFormat="1" applyFont="1" applyFill="1" applyBorder="1" applyAlignment="1">
      <alignment horizontal="center" vertical="center"/>
    </xf>
    <xf numFmtId="4" fontId="12" fillId="13" borderId="54" xfId="0" applyNumberFormat="1" applyFont="1" applyFill="1" applyBorder="1" applyAlignment="1">
      <alignment horizontal="center" vertical="center" wrapText="1"/>
    </xf>
    <xf numFmtId="0" fontId="5" fillId="6" borderId="51" xfId="1" applyFont="1" applyFill="1" applyBorder="1" applyAlignment="1">
      <alignment horizontal="left" vertical="center" wrapText="1"/>
    </xf>
    <xf numFmtId="0" fontId="5" fillId="6" borderId="3" xfId="1" applyFont="1" applyFill="1" applyBorder="1" applyAlignment="1">
      <alignment vertical="center" wrapText="1"/>
    </xf>
    <xf numFmtId="170" fontId="15" fillId="11" borderId="54" xfId="0" applyNumberFormat="1" applyFont="1" applyFill="1" applyBorder="1" applyAlignment="1">
      <alignment horizontal="center" vertical="center" wrapText="1"/>
    </xf>
    <xf numFmtId="0" fontId="17" fillId="6" borderId="0" xfId="1" applyFont="1" applyFill="1" applyAlignment="1">
      <alignment horizontal="right"/>
    </xf>
    <xf numFmtId="0" fontId="10" fillId="6" borderId="0" xfId="1" applyFont="1" applyFill="1" applyAlignment="1">
      <alignment horizontal="right"/>
    </xf>
    <xf numFmtId="0" fontId="10" fillId="6" borderId="0" xfId="1" applyFont="1" applyFill="1" applyAlignment="1">
      <alignment horizontal="center" vertical="center"/>
    </xf>
    <xf numFmtId="164" fontId="10" fillId="6" borderId="0" xfId="2" applyFont="1" applyFill="1" applyAlignment="1">
      <alignment horizontal="center" vertical="center" wrapText="1"/>
    </xf>
    <xf numFmtId="0" fontId="10" fillId="6" borderId="0" xfId="1" applyFont="1" applyFill="1" applyAlignment="1">
      <alignment horizontal="center" vertical="center" wrapText="1"/>
    </xf>
    <xf numFmtId="0" fontId="10" fillId="7" borderId="0" xfId="1" applyFont="1" applyFill="1" applyAlignment="1">
      <alignment horizontal="center" vertical="center"/>
    </xf>
    <xf numFmtId="167" fontId="10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center"/>
    </xf>
    <xf numFmtId="167" fontId="10" fillId="7" borderId="0" xfId="1" applyNumberFormat="1" applyFont="1" applyFill="1" applyAlignment="1">
      <alignment horizontal="center"/>
    </xf>
    <xf numFmtId="0" fontId="10" fillId="7" borderId="0" xfId="1" applyFont="1" applyFill="1" applyAlignment="1">
      <alignment horizontal="center" vertical="center" wrapText="1"/>
    </xf>
    <xf numFmtId="167" fontId="10" fillId="7" borderId="0" xfId="1" applyNumberFormat="1" applyFont="1" applyFill="1" applyAlignment="1">
      <alignment horizontal="center" vertical="center" wrapText="1"/>
    </xf>
    <xf numFmtId="0" fontId="9" fillId="6" borderId="0" xfId="1" applyFont="1" applyFill="1"/>
    <xf numFmtId="0" fontId="12" fillId="6" borderId="79" xfId="0" applyFont="1" applyFill="1" applyBorder="1" applyAlignment="1">
      <alignment horizontal="center" vertical="center" wrapText="1"/>
    </xf>
    <xf numFmtId="0" fontId="12" fillId="6" borderId="58" xfId="0" applyFont="1" applyFill="1" applyBorder="1" applyAlignment="1">
      <alignment horizontal="center" vertical="center" wrapText="1"/>
    </xf>
    <xf numFmtId="0" fontId="5" fillId="6" borderId="0" xfId="0" applyFont="1" applyFill="1"/>
    <xf numFmtId="0" fontId="4" fillId="6" borderId="0" xfId="0" applyFont="1" applyFill="1"/>
    <xf numFmtId="0" fontId="5" fillId="6" borderId="4" xfId="1" applyFont="1" applyFill="1" applyBorder="1" applyAlignment="1">
      <alignment horizontal="left" vertical="center" wrapText="1"/>
    </xf>
    <xf numFmtId="2" fontId="2" fillId="6" borderId="57" xfId="0" applyNumberFormat="1" applyFont="1" applyFill="1" applyBorder="1" applyAlignment="1">
      <alignment horizontal="center" vertical="center" wrapText="1"/>
    </xf>
    <xf numFmtId="0" fontId="2" fillId="6" borderId="54" xfId="0" applyFont="1" applyFill="1" applyBorder="1" applyAlignment="1">
      <alignment horizontal="center" vertical="center" wrapText="1"/>
    </xf>
    <xf numFmtId="0" fontId="1" fillId="0" borderId="0" xfId="9"/>
    <xf numFmtId="0" fontId="1" fillId="0" borderId="0" xfId="9" applyAlignment="1">
      <alignment horizontal="center"/>
    </xf>
    <xf numFmtId="171" fontId="18" fillId="0" borderId="0" xfId="8" applyNumberFormat="1" applyFont="1" applyFill="1"/>
    <xf numFmtId="44" fontId="1" fillId="0" borderId="0" xfId="9" applyNumberFormat="1"/>
    <xf numFmtId="0" fontId="14" fillId="10" borderId="78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right"/>
    </xf>
    <xf numFmtId="164" fontId="19" fillId="0" borderId="44" xfId="2" applyFont="1" applyBorder="1" applyAlignment="1">
      <alignment horizontal="center" vertical="center" wrapText="1"/>
    </xf>
    <xf numFmtId="0" fontId="19" fillId="0" borderId="44" xfId="1" applyFont="1" applyBorder="1" applyAlignment="1">
      <alignment horizontal="center" vertical="center" wrapText="1"/>
    </xf>
    <xf numFmtId="0" fontId="19" fillId="0" borderId="46" xfId="1" applyFont="1" applyBorder="1" applyAlignment="1">
      <alignment horizontal="center" vertical="center" wrapText="1"/>
    </xf>
    <xf numFmtId="167" fontId="19" fillId="8" borderId="47" xfId="1" applyNumberFormat="1" applyFont="1" applyFill="1" applyBorder="1" applyAlignment="1">
      <alignment horizontal="center" vertical="center"/>
    </xf>
    <xf numFmtId="167" fontId="19" fillId="7" borderId="49" xfId="1" applyNumberFormat="1" applyFont="1" applyFill="1" applyBorder="1" applyAlignment="1">
      <alignment horizontal="center"/>
    </xf>
    <xf numFmtId="166" fontId="19" fillId="6" borderId="50" xfId="1" applyNumberFormat="1" applyFont="1" applyFill="1" applyBorder="1" applyAlignment="1">
      <alignment horizontal="center"/>
    </xf>
    <xf numFmtId="166" fontId="19" fillId="6" borderId="0" xfId="1" applyNumberFormat="1" applyFont="1" applyFill="1" applyAlignment="1">
      <alignment horizontal="center"/>
    </xf>
    <xf numFmtId="0" fontId="21" fillId="0" borderId="0" xfId="1" applyFont="1"/>
    <xf numFmtId="167" fontId="19" fillId="6" borderId="42" xfId="1" applyNumberFormat="1" applyFont="1" applyFill="1" applyBorder="1" applyAlignment="1">
      <alignment horizontal="center"/>
    </xf>
    <xf numFmtId="0" fontId="5" fillId="0" borderId="104" xfId="9" applyFont="1" applyBorder="1" applyAlignment="1">
      <alignment vertical="center" wrapText="1"/>
    </xf>
    <xf numFmtId="0" fontId="5" fillId="0" borderId="19" xfId="9" applyFont="1" applyBorder="1" applyAlignment="1">
      <alignment horizontal="left" vertical="center" wrapText="1"/>
    </xf>
    <xf numFmtId="10" fontId="5" fillId="16" borderId="9" xfId="1" applyNumberFormat="1" applyFont="1" applyFill="1" applyBorder="1" applyAlignment="1">
      <alignment horizontal="center" vertical="center" wrapText="1"/>
    </xf>
    <xf numFmtId="10" fontId="5" fillId="16" borderId="6" xfId="9" applyNumberFormat="1" applyFont="1" applyFill="1" applyBorder="1" applyAlignment="1">
      <alignment horizontal="center" vertical="center" wrapText="1"/>
    </xf>
    <xf numFmtId="10" fontId="5" fillId="16" borderId="25" xfId="9" applyNumberFormat="1" applyFont="1" applyFill="1" applyBorder="1" applyAlignment="1">
      <alignment horizontal="center" vertical="center" wrapText="1"/>
    </xf>
    <xf numFmtId="10" fontId="5" fillId="16" borderId="17" xfId="9" applyNumberFormat="1" applyFont="1" applyFill="1" applyBorder="1" applyAlignment="1">
      <alignment horizontal="center" vertical="center" wrapText="1"/>
    </xf>
    <xf numFmtId="0" fontId="15" fillId="10" borderId="106" xfId="0" applyFont="1" applyFill="1" applyBorder="1" applyAlignment="1">
      <alignment horizontal="center" vertical="center"/>
    </xf>
    <xf numFmtId="0" fontId="15" fillId="10" borderId="107" xfId="0" applyFont="1" applyFill="1" applyBorder="1" applyAlignment="1">
      <alignment horizontal="center" vertical="center"/>
    </xf>
    <xf numFmtId="0" fontId="15" fillId="10" borderId="108" xfId="0" applyFont="1" applyFill="1" applyBorder="1" applyAlignment="1">
      <alignment horizontal="center" vertical="center"/>
    </xf>
    <xf numFmtId="0" fontId="15" fillId="10" borderId="109" xfId="0" applyFont="1" applyFill="1" applyBorder="1" applyAlignment="1">
      <alignment vertical="center" wrapText="1"/>
    </xf>
    <xf numFmtId="172" fontId="15" fillId="10" borderId="110" xfId="0" applyNumberFormat="1" applyFont="1" applyFill="1" applyBorder="1" applyAlignment="1">
      <alignment vertical="center" wrapText="1"/>
    </xf>
    <xf numFmtId="0" fontId="15" fillId="10" borderId="111" xfId="0" applyFont="1" applyFill="1" applyBorder="1" applyAlignment="1">
      <alignment horizontal="center" vertical="center" wrapText="1"/>
    </xf>
    <xf numFmtId="172" fontId="15" fillId="17" borderId="112" xfId="0" applyNumberFormat="1" applyFont="1" applyFill="1" applyBorder="1" applyAlignment="1">
      <alignment horizontal="center" vertical="center"/>
    </xf>
    <xf numFmtId="0" fontId="3" fillId="6" borderId="0" xfId="1" applyFont="1" applyFill="1" applyAlignment="1">
      <alignment horizontal="center" vertical="center"/>
    </xf>
    <xf numFmtId="0" fontId="5" fillId="6" borderId="0" xfId="1" applyFont="1" applyFill="1" applyAlignment="1">
      <alignment vertical="center"/>
    </xf>
    <xf numFmtId="4" fontId="5" fillId="6" borderId="5" xfId="1" applyNumberFormat="1" applyFont="1" applyFill="1" applyBorder="1" applyAlignment="1">
      <alignment horizontal="center" vertical="center"/>
    </xf>
    <xf numFmtId="172" fontId="5" fillId="6" borderId="6" xfId="1" applyNumberFormat="1" applyFont="1" applyFill="1" applyBorder="1" applyAlignment="1">
      <alignment horizontal="center" vertical="center" wrapText="1"/>
    </xf>
    <xf numFmtId="10" fontId="5" fillId="6" borderId="2" xfId="1" applyNumberFormat="1" applyFont="1" applyFill="1" applyBorder="1" applyAlignment="1">
      <alignment horizontal="center" vertical="center"/>
    </xf>
    <xf numFmtId="172" fontId="5" fillId="6" borderId="6" xfId="1" applyNumberFormat="1" applyFont="1" applyFill="1" applyBorder="1" applyAlignment="1">
      <alignment horizontal="center" vertical="center"/>
    </xf>
    <xf numFmtId="4" fontId="5" fillId="6" borderId="8" xfId="1" applyNumberFormat="1" applyFont="1" applyFill="1" applyBorder="1" applyAlignment="1">
      <alignment horizontal="right" vertical="center"/>
    </xf>
    <xf numFmtId="172" fontId="6" fillId="6" borderId="9" xfId="1" applyNumberFormat="1" applyFont="1" applyFill="1" applyBorder="1" applyAlignment="1">
      <alignment horizontal="center" vertical="center"/>
    </xf>
    <xf numFmtId="0" fontId="3" fillId="6" borderId="11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10" fontId="5" fillId="6" borderId="15" xfId="1" applyNumberFormat="1" applyFont="1" applyFill="1" applyBorder="1" applyAlignment="1">
      <alignment horizontal="center" vertical="center"/>
    </xf>
    <xf numFmtId="172" fontId="5" fillId="6" borderId="16" xfId="1" applyNumberFormat="1" applyFont="1" applyFill="1" applyBorder="1" applyAlignment="1">
      <alignment horizontal="center" vertical="center"/>
    </xf>
    <xf numFmtId="10" fontId="5" fillId="6" borderId="17" xfId="1" applyNumberFormat="1" applyFont="1" applyFill="1" applyBorder="1" applyAlignment="1">
      <alignment horizontal="center" vertical="center" wrapText="1"/>
    </xf>
    <xf numFmtId="172" fontId="5" fillId="6" borderId="20" xfId="1" applyNumberFormat="1" applyFont="1" applyFill="1" applyBorder="1" applyAlignment="1">
      <alignment horizontal="center" vertical="center"/>
    </xf>
    <xf numFmtId="10" fontId="6" fillId="6" borderId="2" xfId="1" applyNumberFormat="1" applyFont="1" applyFill="1" applyBorder="1" applyAlignment="1">
      <alignment horizontal="center" vertical="center"/>
    </xf>
    <xf numFmtId="172" fontId="6" fillId="6" borderId="6" xfId="1" applyNumberFormat="1" applyFont="1" applyFill="1" applyBorder="1" applyAlignment="1">
      <alignment horizontal="center" vertical="center"/>
    </xf>
    <xf numFmtId="10" fontId="6" fillId="6" borderId="8" xfId="1" applyNumberFormat="1" applyFont="1" applyFill="1" applyBorder="1" applyAlignment="1">
      <alignment horizontal="center" vertical="center"/>
    </xf>
    <xf numFmtId="172" fontId="6" fillId="6" borderId="21" xfId="1" applyNumberFormat="1" applyFont="1" applyFill="1" applyBorder="1" applyAlignment="1">
      <alignment horizontal="center"/>
    </xf>
    <xf numFmtId="0" fontId="3" fillId="6" borderId="22" xfId="1" applyFont="1" applyFill="1" applyBorder="1" applyAlignment="1">
      <alignment horizontal="center" vertical="center"/>
    </xf>
    <xf numFmtId="10" fontId="5" fillId="6" borderId="25" xfId="1" applyNumberFormat="1" applyFont="1" applyFill="1" applyBorder="1" applyAlignment="1">
      <alignment horizontal="center" vertical="center"/>
    </xf>
    <xf numFmtId="172" fontId="5" fillId="6" borderId="28" xfId="1" applyNumberFormat="1" applyFont="1" applyFill="1" applyBorder="1" applyAlignment="1">
      <alignment horizontal="center" vertical="center"/>
    </xf>
    <xf numFmtId="172" fontId="5" fillId="6" borderId="6" xfId="1" applyNumberFormat="1" applyFont="1" applyFill="1" applyBorder="1" applyAlignment="1">
      <alignment vertical="center"/>
    </xf>
    <xf numFmtId="4" fontId="5" fillId="6" borderId="47" xfId="1" applyNumberFormat="1" applyFont="1" applyFill="1" applyBorder="1" applyAlignment="1">
      <alignment horizontal="center" vertical="center"/>
    </xf>
    <xf numFmtId="10" fontId="7" fillId="6" borderId="2" xfId="1" applyNumberFormat="1" applyFont="1" applyFill="1" applyBorder="1" applyAlignment="1">
      <alignment horizontal="center" vertical="center"/>
    </xf>
    <xf numFmtId="4" fontId="6" fillId="6" borderId="45" xfId="1" applyNumberFormat="1" applyFont="1" applyFill="1" applyBorder="1" applyAlignment="1">
      <alignment horizontal="center" vertical="center"/>
    </xf>
    <xf numFmtId="172" fontId="6" fillId="6" borderId="20" xfId="1" applyNumberFormat="1" applyFont="1" applyFill="1" applyBorder="1" applyAlignment="1">
      <alignment vertical="center"/>
    </xf>
    <xf numFmtId="4" fontId="5" fillId="6" borderId="25" xfId="1" applyNumberFormat="1" applyFont="1" applyFill="1" applyBorder="1" applyAlignment="1">
      <alignment horizontal="center" vertical="center"/>
    </xf>
    <xf numFmtId="172" fontId="5" fillId="6" borderId="30" xfId="1" applyNumberFormat="1" applyFont="1" applyFill="1" applyBorder="1" applyAlignment="1">
      <alignment horizontal="center" vertical="center"/>
    </xf>
    <xf numFmtId="4" fontId="5" fillId="6" borderId="2" xfId="1" applyNumberFormat="1" applyFont="1" applyFill="1" applyBorder="1" applyAlignment="1">
      <alignment horizontal="center" vertical="center"/>
    </xf>
    <xf numFmtId="4" fontId="5" fillId="6" borderId="17" xfId="1" applyNumberFormat="1" applyFont="1" applyFill="1" applyBorder="1" applyAlignment="1">
      <alignment horizontal="center" vertical="center"/>
    </xf>
    <xf numFmtId="0" fontId="2" fillId="6" borderId="8" xfId="1" applyFont="1" applyFill="1" applyBorder="1"/>
    <xf numFmtId="172" fontId="6" fillId="6" borderId="9" xfId="1" applyNumberFormat="1" applyFont="1" applyFill="1" applyBorder="1" applyAlignment="1">
      <alignment horizontal="center"/>
    </xf>
    <xf numFmtId="172" fontId="5" fillId="6" borderId="35" xfId="1" applyNumberFormat="1" applyFont="1" applyFill="1" applyBorder="1" applyAlignment="1">
      <alignment horizontal="center" vertical="center"/>
    </xf>
    <xf numFmtId="10" fontId="5" fillId="6" borderId="17" xfId="1" applyNumberFormat="1" applyFont="1" applyFill="1" applyBorder="1" applyAlignment="1">
      <alignment horizontal="center" vertical="center"/>
    </xf>
    <xf numFmtId="10" fontId="5" fillId="6" borderId="32" xfId="1" applyNumberFormat="1" applyFont="1" applyFill="1" applyBorder="1" applyAlignment="1">
      <alignment horizontal="center" vertical="center"/>
    </xf>
    <xf numFmtId="0" fontId="3" fillId="6" borderId="22" xfId="1" applyFont="1" applyFill="1" applyBorder="1"/>
    <xf numFmtId="0" fontId="3" fillId="6" borderId="24" xfId="1" applyFont="1" applyFill="1" applyBorder="1"/>
    <xf numFmtId="165" fontId="5" fillId="6" borderId="2" xfId="1" applyNumberFormat="1" applyFont="1" applyFill="1" applyBorder="1" applyAlignment="1">
      <alignment horizontal="center" vertical="center"/>
    </xf>
    <xf numFmtId="10" fontId="5" fillId="6" borderId="2" xfId="1" applyNumberFormat="1" applyFont="1" applyFill="1" applyBorder="1" applyAlignment="1">
      <alignment horizontal="center" vertical="center" wrapText="1"/>
    </xf>
    <xf numFmtId="10" fontId="6" fillId="6" borderId="17" xfId="1" applyNumberFormat="1" applyFont="1" applyFill="1" applyBorder="1" applyAlignment="1">
      <alignment horizontal="center" vertical="center"/>
    </xf>
    <xf numFmtId="172" fontId="6" fillId="6" borderId="20" xfId="1" applyNumberFormat="1" applyFont="1" applyFill="1" applyBorder="1" applyAlignment="1">
      <alignment horizontal="center" vertical="center"/>
    </xf>
    <xf numFmtId="2" fontId="5" fillId="6" borderId="5" xfId="1" applyNumberFormat="1" applyFont="1" applyFill="1" applyBorder="1" applyAlignment="1">
      <alignment horizontal="center" vertical="center" wrapText="1"/>
    </xf>
    <xf numFmtId="10" fontId="5" fillId="6" borderId="68" xfId="7" applyNumberFormat="1" applyFont="1" applyFill="1" applyBorder="1" applyAlignment="1">
      <alignment horizontal="center" vertical="center" wrapText="1"/>
    </xf>
    <xf numFmtId="172" fontId="5" fillId="6" borderId="105" xfId="9" applyNumberFormat="1" applyFont="1" applyFill="1" applyBorder="1" applyAlignment="1">
      <alignment horizontal="center" vertical="center"/>
    </xf>
    <xf numFmtId="0" fontId="6" fillId="6" borderId="29" xfId="1" applyFont="1" applyFill="1" applyBorder="1" applyAlignment="1">
      <alignment horizontal="left"/>
    </xf>
    <xf numFmtId="10" fontId="6" fillId="6" borderId="38" xfId="1" applyNumberFormat="1" applyFont="1" applyFill="1" applyBorder="1" applyAlignment="1">
      <alignment horizontal="center" vertical="center"/>
    </xf>
    <xf numFmtId="172" fontId="6" fillId="6" borderId="21" xfId="1" applyNumberFormat="1" applyFont="1" applyFill="1" applyBorder="1" applyAlignment="1">
      <alignment horizontal="center" vertical="center"/>
    </xf>
    <xf numFmtId="172" fontId="11" fillId="6" borderId="22" xfId="1" applyNumberFormat="1" applyFill="1" applyBorder="1"/>
    <xf numFmtId="172" fontId="6" fillId="6" borderId="24" xfId="1" applyNumberFormat="1" applyFont="1" applyFill="1" applyBorder="1" applyAlignment="1">
      <alignment horizontal="right" vertical="center"/>
    </xf>
    <xf numFmtId="0" fontId="5" fillId="16" borderId="51" xfId="1" applyFont="1" applyFill="1" applyBorder="1" applyAlignment="1">
      <alignment horizontal="left" vertical="center" wrapText="1"/>
    </xf>
    <xf numFmtId="172" fontId="5" fillId="16" borderId="6" xfId="1" applyNumberFormat="1" applyFont="1" applyFill="1" applyBorder="1" applyAlignment="1">
      <alignment vertical="center"/>
    </xf>
    <xf numFmtId="172" fontId="5" fillId="8" borderId="6" xfId="9" applyNumberFormat="1" applyFont="1" applyFill="1" applyBorder="1" applyAlignment="1">
      <alignment vertical="center" wrapText="1"/>
    </xf>
    <xf numFmtId="9" fontId="5" fillId="8" borderId="113" xfId="9" applyNumberFormat="1" applyFont="1" applyFill="1" applyBorder="1" applyAlignment="1">
      <alignment horizontal="center" vertical="center"/>
    </xf>
    <xf numFmtId="172" fontId="5" fillId="0" borderId="6" xfId="9" applyNumberFormat="1" applyFont="1" applyBorder="1" applyAlignment="1">
      <alignment vertical="center" wrapText="1"/>
    </xf>
    <xf numFmtId="173" fontId="5" fillId="16" borderId="116" xfId="9" applyNumberFormat="1" applyFont="1" applyFill="1" applyBorder="1" applyAlignment="1">
      <alignment horizontal="center" vertical="center"/>
    </xf>
    <xf numFmtId="0" fontId="5" fillId="16" borderId="99" xfId="0" applyFont="1" applyFill="1" applyBorder="1" applyAlignment="1">
      <alignment horizontal="center" vertical="center" wrapText="1"/>
    </xf>
    <xf numFmtId="0" fontId="5" fillId="0" borderId="124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9" fillId="0" borderId="43" xfId="9" applyFont="1" applyBorder="1" applyAlignment="1">
      <alignment horizontal="center" vertical="center"/>
    </xf>
    <xf numFmtId="0" fontId="19" fillId="0" borderId="44" xfId="9" applyFont="1" applyBorder="1" applyAlignment="1">
      <alignment horizontal="center" vertical="center" wrapText="1"/>
    </xf>
    <xf numFmtId="0" fontId="19" fillId="0" borderId="46" xfId="9" applyFont="1" applyBorder="1" applyAlignment="1">
      <alignment horizontal="center" vertical="center" wrapText="1"/>
    </xf>
    <xf numFmtId="0" fontId="19" fillId="6" borderId="48" xfId="9" applyFont="1" applyFill="1" applyBorder="1" applyAlignment="1">
      <alignment horizontal="center" vertical="center" wrapText="1"/>
    </xf>
    <xf numFmtId="167" fontId="19" fillId="8" borderId="47" xfId="9" applyNumberFormat="1" applyFont="1" applyFill="1" applyBorder="1" applyAlignment="1">
      <alignment horizontal="center" vertical="center"/>
    </xf>
    <xf numFmtId="0" fontId="19" fillId="7" borderId="42" xfId="9" applyFont="1" applyFill="1" applyBorder="1" applyAlignment="1">
      <alignment horizontal="center" vertical="center"/>
    </xf>
    <xf numFmtId="167" fontId="19" fillId="8" borderId="47" xfId="9" applyNumberFormat="1" applyFont="1" applyFill="1" applyBorder="1" applyAlignment="1">
      <alignment horizontal="center" vertical="center" wrapText="1"/>
    </xf>
    <xf numFmtId="166" fontId="19" fillId="6" borderId="50" xfId="9" applyNumberFormat="1" applyFont="1" applyFill="1" applyBorder="1" applyAlignment="1">
      <alignment horizontal="center"/>
    </xf>
    <xf numFmtId="0" fontId="8" fillId="16" borderId="57" xfId="0" applyFont="1" applyFill="1" applyBorder="1" applyAlignment="1">
      <alignment horizontal="center" vertical="center" wrapText="1"/>
    </xf>
    <xf numFmtId="169" fontId="12" fillId="6" borderId="126" xfId="0" applyNumberFormat="1" applyFont="1" applyFill="1" applyBorder="1" applyAlignment="1">
      <alignment horizontal="center" vertical="center" wrapText="1"/>
    </xf>
    <xf numFmtId="169" fontId="12" fillId="6" borderId="127" xfId="0" applyNumberFormat="1" applyFont="1" applyFill="1" applyBorder="1" applyAlignment="1">
      <alignment horizontal="center" vertical="center" wrapText="1"/>
    </xf>
    <xf numFmtId="0" fontId="24" fillId="6" borderId="0" xfId="0" applyFont="1" applyFill="1"/>
    <xf numFmtId="0" fontId="23" fillId="6" borderId="0" xfId="0" applyFont="1" applyFill="1" applyAlignment="1">
      <alignment wrapText="1"/>
    </xf>
    <xf numFmtId="10" fontId="5" fillId="16" borderId="2" xfId="9" applyNumberFormat="1" applyFont="1" applyFill="1" applyBorder="1" applyAlignment="1">
      <alignment horizontal="center" vertical="center"/>
    </xf>
    <xf numFmtId="0" fontId="28" fillId="0" borderId="0" xfId="4" applyFont="1"/>
    <xf numFmtId="0" fontId="29" fillId="0" borderId="0" xfId="4" applyFont="1"/>
    <xf numFmtId="0" fontId="21" fillId="0" borderId="0" xfId="4" applyFont="1"/>
    <xf numFmtId="0" fontId="30" fillId="6" borderId="0" xfId="4" applyFont="1" applyFill="1"/>
    <xf numFmtId="0" fontId="1" fillId="0" borderId="0" xfId="4"/>
    <xf numFmtId="0" fontId="27" fillId="6" borderId="0" xfId="4" applyFont="1" applyFill="1"/>
    <xf numFmtId="0" fontId="21" fillId="6" borderId="0" xfId="4" applyFont="1" applyFill="1"/>
    <xf numFmtId="0" fontId="1" fillId="6" borderId="0" xfId="4" applyFill="1"/>
    <xf numFmtId="0" fontId="21" fillId="0" borderId="0" xfId="4" applyFont="1" applyAlignment="1">
      <alignment horizontal="left" vertical="center" wrapText="1"/>
    </xf>
    <xf numFmtId="0" fontId="21" fillId="0" borderId="0" xfId="4" applyFont="1" applyAlignment="1">
      <alignment vertical="center" wrapText="1"/>
    </xf>
    <xf numFmtId="0" fontId="2" fillId="0" borderId="0" xfId="4" applyFont="1" applyAlignment="1">
      <alignment vertical="center" wrapText="1"/>
    </xf>
    <xf numFmtId="0" fontId="21" fillId="6" borderId="0" xfId="4" applyFont="1" applyFill="1" applyAlignment="1">
      <alignment horizontal="left" vertical="center" wrapText="1"/>
    </xf>
    <xf numFmtId="0" fontId="2" fillId="6" borderId="0" xfId="4" applyFont="1" applyFill="1" applyAlignment="1">
      <alignment horizontal="left" vertical="center" wrapText="1"/>
    </xf>
    <xf numFmtId="0" fontId="2" fillId="6" borderId="0" xfId="4" applyFont="1" applyFill="1" applyAlignment="1">
      <alignment vertical="center" wrapText="1"/>
    </xf>
    <xf numFmtId="0" fontId="30" fillId="0" borderId="0" xfId="4" applyFont="1" applyAlignment="1">
      <alignment horizontal="left" vertical="center" wrapText="1"/>
    </xf>
    <xf numFmtId="0" fontId="2" fillId="6" borderId="0" xfId="4" applyFont="1" applyFill="1" applyAlignment="1">
      <alignment horizontal="left" vertical="center"/>
    </xf>
    <xf numFmtId="0" fontId="2" fillId="0" borderId="0" xfId="4" applyFont="1"/>
    <xf numFmtId="0" fontId="27" fillId="0" borderId="0" xfId="4" applyFont="1" applyAlignment="1">
      <alignment wrapText="1"/>
    </xf>
    <xf numFmtId="0" fontId="30" fillId="6" borderId="0" xfId="4" applyFont="1" applyFill="1" applyAlignment="1">
      <alignment vertical="center" wrapText="1"/>
    </xf>
    <xf numFmtId="0" fontId="8" fillId="6" borderId="0" xfId="4" applyFont="1" applyFill="1" applyAlignment="1">
      <alignment vertical="center" wrapText="1"/>
    </xf>
    <xf numFmtId="0" fontId="21" fillId="6" borderId="0" xfId="5" applyFont="1" applyFill="1" applyAlignment="1">
      <alignment horizontal="left" vertical="center" wrapText="1"/>
    </xf>
    <xf numFmtId="0" fontId="21" fillId="6" borderId="0" xfId="0" applyFont="1" applyFill="1"/>
    <xf numFmtId="0" fontId="21" fillId="0" borderId="0" xfId="0" applyFont="1"/>
    <xf numFmtId="10" fontId="5" fillId="16" borderId="5" xfId="7" applyNumberFormat="1" applyFont="1" applyFill="1" applyBorder="1" applyAlignment="1">
      <alignment horizontal="center" vertical="center" wrapText="1"/>
    </xf>
    <xf numFmtId="170" fontId="12" fillId="0" borderId="54" xfId="0" applyNumberFormat="1" applyFont="1" applyBorder="1" applyAlignment="1">
      <alignment horizontal="center" vertical="center" wrapText="1"/>
    </xf>
    <xf numFmtId="0" fontId="5" fillId="16" borderId="3" xfId="1" applyFont="1" applyFill="1" applyBorder="1" applyAlignment="1">
      <alignment horizontal="left" vertical="center" wrapText="1"/>
    </xf>
    <xf numFmtId="0" fontId="15" fillId="6" borderId="135" xfId="0" applyFont="1" applyFill="1" applyBorder="1" applyAlignment="1">
      <alignment horizontal="center" vertical="center" wrapText="1"/>
    </xf>
    <xf numFmtId="0" fontId="15" fillId="10" borderId="147" xfId="0" applyFont="1" applyFill="1" applyBorder="1" applyAlignment="1">
      <alignment horizontal="center" vertical="center" wrapText="1"/>
    </xf>
    <xf numFmtId="169" fontId="12" fillId="10" borderId="148" xfId="0" applyNumberFormat="1" applyFont="1" applyFill="1" applyBorder="1" applyAlignment="1">
      <alignment horizontal="center" vertical="center" wrapText="1"/>
    </xf>
    <xf numFmtId="0" fontId="15" fillId="11" borderId="149" xfId="0" applyFont="1" applyFill="1" applyBorder="1" applyAlignment="1">
      <alignment horizontal="center" vertical="center" wrapText="1"/>
    </xf>
    <xf numFmtId="4" fontId="15" fillId="11" borderId="150" xfId="0" applyNumberFormat="1" applyFont="1" applyFill="1" applyBorder="1" applyAlignment="1">
      <alignment horizontal="center" vertical="center"/>
    </xf>
    <xf numFmtId="167" fontId="19" fillId="16" borderId="47" xfId="9" applyNumberFormat="1" applyFont="1" applyFill="1" applyBorder="1" applyAlignment="1">
      <alignment horizontal="center" vertical="center"/>
    </xf>
    <xf numFmtId="0" fontId="5" fillId="6" borderId="0" xfId="0" applyFont="1" applyFill="1" applyAlignment="1">
      <alignment vertical="center"/>
    </xf>
    <xf numFmtId="0" fontId="9" fillId="0" borderId="0" xfId="9" applyFont="1"/>
    <xf numFmtId="0" fontId="1" fillId="6" borderId="0" xfId="9" applyFill="1"/>
    <xf numFmtId="4" fontId="5" fillId="16" borderId="47" xfId="1" applyNumberFormat="1" applyFont="1" applyFill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19" fillId="7" borderId="102" xfId="9" applyFont="1" applyFill="1" applyBorder="1" applyAlignment="1">
      <alignment horizontal="left" vertical="center"/>
    </xf>
    <xf numFmtId="0" fontId="19" fillId="7" borderId="102" xfId="9" applyFont="1" applyFill="1" applyBorder="1" applyAlignment="1">
      <alignment horizontal="left" vertical="center" wrapText="1"/>
    </xf>
    <xf numFmtId="0" fontId="19" fillId="0" borderId="154" xfId="9" applyFont="1" applyBorder="1" applyAlignment="1">
      <alignment horizontal="center" vertical="center"/>
    </xf>
    <xf numFmtId="0" fontId="27" fillId="0" borderId="153" xfId="0" applyFont="1" applyBorder="1" applyAlignment="1">
      <alignment horizontal="center" vertical="center"/>
    </xf>
    <xf numFmtId="167" fontId="19" fillId="7" borderId="42" xfId="9" applyNumberFormat="1" applyFont="1" applyFill="1" applyBorder="1" applyAlignment="1">
      <alignment horizontal="center" vertical="center"/>
    </xf>
    <xf numFmtId="167" fontId="19" fillId="7" borderId="49" xfId="9" applyNumberFormat="1" applyFont="1" applyFill="1" applyBorder="1" applyAlignment="1">
      <alignment horizontal="center" vertical="center"/>
    </xf>
    <xf numFmtId="0" fontId="22" fillId="0" borderId="154" xfId="0" applyFont="1" applyBorder="1" applyAlignment="1">
      <alignment horizontal="center" vertical="center"/>
    </xf>
    <xf numFmtId="0" fontId="26" fillId="5" borderId="73" xfId="1" applyFont="1" applyFill="1" applyBorder="1" applyAlignment="1">
      <alignment horizontal="center" vertical="center" wrapText="1"/>
    </xf>
    <xf numFmtId="0" fontId="26" fillId="5" borderId="152" xfId="1" applyFont="1" applyFill="1" applyBorder="1" applyAlignment="1">
      <alignment horizontal="center" vertical="center" wrapText="1"/>
    </xf>
    <xf numFmtId="0" fontId="25" fillId="5" borderId="74" xfId="1" applyFont="1" applyFill="1" applyBorder="1" applyAlignment="1">
      <alignment horizontal="center" vertical="center" wrapText="1"/>
    </xf>
    <xf numFmtId="0" fontId="27" fillId="0" borderId="155" xfId="1" applyFont="1" applyBorder="1" applyAlignment="1">
      <alignment horizontal="right"/>
    </xf>
    <xf numFmtId="0" fontId="27" fillId="0" borderId="88" xfId="1" applyFont="1" applyBorder="1" applyAlignment="1">
      <alignment horizontal="right"/>
    </xf>
    <xf numFmtId="0" fontId="27" fillId="0" borderId="156" xfId="1" applyFont="1" applyBorder="1" applyAlignment="1">
      <alignment horizontal="right"/>
    </xf>
    <xf numFmtId="0" fontId="27" fillId="0" borderId="157" xfId="1" applyFont="1" applyBorder="1" applyAlignment="1">
      <alignment horizontal="right"/>
    </xf>
    <xf numFmtId="0" fontId="31" fillId="6" borderId="0" xfId="4" applyFont="1" applyFill="1" applyAlignment="1">
      <alignment horizontal="left" vertical="center" wrapText="1"/>
    </xf>
    <xf numFmtId="0" fontId="30" fillId="6" borderId="0" xfId="4" applyFont="1" applyFill="1" applyAlignment="1">
      <alignment horizontal="left" vertical="center" wrapText="1"/>
    </xf>
    <xf numFmtId="0" fontId="27" fillId="6" borderId="0" xfId="5" applyFont="1" applyFill="1" applyAlignment="1">
      <alignment horizontal="left" vertical="center" wrapText="1"/>
    </xf>
    <xf numFmtId="0" fontId="31" fillId="0" borderId="0" xfId="6" applyFont="1" applyAlignment="1">
      <alignment horizontal="left" vertical="center" wrapText="1"/>
    </xf>
    <xf numFmtId="0" fontId="30" fillId="0" borderId="0" xfId="6" applyFont="1" applyAlignment="1">
      <alignment horizontal="left" vertical="center" wrapText="1"/>
    </xf>
    <xf numFmtId="0" fontId="27" fillId="6" borderId="0" xfId="4" applyFont="1" applyFill="1" applyAlignment="1">
      <alignment wrapText="1"/>
    </xf>
    <xf numFmtId="0" fontId="27" fillId="0" borderId="0" xfId="4" applyFont="1" applyAlignment="1">
      <alignment horizontal="left" vertical="center" wrapText="1"/>
    </xf>
    <xf numFmtId="0" fontId="21" fillId="0" borderId="0" xfId="4" applyFont="1" applyAlignment="1">
      <alignment horizontal="left" vertical="center" wrapText="1"/>
    </xf>
    <xf numFmtId="0" fontId="27" fillId="6" borderId="0" xfId="4" applyFont="1" applyFill="1" applyAlignment="1">
      <alignment horizontal="left" vertical="center" wrapText="1"/>
    </xf>
    <xf numFmtId="0" fontId="21" fillId="6" borderId="0" xfId="4" applyFont="1" applyFill="1" applyAlignment="1">
      <alignment horizontal="left" vertical="center" wrapText="1"/>
    </xf>
    <xf numFmtId="0" fontId="27" fillId="0" borderId="0" xfId="4" applyFont="1" applyAlignment="1">
      <alignment horizontal="left" wrapText="1"/>
    </xf>
    <xf numFmtId="0" fontId="3" fillId="6" borderId="0" xfId="1" applyFont="1" applyFill="1" applyAlignment="1">
      <alignment horizontal="center" vertical="center"/>
    </xf>
    <xf numFmtId="0" fontId="3" fillId="0" borderId="70" xfId="1" applyFont="1" applyBorder="1" applyAlignment="1">
      <alignment horizontal="center" vertical="center"/>
    </xf>
    <xf numFmtId="0" fontId="3" fillId="6" borderId="41" xfId="1" applyFont="1" applyFill="1" applyBorder="1" applyAlignment="1">
      <alignment horizontal="center" vertical="center"/>
    </xf>
    <xf numFmtId="0" fontId="3" fillId="6" borderId="67" xfId="1" applyFont="1" applyFill="1" applyBorder="1" applyAlignment="1">
      <alignment horizontal="center" vertical="center"/>
    </xf>
    <xf numFmtId="0" fontId="6" fillId="0" borderId="29" xfId="1" applyFont="1" applyBorder="1" applyAlignment="1">
      <alignment horizontal="left"/>
    </xf>
    <xf numFmtId="0" fontId="5" fillId="0" borderId="114" xfId="9" applyFont="1" applyBorder="1" applyAlignment="1">
      <alignment horizontal="center" vertical="center"/>
    </xf>
    <xf numFmtId="0" fontId="5" fillId="0" borderId="115" xfId="9" applyFont="1" applyBorder="1" applyAlignment="1">
      <alignment horizontal="center" vertical="center"/>
    </xf>
    <xf numFmtId="0" fontId="5" fillId="0" borderId="52" xfId="9" applyFont="1" applyBorder="1" applyAlignment="1">
      <alignment horizontal="center" vertical="center"/>
    </xf>
    <xf numFmtId="0" fontId="5" fillId="0" borderId="2" xfId="9" applyFont="1" applyBorder="1" applyAlignment="1">
      <alignment horizontal="center" vertical="center"/>
    </xf>
    <xf numFmtId="0" fontId="5" fillId="6" borderId="6" xfId="9" applyFont="1" applyFill="1" applyBorder="1" applyAlignment="1">
      <alignment horizontal="center" vertical="center"/>
    </xf>
    <xf numFmtId="0" fontId="5" fillId="6" borderId="49" xfId="9" applyFont="1" applyFill="1" applyBorder="1" applyAlignment="1">
      <alignment horizontal="center" vertical="center"/>
    </xf>
    <xf numFmtId="0" fontId="3" fillId="2" borderId="71" xfId="1" applyFont="1" applyFill="1" applyBorder="1" applyAlignment="1">
      <alignment horizontal="left"/>
    </xf>
    <xf numFmtId="0" fontId="5" fillId="0" borderId="117" xfId="9" applyFont="1" applyBorder="1" applyAlignment="1">
      <alignment horizontal="center" vertical="center" wrapText="1"/>
    </xf>
    <xf numFmtId="0" fontId="5" fillId="0" borderId="39" xfId="9" applyFont="1" applyBorder="1" applyAlignment="1">
      <alignment horizontal="center" vertical="center" wrapText="1"/>
    </xf>
    <xf numFmtId="0" fontId="5" fillId="0" borderId="118" xfId="9" applyFont="1" applyBorder="1" applyAlignment="1">
      <alignment horizontal="center" vertical="center" wrapText="1"/>
    </xf>
    <xf numFmtId="0" fontId="5" fillId="8" borderId="103" xfId="9" applyFont="1" applyFill="1" applyBorder="1" applyAlignment="1">
      <alignment horizontal="center" vertical="center" wrapText="1"/>
    </xf>
    <xf numFmtId="0" fontId="5" fillId="8" borderId="119" xfId="9" applyFont="1" applyFill="1" applyBorder="1" applyAlignment="1">
      <alignment horizontal="center" vertical="center" wrapText="1"/>
    </xf>
    <xf numFmtId="0" fontId="5" fillId="0" borderId="102" xfId="9" applyFont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0" fontId="5" fillId="0" borderId="120" xfId="9" applyFont="1" applyBorder="1" applyAlignment="1">
      <alignment horizontal="center" vertical="center" wrapText="1"/>
    </xf>
    <xf numFmtId="0" fontId="5" fillId="0" borderId="121" xfId="9" applyFont="1" applyBorder="1" applyAlignment="1">
      <alignment horizontal="center" vertical="center"/>
    </xf>
    <xf numFmtId="0" fontId="5" fillId="0" borderId="122" xfId="9" applyFont="1" applyBorder="1" applyAlignment="1">
      <alignment horizontal="center" vertical="center"/>
    </xf>
    <xf numFmtId="0" fontId="5" fillId="0" borderId="123" xfId="9" applyFont="1" applyBorder="1" applyAlignment="1">
      <alignment horizontal="center" vertical="center"/>
    </xf>
    <xf numFmtId="0" fontId="5" fillId="0" borderId="39" xfId="9" applyFont="1" applyBorder="1" applyAlignment="1">
      <alignment horizontal="center" vertical="center"/>
    </xf>
    <xf numFmtId="0" fontId="5" fillId="16" borderId="39" xfId="9" applyFont="1" applyFill="1" applyBorder="1" applyAlignment="1">
      <alignment horizontal="center" vertical="center"/>
    </xf>
    <xf numFmtId="0" fontId="3" fillId="0" borderId="22" xfId="1" applyFont="1" applyBorder="1" applyAlignment="1">
      <alignment horizontal="left"/>
    </xf>
    <xf numFmtId="0" fontId="5" fillId="0" borderId="26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3" fillId="2" borderId="22" xfId="1" applyFont="1" applyFill="1" applyBorder="1" applyAlignment="1">
      <alignment horizontal="left"/>
    </xf>
    <xf numFmtId="0" fontId="5" fillId="16" borderId="6" xfId="1" applyFont="1" applyFill="1" applyBorder="1" applyAlignment="1">
      <alignment horizontal="left" vertical="center" wrapText="1"/>
    </xf>
    <xf numFmtId="0" fontId="6" fillId="3" borderId="29" xfId="1" applyFont="1" applyFill="1" applyBorder="1" applyAlignment="1">
      <alignment horizontal="left" vertical="center"/>
    </xf>
    <xf numFmtId="0" fontId="3" fillId="0" borderId="41" xfId="1" applyFont="1" applyBorder="1" applyAlignment="1">
      <alignment horizontal="left"/>
    </xf>
    <xf numFmtId="0" fontId="6" fillId="3" borderId="68" xfId="1" applyFont="1" applyFill="1" applyBorder="1" applyAlignment="1">
      <alignment horizontal="left"/>
    </xf>
    <xf numFmtId="0" fontId="6" fillId="3" borderId="19" xfId="1" applyFont="1" applyFill="1" applyBorder="1" applyAlignment="1">
      <alignment horizontal="left"/>
    </xf>
    <xf numFmtId="0" fontId="6" fillId="3" borderId="31" xfId="1" applyFont="1" applyFill="1" applyBorder="1" applyAlignment="1">
      <alignment horizontal="left"/>
    </xf>
    <xf numFmtId="172" fontId="5" fillId="6" borderId="40" xfId="1" applyNumberFormat="1" applyFont="1" applyFill="1" applyBorder="1" applyAlignment="1">
      <alignment horizontal="center" vertical="center" wrapText="1"/>
    </xf>
    <xf numFmtId="172" fontId="5" fillId="6" borderId="39" xfId="1" applyNumberFormat="1" applyFont="1" applyFill="1" applyBorder="1" applyAlignment="1">
      <alignment horizontal="center" vertical="center" wrapText="1"/>
    </xf>
    <xf numFmtId="0" fontId="6" fillId="3" borderId="29" xfId="1" applyFont="1" applyFill="1" applyBorder="1" applyAlignment="1">
      <alignment horizontal="left"/>
    </xf>
    <xf numFmtId="0" fontId="3" fillId="0" borderId="41" xfId="1" applyFont="1" applyBorder="1" applyAlignment="1">
      <alignment horizontal="left" wrapText="1"/>
    </xf>
    <xf numFmtId="10" fontId="5" fillId="6" borderId="2" xfId="1" applyNumberFormat="1" applyFont="1" applyFill="1" applyBorder="1" applyAlignment="1">
      <alignment horizontal="center" vertical="center" wrapText="1"/>
    </xf>
    <xf numFmtId="172" fontId="5" fillId="6" borderId="6" xfId="1" applyNumberFormat="1" applyFont="1" applyFill="1" applyBorder="1" applyAlignment="1">
      <alignment horizontal="center" vertical="center"/>
    </xf>
    <xf numFmtId="0" fontId="3" fillId="6" borderId="22" xfId="1" applyFont="1" applyFill="1" applyBorder="1" applyAlignment="1">
      <alignment horizontal="left"/>
    </xf>
    <xf numFmtId="0" fontId="3" fillId="6" borderId="23" xfId="1" applyFont="1" applyFill="1" applyBorder="1" applyAlignment="1">
      <alignment horizontal="left"/>
    </xf>
    <xf numFmtId="0" fontId="3" fillId="6" borderId="24" xfId="1" applyFont="1" applyFill="1" applyBorder="1" applyAlignment="1">
      <alignment horizontal="left"/>
    </xf>
    <xf numFmtId="0" fontId="5" fillId="6" borderId="6" xfId="9" applyFont="1" applyFill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3" fillId="2" borderId="72" xfId="1" applyFont="1" applyFill="1" applyBorder="1" applyAlignment="1">
      <alignment horizontal="left"/>
    </xf>
    <xf numFmtId="172" fontId="6" fillId="6" borderId="39" xfId="1" applyNumberFormat="1" applyFont="1" applyFill="1" applyBorder="1" applyAlignment="1">
      <alignment horizontal="center" vertical="center"/>
    </xf>
    <xf numFmtId="0" fontId="5" fillId="6" borderId="6" xfId="1" applyFont="1" applyFill="1" applyBorder="1" applyAlignment="1">
      <alignment horizontal="left" vertical="center" wrapText="1"/>
    </xf>
    <xf numFmtId="0" fontId="5" fillId="0" borderId="28" xfId="1" applyFont="1" applyBorder="1" applyAlignment="1">
      <alignment horizontal="left" vertical="center" wrapText="1"/>
    </xf>
    <xf numFmtId="172" fontId="5" fillId="6" borderId="69" xfId="1" applyNumberFormat="1" applyFont="1" applyFill="1" applyBorder="1" applyAlignment="1">
      <alignment horizontal="center" vertical="center" wrapText="1"/>
    </xf>
    <xf numFmtId="0" fontId="3" fillId="6" borderId="75" xfId="1" applyFont="1" applyFill="1" applyBorder="1" applyAlignment="1">
      <alignment horizontal="center" vertical="center"/>
    </xf>
    <xf numFmtId="0" fontId="5" fillId="0" borderId="125" xfId="9" applyFont="1" applyBorder="1" applyAlignment="1">
      <alignment horizontal="center" vertical="center"/>
    </xf>
    <xf numFmtId="49" fontId="5" fillId="8" borderId="125" xfId="9" applyNumberFormat="1" applyFont="1" applyFill="1" applyBorder="1" applyAlignment="1">
      <alignment horizontal="center" vertical="center"/>
    </xf>
    <xf numFmtId="0" fontId="5" fillId="0" borderId="69" xfId="9" applyFont="1" applyBorder="1" applyAlignment="1">
      <alignment horizontal="center" vertical="center"/>
    </xf>
    <xf numFmtId="0" fontId="5" fillId="6" borderId="69" xfId="9" applyFont="1" applyFill="1" applyBorder="1" applyAlignment="1">
      <alignment horizontal="center" vertical="center"/>
    </xf>
    <xf numFmtId="0" fontId="5" fillId="6" borderId="39" xfId="9" applyFont="1" applyFill="1" applyBorder="1" applyAlignment="1">
      <alignment horizontal="center" vertical="center"/>
    </xf>
    <xf numFmtId="164" fontId="5" fillId="8" borderId="39" xfId="2" applyFont="1" applyFill="1" applyBorder="1" applyAlignment="1">
      <alignment horizontal="center" vertical="center"/>
    </xf>
    <xf numFmtId="0" fontId="20" fillId="5" borderId="73" xfId="9" applyFont="1" applyFill="1" applyBorder="1" applyAlignment="1">
      <alignment horizontal="center" vertical="center" wrapText="1"/>
    </xf>
    <xf numFmtId="0" fontId="20" fillId="5" borderId="152" xfId="9" applyFont="1" applyFill="1" applyBorder="1" applyAlignment="1">
      <alignment horizontal="center" vertical="center" wrapText="1"/>
    </xf>
    <xf numFmtId="0" fontId="20" fillId="5" borderId="74" xfId="9" applyFont="1" applyFill="1" applyBorder="1" applyAlignment="1">
      <alignment horizontal="center" vertical="center" wrapText="1"/>
    </xf>
    <xf numFmtId="0" fontId="19" fillId="0" borderId="87" xfId="9" applyFont="1" applyBorder="1" applyAlignment="1">
      <alignment horizontal="right"/>
    </xf>
    <xf numFmtId="0" fontId="19" fillId="0" borderId="88" xfId="9" applyFont="1" applyBorder="1" applyAlignment="1">
      <alignment horizontal="right"/>
    </xf>
    <xf numFmtId="0" fontId="19" fillId="0" borderId="89" xfId="9" applyFont="1" applyBorder="1" applyAlignment="1">
      <alignment horizontal="right"/>
    </xf>
    <xf numFmtId="0" fontId="14" fillId="11" borderId="78" xfId="0" applyFont="1" applyFill="1" applyBorder="1" applyAlignment="1">
      <alignment horizontal="center" vertical="center" wrapText="1"/>
    </xf>
    <xf numFmtId="0" fontId="14" fillId="11" borderId="62" xfId="0" applyFont="1" applyFill="1" applyBorder="1" applyAlignment="1">
      <alignment horizontal="center" vertical="center" wrapText="1"/>
    </xf>
    <xf numFmtId="0" fontId="8" fillId="15" borderId="61" xfId="0" applyFont="1" applyFill="1" applyBorder="1" applyAlignment="1">
      <alignment horizontal="center" vertical="center" wrapText="1"/>
    </xf>
    <xf numFmtId="0" fontId="8" fillId="15" borderId="55" xfId="0" applyFont="1" applyFill="1" applyBorder="1" applyAlignment="1">
      <alignment horizontal="center" vertical="center" wrapText="1"/>
    </xf>
    <xf numFmtId="0" fontId="8" fillId="15" borderId="141" xfId="0" applyFont="1" applyFill="1" applyBorder="1" applyAlignment="1">
      <alignment horizontal="center" vertical="center" wrapText="1"/>
    </xf>
    <xf numFmtId="0" fontId="8" fillId="15" borderId="143" xfId="0" applyFont="1" applyFill="1" applyBorder="1" applyAlignment="1">
      <alignment horizontal="center" vertical="center" wrapText="1"/>
    </xf>
    <xf numFmtId="0" fontId="15" fillId="14" borderId="60" xfId="0" applyFont="1" applyFill="1" applyBorder="1" applyAlignment="1">
      <alignment horizontal="center" vertical="center" wrapText="1"/>
    </xf>
    <xf numFmtId="0" fontId="15" fillId="14" borderId="61" xfId="0" applyFont="1" applyFill="1" applyBorder="1" applyAlignment="1">
      <alignment horizontal="center" vertical="center" wrapText="1"/>
    </xf>
    <xf numFmtId="0" fontId="15" fillId="14" borderId="63" xfId="0" applyFont="1" applyFill="1" applyBorder="1" applyAlignment="1">
      <alignment horizontal="center" vertical="center" wrapText="1"/>
    </xf>
    <xf numFmtId="0" fontId="15" fillId="13" borderId="132" xfId="0" applyFont="1" applyFill="1" applyBorder="1" applyAlignment="1">
      <alignment horizontal="center" vertical="center" wrapText="1"/>
    </xf>
    <xf numFmtId="0" fontId="15" fillId="13" borderId="133" xfId="0" applyFont="1" applyFill="1" applyBorder="1" applyAlignment="1">
      <alignment horizontal="center" vertical="center" wrapText="1"/>
    </xf>
    <xf numFmtId="0" fontId="15" fillId="13" borderId="134" xfId="0" applyFont="1" applyFill="1" applyBorder="1" applyAlignment="1">
      <alignment horizontal="center" vertical="center" wrapText="1"/>
    </xf>
    <xf numFmtId="0" fontId="15" fillId="15" borderId="97" xfId="0" applyFont="1" applyFill="1" applyBorder="1" applyAlignment="1">
      <alignment horizontal="center" vertical="center" wrapText="1"/>
    </xf>
    <xf numFmtId="0" fontId="15" fillId="15" borderId="81" xfId="0" applyFont="1" applyFill="1" applyBorder="1" applyAlignment="1">
      <alignment horizontal="center" vertical="center" wrapText="1"/>
    </xf>
    <xf numFmtId="0" fontId="15" fillId="15" borderId="98" xfId="0" applyFont="1" applyFill="1" applyBorder="1" applyAlignment="1">
      <alignment horizontal="center" vertical="center" wrapText="1"/>
    </xf>
    <xf numFmtId="0" fontId="15" fillId="15" borderId="135" xfId="0" applyFont="1" applyFill="1" applyBorder="1" applyAlignment="1">
      <alignment horizontal="center" vertical="center" wrapText="1"/>
    </xf>
    <xf numFmtId="0" fontId="15" fillId="15" borderId="136" xfId="0" applyFont="1" applyFill="1" applyBorder="1" applyAlignment="1">
      <alignment horizontal="center" vertical="center" wrapText="1"/>
    </xf>
    <xf numFmtId="0" fontId="12" fillId="6" borderId="106" xfId="0" applyFont="1" applyFill="1" applyBorder="1" applyAlignment="1">
      <alignment horizontal="center" vertical="center" wrapText="1"/>
    </xf>
    <xf numFmtId="0" fontId="12" fillId="6" borderId="85" xfId="0" applyFont="1" applyFill="1" applyBorder="1" applyAlignment="1">
      <alignment horizontal="center" vertical="center" wrapText="1"/>
    </xf>
    <xf numFmtId="0" fontId="12" fillId="6" borderId="66" xfId="0" applyFont="1" applyFill="1" applyBorder="1" applyAlignment="1">
      <alignment horizontal="center" vertical="center" wrapText="1"/>
    </xf>
    <xf numFmtId="2" fontId="2" fillId="6" borderId="53" xfId="0" applyNumberFormat="1" applyFont="1" applyFill="1" applyBorder="1" applyAlignment="1">
      <alignment horizontal="center" vertical="center" wrapText="1"/>
    </xf>
    <xf numFmtId="0" fontId="8" fillId="16" borderId="53" xfId="0" applyFont="1" applyFill="1" applyBorder="1" applyAlignment="1">
      <alignment horizontal="center" vertical="center" wrapText="1"/>
    </xf>
    <xf numFmtId="0" fontId="8" fillId="16" borderId="137" xfId="0" applyFont="1" applyFill="1" applyBorder="1" applyAlignment="1">
      <alignment horizontal="center" vertical="center" wrapText="1"/>
    </xf>
    <xf numFmtId="0" fontId="22" fillId="0" borderId="138" xfId="0" applyFont="1" applyBorder="1" applyAlignment="1">
      <alignment horizontal="center" wrapText="1"/>
    </xf>
    <xf numFmtId="0" fontId="22" fillId="0" borderId="100" xfId="0" applyFont="1" applyBorder="1" applyAlignment="1">
      <alignment horizontal="center" wrapText="1"/>
    </xf>
    <xf numFmtId="0" fontId="22" fillId="0" borderId="131" xfId="0" applyFont="1" applyBorder="1" applyAlignment="1">
      <alignment horizontal="center" wrapText="1"/>
    </xf>
    <xf numFmtId="2" fontId="2" fillId="6" borderId="59" xfId="0" applyNumberFormat="1" applyFont="1" applyFill="1" applyBorder="1" applyAlignment="1">
      <alignment horizontal="center" vertical="center" wrapText="1"/>
    </xf>
    <xf numFmtId="2" fontId="2" fillId="6" borderId="131" xfId="0" applyNumberFormat="1" applyFont="1" applyFill="1" applyBorder="1" applyAlignment="1">
      <alignment horizontal="center" vertical="center" wrapText="1"/>
    </xf>
    <xf numFmtId="0" fontId="8" fillId="16" borderId="59" xfId="0" applyFont="1" applyFill="1" applyBorder="1" applyAlignment="1">
      <alignment horizontal="center" vertical="center" wrapText="1"/>
    </xf>
    <xf numFmtId="0" fontId="8" fillId="16" borderId="139" xfId="0" applyFont="1" applyFill="1" applyBorder="1" applyAlignment="1">
      <alignment horizontal="center" vertical="center" wrapText="1"/>
    </xf>
    <xf numFmtId="0" fontId="15" fillId="0" borderId="146" xfId="0" applyFont="1" applyBorder="1" applyAlignment="1">
      <alignment horizontal="center" vertical="center" wrapText="1"/>
    </xf>
    <xf numFmtId="0" fontId="15" fillId="0" borderId="82" xfId="0" applyFont="1" applyBorder="1" applyAlignment="1">
      <alignment horizontal="center" vertical="center" wrapText="1"/>
    </xf>
    <xf numFmtId="0" fontId="15" fillId="0" borderId="92" xfId="0" applyFont="1" applyBorder="1" applyAlignment="1">
      <alignment horizontal="center" vertical="center" wrapText="1"/>
    </xf>
    <xf numFmtId="0" fontId="15" fillId="11" borderId="149" xfId="0" applyFont="1" applyFill="1" applyBorder="1" applyAlignment="1">
      <alignment horizontal="left" vertical="center" wrapText="1"/>
    </xf>
    <xf numFmtId="0" fontId="15" fillId="11" borderId="151" xfId="0" applyFont="1" applyFill="1" applyBorder="1" applyAlignment="1">
      <alignment horizontal="left" vertical="center" wrapText="1"/>
    </xf>
    <xf numFmtId="0" fontId="14" fillId="10" borderId="78" xfId="0" applyFont="1" applyFill="1" applyBorder="1" applyAlignment="1">
      <alignment horizontal="center" vertical="center" wrapText="1"/>
    </xf>
    <xf numFmtId="0" fontId="14" fillId="10" borderId="80" xfId="0" applyFont="1" applyFill="1" applyBorder="1" applyAlignment="1">
      <alignment horizontal="center" vertical="center" wrapText="1"/>
    </xf>
    <xf numFmtId="0" fontId="12" fillId="13" borderId="106" xfId="0" applyFont="1" applyFill="1" applyBorder="1" applyAlignment="1">
      <alignment horizontal="center" vertical="center" wrapText="1"/>
    </xf>
    <xf numFmtId="0" fontId="12" fillId="13" borderId="85" xfId="0" applyFont="1" applyFill="1" applyBorder="1" applyAlignment="1">
      <alignment horizontal="center" vertical="center" wrapText="1"/>
    </xf>
    <xf numFmtId="0" fontId="12" fillId="13" borderId="66" xfId="0" applyFont="1" applyFill="1" applyBorder="1" applyAlignment="1">
      <alignment horizontal="center" vertical="center" wrapText="1"/>
    </xf>
    <xf numFmtId="4" fontId="2" fillId="6" borderId="56" xfId="0" applyNumberFormat="1" applyFont="1" applyFill="1" applyBorder="1" applyAlignment="1">
      <alignment horizontal="center" vertical="center" wrapText="1"/>
    </xf>
    <xf numFmtId="4" fontId="2" fillId="6" borderId="66" xfId="0" applyNumberFormat="1" applyFont="1" applyFill="1" applyBorder="1" applyAlignment="1">
      <alignment horizontal="center" vertical="center" wrapText="1"/>
    </xf>
    <xf numFmtId="0" fontId="15" fillId="13" borderId="140" xfId="0" applyFont="1" applyFill="1" applyBorder="1" applyAlignment="1">
      <alignment horizontal="center" vertical="center" wrapText="1"/>
    </xf>
    <xf numFmtId="0" fontId="15" fillId="13" borderId="93" xfId="0" applyFont="1" applyFill="1" applyBorder="1" applyAlignment="1">
      <alignment horizontal="center" vertical="center" wrapText="1"/>
    </xf>
    <xf numFmtId="0" fontId="15" fillId="13" borderId="94" xfId="0" applyFont="1" applyFill="1" applyBorder="1" applyAlignment="1">
      <alignment horizontal="center" vertical="center" wrapText="1"/>
    </xf>
    <xf numFmtId="0" fontId="15" fillId="13" borderId="142" xfId="0" applyFont="1" applyFill="1" applyBorder="1" applyAlignment="1">
      <alignment horizontal="center" vertical="center" wrapText="1"/>
    </xf>
    <xf numFmtId="0" fontId="15" fillId="13" borderId="88" xfId="0" applyFont="1" applyFill="1" applyBorder="1" applyAlignment="1">
      <alignment horizontal="center" vertical="center" wrapText="1"/>
    </xf>
    <xf numFmtId="0" fontId="15" fillId="13" borderId="91" xfId="0" applyFont="1" applyFill="1" applyBorder="1" applyAlignment="1">
      <alignment horizontal="center" vertical="center" wrapText="1"/>
    </xf>
    <xf numFmtId="0" fontId="15" fillId="0" borderId="95" xfId="0" applyFont="1" applyBorder="1" applyAlignment="1">
      <alignment horizontal="center" vertical="center" wrapText="1"/>
    </xf>
    <xf numFmtId="0" fontId="15" fillId="0" borderId="96" xfId="0" applyFont="1" applyBorder="1" applyAlignment="1">
      <alignment horizontal="center" vertical="center" wrapText="1"/>
    </xf>
    <xf numFmtId="0" fontId="8" fillId="16" borderId="56" xfId="0" applyFont="1" applyFill="1" applyBorder="1" applyAlignment="1">
      <alignment horizontal="center" vertical="center" wrapText="1"/>
    </xf>
    <xf numFmtId="0" fontId="8" fillId="16" borderId="144" xfId="0" applyFont="1" applyFill="1" applyBorder="1" applyAlignment="1">
      <alignment horizontal="center" vertical="center" wrapText="1"/>
    </xf>
    <xf numFmtId="0" fontId="12" fillId="13" borderId="145" xfId="0" applyFont="1" applyFill="1" applyBorder="1" applyAlignment="1">
      <alignment horizontal="center" vertical="center" wrapText="1"/>
    </xf>
    <xf numFmtId="0" fontId="12" fillId="13" borderId="64" xfId="0" applyFont="1" applyFill="1" applyBorder="1" applyAlignment="1">
      <alignment horizontal="center" vertical="center" wrapText="1"/>
    </xf>
    <xf numFmtId="0" fontId="12" fillId="13" borderId="65" xfId="0" applyFont="1" applyFill="1" applyBorder="1" applyAlignment="1">
      <alignment horizontal="center" vertical="center" wrapText="1"/>
    </xf>
    <xf numFmtId="2" fontId="2" fillId="6" borderId="57" xfId="0" applyNumberFormat="1" applyFont="1" applyFill="1" applyBorder="1" applyAlignment="1">
      <alignment horizontal="center" vertical="center" wrapText="1"/>
    </xf>
    <xf numFmtId="2" fontId="2" fillId="6" borderId="65" xfId="0" applyNumberFormat="1" applyFont="1" applyFill="1" applyBorder="1" applyAlignment="1">
      <alignment horizontal="center" vertical="center" wrapText="1"/>
    </xf>
    <xf numFmtId="0" fontId="15" fillId="12" borderId="54" xfId="0" applyFont="1" applyFill="1" applyBorder="1" applyAlignment="1">
      <alignment horizontal="center" vertical="center" wrapText="1"/>
    </xf>
    <xf numFmtId="0" fontId="15" fillId="11" borderId="109" xfId="0" applyFont="1" applyFill="1" applyBorder="1" applyAlignment="1">
      <alignment horizontal="center" vertical="center" wrapText="1"/>
    </xf>
    <xf numFmtId="0" fontId="15" fillId="11" borderId="149" xfId="0" applyFont="1" applyFill="1" applyBorder="1" applyAlignment="1">
      <alignment horizontal="center" vertical="center" wrapText="1"/>
    </xf>
    <xf numFmtId="0" fontId="2" fillId="13" borderId="145" xfId="0" applyFont="1" applyFill="1" applyBorder="1" applyAlignment="1">
      <alignment horizontal="center" vertical="center" wrapText="1"/>
    </xf>
    <xf numFmtId="0" fontId="2" fillId="13" borderId="64" xfId="0" applyFont="1" applyFill="1" applyBorder="1" applyAlignment="1">
      <alignment horizontal="center" vertical="center" wrapText="1"/>
    </xf>
    <xf numFmtId="0" fontId="2" fillId="13" borderId="65" xfId="0" applyFont="1" applyFill="1" applyBorder="1" applyAlignment="1">
      <alignment horizontal="center" vertical="center" wrapText="1"/>
    </xf>
    <xf numFmtId="0" fontId="15" fillId="12" borderId="57" xfId="0" applyFont="1" applyFill="1" applyBorder="1" applyAlignment="1">
      <alignment horizontal="center" vertical="center" wrapText="1"/>
    </xf>
    <xf numFmtId="0" fontId="15" fillId="12" borderId="64" xfId="0" applyFont="1" applyFill="1" applyBorder="1" applyAlignment="1">
      <alignment horizontal="center" vertical="center" wrapText="1"/>
    </xf>
    <xf numFmtId="0" fontId="15" fillId="12" borderId="65" xfId="0" applyFont="1" applyFill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15" borderId="54" xfId="0" applyFont="1" applyFill="1" applyBorder="1" applyAlignment="1">
      <alignment horizontal="center" vertical="center" wrapText="1"/>
    </xf>
    <xf numFmtId="0" fontId="15" fillId="14" borderId="57" xfId="0" applyFont="1" applyFill="1" applyBorder="1" applyAlignment="1">
      <alignment horizontal="center" vertical="center" wrapText="1"/>
    </xf>
    <xf numFmtId="0" fontId="15" fillId="14" borderId="65" xfId="0" applyFont="1" applyFill="1" applyBorder="1" applyAlignment="1">
      <alignment horizontal="center" vertical="center" wrapText="1"/>
    </xf>
    <xf numFmtId="0" fontId="15" fillId="0" borderId="84" xfId="0" applyFont="1" applyBorder="1" applyAlignment="1">
      <alignment horizontal="center" vertical="center" wrapText="1"/>
    </xf>
    <xf numFmtId="0" fontId="15" fillId="0" borderId="101" xfId="0" applyFont="1" applyBorder="1" applyAlignment="1">
      <alignment horizontal="center" vertical="center" wrapText="1"/>
    </xf>
    <xf numFmtId="0" fontId="15" fillId="0" borderId="83" xfId="0" applyFont="1" applyBorder="1" applyAlignment="1">
      <alignment horizontal="center" vertical="center" wrapText="1"/>
    </xf>
    <xf numFmtId="0" fontId="15" fillId="0" borderId="86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0" fontId="15" fillId="14" borderId="128" xfId="0" applyFont="1" applyFill="1" applyBorder="1" applyAlignment="1">
      <alignment horizontal="center" vertical="center" wrapText="1"/>
    </xf>
    <xf numFmtId="0" fontId="15" fillId="14" borderId="129" xfId="0" applyFont="1" applyFill="1" applyBorder="1" applyAlignment="1">
      <alignment horizontal="center" vertical="center" wrapText="1"/>
    </xf>
    <xf numFmtId="0" fontId="15" fillId="14" borderId="130" xfId="0" applyFont="1" applyFill="1" applyBorder="1" applyAlignment="1">
      <alignment horizontal="center" vertical="center" wrapText="1"/>
    </xf>
    <xf numFmtId="0" fontId="11" fillId="0" borderId="0" xfId="1" applyAlignment="1"/>
  </cellXfs>
  <cellStyles count="10">
    <cellStyle name="Excel Built-in Normal" xfId="1" xr:uid="{00000000-0005-0000-0000-000001000000}"/>
    <cellStyle name="Excel Built-in Normal 2" xfId="9" xr:uid="{557C7532-D5C2-4A03-B5C2-B8EBB8A6CCE6}"/>
    <cellStyle name="Moeda" xfId="2" builtinId="4"/>
    <cellStyle name="Moeda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3" xfId="6" xr:uid="{00000000-0005-0000-0000-000006000000}"/>
    <cellStyle name="Porcentagem" xfId="7" builtinId="5"/>
    <cellStyle name="Porcentagem 2" xfId="8" xr:uid="{5DDC03AD-B36A-43F4-A734-A4FDF18C3F4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40C19-55FE-4AD0-8F26-100A5AAAD583}">
  <sheetPr>
    <pageSetUpPr fitToPage="1"/>
  </sheetPr>
  <dimension ref="A2:W18"/>
  <sheetViews>
    <sheetView topLeftCell="A9" zoomScaleNormal="100" workbookViewId="0">
      <selection activeCell="A18" sqref="A18"/>
    </sheetView>
  </sheetViews>
  <sheetFormatPr defaultColWidth="9.140625" defaultRowHeight="13.5"/>
  <cols>
    <col min="1" max="1" width="15.28515625" style="225" bestFit="1" customWidth="1"/>
    <col min="2" max="2" width="36.5703125" style="225" bestFit="1" customWidth="1"/>
    <col min="3" max="16" width="9.140625" style="225"/>
    <col min="17" max="16384" width="9.140625" style="227"/>
  </cols>
  <sheetData>
    <row r="2" spans="1:23" ht="15">
      <c r="A2" s="223" t="s">
        <v>0</v>
      </c>
      <c r="B2" s="224"/>
      <c r="C2" s="224"/>
      <c r="D2" s="224"/>
      <c r="P2" s="226"/>
    </row>
    <row r="4" spans="1:23" ht="19.5" customHeight="1">
      <c r="A4" s="225" t="s">
        <v>1</v>
      </c>
    </row>
    <row r="5" spans="1:23" ht="20.25" customHeight="1">
      <c r="A5" s="228" t="s">
        <v>2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30"/>
    </row>
    <row r="6" spans="1:23" ht="20.25" customHeight="1">
      <c r="A6" s="228" t="s">
        <v>3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6"/>
      <c r="O6" s="226"/>
      <c r="P6" s="229"/>
      <c r="Q6" s="230"/>
    </row>
    <row r="7" spans="1:23" ht="31.5" customHeight="1">
      <c r="A7" s="279" t="s">
        <v>4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26"/>
      <c r="P7" s="229"/>
      <c r="Q7" s="230"/>
    </row>
    <row r="8" spans="1:23" ht="42" customHeight="1">
      <c r="A8" s="280" t="s">
        <v>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31"/>
      <c r="P8" s="232"/>
      <c r="Q8" s="233"/>
      <c r="R8" s="233"/>
      <c r="S8" s="233"/>
      <c r="T8" s="233"/>
      <c r="U8" s="233"/>
      <c r="V8" s="233"/>
      <c r="W8" s="233"/>
    </row>
    <row r="9" spans="1:23" ht="32.25" customHeight="1">
      <c r="A9" s="280" t="s">
        <v>6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34"/>
      <c r="Q9" s="235"/>
      <c r="R9" s="235"/>
      <c r="S9" s="235"/>
      <c r="T9" s="236"/>
      <c r="U9" s="236"/>
      <c r="V9" s="236"/>
      <c r="W9" s="236"/>
    </row>
    <row r="10" spans="1:23" s="236" customFormat="1" ht="56.25" customHeight="1">
      <c r="A10" s="282" t="s">
        <v>7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34"/>
      <c r="P10" s="234"/>
      <c r="Q10" s="235"/>
      <c r="R10" s="235"/>
      <c r="S10" s="235"/>
    </row>
    <row r="11" spans="1:23" ht="21.75" customHeight="1">
      <c r="A11" s="282" t="s">
        <v>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37"/>
      <c r="Q11" s="238"/>
      <c r="R11" s="239"/>
      <c r="S11" s="239"/>
      <c r="T11" s="239"/>
      <c r="U11" s="239"/>
      <c r="V11" s="239"/>
      <c r="W11" s="239"/>
    </row>
    <row r="12" spans="1:23" ht="27" customHeight="1">
      <c r="A12" s="284" t="s">
        <v>9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40"/>
    </row>
    <row r="13" spans="1:23" s="230" customFormat="1" ht="29.25" customHeight="1">
      <c r="A13" s="274" t="s">
        <v>10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41"/>
      <c r="Q13" s="242"/>
    </row>
    <row r="14" spans="1:23" s="230" customFormat="1" ht="31.5" customHeight="1">
      <c r="A14" s="276" t="s">
        <v>11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43"/>
      <c r="P14" s="229"/>
    </row>
    <row r="15" spans="1:23" s="230" customFormat="1" ht="20.25" customHeight="1">
      <c r="A15" s="274" t="s">
        <v>12</v>
      </c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44"/>
      <c r="Q15" s="59"/>
      <c r="R15" s="59"/>
      <c r="S15" s="59"/>
      <c r="T15" s="59"/>
      <c r="U15" s="59"/>
      <c r="V15" s="59"/>
      <c r="W15" s="59"/>
    </row>
    <row r="16" spans="1:23" ht="18.75" customHeight="1">
      <c r="A16" s="277" t="s">
        <v>13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45"/>
      <c r="Q16"/>
      <c r="R16"/>
      <c r="S16"/>
      <c r="T16"/>
      <c r="U16"/>
      <c r="V16"/>
      <c r="W16"/>
    </row>
    <row r="18" spans="1:10" ht="14.25">
      <c r="A18" s="255" t="s">
        <v>14</v>
      </c>
      <c r="B18" s="256"/>
      <c r="C18" s="257"/>
      <c r="D18" s="257"/>
      <c r="E18" s="257"/>
      <c r="F18" s="257"/>
      <c r="G18" s="257"/>
      <c r="H18" s="257"/>
      <c r="I18" s="257"/>
      <c r="J18" s="123"/>
    </row>
  </sheetData>
  <mergeCells count="10">
    <mergeCell ref="A13:O13"/>
    <mergeCell ref="A14:N14"/>
    <mergeCell ref="A15:O15"/>
    <mergeCell ref="A16:O16"/>
    <mergeCell ref="A7:N7"/>
    <mergeCell ref="A8:N8"/>
    <mergeCell ref="A9:O9"/>
    <mergeCell ref="A10:N10"/>
    <mergeCell ref="A11:O11"/>
    <mergeCell ref="A12:N12"/>
  </mergeCells>
  <pageMargins left="0.511811024" right="0.511811024" top="0.78740157499999996" bottom="0.78740157499999996" header="0.31496062000000002" footer="0.31496062000000002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8"/>
  <sheetViews>
    <sheetView topLeftCell="A54" zoomScaleNormal="100" workbookViewId="0">
      <selection activeCell="A91" sqref="A91"/>
    </sheetView>
  </sheetViews>
  <sheetFormatPr defaultColWidth="8.7109375" defaultRowHeight="13.5"/>
  <cols>
    <col min="1" max="1" width="2.85546875" style="1" customWidth="1"/>
    <col min="2" max="2" width="3.7109375" style="1" customWidth="1"/>
    <col min="3" max="3" width="69.5703125" style="1" customWidth="1"/>
    <col min="4" max="4" width="9" style="1" customWidth="1"/>
    <col min="5" max="5" width="10.140625" style="60" customWidth="1"/>
    <col min="6" max="6" width="15.7109375" style="60" customWidth="1"/>
    <col min="7" max="7" width="9.140625" style="2" customWidth="1"/>
    <col min="8" max="16384" width="8.7109375" style="1"/>
  </cols>
  <sheetData>
    <row r="1" spans="1:7" s="3" customFormat="1" ht="14.25">
      <c r="A1" s="285" t="s">
        <v>15</v>
      </c>
      <c r="B1" s="285"/>
      <c r="C1" s="285"/>
      <c r="D1" s="285"/>
      <c r="E1" s="285"/>
      <c r="F1" s="285"/>
      <c r="G1" s="4"/>
    </row>
    <row r="2" spans="1:7" s="3" customFormat="1" ht="14.25">
      <c r="A2" s="151"/>
      <c r="B2" s="290" t="s">
        <v>16</v>
      </c>
      <c r="C2" s="291"/>
      <c r="D2" s="291"/>
      <c r="E2" s="291"/>
      <c r="F2" s="205"/>
      <c r="G2" s="4"/>
    </row>
    <row r="3" spans="1:7" s="3" customFormat="1" ht="14.25">
      <c r="A3" s="151"/>
      <c r="B3" s="292" t="s">
        <v>17</v>
      </c>
      <c r="C3" s="293"/>
      <c r="D3" s="294" t="s">
        <v>18</v>
      </c>
      <c r="E3" s="294"/>
      <c r="F3" s="295"/>
      <c r="G3" s="4"/>
    </row>
    <row r="4" spans="1:7" s="3" customFormat="1" ht="14.25">
      <c r="A4" s="151"/>
      <c r="B4" s="297" t="s">
        <v>19</v>
      </c>
      <c r="C4" s="298"/>
      <c r="D4" s="298"/>
      <c r="E4" s="299"/>
      <c r="F4" s="300" t="s">
        <v>20</v>
      </c>
      <c r="G4" s="4"/>
    </row>
    <row r="5" spans="1:7" s="3" customFormat="1" ht="14.25">
      <c r="A5" s="151"/>
      <c r="B5" s="297"/>
      <c r="C5" s="298"/>
      <c r="D5" s="298"/>
      <c r="E5" s="299"/>
      <c r="F5" s="301"/>
      <c r="G5" s="4"/>
    </row>
    <row r="6" spans="1:7" s="3" customFormat="1" ht="14.25">
      <c r="A6" s="151"/>
      <c r="B6" s="302" t="s">
        <v>21</v>
      </c>
      <c r="C6" s="303"/>
      <c r="D6" s="303"/>
      <c r="E6" s="304"/>
      <c r="F6" s="206" t="s">
        <v>22</v>
      </c>
      <c r="G6" s="4"/>
    </row>
    <row r="7" spans="1:7" s="3" customFormat="1" ht="14.25">
      <c r="A7" s="151"/>
      <c r="B7" s="305" t="s">
        <v>23</v>
      </c>
      <c r="C7" s="306"/>
      <c r="D7" s="306"/>
      <c r="E7" s="307"/>
      <c r="F7" s="207">
        <v>24</v>
      </c>
      <c r="G7" s="4"/>
    </row>
    <row r="8" spans="1:7" s="3" customFormat="1" ht="14.25">
      <c r="A8" s="151"/>
      <c r="B8" s="208"/>
      <c r="C8" s="208"/>
      <c r="D8" s="208"/>
      <c r="E8" s="208"/>
      <c r="F8" s="208"/>
      <c r="G8" s="4"/>
    </row>
    <row r="9" spans="1:7" s="3" customFormat="1" ht="14.25">
      <c r="B9" s="5" t="s">
        <v>24</v>
      </c>
      <c r="C9" s="5"/>
      <c r="D9" s="5"/>
      <c r="E9" s="152"/>
      <c r="F9" s="152"/>
      <c r="G9" s="4"/>
    </row>
    <row r="10" spans="1:7" s="3" customFormat="1" ht="14.25">
      <c r="A10" s="286" t="s">
        <v>25</v>
      </c>
      <c r="B10" s="286"/>
      <c r="C10" s="286"/>
      <c r="D10" s="286"/>
      <c r="E10" s="286"/>
      <c r="F10" s="286"/>
      <c r="G10" s="4"/>
    </row>
    <row r="11" spans="1:7" s="3" customFormat="1" ht="14.25">
      <c r="A11" s="151"/>
      <c r="B11" s="339" t="s">
        <v>26</v>
      </c>
      <c r="C11" s="339"/>
      <c r="D11" s="340" t="s">
        <v>27</v>
      </c>
      <c r="E11" s="340"/>
      <c r="F11" s="340"/>
      <c r="G11" s="4"/>
    </row>
    <row r="12" spans="1:7" s="3" customFormat="1" ht="14.25">
      <c r="A12" s="151"/>
      <c r="B12" s="308" t="s">
        <v>28</v>
      </c>
      <c r="C12" s="308"/>
      <c r="D12" s="341" t="s">
        <v>29</v>
      </c>
      <c r="E12" s="341"/>
      <c r="F12" s="341"/>
      <c r="G12" s="4"/>
    </row>
    <row r="13" spans="1:7" s="3" customFormat="1" ht="14.25">
      <c r="A13" s="151"/>
      <c r="B13" s="308" t="s">
        <v>30</v>
      </c>
      <c r="C13" s="308"/>
      <c r="D13" s="342">
        <v>1632.45</v>
      </c>
      <c r="E13" s="342"/>
      <c r="F13" s="342"/>
      <c r="G13" s="4"/>
    </row>
    <row r="14" spans="1:7" s="3" customFormat="1" ht="14.25">
      <c r="A14" s="151"/>
      <c r="B14" s="308" t="s">
        <v>31</v>
      </c>
      <c r="C14" s="308"/>
      <c r="D14" s="309" t="s">
        <v>32</v>
      </c>
      <c r="E14" s="309"/>
      <c r="F14" s="309"/>
      <c r="G14" s="4"/>
    </row>
    <row r="15" spans="1:7" s="3" customFormat="1" ht="14.25">
      <c r="A15" s="151"/>
      <c r="B15" s="337" t="s">
        <v>33</v>
      </c>
      <c r="C15" s="337"/>
      <c r="D15" s="338" t="s">
        <v>34</v>
      </c>
      <c r="E15" s="338"/>
      <c r="F15" s="338"/>
      <c r="G15" s="4"/>
    </row>
    <row r="16" spans="1:7" ht="27" customHeight="1">
      <c r="B16" s="331" t="s">
        <v>35</v>
      </c>
      <c r="C16" s="331"/>
      <c r="D16" s="6"/>
      <c r="E16" s="287"/>
      <c r="F16" s="287"/>
    </row>
    <row r="17" spans="2:8" ht="14.25" customHeight="1">
      <c r="B17" s="7" t="s">
        <v>36</v>
      </c>
      <c r="C17" s="8" t="s">
        <v>37</v>
      </c>
      <c r="D17" s="9"/>
      <c r="E17" s="153"/>
      <c r="F17" s="154">
        <f>D13</f>
        <v>1632.45</v>
      </c>
    </row>
    <row r="18" spans="2:8" ht="14.25" customHeight="1">
      <c r="B18" s="7"/>
      <c r="C18" s="8"/>
      <c r="D18" s="9"/>
      <c r="E18" s="155"/>
      <c r="F18" s="156"/>
    </row>
    <row r="19" spans="2:8" ht="14.25" customHeight="1">
      <c r="B19" s="289" t="s">
        <v>38</v>
      </c>
      <c r="C19" s="289"/>
      <c r="D19" s="10"/>
      <c r="E19" s="157"/>
      <c r="F19" s="158">
        <f>SUM(F17:F18)</f>
        <v>1632.45</v>
      </c>
    </row>
    <row r="20" spans="2:8" ht="27" customHeight="1">
      <c r="B20" s="296" t="s">
        <v>39</v>
      </c>
      <c r="C20" s="296"/>
      <c r="D20" s="11"/>
      <c r="E20" s="288"/>
      <c r="F20" s="288"/>
    </row>
    <row r="21" spans="2:8" ht="21" customHeight="1">
      <c r="B21" s="310" t="s">
        <v>40</v>
      </c>
      <c r="C21" s="310"/>
      <c r="D21" s="310"/>
      <c r="E21" s="159" t="s">
        <v>41</v>
      </c>
      <c r="F21" s="160"/>
    </row>
    <row r="22" spans="2:8" ht="14.25" customHeight="1">
      <c r="B22" s="12" t="s">
        <v>36</v>
      </c>
      <c r="C22" s="13" t="s">
        <v>42</v>
      </c>
      <c r="D22" s="14"/>
      <c r="E22" s="161">
        <f>1/12</f>
        <v>8.3333333333333329E-2</v>
      </c>
      <c r="F22" s="162">
        <f>ROUND(E22*F$19,2)</f>
        <v>136.04</v>
      </c>
    </row>
    <row r="23" spans="2:8" ht="14.25" customHeight="1">
      <c r="B23" s="15" t="s">
        <v>43</v>
      </c>
      <c r="C23" s="16" t="s">
        <v>44</v>
      </c>
      <c r="D23" s="17"/>
      <c r="E23" s="163">
        <f>9.09/100/3</f>
        <v>3.0299999999999997E-2</v>
      </c>
      <c r="F23" s="164">
        <f>ROUND(E23*F$19,2)</f>
        <v>49.46</v>
      </c>
    </row>
    <row r="24" spans="2:8" ht="14.25" customHeight="1">
      <c r="B24" s="18" t="s">
        <v>45</v>
      </c>
      <c r="C24" s="19"/>
      <c r="D24" s="19"/>
      <c r="E24" s="165">
        <f t="shared" ref="E24:F24" si="0">SUM(E22:E23)</f>
        <v>0.11363333333333332</v>
      </c>
      <c r="F24" s="166">
        <f t="shared" si="0"/>
        <v>185.5</v>
      </c>
    </row>
    <row r="25" spans="2:8" ht="14.25" customHeight="1">
      <c r="B25" s="20" t="s">
        <v>46</v>
      </c>
      <c r="C25" s="312" t="s">
        <v>47</v>
      </c>
      <c r="D25" s="312"/>
      <c r="E25" s="155">
        <f>E36*E24</f>
        <v>4.5226066666666669E-2</v>
      </c>
      <c r="F25" s="156">
        <f>ROUND(E25*F19,2)</f>
        <v>73.83</v>
      </c>
      <c r="H25" s="2"/>
    </row>
    <row r="26" spans="2:8" ht="14.25" customHeight="1">
      <c r="B26" s="315" t="s">
        <v>48</v>
      </c>
      <c r="C26" s="315"/>
      <c r="D26" s="21"/>
      <c r="E26" s="167">
        <f t="shared" ref="E26:F26" si="1">SUM(E24:E25)</f>
        <v>0.15885939999999998</v>
      </c>
      <c r="F26" s="168">
        <f t="shared" si="1"/>
        <v>259.33</v>
      </c>
    </row>
    <row r="27" spans="2:8" ht="21" customHeight="1">
      <c r="B27" s="22" t="s">
        <v>49</v>
      </c>
      <c r="C27" s="23"/>
      <c r="D27" s="24"/>
      <c r="E27" s="169" t="s">
        <v>41</v>
      </c>
      <c r="F27" s="160"/>
    </row>
    <row r="28" spans="2:8" ht="14.25" customHeight="1">
      <c r="B28" s="25" t="s">
        <v>36</v>
      </c>
      <c r="C28" s="26" t="s">
        <v>50</v>
      </c>
      <c r="D28" s="27"/>
      <c r="E28" s="170">
        <v>0.2</v>
      </c>
      <c r="F28" s="171">
        <f t="shared" ref="F28:F35" si="2">ROUND(E28*F$19,2)</f>
        <v>326.49</v>
      </c>
    </row>
    <row r="29" spans="2:8" ht="14.25" customHeight="1">
      <c r="B29" s="7" t="s">
        <v>43</v>
      </c>
      <c r="C29" s="8" t="s">
        <v>51</v>
      </c>
      <c r="D29" s="9"/>
      <c r="E29" s="155">
        <v>1.4999999999999999E-2</v>
      </c>
      <c r="F29" s="156">
        <f t="shared" si="2"/>
        <v>24.49</v>
      </c>
    </row>
    <row r="30" spans="2:8" ht="14.25" customHeight="1">
      <c r="B30" s="7" t="s">
        <v>46</v>
      </c>
      <c r="C30" s="8" t="s">
        <v>52</v>
      </c>
      <c r="D30" s="9"/>
      <c r="E30" s="155">
        <v>0.01</v>
      </c>
      <c r="F30" s="156">
        <f t="shared" si="2"/>
        <v>16.32</v>
      </c>
    </row>
    <row r="31" spans="2:8" ht="14.25" customHeight="1">
      <c r="B31" s="7" t="s">
        <v>53</v>
      </c>
      <c r="C31" s="8" t="s">
        <v>54</v>
      </c>
      <c r="D31" s="9"/>
      <c r="E31" s="155">
        <v>2E-3</v>
      </c>
      <c r="F31" s="156">
        <f t="shared" si="2"/>
        <v>3.26</v>
      </c>
    </row>
    <row r="32" spans="2:8" ht="14.25" customHeight="1">
      <c r="B32" s="7" t="s">
        <v>55</v>
      </c>
      <c r="C32" s="8" t="s">
        <v>56</v>
      </c>
      <c r="D32" s="9"/>
      <c r="E32" s="155">
        <v>2.5000000000000001E-2</v>
      </c>
      <c r="F32" s="156">
        <f t="shared" si="2"/>
        <v>40.81</v>
      </c>
    </row>
    <row r="33" spans="2:12" ht="14.25" customHeight="1">
      <c r="B33" s="7" t="s">
        <v>57</v>
      </c>
      <c r="C33" s="8" t="s">
        <v>58</v>
      </c>
      <c r="D33" s="9"/>
      <c r="E33" s="155">
        <v>0.08</v>
      </c>
      <c r="F33" s="156">
        <f t="shared" si="2"/>
        <v>130.6</v>
      </c>
    </row>
    <row r="34" spans="2:12" ht="14.25" customHeight="1">
      <c r="B34" s="7" t="s">
        <v>59</v>
      </c>
      <c r="C34" s="8" t="s">
        <v>60</v>
      </c>
      <c r="D34" s="9"/>
      <c r="E34" s="222">
        <v>0.06</v>
      </c>
      <c r="F34" s="156">
        <f t="shared" si="2"/>
        <v>97.95</v>
      </c>
    </row>
    <row r="35" spans="2:12" ht="14.25" customHeight="1">
      <c r="B35" s="7" t="s">
        <v>61</v>
      </c>
      <c r="C35" s="8" t="s">
        <v>62</v>
      </c>
      <c r="D35" s="9"/>
      <c r="E35" s="155">
        <v>6.0000000000000001E-3</v>
      </c>
      <c r="F35" s="156">
        <f t="shared" si="2"/>
        <v>9.7899999999999991</v>
      </c>
    </row>
    <row r="36" spans="2:12" ht="14.25" customHeight="1">
      <c r="B36" s="315" t="s">
        <v>63</v>
      </c>
      <c r="C36" s="315"/>
      <c r="D36" s="28"/>
      <c r="E36" s="167">
        <f t="shared" ref="E36:F36" si="3">SUM(E28:E35)</f>
        <v>0.39800000000000008</v>
      </c>
      <c r="F36" s="158">
        <f t="shared" si="3"/>
        <v>649.71</v>
      </c>
    </row>
    <row r="37" spans="2:12" ht="21" customHeight="1">
      <c r="B37" s="316" t="s">
        <v>64</v>
      </c>
      <c r="C37" s="316"/>
      <c r="D37" s="316"/>
      <c r="E37" s="316"/>
      <c r="F37" s="316"/>
    </row>
    <row r="38" spans="2:12" ht="14.25" customHeight="1">
      <c r="B38" s="7" t="s">
        <v>36</v>
      </c>
      <c r="C38" s="102" t="s">
        <v>65</v>
      </c>
      <c r="D38" s="203">
        <v>0.2</v>
      </c>
      <c r="E38" s="202">
        <v>16</v>
      </c>
      <c r="F38" s="204">
        <f>ROUND(E38*(1-D38)*22,2)</f>
        <v>281.60000000000002</v>
      </c>
    </row>
    <row r="39" spans="2:12" ht="14.25" customHeight="1">
      <c r="B39" s="7" t="s">
        <v>43</v>
      </c>
      <c r="C39" s="82" t="s">
        <v>66</v>
      </c>
      <c r="D39" s="101"/>
      <c r="E39" s="258">
        <v>4.5</v>
      </c>
      <c r="F39" s="172">
        <f>ROUND((E39*22*2)-(F17*0.06),2)</f>
        <v>100.05</v>
      </c>
    </row>
    <row r="40" spans="2:12" ht="14.25" customHeight="1">
      <c r="B40" s="7" t="s">
        <v>46</v>
      </c>
      <c r="C40" s="82" t="s">
        <v>67</v>
      </c>
      <c r="D40" s="101"/>
      <c r="E40" s="173"/>
      <c r="F40" s="201">
        <f>526.64*0.2</f>
        <v>105.328</v>
      </c>
    </row>
    <row r="41" spans="2:12" ht="14.25" customHeight="1">
      <c r="B41" s="7" t="s">
        <v>53</v>
      </c>
      <c r="C41" s="248" t="s">
        <v>68</v>
      </c>
      <c r="D41" s="200"/>
      <c r="E41" s="173"/>
      <c r="F41" s="201">
        <v>151.69999999999999</v>
      </c>
      <c r="H41" s="427"/>
      <c r="I41" s="427"/>
      <c r="J41" s="427"/>
      <c r="K41" s="427"/>
      <c r="L41" s="427"/>
    </row>
    <row r="42" spans="2:12" ht="14.25" customHeight="1">
      <c r="B42" s="7" t="s">
        <v>55</v>
      </c>
      <c r="C42" s="314" t="s">
        <v>69</v>
      </c>
      <c r="D42" s="314"/>
      <c r="E42" s="174"/>
      <c r="F42" s="201">
        <v>83.93</v>
      </c>
    </row>
    <row r="43" spans="2:12" ht="14.25" customHeight="1">
      <c r="B43" s="7" t="s">
        <v>57</v>
      </c>
      <c r="C43" s="314" t="s">
        <v>70</v>
      </c>
      <c r="D43" s="314"/>
      <c r="E43" s="155"/>
      <c r="F43" s="201"/>
    </row>
    <row r="44" spans="2:12">
      <c r="B44" s="317" t="s">
        <v>71</v>
      </c>
      <c r="C44" s="318"/>
      <c r="D44" s="319"/>
      <c r="E44" s="175"/>
      <c r="F44" s="176">
        <f>SUM(F38:F43)</f>
        <v>722.60800000000017</v>
      </c>
    </row>
    <row r="45" spans="2:12" ht="21" customHeight="1">
      <c r="B45" s="323" t="s">
        <v>72</v>
      </c>
      <c r="C45" s="323"/>
      <c r="D45" s="323"/>
      <c r="E45" s="323"/>
      <c r="F45" s="323"/>
    </row>
    <row r="46" spans="2:12" s="2" customFormat="1" ht="14.25" customHeight="1">
      <c r="B46" s="29" t="s">
        <v>73</v>
      </c>
      <c r="C46" s="311" t="s">
        <v>74</v>
      </c>
      <c r="D46" s="311"/>
      <c r="E46" s="177"/>
      <c r="F46" s="178">
        <f>F26</f>
        <v>259.33</v>
      </c>
    </row>
    <row r="47" spans="2:12" s="2" customFormat="1" ht="14.25" customHeight="1">
      <c r="B47" s="7" t="s">
        <v>75</v>
      </c>
      <c r="C47" s="312" t="s">
        <v>76</v>
      </c>
      <c r="D47" s="312"/>
      <c r="E47" s="179"/>
      <c r="F47" s="156">
        <f>F36</f>
        <v>649.71</v>
      </c>
    </row>
    <row r="48" spans="2:12" s="2" customFormat="1" ht="14.25" customHeight="1">
      <c r="B48" s="30" t="s">
        <v>77</v>
      </c>
      <c r="C48" s="312" t="s">
        <v>78</v>
      </c>
      <c r="D48" s="312"/>
      <c r="E48" s="180"/>
      <c r="F48" s="164">
        <f>F44</f>
        <v>722.60800000000017</v>
      </c>
    </row>
    <row r="49" spans="2:9" s="2" customFormat="1" ht="14.25" customHeight="1">
      <c r="B49" s="31" t="s">
        <v>79</v>
      </c>
      <c r="C49" s="32"/>
      <c r="D49" s="32"/>
      <c r="E49" s="181"/>
      <c r="F49" s="182">
        <f>SUM(F46:F48)</f>
        <v>1631.6480000000001</v>
      </c>
    </row>
    <row r="50" spans="2:9" ht="27.75" customHeight="1">
      <c r="B50" s="313" t="s">
        <v>80</v>
      </c>
      <c r="C50" s="313"/>
      <c r="D50" s="33"/>
      <c r="E50" s="287"/>
      <c r="F50" s="287"/>
      <c r="G50" s="1"/>
    </row>
    <row r="51" spans="2:9" ht="14.25" customHeight="1">
      <c r="B51" s="34" t="s">
        <v>36</v>
      </c>
      <c r="C51" s="35" t="s">
        <v>81</v>
      </c>
      <c r="D51" s="36"/>
      <c r="E51" s="170">
        <v>4.5999999999999999E-3</v>
      </c>
      <c r="F51" s="183">
        <f>ROUND(E51*F$19,2)</f>
        <v>7.51</v>
      </c>
      <c r="G51" s="1"/>
    </row>
    <row r="52" spans="2:9" ht="14.25" customHeight="1">
      <c r="B52" s="7" t="s">
        <v>43</v>
      </c>
      <c r="C52" s="8" t="s">
        <v>82</v>
      </c>
      <c r="D52" s="9"/>
      <c r="E52" s="155">
        <f>E51*E33</f>
        <v>3.68E-4</v>
      </c>
      <c r="F52" s="156">
        <f>ROUND(E52*F$19,2)</f>
        <v>0.6</v>
      </c>
    </row>
    <row r="53" spans="2:9" ht="14.25" customHeight="1">
      <c r="B53" s="7" t="s">
        <v>46</v>
      </c>
      <c r="C53" s="16" t="s">
        <v>83</v>
      </c>
      <c r="D53" s="17"/>
      <c r="E53" s="184">
        <v>1.9400000000000001E-2</v>
      </c>
      <c r="F53" s="183">
        <f>ROUND(E53*F$19,2)</f>
        <v>31.67</v>
      </c>
    </row>
    <row r="54" spans="2:9" ht="14.25" customHeight="1">
      <c r="B54" s="37" t="s">
        <v>53</v>
      </c>
      <c r="C54" s="329" t="s">
        <v>84</v>
      </c>
      <c r="D54" s="329"/>
      <c r="E54" s="155">
        <f>E36*E53</f>
        <v>7.7212000000000018E-3</v>
      </c>
      <c r="F54" s="156">
        <f>ROUND(E54*F$19,2)</f>
        <v>12.6</v>
      </c>
    </row>
    <row r="55" spans="2:9" ht="14.25" customHeight="1">
      <c r="B55" s="7" t="s">
        <v>55</v>
      </c>
      <c r="C55" s="330" t="s">
        <v>85</v>
      </c>
      <c r="D55" s="330"/>
      <c r="E55" s="185">
        <v>0.04</v>
      </c>
      <c r="F55" s="156">
        <f>ROUND(E55*F$19,2)</f>
        <v>65.3</v>
      </c>
    </row>
    <row r="56" spans="2:9" ht="14.25" customHeight="1">
      <c r="B56" s="322" t="s">
        <v>86</v>
      </c>
      <c r="C56" s="322"/>
      <c r="D56" s="38"/>
      <c r="E56" s="167">
        <f t="shared" ref="E56:F56" si="4">SUM(E51:E55)</f>
        <v>7.2089200000000006E-2</v>
      </c>
      <c r="F56" s="158">
        <f t="shared" si="4"/>
        <v>117.68</v>
      </c>
    </row>
    <row r="57" spans="2:9" ht="27.75" customHeight="1">
      <c r="B57" s="313" t="s">
        <v>87</v>
      </c>
      <c r="C57" s="313"/>
      <c r="D57" s="33"/>
      <c r="E57" s="287"/>
      <c r="F57" s="287"/>
    </row>
    <row r="58" spans="2:9" s="60" customFormat="1" ht="21" customHeight="1">
      <c r="B58" s="326" t="s">
        <v>88</v>
      </c>
      <c r="C58" s="327"/>
      <c r="D58" s="328"/>
      <c r="E58" s="186"/>
      <c r="F58" s="187"/>
      <c r="G58" s="2"/>
      <c r="H58" s="1"/>
      <c r="I58" s="1"/>
    </row>
    <row r="59" spans="2:9" ht="14.25">
      <c r="B59" s="61" t="s">
        <v>36</v>
      </c>
      <c r="C59" s="81" t="s">
        <v>89</v>
      </c>
      <c r="D59" s="36"/>
      <c r="E59" s="185">
        <v>9.0899999999999995E-2</v>
      </c>
      <c r="F59" s="183">
        <f>ROUND(E59*F$19,2)</f>
        <v>148.38999999999999</v>
      </c>
    </row>
    <row r="60" spans="2:9" ht="14.25">
      <c r="B60" s="39" t="s">
        <v>43</v>
      </c>
      <c r="C60" s="82" t="s">
        <v>90</v>
      </c>
      <c r="D60" s="9"/>
      <c r="E60" s="155">
        <v>2.0000000000000001E-4</v>
      </c>
      <c r="F60" s="156">
        <f>ROUND(E60*F$19,2)</f>
        <v>0.33</v>
      </c>
    </row>
    <row r="61" spans="2:9" ht="14.25">
      <c r="B61" s="39" t="s">
        <v>46</v>
      </c>
      <c r="C61" s="82" t="s">
        <v>91</v>
      </c>
      <c r="D61" s="9"/>
      <c r="E61" s="155">
        <v>1.6300000000000002E-2</v>
      </c>
      <c r="F61" s="156">
        <f>ROUND(E61*F$19,2)</f>
        <v>26.61</v>
      </c>
    </row>
    <row r="62" spans="2:9" ht="14.25">
      <c r="B62" s="40" t="s">
        <v>53</v>
      </c>
      <c r="C62" s="83" t="s">
        <v>92</v>
      </c>
      <c r="D62" s="17"/>
      <c r="E62" s="155">
        <v>3.3E-3</v>
      </c>
      <c r="F62" s="156">
        <f>ROUND(E62*F$19,2)</f>
        <v>5.39</v>
      </c>
    </row>
    <row r="63" spans="2:9" ht="14.25">
      <c r="B63" s="40" t="s">
        <v>55</v>
      </c>
      <c r="C63" s="83" t="s">
        <v>93</v>
      </c>
      <c r="D63" s="17"/>
      <c r="E63" s="188">
        <v>5.5000000000000003E-4</v>
      </c>
      <c r="F63" s="156">
        <f>ROUND(E63*F$19,2)</f>
        <v>0.9</v>
      </c>
    </row>
    <row r="64" spans="2:9" ht="13.15" customHeight="1">
      <c r="B64" s="15" t="s">
        <v>57</v>
      </c>
      <c r="C64" s="333" t="s">
        <v>94</v>
      </c>
      <c r="D64" s="333"/>
      <c r="E64" s="155"/>
      <c r="F64" s="156"/>
    </row>
    <row r="65" spans="2:8" ht="14.25">
      <c r="B65" s="7"/>
      <c r="C65" s="8" t="s">
        <v>95</v>
      </c>
      <c r="D65" s="9"/>
      <c r="E65" s="189">
        <f t="shared" ref="E65:F65" si="5">SUM(E59:E64)</f>
        <v>0.11124999999999999</v>
      </c>
      <c r="F65" s="154">
        <f t="shared" si="5"/>
        <v>181.61999999999998</v>
      </c>
    </row>
    <row r="66" spans="2:8" ht="13.15" customHeight="1">
      <c r="B66" s="7" t="s">
        <v>59</v>
      </c>
      <c r="C66" s="312" t="s">
        <v>96</v>
      </c>
      <c r="D66" s="312"/>
      <c r="E66" s="189">
        <f>E36*E65</f>
        <v>4.4277500000000004E-2</v>
      </c>
      <c r="F66" s="154">
        <f>ROUND(E36*F65,2)</f>
        <v>72.28</v>
      </c>
    </row>
    <row r="67" spans="2:8" ht="14.25" customHeight="1">
      <c r="B67" s="317" t="s">
        <v>97</v>
      </c>
      <c r="C67" s="317"/>
      <c r="D67" s="41"/>
      <c r="E67" s="190">
        <f t="shared" ref="E67:F67" si="6">SUM(E65:E66)</f>
        <v>0.15552749999999999</v>
      </c>
      <c r="F67" s="191">
        <f t="shared" si="6"/>
        <v>253.89999999999998</v>
      </c>
    </row>
    <row r="68" spans="2:8" ht="27.75" customHeight="1">
      <c r="B68" s="313" t="s">
        <v>98</v>
      </c>
      <c r="C68" s="313"/>
      <c r="D68" s="33"/>
      <c r="E68" s="287"/>
      <c r="F68" s="287"/>
    </row>
    <row r="69" spans="2:8" ht="14.25" customHeight="1">
      <c r="B69" s="7" t="s">
        <v>36</v>
      </c>
      <c r="C69" s="82" t="s">
        <v>99</v>
      </c>
      <c r="D69" s="120"/>
      <c r="E69" s="192"/>
      <c r="F69" s="156">
        <f>UNIFORMES!G11</f>
        <v>88.942083333333343</v>
      </c>
    </row>
    <row r="70" spans="2:8" ht="14.25" customHeight="1">
      <c r="B70" s="7" t="s">
        <v>43</v>
      </c>
      <c r="C70" s="8" t="s">
        <v>100</v>
      </c>
      <c r="D70" s="9"/>
      <c r="E70" s="246">
        <v>0.12</v>
      </c>
      <c r="F70" s="156">
        <f>(F19+F49+F56+F67+F69)*E70*(100-9.25)/100</f>
        <v>405.61112707499996</v>
      </c>
    </row>
    <row r="71" spans="2:8" ht="14.25" customHeight="1">
      <c r="B71" s="138" t="s">
        <v>101</v>
      </c>
      <c r="C71" s="139" t="s">
        <v>102</v>
      </c>
      <c r="D71" s="139"/>
      <c r="E71" s="193"/>
      <c r="F71" s="194">
        <f>EPIs!G11</f>
        <v>204.155</v>
      </c>
    </row>
    <row r="72" spans="2:8" ht="13.5" customHeight="1">
      <c r="B72" s="322" t="s">
        <v>38</v>
      </c>
      <c r="C72" s="322"/>
      <c r="D72" s="38"/>
      <c r="E72" s="195"/>
      <c r="F72" s="158">
        <f>SUM(F69:F70)</f>
        <v>494.55321040833331</v>
      </c>
    </row>
    <row r="73" spans="2:8" ht="25.5" customHeight="1">
      <c r="B73" s="42" t="s">
        <v>103</v>
      </c>
      <c r="C73" s="43"/>
      <c r="D73" s="44"/>
      <c r="E73" s="159"/>
      <c r="F73" s="160"/>
    </row>
    <row r="74" spans="2:8" ht="14.25" customHeight="1">
      <c r="B74" s="25" t="s">
        <v>36</v>
      </c>
      <c r="C74" s="334" t="s">
        <v>104</v>
      </c>
      <c r="D74" s="334"/>
      <c r="E74" s="142">
        <v>0.03</v>
      </c>
      <c r="F74" s="171">
        <f>ROUND(E74*E87,2)</f>
        <v>123.91</v>
      </c>
    </row>
    <row r="75" spans="2:8" ht="14.25" customHeight="1">
      <c r="B75" s="7" t="s">
        <v>43</v>
      </c>
      <c r="C75" s="330" t="s">
        <v>105</v>
      </c>
      <c r="D75" s="330"/>
      <c r="E75" s="143">
        <v>6.7900000000000002E-2</v>
      </c>
      <c r="F75" s="183">
        <f>ROUND(E75*(E87+F74),2)</f>
        <v>288.86</v>
      </c>
    </row>
    <row r="76" spans="2:8" ht="14.25" customHeight="1">
      <c r="B76" s="7" t="s">
        <v>46</v>
      </c>
      <c r="C76" s="330" t="s">
        <v>106</v>
      </c>
      <c r="D76" s="330"/>
      <c r="E76" s="324">
        <v>0.1118</v>
      </c>
      <c r="F76" s="325">
        <f>ROUND(((F74+F75+E82+E83+E84+E85+E86)/(1-E76))*E76,2)</f>
        <v>571.84</v>
      </c>
    </row>
    <row r="77" spans="2:8" ht="14.25" customHeight="1">
      <c r="B77" s="7">
        <v>1</v>
      </c>
      <c r="C77" s="8" t="s">
        <v>107</v>
      </c>
      <c r="D77" s="141">
        <v>1.6500000000000001E-2</v>
      </c>
      <c r="E77" s="324"/>
      <c r="F77" s="325"/>
    </row>
    <row r="78" spans="2:8" ht="14.25" customHeight="1">
      <c r="B78" s="7">
        <v>2</v>
      </c>
      <c r="C78" s="8" t="s">
        <v>108</v>
      </c>
      <c r="D78" s="141">
        <v>7.5999999999999998E-2</v>
      </c>
      <c r="E78" s="324"/>
      <c r="F78" s="325"/>
    </row>
    <row r="79" spans="2:8" ht="14.25" customHeight="1">
      <c r="B79" s="46">
        <v>3</v>
      </c>
      <c r="C79" s="47" t="s">
        <v>109</v>
      </c>
      <c r="D79" s="140">
        <v>0.05</v>
      </c>
      <c r="E79" s="324"/>
      <c r="F79" s="325"/>
      <c r="G79" s="45"/>
      <c r="H79" s="45"/>
    </row>
    <row r="80" spans="2:8" ht="14.25" customHeight="1">
      <c r="B80" s="48" t="s">
        <v>110</v>
      </c>
      <c r="C80" s="49"/>
      <c r="D80" s="50"/>
      <c r="E80" s="196">
        <f t="shared" ref="E80:F80" si="7">SUM(E74:E79)</f>
        <v>0.2097</v>
      </c>
      <c r="F80" s="197">
        <f t="shared" si="7"/>
        <v>984.61</v>
      </c>
      <c r="G80" s="45"/>
      <c r="H80" s="45"/>
    </row>
    <row r="81" spans="1:10" ht="29.25" customHeight="1">
      <c r="B81" s="331" t="s">
        <v>111</v>
      </c>
      <c r="C81" s="331"/>
      <c r="D81" s="6"/>
      <c r="E81" s="336"/>
      <c r="F81" s="336"/>
      <c r="G81" s="45"/>
      <c r="H81" s="45"/>
    </row>
    <row r="82" spans="1:10" ht="14.25" customHeight="1">
      <c r="B82" s="51" t="s">
        <v>36</v>
      </c>
      <c r="C82" s="26" t="s">
        <v>112</v>
      </c>
      <c r="D82" s="36"/>
      <c r="E82" s="335">
        <f>F19</f>
        <v>1632.45</v>
      </c>
      <c r="F82" s="335"/>
    </row>
    <row r="83" spans="1:10" ht="14.25" customHeight="1">
      <c r="B83" s="52" t="s">
        <v>43</v>
      </c>
      <c r="C83" s="8" t="s">
        <v>113</v>
      </c>
      <c r="D83" s="9"/>
      <c r="E83" s="321">
        <f>F49</f>
        <v>1631.6480000000001</v>
      </c>
      <c r="F83" s="321"/>
    </row>
    <row r="84" spans="1:10" ht="14.25" customHeight="1">
      <c r="B84" s="52" t="s">
        <v>46</v>
      </c>
      <c r="C84" s="8" t="s">
        <v>114</v>
      </c>
      <c r="D84" s="9"/>
      <c r="E84" s="321">
        <f>F56</f>
        <v>117.68</v>
      </c>
      <c r="F84" s="321"/>
    </row>
    <row r="85" spans="1:10" ht="14.25" customHeight="1">
      <c r="B85" s="53" t="s">
        <v>53</v>
      </c>
      <c r="C85" s="16" t="s">
        <v>115</v>
      </c>
      <c r="D85" s="17"/>
      <c r="E85" s="321">
        <f>F67</f>
        <v>253.89999999999998</v>
      </c>
      <c r="F85" s="321"/>
    </row>
    <row r="86" spans="1:10" ht="14.25" customHeight="1">
      <c r="B86" s="53" t="s">
        <v>55</v>
      </c>
      <c r="C86" s="16" t="s">
        <v>98</v>
      </c>
      <c r="D86" s="17"/>
      <c r="E86" s="321">
        <f>F72</f>
        <v>494.55321040833331</v>
      </c>
      <c r="F86" s="321"/>
    </row>
    <row r="87" spans="1:10">
      <c r="B87" s="54" t="s">
        <v>45</v>
      </c>
      <c r="C87" s="55"/>
      <c r="D87" s="56"/>
      <c r="E87" s="332">
        <f>SUM(E82:F86)</f>
        <v>4130.231210408333</v>
      </c>
      <c r="F87" s="332"/>
    </row>
    <row r="88" spans="1:10" ht="14.25" customHeight="1">
      <c r="B88" s="53" t="s">
        <v>57</v>
      </c>
      <c r="C88" s="16" t="s">
        <v>103</v>
      </c>
      <c r="D88" s="17"/>
      <c r="E88" s="320">
        <f>F80</f>
        <v>984.61</v>
      </c>
      <c r="F88" s="320"/>
    </row>
    <row r="89" spans="1:10">
      <c r="B89" s="57" t="s">
        <v>116</v>
      </c>
      <c r="C89" s="57"/>
      <c r="D89" s="58"/>
      <c r="E89" s="198"/>
      <c r="F89" s="199">
        <f>E87+E88</f>
        <v>5114.8412104083327</v>
      </c>
    </row>
    <row r="91" spans="1:10" ht="14.25">
      <c r="A91" s="255" t="s">
        <v>14</v>
      </c>
      <c r="B91" s="256"/>
      <c r="C91" s="257"/>
      <c r="D91" s="257"/>
      <c r="E91" s="257"/>
      <c r="F91" s="257"/>
      <c r="G91" s="257"/>
      <c r="H91" s="257"/>
      <c r="I91" s="257"/>
      <c r="J91" s="123"/>
    </row>
    <row r="98" spans="3:3">
      <c r="C98" s="2"/>
    </row>
  </sheetData>
  <sheetProtection selectLockedCells="1" selectUnlockedCells="1"/>
  <mergeCells count="65">
    <mergeCell ref="B15:C15"/>
    <mergeCell ref="D15:F15"/>
    <mergeCell ref="B16:C16"/>
    <mergeCell ref="E16:F16"/>
    <mergeCell ref="B11:C11"/>
    <mergeCell ref="D11:F11"/>
    <mergeCell ref="B12:C12"/>
    <mergeCell ref="D12:F12"/>
    <mergeCell ref="B13:C13"/>
    <mergeCell ref="D13:F13"/>
    <mergeCell ref="B81:C81"/>
    <mergeCell ref="E87:F87"/>
    <mergeCell ref="E68:F68"/>
    <mergeCell ref="C64:D64"/>
    <mergeCell ref="C66:D66"/>
    <mergeCell ref="B67:C67"/>
    <mergeCell ref="B68:C68"/>
    <mergeCell ref="B72:C72"/>
    <mergeCell ref="C74:D74"/>
    <mergeCell ref="E82:F82"/>
    <mergeCell ref="E81:F81"/>
    <mergeCell ref="C75:D75"/>
    <mergeCell ref="C76:D76"/>
    <mergeCell ref="B56:C56"/>
    <mergeCell ref="B57:C57"/>
    <mergeCell ref="E57:F57"/>
    <mergeCell ref="B45:F45"/>
    <mergeCell ref="E76:E79"/>
    <mergeCell ref="F76:F79"/>
    <mergeCell ref="B58:D58"/>
    <mergeCell ref="C54:D54"/>
    <mergeCell ref="C55:D55"/>
    <mergeCell ref="E88:F88"/>
    <mergeCell ref="E85:F85"/>
    <mergeCell ref="E83:F83"/>
    <mergeCell ref="E84:F84"/>
    <mergeCell ref="E86:F86"/>
    <mergeCell ref="B21:D21"/>
    <mergeCell ref="C46:D46"/>
    <mergeCell ref="C47:D47"/>
    <mergeCell ref="C48:D48"/>
    <mergeCell ref="B50:C50"/>
    <mergeCell ref="C25:D25"/>
    <mergeCell ref="C43:D43"/>
    <mergeCell ref="B26:C26"/>
    <mergeCell ref="B36:C36"/>
    <mergeCell ref="B37:F37"/>
    <mergeCell ref="C42:D42"/>
    <mergeCell ref="B44:D44"/>
    <mergeCell ref="H41:L41"/>
    <mergeCell ref="A1:F1"/>
    <mergeCell ref="A10:F10"/>
    <mergeCell ref="E50:F50"/>
    <mergeCell ref="E20:F20"/>
    <mergeCell ref="B19:C19"/>
    <mergeCell ref="B2:E2"/>
    <mergeCell ref="B3:C3"/>
    <mergeCell ref="D3:F3"/>
    <mergeCell ref="B20:C20"/>
    <mergeCell ref="B4:E5"/>
    <mergeCell ref="F4:F5"/>
    <mergeCell ref="B6:E6"/>
    <mergeCell ref="B7:E7"/>
    <mergeCell ref="B14:C14"/>
    <mergeCell ref="D14:F14"/>
  </mergeCells>
  <pageMargins left="0.70833333333333337" right="0.51180555555555551" top="0.78749999999999998" bottom="0.78749999999999998" header="0.51180555555555551" footer="0.51180555555555551"/>
  <pageSetup paperSize="9" scale="52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3"/>
  <sheetViews>
    <sheetView zoomScaleNormal="100" workbookViewId="0">
      <selection activeCell="E19" sqref="E19"/>
    </sheetView>
  </sheetViews>
  <sheetFormatPr defaultColWidth="8.7109375" defaultRowHeight="14.25" customHeight="1"/>
  <cols>
    <col min="1" max="1" width="47.7109375" style="136" customWidth="1"/>
    <col min="2" max="2" width="10.42578125" style="136" customWidth="1"/>
    <col min="3" max="7" width="11.42578125" style="136" customWidth="1"/>
    <col min="8" max="8" width="8.7109375" style="1"/>
    <col min="9" max="9" width="17.140625" style="115" customWidth="1"/>
    <col min="10" max="14" width="11.42578125" style="115" customWidth="1"/>
    <col min="15" max="15" width="8.7109375" style="60"/>
    <col min="16" max="16384" width="8.7109375" style="1"/>
  </cols>
  <sheetData>
    <row r="1" spans="1:14" ht="14.25" customHeight="1">
      <c r="A1" s="128"/>
      <c r="B1" s="128"/>
      <c r="C1" s="128"/>
      <c r="D1" s="128"/>
      <c r="E1" s="128"/>
      <c r="F1" s="128"/>
      <c r="G1" s="128"/>
      <c r="I1" s="104"/>
      <c r="J1" s="105"/>
      <c r="K1" s="105"/>
      <c r="L1" s="105"/>
      <c r="M1" s="105"/>
      <c r="N1" s="105"/>
    </row>
    <row r="2" spans="1:14" ht="30" customHeight="1">
      <c r="A2" s="343" t="s">
        <v>117</v>
      </c>
      <c r="B2" s="344"/>
      <c r="C2" s="345"/>
      <c r="D2" s="345"/>
      <c r="E2" s="345"/>
      <c r="F2" s="345"/>
      <c r="G2" s="345"/>
    </row>
    <row r="3" spans="1:14" ht="39.950000000000003" customHeight="1">
      <c r="A3" s="209" t="s">
        <v>118</v>
      </c>
      <c r="B3" s="262" t="s">
        <v>119</v>
      </c>
      <c r="C3" s="129" t="s">
        <v>120</v>
      </c>
      <c r="D3" s="210" t="s">
        <v>121</v>
      </c>
      <c r="E3" s="211" t="s">
        <v>122</v>
      </c>
      <c r="F3" s="210" t="s">
        <v>123</v>
      </c>
      <c r="G3" s="212" t="s">
        <v>124</v>
      </c>
    </row>
    <row r="4" spans="1:14" ht="24" customHeight="1">
      <c r="A4" s="260" t="s">
        <v>125</v>
      </c>
      <c r="B4" s="263">
        <v>600668</v>
      </c>
      <c r="C4" s="213">
        <v>26.17</v>
      </c>
      <c r="D4" s="214">
        <v>6</v>
      </c>
      <c r="E4" s="264">
        <f t="shared" ref="E4:E7" si="0">C4/D4</f>
        <v>4.3616666666666672</v>
      </c>
      <c r="F4" s="214">
        <v>6</v>
      </c>
      <c r="G4" s="265">
        <f t="shared" ref="G4:G7" si="1">E4*F4</f>
        <v>26.17</v>
      </c>
    </row>
    <row r="5" spans="1:14" ht="24" customHeight="1">
      <c r="A5" s="260" t="s">
        <v>126</v>
      </c>
      <c r="B5" s="263">
        <v>624351</v>
      </c>
      <c r="C5" s="254">
        <v>134.74</v>
      </c>
      <c r="D5" s="214">
        <v>6</v>
      </c>
      <c r="E5" s="264">
        <f t="shared" si="0"/>
        <v>22.456666666666667</v>
      </c>
      <c r="F5" s="214">
        <v>2</v>
      </c>
      <c r="G5" s="265">
        <f t="shared" si="1"/>
        <v>44.913333333333334</v>
      </c>
    </row>
    <row r="6" spans="1:14" ht="24" customHeight="1">
      <c r="A6" s="260" t="s">
        <v>127</v>
      </c>
      <c r="B6" s="263">
        <v>629046</v>
      </c>
      <c r="C6" s="213">
        <v>64.53</v>
      </c>
      <c r="D6" s="214">
        <v>12</v>
      </c>
      <c r="E6" s="264">
        <f t="shared" si="0"/>
        <v>5.3775000000000004</v>
      </c>
      <c r="F6" s="214">
        <v>1</v>
      </c>
      <c r="G6" s="265">
        <f t="shared" si="1"/>
        <v>5.3775000000000004</v>
      </c>
    </row>
    <row r="7" spans="1:14" ht="24" customHeight="1">
      <c r="A7" s="260" t="s">
        <v>128</v>
      </c>
      <c r="B7" s="263">
        <v>630240</v>
      </c>
      <c r="C7" s="213">
        <v>55.66</v>
      </c>
      <c r="D7" s="214">
        <v>12</v>
      </c>
      <c r="E7" s="264">
        <f t="shared" si="0"/>
        <v>4.6383333333333328</v>
      </c>
      <c r="F7" s="214">
        <v>1</v>
      </c>
      <c r="G7" s="265">
        <f t="shared" si="1"/>
        <v>4.6383333333333328</v>
      </c>
    </row>
    <row r="8" spans="1:14" ht="24" customHeight="1">
      <c r="A8" s="261" t="s">
        <v>129</v>
      </c>
      <c r="B8" s="263">
        <v>609946</v>
      </c>
      <c r="C8" s="215">
        <v>40</v>
      </c>
      <c r="D8" s="214">
        <v>12</v>
      </c>
      <c r="E8" s="264">
        <f>C8/D8</f>
        <v>3.3333333333333335</v>
      </c>
      <c r="F8" s="214">
        <v>1</v>
      </c>
      <c r="G8" s="265">
        <f>E8*F8</f>
        <v>3.3333333333333335</v>
      </c>
    </row>
    <row r="9" spans="1:14" ht="24" customHeight="1">
      <c r="A9" s="261" t="s">
        <v>130</v>
      </c>
      <c r="B9" s="263">
        <v>626909</v>
      </c>
      <c r="C9" s="215">
        <v>26.31</v>
      </c>
      <c r="D9" s="214">
        <v>6</v>
      </c>
      <c r="E9" s="264">
        <f>C9/D9</f>
        <v>4.3849999999999998</v>
      </c>
      <c r="F9" s="214">
        <v>1</v>
      </c>
      <c r="G9" s="265">
        <f>E9*F9</f>
        <v>4.3849999999999998</v>
      </c>
    </row>
    <row r="10" spans="1:14" ht="24" customHeight="1">
      <c r="A10" s="260" t="s">
        <v>131</v>
      </c>
      <c r="B10" s="263">
        <v>631076</v>
      </c>
      <c r="C10" s="213">
        <v>2.99</v>
      </c>
      <c r="D10" s="214">
        <v>24</v>
      </c>
      <c r="E10" s="264">
        <f>C10/D10</f>
        <v>0.12458333333333334</v>
      </c>
      <c r="F10" s="214">
        <v>1</v>
      </c>
      <c r="G10" s="265">
        <f>E10*F10</f>
        <v>0.12458333333333334</v>
      </c>
    </row>
    <row r="11" spans="1:14" ht="24" customHeight="1">
      <c r="A11" s="346" t="s">
        <v>132</v>
      </c>
      <c r="B11" s="347"/>
      <c r="C11" s="347"/>
      <c r="D11" s="348"/>
      <c r="E11" s="348"/>
      <c r="F11" s="348"/>
      <c r="G11" s="216">
        <f>SUM(G4:G10)</f>
        <v>88.942083333333343</v>
      </c>
    </row>
    <row r="13" spans="1:14" ht="14.25" customHeight="1">
      <c r="A13" s="255" t="s">
        <v>14</v>
      </c>
      <c r="B13" s="255"/>
      <c r="C13" s="256"/>
      <c r="D13" s="257"/>
      <c r="E13" s="257"/>
      <c r="F13" s="257"/>
      <c r="G13" s="257"/>
      <c r="H13" s="257"/>
      <c r="I13" s="257"/>
      <c r="J13" s="257"/>
      <c r="K13" s="123"/>
    </row>
  </sheetData>
  <sheetProtection selectLockedCells="1" selectUnlockedCells="1"/>
  <mergeCells count="2">
    <mergeCell ref="A2:G2"/>
    <mergeCell ref="A11:F11"/>
  </mergeCells>
  <pageMargins left="0.11811023622047245" right="0.11811023622047245" top="0.78740157480314965" bottom="0.78740157480314965" header="0.51181102362204722" footer="0.51181102362204722"/>
  <pageSetup paperSize="9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FCD2-A56F-4863-9D32-854D0CF3A456}">
  <sheetPr>
    <pageSetUpPr fitToPage="1"/>
  </sheetPr>
  <dimension ref="A1:O13"/>
  <sheetViews>
    <sheetView tabSelected="1" zoomScaleNormal="100" workbookViewId="0">
      <selection activeCell="B16" sqref="B16"/>
    </sheetView>
  </sheetViews>
  <sheetFormatPr defaultColWidth="8.7109375" defaultRowHeight="14.25" customHeight="1"/>
  <cols>
    <col min="1" max="1" width="42" style="136" customWidth="1"/>
    <col min="2" max="2" width="10.5703125" style="136" customWidth="1"/>
    <col min="3" max="7" width="11.42578125" style="136" customWidth="1"/>
    <col min="8" max="8" width="9.140625" style="1"/>
    <col min="9" max="9" width="17.140625" style="115" customWidth="1"/>
    <col min="10" max="14" width="11.42578125" style="115" customWidth="1"/>
    <col min="15" max="15" width="8.7109375" style="60"/>
    <col min="16" max="16384" width="8.7109375" style="1"/>
  </cols>
  <sheetData>
    <row r="1" spans="1:15" ht="14.25" customHeight="1">
      <c r="A1" s="128"/>
      <c r="B1" s="128"/>
      <c r="C1" s="128"/>
      <c r="D1" s="128"/>
      <c r="E1" s="128"/>
      <c r="F1" s="128"/>
      <c r="G1" s="128"/>
      <c r="I1" s="104"/>
      <c r="J1" s="105"/>
      <c r="K1" s="105"/>
      <c r="L1" s="105"/>
      <c r="M1" s="105"/>
      <c r="N1" s="105"/>
    </row>
    <row r="2" spans="1:15" ht="30" customHeight="1">
      <c r="A2" s="267" t="s">
        <v>117</v>
      </c>
      <c r="B2" s="268"/>
      <c r="C2" s="269"/>
      <c r="D2" s="269"/>
      <c r="E2" s="269"/>
      <c r="F2" s="269"/>
      <c r="G2" s="269"/>
      <c r="I2" s="118"/>
      <c r="J2" s="118"/>
      <c r="K2" s="118"/>
      <c r="L2" s="118"/>
      <c r="M2" s="118"/>
      <c r="N2" s="119"/>
      <c r="O2" s="119"/>
    </row>
    <row r="3" spans="1:15" ht="39.950000000000003" customHeight="1">
      <c r="A3" s="259" t="s">
        <v>102</v>
      </c>
      <c r="B3" s="266" t="s">
        <v>119</v>
      </c>
      <c r="C3" s="129" t="s">
        <v>120</v>
      </c>
      <c r="D3" s="130" t="s">
        <v>121</v>
      </c>
      <c r="E3" s="131" t="s">
        <v>122</v>
      </c>
      <c r="F3" s="130" t="s">
        <v>123</v>
      </c>
      <c r="G3" s="212" t="s">
        <v>124</v>
      </c>
      <c r="I3" s="106"/>
      <c r="J3" s="107"/>
      <c r="K3" s="108"/>
      <c r="L3" s="108"/>
      <c r="M3" s="108"/>
      <c r="N3" s="108"/>
    </row>
    <row r="4" spans="1:15" ht="24" customHeight="1">
      <c r="A4" s="260" t="s">
        <v>133</v>
      </c>
      <c r="B4" s="263">
        <v>633292</v>
      </c>
      <c r="C4" s="132">
        <v>37.450000000000003</v>
      </c>
      <c r="D4" s="214">
        <v>2</v>
      </c>
      <c r="E4" s="137">
        <f t="shared" ref="E4:E10" si="0">C4/D4</f>
        <v>18.725000000000001</v>
      </c>
      <c r="F4" s="214">
        <v>6</v>
      </c>
      <c r="G4" s="133">
        <f t="shared" ref="G4:G9" si="1">E4*F4</f>
        <v>112.35000000000001</v>
      </c>
      <c r="I4" s="109"/>
      <c r="J4" s="110"/>
      <c r="K4" s="111"/>
      <c r="L4" s="112"/>
      <c r="M4" s="111"/>
      <c r="N4" s="112"/>
    </row>
    <row r="5" spans="1:15" ht="24" customHeight="1">
      <c r="A5" s="260" t="s">
        <v>134</v>
      </c>
      <c r="B5" s="263">
        <v>618293</v>
      </c>
      <c r="C5" s="132">
        <v>7.5</v>
      </c>
      <c r="D5" s="214">
        <v>12</v>
      </c>
      <c r="E5" s="137">
        <f t="shared" si="0"/>
        <v>0.625</v>
      </c>
      <c r="F5" s="214">
        <v>1</v>
      </c>
      <c r="G5" s="133">
        <f t="shared" si="1"/>
        <v>0.625</v>
      </c>
      <c r="I5" s="109"/>
      <c r="J5" s="110"/>
      <c r="K5" s="111"/>
      <c r="L5" s="112"/>
      <c r="M5" s="111"/>
      <c r="N5" s="112"/>
    </row>
    <row r="6" spans="1:15" ht="24" customHeight="1">
      <c r="A6" s="261" t="s">
        <v>135</v>
      </c>
      <c r="B6" s="263">
        <v>485533</v>
      </c>
      <c r="C6" s="132">
        <v>3.1</v>
      </c>
      <c r="D6" s="214">
        <v>3</v>
      </c>
      <c r="E6" s="137">
        <f t="shared" si="0"/>
        <v>1.0333333333333334</v>
      </c>
      <c r="F6" s="214">
        <v>1</v>
      </c>
      <c r="G6" s="133">
        <f t="shared" si="1"/>
        <v>1.0333333333333334</v>
      </c>
      <c r="I6" s="109"/>
      <c r="J6" s="110"/>
      <c r="K6" s="111"/>
      <c r="L6" s="112"/>
      <c r="M6" s="111"/>
      <c r="N6" s="112"/>
    </row>
    <row r="7" spans="1:15" ht="24" customHeight="1">
      <c r="A7" s="260" t="s">
        <v>136</v>
      </c>
      <c r="B7" s="263">
        <v>481400</v>
      </c>
      <c r="C7" s="132">
        <v>14.4</v>
      </c>
      <c r="D7" s="214">
        <v>6</v>
      </c>
      <c r="E7" s="137">
        <f t="shared" si="0"/>
        <v>2.4</v>
      </c>
      <c r="F7" s="214">
        <v>2</v>
      </c>
      <c r="G7" s="133">
        <f t="shared" si="1"/>
        <v>4.8</v>
      </c>
      <c r="I7" s="109"/>
      <c r="J7" s="110"/>
      <c r="K7" s="111"/>
      <c r="L7" s="112"/>
      <c r="M7" s="111"/>
      <c r="N7" s="112"/>
    </row>
    <row r="8" spans="1:15" ht="24" customHeight="1">
      <c r="A8" s="261" t="s">
        <v>137</v>
      </c>
      <c r="B8" s="263">
        <v>618290</v>
      </c>
      <c r="C8" s="132">
        <v>2.15</v>
      </c>
      <c r="D8" s="214">
        <v>6</v>
      </c>
      <c r="E8" s="137">
        <f t="shared" si="0"/>
        <v>0.35833333333333334</v>
      </c>
      <c r="F8" s="214">
        <v>2</v>
      </c>
      <c r="G8" s="133">
        <f t="shared" si="1"/>
        <v>0.71666666666666667</v>
      </c>
      <c r="I8" s="109"/>
      <c r="J8" s="110"/>
      <c r="K8" s="111"/>
      <c r="L8" s="112"/>
      <c r="M8" s="111"/>
      <c r="N8" s="112"/>
    </row>
    <row r="9" spans="1:15" ht="24" customHeight="1">
      <c r="A9" s="260" t="s">
        <v>138</v>
      </c>
      <c r="B9" s="263">
        <v>624171</v>
      </c>
      <c r="C9" s="132">
        <v>31.63</v>
      </c>
      <c r="D9" s="214">
        <v>1</v>
      </c>
      <c r="E9" s="137">
        <f t="shared" si="0"/>
        <v>31.63</v>
      </c>
      <c r="F9" s="214">
        <v>1</v>
      </c>
      <c r="G9" s="133">
        <f t="shared" si="1"/>
        <v>31.63</v>
      </c>
      <c r="I9" s="109"/>
      <c r="J9" s="110"/>
      <c r="K9" s="111"/>
      <c r="L9" s="112"/>
      <c r="M9" s="111"/>
      <c r="N9" s="112"/>
    </row>
    <row r="10" spans="1:15" ht="24" customHeight="1">
      <c r="A10" s="260" t="s">
        <v>139</v>
      </c>
      <c r="B10" s="263">
        <v>620079</v>
      </c>
      <c r="C10" s="132">
        <v>1.06</v>
      </c>
      <c r="D10" s="214">
        <v>1</v>
      </c>
      <c r="E10" s="137">
        <f t="shared" si="0"/>
        <v>1.06</v>
      </c>
      <c r="F10" s="214">
        <v>50</v>
      </c>
      <c r="G10" s="133">
        <f>E10*F10</f>
        <v>53</v>
      </c>
      <c r="I10" s="113"/>
      <c r="J10" s="114"/>
      <c r="K10" s="111"/>
      <c r="L10" s="112"/>
      <c r="M10" s="111"/>
      <c r="N10" s="112"/>
    </row>
    <row r="11" spans="1:15" ht="24" customHeight="1">
      <c r="A11" s="270" t="s">
        <v>140</v>
      </c>
      <c r="B11" s="271"/>
      <c r="C11" s="272"/>
      <c r="D11" s="272"/>
      <c r="E11" s="272"/>
      <c r="F11" s="273"/>
      <c r="G11" s="134">
        <f>SUM(G4:G10)</f>
        <v>204.155</v>
      </c>
      <c r="I11" s="113"/>
      <c r="J11" s="114"/>
      <c r="K11" s="111"/>
      <c r="L11" s="112"/>
      <c r="M11" s="111"/>
      <c r="N11" s="112"/>
    </row>
    <row r="12" spans="1:15" ht="14.25" customHeight="1">
      <c r="A12" s="128"/>
      <c r="B12" s="128"/>
      <c r="C12" s="128"/>
      <c r="D12" s="128"/>
      <c r="E12" s="128"/>
      <c r="F12" s="128"/>
      <c r="G12" s="135"/>
      <c r="I12" s="113"/>
      <c r="J12" s="114"/>
      <c r="K12" s="111"/>
      <c r="L12" s="112"/>
      <c r="M12" s="111"/>
      <c r="N12" s="112"/>
    </row>
    <row r="13" spans="1:15" ht="14.25" customHeight="1">
      <c r="A13" s="255" t="s">
        <v>14</v>
      </c>
      <c r="B13" s="255"/>
      <c r="C13" s="256"/>
      <c r="D13" s="257"/>
      <c r="E13" s="257"/>
      <c r="F13" s="257"/>
      <c r="G13" s="257"/>
      <c r="H13" s="257"/>
      <c r="I13" s="257"/>
      <c r="J13" s="257"/>
      <c r="K13" s="123"/>
    </row>
  </sheetData>
  <sheetProtection selectLockedCells="1" selectUnlockedCells="1"/>
  <mergeCells count="2">
    <mergeCell ref="A2:G2"/>
    <mergeCell ref="A11:F11"/>
  </mergeCells>
  <pageMargins left="0.11811023622047245" right="0.11811023622047245" top="0.78740157480314965" bottom="0.78740157480314965" header="0.51181102362204722" footer="0.51181102362204722"/>
  <pageSetup paperSize="9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L22"/>
  <sheetViews>
    <sheetView topLeftCell="A11" zoomScale="90" zoomScaleNormal="90" workbookViewId="0">
      <selection activeCell="A22" sqref="A22:F22"/>
    </sheetView>
  </sheetViews>
  <sheetFormatPr defaultRowHeight="13.5"/>
  <cols>
    <col min="1" max="1" width="17.85546875" style="62" customWidth="1"/>
    <col min="2" max="3" width="8.7109375" style="62" customWidth="1"/>
    <col min="4" max="4" width="18.140625" style="62" customWidth="1"/>
    <col min="5" max="5" width="10.85546875" style="62" customWidth="1"/>
    <col min="6" max="7" width="14.42578125" style="62" customWidth="1"/>
    <col min="8" max="8" width="13.42578125" style="62" customWidth="1"/>
    <col min="9" max="9" width="8.85546875" style="62" customWidth="1"/>
    <col min="10" max="10" width="18" style="62" customWidth="1"/>
    <col min="12" max="12" width="36.5703125" bestFit="1" customWidth="1"/>
  </cols>
  <sheetData>
    <row r="3" spans="1:12" ht="14.25" thickBot="1"/>
    <row r="4" spans="1:12" ht="26.1" customHeight="1">
      <c r="A4" s="355" t="s">
        <v>141</v>
      </c>
      <c r="B4" s="356"/>
      <c r="C4" s="356"/>
      <c r="D4" s="356"/>
      <c r="E4" s="356"/>
      <c r="F4" s="356"/>
      <c r="G4" s="356"/>
      <c r="H4" s="357"/>
      <c r="I4" s="63"/>
      <c r="J4" s="349" t="s">
        <v>142</v>
      </c>
    </row>
    <row r="5" spans="1:12" ht="26.1" customHeight="1" thickBot="1">
      <c r="A5" s="361" t="s">
        <v>143</v>
      </c>
      <c r="B5" s="362"/>
      <c r="C5" s="362"/>
      <c r="D5" s="362"/>
      <c r="E5" s="362"/>
      <c r="F5" s="362"/>
      <c r="G5" s="362"/>
      <c r="H5" s="363"/>
      <c r="I5" s="63"/>
      <c r="J5" s="350"/>
    </row>
    <row r="6" spans="1:12" ht="39.6" customHeight="1" thickBot="1">
      <c r="A6" s="358" t="s">
        <v>144</v>
      </c>
      <c r="B6" s="359"/>
      <c r="C6" s="360"/>
      <c r="D6" s="249" t="s">
        <v>145</v>
      </c>
      <c r="E6" s="364" t="s">
        <v>146</v>
      </c>
      <c r="F6" s="364"/>
      <c r="G6" s="364" t="s">
        <v>147</v>
      </c>
      <c r="H6" s="365"/>
      <c r="I6" s="90"/>
      <c r="J6" s="92" t="s">
        <v>148</v>
      </c>
    </row>
    <row r="7" spans="1:12" ht="26.45" customHeight="1">
      <c r="A7" s="366" t="s">
        <v>149</v>
      </c>
      <c r="B7" s="367"/>
      <c r="C7" s="368"/>
      <c r="D7" s="80" t="s">
        <v>150</v>
      </c>
      <c r="E7" s="369">
        <v>1175</v>
      </c>
      <c r="F7" s="369"/>
      <c r="G7" s="370">
        <v>800</v>
      </c>
      <c r="H7" s="371"/>
      <c r="I7" s="63"/>
      <c r="J7" s="116">
        <f t="shared" ref="J7:J8" si="0">ROUND(E7/G7,5)</f>
        <v>1.46875</v>
      </c>
      <c r="L7" s="220"/>
    </row>
    <row r="8" spans="1:12" ht="28.5" customHeight="1">
      <c r="A8" s="372" t="s">
        <v>151</v>
      </c>
      <c r="B8" s="373"/>
      <c r="C8" s="374"/>
      <c r="D8" s="65" t="s">
        <v>152</v>
      </c>
      <c r="E8" s="375">
        <v>25</v>
      </c>
      <c r="F8" s="376"/>
      <c r="G8" s="377">
        <v>200</v>
      </c>
      <c r="H8" s="378"/>
      <c r="I8" s="63"/>
      <c r="J8" s="116">
        <f t="shared" si="0"/>
        <v>0.125</v>
      </c>
      <c r="L8" s="220"/>
    </row>
    <row r="9" spans="1:12" ht="14.45" customHeight="1">
      <c r="A9" s="391" t="s">
        <v>153</v>
      </c>
      <c r="B9" s="392"/>
      <c r="C9" s="393"/>
      <c r="D9" s="397" t="s">
        <v>145</v>
      </c>
      <c r="E9" s="351" t="s">
        <v>146</v>
      </c>
      <c r="F9" s="351"/>
      <c r="G9" s="351" t="s">
        <v>147</v>
      </c>
      <c r="H9" s="353"/>
      <c r="I9" s="63"/>
      <c r="J9" s="384" t="s">
        <v>154</v>
      </c>
      <c r="L9" s="59"/>
    </row>
    <row r="10" spans="1:12" ht="23.45" customHeight="1" thickBot="1">
      <c r="A10" s="394"/>
      <c r="B10" s="395"/>
      <c r="C10" s="396"/>
      <c r="D10" s="398"/>
      <c r="E10" s="352"/>
      <c r="F10" s="352"/>
      <c r="G10" s="352"/>
      <c r="H10" s="354"/>
      <c r="I10" s="64"/>
      <c r="J10" s="385"/>
      <c r="L10" s="59"/>
    </row>
    <row r="11" spans="1:12" ht="26.1" customHeight="1">
      <c r="A11" s="386" t="s">
        <v>155</v>
      </c>
      <c r="B11" s="387"/>
      <c r="C11" s="388"/>
      <c r="D11" s="80" t="s">
        <v>156</v>
      </c>
      <c r="E11" s="389">
        <v>570</v>
      </c>
      <c r="F11" s="390"/>
      <c r="G11" s="399">
        <v>1850</v>
      </c>
      <c r="H11" s="400"/>
      <c r="I11" s="66"/>
      <c r="J11" s="116">
        <f>ROUND(E11/G11,5)</f>
        <v>0.30810999999999999</v>
      </c>
      <c r="L11" s="59"/>
    </row>
    <row r="12" spans="1:12" ht="26.1" customHeight="1">
      <c r="A12" s="401" t="s">
        <v>157</v>
      </c>
      <c r="B12" s="402"/>
      <c r="C12" s="403"/>
      <c r="D12" s="65" t="s">
        <v>156</v>
      </c>
      <c r="E12" s="404">
        <v>150</v>
      </c>
      <c r="F12" s="405"/>
      <c r="G12" s="399">
        <v>1850</v>
      </c>
      <c r="H12" s="400"/>
      <c r="I12" s="66"/>
      <c r="J12" s="117">
        <f t="shared" ref="J12" si="1">ROUND(E12/G12,5)</f>
        <v>8.1079999999999999E-2</v>
      </c>
      <c r="L12" s="221"/>
    </row>
    <row r="13" spans="1:12" ht="55.5" customHeight="1">
      <c r="A13" s="379" t="s">
        <v>158</v>
      </c>
      <c r="B13" s="380"/>
      <c r="C13" s="381"/>
      <c r="D13" s="91" t="s">
        <v>145</v>
      </c>
      <c r="E13" s="93" t="s">
        <v>146</v>
      </c>
      <c r="F13" s="94" t="s">
        <v>147</v>
      </c>
      <c r="G13" s="94" t="s">
        <v>159</v>
      </c>
      <c r="H13" s="250" t="s">
        <v>160</v>
      </c>
      <c r="I13" s="78"/>
      <c r="J13" s="127" t="s">
        <v>161</v>
      </c>
      <c r="L13" s="59"/>
    </row>
    <row r="14" spans="1:12" ht="26.1" customHeight="1">
      <c r="A14" s="409" t="s">
        <v>162</v>
      </c>
      <c r="B14" s="410"/>
      <c r="C14" s="411"/>
      <c r="D14" s="65" t="s">
        <v>163</v>
      </c>
      <c r="E14" s="121">
        <v>42</v>
      </c>
      <c r="F14" s="217">
        <v>300</v>
      </c>
      <c r="G14" s="122">
        <v>16</v>
      </c>
      <c r="H14" s="251">
        <f>1/F14*1/188.76*G14</f>
        <v>2.8254573709119167E-4</v>
      </c>
      <c r="I14" s="66"/>
      <c r="J14" s="218">
        <f t="shared" ref="J14:J15" si="2">H14*E14</f>
        <v>1.1866920957830051E-2</v>
      </c>
    </row>
    <row r="15" spans="1:12" ht="26.1" customHeight="1">
      <c r="A15" s="401" t="s">
        <v>164</v>
      </c>
      <c r="B15" s="402"/>
      <c r="C15" s="403"/>
      <c r="D15" s="65" t="s">
        <v>163</v>
      </c>
      <c r="E15" s="121">
        <v>42</v>
      </c>
      <c r="F15" s="217">
        <v>300</v>
      </c>
      <c r="G15" s="122">
        <v>16</v>
      </c>
      <c r="H15" s="251">
        <f>1/F15*1/188.76*G15</f>
        <v>2.8254573709119167E-4</v>
      </c>
      <c r="I15" s="66"/>
      <c r="J15" s="219">
        <f t="shared" si="2"/>
        <v>1.1866920957830051E-2</v>
      </c>
    </row>
    <row r="16" spans="1:12" ht="26.1" customHeight="1">
      <c r="A16" s="407" t="s">
        <v>165</v>
      </c>
      <c r="B16" s="408"/>
      <c r="C16" s="408"/>
      <c r="D16" s="252"/>
      <c r="E16" s="253">
        <f>SUM((E14:E15),(E11:E12),(E7:E8))</f>
        <v>2004</v>
      </c>
      <c r="F16" s="382" t="s">
        <v>166</v>
      </c>
      <c r="G16" s="382"/>
      <c r="H16" s="383"/>
      <c r="I16" s="63"/>
    </row>
    <row r="17" spans="1:10" s="59" customFormat="1" ht="26.1" customHeight="1">
      <c r="A17" s="76"/>
      <c r="B17" s="76"/>
      <c r="C17" s="76"/>
      <c r="D17" s="76"/>
      <c r="E17" s="77"/>
      <c r="F17" s="77"/>
      <c r="G17" s="77"/>
      <c r="H17" s="77"/>
      <c r="I17" s="78"/>
      <c r="J17" s="79"/>
    </row>
    <row r="18" spans="1:10" ht="26.1" customHeight="1">
      <c r="A18" s="412" t="s">
        <v>167</v>
      </c>
      <c r="B18" s="413"/>
      <c r="C18" s="413"/>
      <c r="D18" s="413"/>
      <c r="E18" s="413"/>
      <c r="F18" s="414"/>
      <c r="G18" s="67"/>
      <c r="H18" s="67"/>
    </row>
    <row r="19" spans="1:10" ht="23.45" customHeight="1">
      <c r="A19" s="415" t="s">
        <v>168</v>
      </c>
      <c r="B19" s="415"/>
      <c r="C19" s="415"/>
      <c r="D19" s="415"/>
      <c r="E19" s="415"/>
      <c r="F19" s="247">
        <f>SUM(J7:J8,J11:J12,J14:J15)</f>
        <v>2.0066738419156605</v>
      </c>
      <c r="G19" s="67"/>
      <c r="H19" s="67"/>
    </row>
    <row r="20" spans="1:10" ht="24.95" customHeight="1">
      <c r="A20" s="406" t="s">
        <v>169</v>
      </c>
      <c r="B20" s="406"/>
      <c r="C20" s="406"/>
      <c r="D20" s="406"/>
      <c r="E20" s="406"/>
      <c r="F20" s="103">
        <f>SUM(F19:F19)</f>
        <v>2.0066738419156605</v>
      </c>
    </row>
    <row r="22" spans="1:10" ht="14.25">
      <c r="A22" s="255" t="s">
        <v>14</v>
      </c>
      <c r="B22" s="256"/>
      <c r="C22" s="257"/>
      <c r="D22" s="257"/>
      <c r="E22" s="257"/>
      <c r="F22" s="257"/>
      <c r="G22" s="257"/>
      <c r="H22" s="257"/>
      <c r="I22" s="257"/>
      <c r="J22" s="123"/>
    </row>
  </sheetData>
  <mergeCells count="31">
    <mergeCell ref="A20:E20"/>
    <mergeCell ref="A16:C16"/>
    <mergeCell ref="A14:C14"/>
    <mergeCell ref="A18:F18"/>
    <mergeCell ref="A19:E19"/>
    <mergeCell ref="A15:C15"/>
    <mergeCell ref="A13:C13"/>
    <mergeCell ref="F16:H16"/>
    <mergeCell ref="J9:J10"/>
    <mergeCell ref="A11:C11"/>
    <mergeCell ref="E11:F11"/>
    <mergeCell ref="A9:C10"/>
    <mergeCell ref="D9:D10"/>
    <mergeCell ref="G11:H11"/>
    <mergeCell ref="G12:H12"/>
    <mergeCell ref="A12:C12"/>
    <mergeCell ref="E12:F12"/>
    <mergeCell ref="J4:J5"/>
    <mergeCell ref="E9:F10"/>
    <mergeCell ref="G9:H10"/>
    <mergeCell ref="A4:H4"/>
    <mergeCell ref="A6:C6"/>
    <mergeCell ref="A5:H5"/>
    <mergeCell ref="E6:F6"/>
    <mergeCell ref="G6:H6"/>
    <mergeCell ref="A7:C7"/>
    <mergeCell ref="E7:F7"/>
    <mergeCell ref="G7:H7"/>
    <mergeCell ref="A8:C8"/>
    <mergeCell ref="E8:F8"/>
    <mergeCell ref="G8:H8"/>
  </mergeCells>
  <pageMargins left="0.511811024" right="0.511811024" top="0.78740157499999996" bottom="0.78740157499999996" header="0.31496062000000002" footer="0.31496062000000002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3:J14"/>
  <sheetViews>
    <sheetView zoomScale="90" zoomScaleNormal="90" zoomScaleSheetLayoutView="100" workbookViewId="0">
      <selection activeCell="B14" sqref="B14"/>
    </sheetView>
  </sheetViews>
  <sheetFormatPr defaultRowHeight="12.75"/>
  <cols>
    <col min="2" max="2" width="20.85546875" customWidth="1"/>
    <col min="3" max="3" width="53" customWidth="1"/>
    <col min="4" max="4" width="22.5703125" customWidth="1"/>
    <col min="5" max="5" width="13.85546875" customWidth="1"/>
    <col min="6" max="6" width="18.140625" customWidth="1"/>
  </cols>
  <sheetData>
    <row r="3" spans="2:10" ht="41.1" customHeight="1">
      <c r="B3" s="416" t="s">
        <v>143</v>
      </c>
      <c r="C3" s="416"/>
      <c r="D3" s="416"/>
      <c r="E3" s="416"/>
      <c r="F3" s="416"/>
    </row>
    <row r="4" spans="2:10" ht="30.95" customHeight="1">
      <c r="B4" s="417" t="s">
        <v>170</v>
      </c>
      <c r="C4" s="418"/>
      <c r="D4" s="89" t="s">
        <v>171</v>
      </c>
      <c r="E4" s="88" t="s">
        <v>146</v>
      </c>
      <c r="F4" s="88" t="s">
        <v>172</v>
      </c>
    </row>
    <row r="5" spans="2:10" ht="17.100000000000001" customHeight="1">
      <c r="B5" s="421" t="s">
        <v>173</v>
      </c>
      <c r="C5" s="68" t="s">
        <v>174</v>
      </c>
      <c r="D5" s="98">
        <f>SERVENTE!F$89/'TIPOS DE ÁREAS'!$G$7</f>
        <v>6.3935515130104159</v>
      </c>
      <c r="E5" s="99">
        <f>'TIPOS DE ÁREAS'!$E$7</f>
        <v>1175</v>
      </c>
      <c r="F5" s="98">
        <f>ROUND(E5*D5,2)</f>
        <v>7512.42</v>
      </c>
    </row>
    <row r="6" spans="2:10" ht="17.100000000000001" customHeight="1">
      <c r="B6" s="423"/>
      <c r="C6" s="68" t="s">
        <v>151</v>
      </c>
      <c r="D6" s="98">
        <f>SERVENTE!F$89/'TIPOS DE ÁREAS'!$G$8</f>
        <v>25.574206052041664</v>
      </c>
      <c r="E6" s="99">
        <f>'TIPOS DE ÁREAS'!E8</f>
        <v>25</v>
      </c>
      <c r="F6" s="98">
        <f>ROUND(E6*D6,2)</f>
        <v>639.36</v>
      </c>
    </row>
    <row r="7" spans="2:10" ht="24.95" customHeight="1">
      <c r="B7" s="419" t="s">
        <v>175</v>
      </c>
      <c r="C7" s="97" t="s">
        <v>155</v>
      </c>
      <c r="D7" s="98">
        <f>SERVENTE!F$89/'TIPOS DE ÁREAS'!$G$11</f>
        <v>2.7647790326531529</v>
      </c>
      <c r="E7" s="100">
        <f>'TIPOS DE ÁREAS'!$E$11</f>
        <v>570</v>
      </c>
      <c r="F7" s="98">
        <f>ROUND(E7*D7,2)</f>
        <v>1575.92</v>
      </c>
    </row>
    <row r="8" spans="2:10" ht="17.100000000000001" customHeight="1">
      <c r="B8" s="420"/>
      <c r="C8" s="97" t="s">
        <v>176</v>
      </c>
      <c r="D8" s="98">
        <f>SERVENTE!F$89/'TIPOS DE ÁREAS'!$G$12</f>
        <v>2.7647790326531529</v>
      </c>
      <c r="E8" s="100">
        <f>'TIPOS DE ÁREAS'!$E$12</f>
        <v>150</v>
      </c>
      <c r="F8" s="98">
        <f>ROUND(E8*D8,2)</f>
        <v>414.72</v>
      </c>
    </row>
    <row r="9" spans="2:10" ht="13.5">
      <c r="B9" s="69"/>
      <c r="C9" s="70"/>
      <c r="D9" s="95"/>
      <c r="E9" s="95" t="s">
        <v>177</v>
      </c>
      <c r="F9" s="96"/>
    </row>
    <row r="10" spans="2:10" ht="17.100000000000001" customHeight="1">
      <c r="B10" s="421" t="s">
        <v>178</v>
      </c>
      <c r="C10" s="68" t="s">
        <v>162</v>
      </c>
      <c r="D10" s="98">
        <f>SERVENTE!F$89*'TIPOS DE ÁREAS'!$H$14</f>
        <v>1.4451765798992253</v>
      </c>
      <c r="E10" s="99">
        <f>'TIPOS DE ÁREAS'!$E$14</f>
        <v>42</v>
      </c>
      <c r="F10" s="98">
        <f>ROUND(E10*D10,2)</f>
        <v>60.7</v>
      </c>
    </row>
    <row r="11" spans="2:10" ht="17.100000000000001" customHeight="1">
      <c r="B11" s="422"/>
      <c r="C11" s="68" t="s">
        <v>164</v>
      </c>
      <c r="D11" s="98">
        <f>SERVENTE!F$89*'TIPOS DE ÁREAS'!$H$15</f>
        <v>1.4451765798992253</v>
      </c>
      <c r="E11" s="99">
        <f>'TIPOS DE ÁREAS'!$E$15</f>
        <v>42</v>
      </c>
      <c r="F11" s="98">
        <f>ROUND(E11*D11,2)</f>
        <v>60.7</v>
      </c>
    </row>
    <row r="12" spans="2:10" ht="17.100000000000001" customHeight="1">
      <c r="B12" s="74" t="s">
        <v>179</v>
      </c>
      <c r="C12" s="72"/>
      <c r="D12" s="71"/>
      <c r="E12" s="75"/>
      <c r="F12" s="73">
        <f>ROUND(SUM(F5:F11),2)</f>
        <v>10263.82</v>
      </c>
    </row>
    <row r="13" spans="2:10" ht="17.100000000000001" customHeight="1">
      <c r="B13" s="84"/>
      <c r="C13" s="85"/>
      <c r="D13" s="86"/>
      <c r="E13" s="86"/>
      <c r="F13" s="87" t="s">
        <v>180</v>
      </c>
    </row>
    <row r="14" spans="2:10" ht="14.25">
      <c r="B14" s="255" t="s">
        <v>14</v>
      </c>
      <c r="C14" s="257"/>
      <c r="D14" s="257"/>
      <c r="E14" s="257"/>
      <c r="F14" s="257"/>
      <c r="G14" s="257"/>
      <c r="H14" s="257"/>
      <c r="I14" s="257"/>
      <c r="J14" s="123"/>
    </row>
  </sheetData>
  <mergeCells count="5">
    <mergeCell ref="B3:F3"/>
    <mergeCell ref="B4:C4"/>
    <mergeCell ref="B7:B8"/>
    <mergeCell ref="B10:B11"/>
    <mergeCell ref="B5:B6"/>
  </mergeCells>
  <pageMargins left="0.511811024" right="0.511811024" top="0.78740157499999996" bottom="0.78740157499999996" header="0.31496062000000002" footer="0.31496062000000002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D635B-E864-4F57-9A3F-E25B3287CA1F}">
  <sheetPr>
    <pageSetUpPr fitToPage="1"/>
  </sheetPr>
  <dimension ref="A3:F6"/>
  <sheetViews>
    <sheetView zoomScaleNormal="100" zoomScaleSheetLayoutView="100" workbookViewId="0">
      <selection activeCell="A15" sqref="A15"/>
    </sheetView>
  </sheetViews>
  <sheetFormatPr defaultColWidth="8.7109375" defaultRowHeight="12.75" customHeight="1"/>
  <cols>
    <col min="1" max="1" width="54.140625" style="123" customWidth="1"/>
    <col min="2" max="2" width="24.42578125" style="124" customWidth="1"/>
    <col min="3" max="3" width="17.42578125" style="124" customWidth="1"/>
    <col min="4" max="4" width="24.42578125" style="123" customWidth="1"/>
    <col min="5" max="5" width="9" style="123" customWidth="1"/>
    <col min="6" max="6" width="9.28515625" style="123" bestFit="1" customWidth="1"/>
    <col min="7" max="16384" width="8.7109375" style="123"/>
  </cols>
  <sheetData>
    <row r="3" spans="1:6" ht="12.75" customHeight="1">
      <c r="F3" s="125"/>
    </row>
    <row r="4" spans="1:6" ht="35.25" customHeight="1">
      <c r="A4" s="424" t="s">
        <v>181</v>
      </c>
      <c r="B4" s="425"/>
      <c r="C4" s="425"/>
      <c r="D4" s="426"/>
    </row>
    <row r="5" spans="1:6" ht="24.95" customHeight="1">
      <c r="A5" s="144"/>
      <c r="B5" s="145" t="s">
        <v>182</v>
      </c>
      <c r="C5" s="145" t="s">
        <v>183</v>
      </c>
      <c r="D5" s="146" t="s">
        <v>184</v>
      </c>
    </row>
    <row r="6" spans="1:6" ht="24.95" customHeight="1">
      <c r="A6" s="147" t="s">
        <v>185</v>
      </c>
      <c r="B6" s="148">
        <f>'PREÇO POR M2'!F12</f>
        <v>10263.82</v>
      </c>
      <c r="C6" s="149">
        <v>24</v>
      </c>
      <c r="D6" s="150">
        <f>B6*C6</f>
        <v>246331.68</v>
      </c>
      <c r="E6" s="126"/>
    </row>
  </sheetData>
  <sheetProtection selectLockedCells="1" selectUnlockedCells="1"/>
  <mergeCells count="1">
    <mergeCell ref="A4:D4"/>
  </mergeCells>
  <pageMargins left="0.25" right="0.25" top="0.75" bottom="0.75" header="0.3" footer="0.3"/>
  <pageSetup paperSize="9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C922573AE1944AA1578DBF493CA3E8" ma:contentTypeVersion="14" ma:contentTypeDescription="Crie um novo documento." ma:contentTypeScope="" ma:versionID="e27a413fa78c11365bf3cdf071b67266">
  <xsd:schema xmlns:xsd="http://www.w3.org/2001/XMLSchema" xmlns:xs="http://www.w3.org/2001/XMLSchema" xmlns:p="http://schemas.microsoft.com/office/2006/metadata/properties" xmlns:ns2="460bdbee-4e9a-4371-b02d-8125db019685" xmlns:ns3="9ba61014-958a-47ba-b66e-c9f7e96f5dfa" targetNamespace="http://schemas.microsoft.com/office/2006/metadata/properties" ma:root="true" ma:fieldsID="e544a2edba711f694b0a8303cc311b2b" ns2:_="" ns3:_="">
    <xsd:import namespace="460bdbee-4e9a-4371-b02d-8125db019685"/>
    <xsd:import namespace="9ba61014-958a-47ba-b66e-c9f7e96f5d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bdbee-4e9a-4371-b02d-8125db0196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c63045-9d6c-4fb0-a11a-7d381428c9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a61014-958a-47ba-b66e-c9f7e96f5df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18fad-8d86-48d1-9cd9-88965741a5f5}" ma:internalName="TaxCatchAll" ma:showField="CatchAllData" ma:web="9ba61014-958a-47ba-b66e-c9f7e96f5d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a61014-958a-47ba-b66e-c9f7e96f5dfa" xsi:nil="true"/>
    <lcf76f155ced4ddcb4097134ff3c332f xmlns="460bdbee-4e9a-4371-b02d-8125db0196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25D39C-633A-48D3-949A-83D4472DCB1A}"/>
</file>

<file path=customXml/itemProps2.xml><?xml version="1.0" encoding="utf-8"?>
<ds:datastoreItem xmlns:ds="http://schemas.openxmlformats.org/officeDocument/2006/customXml" ds:itemID="{047079A9-5D4C-4A20-8748-A3097CF6D11A}"/>
</file>

<file path=customXml/itemProps3.xml><?xml version="1.0" encoding="utf-8"?>
<ds:datastoreItem xmlns:ds="http://schemas.openxmlformats.org/officeDocument/2006/customXml" ds:itemID="{3D42B8E9-A907-4225-B575-E66205112CF4}"/>
</file>

<file path=customXml/itemProps4.xml><?xml version="1.0" encoding="utf-8"?>
<ds:datastoreItem xmlns:ds="http://schemas.openxmlformats.org/officeDocument/2006/customXml" ds:itemID="{5BD142AA-82BA-4EF2-95D1-0407049167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Cutrupi Gonçalves</dc:creator>
  <cp:keywords/>
  <dc:description/>
  <cp:lastModifiedBy/>
  <cp:revision/>
  <dcterms:created xsi:type="dcterms:W3CDTF">2021-09-08T20:48:24Z</dcterms:created>
  <dcterms:modified xsi:type="dcterms:W3CDTF">2026-05-05T17:05:01Z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Silvana Cutrupi Gonçalves</vt:lpwstr>
  </property>
  <property fmtid="{D5CDD505-2E9C-101B-9397-08002B2CF9AE}" pid="3" name="Order">
    <vt:lpwstr>9707200.00000000</vt:lpwstr>
  </property>
  <property fmtid="{D5CDD505-2E9C-101B-9397-08002B2CF9AE}" pid="4" name="display_urn:schemas-microsoft-com:office:office#Author">
    <vt:lpwstr>Silvana Cutrupi Gonçalves</vt:lpwstr>
  </property>
  <property fmtid="{D5CDD505-2E9C-101B-9397-08002B2CF9AE}" pid="5" name="ContentTypeId">
    <vt:lpwstr>0x010100A4C922573AE1944AA1578DBF493CA3E8</vt:lpwstr>
  </property>
  <property fmtid="{D5CDD505-2E9C-101B-9397-08002B2CF9AE}" pid="6" name="MediaServiceImageTags">
    <vt:lpwstr/>
  </property>
</Properties>
</file>