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shortcut-targets-by-id\1lPv7z6XgLilVBSF_MFZ_L5ugUovdfDV1\LICITACOES E CONTRATOS\LICITACOES\LICITACOES_2025\Pregao_082025_Limpeza_Vigia\Para_Publicar_Pregao082025\"/>
    </mc:Choice>
  </mc:AlternateContent>
  <bookViews>
    <workbookView xWindow="-105" yWindow="-105" windowWidth="23250" windowHeight="12450" tabRatio="844" firstSheet="12" activeTab="17"/>
  </bookViews>
  <sheets>
    <sheet name="RESUMO" sheetId="1" r:id="rId1"/>
    <sheet name="ENCARREGADA - ITEM 1" sheetId="9" r:id="rId2"/>
    <sheet name="SERVENTE - ITEM 2" sheetId="10" r:id="rId3"/>
    <sheet name="COPEIRA-SERV. ITEM 3" sheetId="11" r:id="rId4"/>
    <sheet name="AUX.MULT. - ITEM 4" sheetId="12" r:id="rId5"/>
    <sheet name="EQUIPE DE JARDINAGEM - ITEM 5" sheetId="13" r:id="rId6"/>
    <sheet name="PORTARIA - ITEM 6" sheetId="21" r:id="rId7"/>
    <sheet name="VIGIA - ITEM 7" sheetId="18" r:id="rId8"/>
    <sheet name="VIGIA 12x36D - ITEM 8" sheetId="19" r:id="rId9"/>
    <sheet name="VIGIA 12x36N - ITEM 9" sheetId="20" r:id="rId10"/>
    <sheet name="SUPERVISOR - ITEM 10" sheetId="22" r:id="rId11"/>
    <sheet name="UNIFORMES" sheetId="15" r:id="rId12"/>
    <sheet name="Materiais Consumiveis Atualizad" sheetId="27" r:id="rId13"/>
    <sheet name="EQUIPAMENTOS " sheetId="14" r:id="rId14"/>
    <sheet name="LAVANDERIA" sheetId="28" r:id="rId15"/>
    <sheet name="EQUIPAMENTOS - vigia e porteiro" sheetId="26" r:id="rId16"/>
    <sheet name="EQUIPAMENTOS JARDINAGEM" sheetId="17" r:id="rId17"/>
    <sheet name=" SERVIÇOS EXTRAS" sheetId="24" r:id="rId18"/>
  </sheets>
  <definedNames>
    <definedName name="A">#REF!</definedName>
    <definedName name="Aparecida">#REF!</definedName>
    <definedName name="Araçatuba">#REF!</definedName>
    <definedName name="_xlnm.Print_Area" localSheetId="17">' SERVIÇOS EXTRAS'!$B$1:$G$26</definedName>
    <definedName name="_xlnm.Print_Area" localSheetId="4">'AUX.MULT. - ITEM 4'!$A$1:$D$164</definedName>
    <definedName name="_xlnm.Print_Area" localSheetId="3">'COPEIRA-SERV. ITEM 3'!$A$1:$D$164</definedName>
    <definedName name="_xlnm.Print_Area" localSheetId="1">'ENCARREGADA - ITEM 1'!$A$1:$D$164</definedName>
    <definedName name="_xlnm.Print_Area" localSheetId="5">'EQUIPE DE JARDINAGEM - ITEM 5'!$A$1:$D$164</definedName>
    <definedName name="_xlnm.Print_Area" localSheetId="6">'PORTARIA - ITEM 6'!$A$1:$D$164</definedName>
    <definedName name="_xlnm.Print_Area" localSheetId="0">RESUMO!$A$1:$J$44</definedName>
    <definedName name="_xlnm.Print_Area" localSheetId="2">'SERVENTE - ITEM 2'!$A$1:$D$164</definedName>
    <definedName name="_xlnm.Print_Area" localSheetId="10">'SUPERVISOR - ITEM 10'!$A$1:$D$164</definedName>
    <definedName name="_xlnm.Print_Area" localSheetId="11">UNIFORMES!$A$1:$F$108</definedName>
    <definedName name="_xlnm.Print_Area" localSheetId="7">'VIGIA - ITEM 7'!$A$1:$D$164</definedName>
    <definedName name="_xlnm.Print_Area" localSheetId="8">'VIGIA 12x36D - ITEM 8'!$A$1:$D$166</definedName>
    <definedName name="_xlnm.Print_Area" localSheetId="9">'VIGIA 12x36N - ITEM 9'!$A$1:$D$166</definedName>
    <definedName name="áreas">#REF!</definedName>
    <definedName name="Arujá">#REF!</definedName>
    <definedName name="Atibaia">#REF!</definedName>
    <definedName name="B">#REF!</definedName>
    <definedName name="Barra_do_Turvo">#REF!</definedName>
    <definedName name="Bauru">#REF!</definedName>
    <definedName name="C_">#REF!</definedName>
    <definedName name="Caçapava">#REF!</definedName>
    <definedName name="Cachoeira_Paulista">#REF!</definedName>
    <definedName name="Cajati">#REF!</definedName>
    <definedName name="Campinas">#REF!</definedName>
    <definedName name="copeira">#REF!</definedName>
    <definedName name="copeira1">#REF!</definedName>
    <definedName name="D">#REF!</definedName>
    <definedName name="Del_05_Posto_Barra_do_Turvo">#REF!</definedName>
    <definedName name="Del_10_Marília">#REF!</definedName>
    <definedName name="Guaiçara">#REF!</definedName>
    <definedName name="Guarulhos">#REF!</definedName>
    <definedName name="Itapecerica_da_Serra">#REF!</definedName>
    <definedName name="Lavrinhas">#REF!</definedName>
    <definedName name="Marília">#REF!</definedName>
    <definedName name="materiaishig">#REF!</definedName>
    <definedName name="Medida">#REF!</definedName>
    <definedName name="Miracatu">#REF!</definedName>
    <definedName name="Municípios">#REF!</definedName>
    <definedName name="Osasco">#REF!</definedName>
    <definedName name="Ourinhos">#REF!</definedName>
    <definedName name="Piquete">#REF!</definedName>
    <definedName name="Piracicaba">#REF!</definedName>
    <definedName name="Presidente_Prudente">#REF!</definedName>
    <definedName name="Produtividade">#REF!</definedName>
    <definedName name="PSF_Campinas">#REF!</definedName>
    <definedName name="PSU_Marília">#REF!</definedName>
    <definedName name="Registro">#REF!</definedName>
    <definedName name="Ribeirão_Preto">#REF!</definedName>
    <definedName name="Roseira">#REF!</definedName>
    <definedName name="Santos">#REF!</definedName>
    <definedName name="São_José_do_Rio_Preto">#REF!</definedName>
    <definedName name="São_José_dos_Campos">#REF!</definedName>
    <definedName name="São_Paulo">#REF!</definedName>
    <definedName name="servente">#REF!</definedName>
    <definedName name="Sorocaba">#REF!</definedName>
    <definedName name="Taubaté">#REF!</definedName>
    <definedName name="Ubatuba">#REF!</definedName>
    <definedName name="Vargem">#REF!</definedName>
  </definedNames>
  <calcPr calcId="152511" iterateDelta="1E-4"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1" l="1"/>
  <c r="J36" i="1"/>
  <c r="G19" i="27" l="1"/>
  <c r="F43" i="15" l="1"/>
  <c r="H23" i="1" l="1"/>
  <c r="G9" i="28" l="1"/>
  <c r="G10" i="28" s="1"/>
  <c r="G11" i="28" s="1"/>
  <c r="G12" i="28" l="1"/>
  <c r="G14" i="28" s="1"/>
  <c r="J22" i="1" s="1"/>
  <c r="E97" i="27"/>
  <c r="E96" i="27"/>
  <c r="D13" i="24"/>
  <c r="D12" i="24"/>
  <c r="D11" i="24"/>
  <c r="D10" i="24"/>
  <c r="D9" i="24"/>
  <c r="D8" i="24"/>
  <c r="D7" i="24"/>
  <c r="D6" i="24"/>
  <c r="I22" i="1" l="1"/>
  <c r="G13" i="28"/>
  <c r="G65" i="27" l="1"/>
  <c r="G94" i="27"/>
  <c r="G93" i="27"/>
  <c r="G92" i="27"/>
  <c r="G91" i="27"/>
  <c r="G90" i="27"/>
  <c r="G89" i="27"/>
  <c r="G88" i="27"/>
  <c r="G87" i="27"/>
  <c r="G86" i="27"/>
  <c r="G85" i="27"/>
  <c r="G84" i="27"/>
  <c r="G83" i="27"/>
  <c r="G82" i="27"/>
  <c r="G81" i="27"/>
  <c r="G80" i="27"/>
  <c r="G79" i="27"/>
  <c r="G78" i="27"/>
  <c r="G77" i="27"/>
  <c r="G76" i="27"/>
  <c r="G75" i="27"/>
  <c r="G74" i="27"/>
  <c r="G73" i="27"/>
  <c r="G72" i="27"/>
  <c r="G71" i="27"/>
  <c r="G70" i="27"/>
  <c r="G69" i="27"/>
  <c r="G68" i="27"/>
  <c r="G67" i="27"/>
  <c r="G66" i="27"/>
  <c r="G64" i="27"/>
  <c r="G63" i="27"/>
  <c r="G62" i="27"/>
  <c r="G61" i="27"/>
  <c r="G60" i="27"/>
  <c r="G59" i="27"/>
  <c r="G58" i="27"/>
  <c r="G57" i="27"/>
  <c r="G56" i="27"/>
  <c r="G55" i="27"/>
  <c r="G54" i="27"/>
  <c r="G53" i="27"/>
  <c r="G52" i="27"/>
  <c r="G51" i="27"/>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8" i="27"/>
  <c r="G17" i="27"/>
  <c r="G16" i="27"/>
  <c r="G15" i="27"/>
  <c r="G14" i="27"/>
  <c r="G13" i="27"/>
  <c r="G12" i="27"/>
  <c r="G11" i="27"/>
  <c r="G10" i="27"/>
  <c r="G9" i="27"/>
  <c r="G8" i="27"/>
  <c r="G7" i="27"/>
  <c r="G95" i="27" l="1"/>
  <c r="G96" i="27" s="1"/>
  <c r="G97" i="27" s="1"/>
  <c r="G14" i="17"/>
  <c r="G13" i="17"/>
  <c r="G12" i="17"/>
  <c r="G11" i="17"/>
  <c r="F104" i="15"/>
  <c r="H34" i="1"/>
  <c r="C38" i="13" l="1"/>
  <c r="C40" i="13"/>
  <c r="C37" i="13"/>
  <c r="C163" i="13" l="1"/>
  <c r="C27" i="13"/>
  <c r="C25" i="13"/>
  <c r="C26" i="13"/>
  <c r="G22" i="26" l="1"/>
  <c r="G21" i="26"/>
  <c r="G20" i="26"/>
  <c r="G19" i="26"/>
  <c r="G23" i="26" l="1"/>
  <c r="G24" i="26" s="1"/>
  <c r="C47" i="20" s="1"/>
  <c r="F89" i="15" l="1"/>
  <c r="G10" i="26"/>
  <c r="G9" i="26"/>
  <c r="G8" i="26"/>
  <c r="F105" i="15"/>
  <c r="F103" i="15"/>
  <c r="F102" i="15"/>
  <c r="F101" i="15"/>
  <c r="F100" i="15"/>
  <c r="F99" i="15"/>
  <c r="F98" i="15"/>
  <c r="F97" i="15"/>
  <c r="F96" i="15"/>
  <c r="F87" i="15"/>
  <c r="F90" i="15"/>
  <c r="F88" i="15"/>
  <c r="F86" i="15"/>
  <c r="F85" i="15"/>
  <c r="F84" i="15"/>
  <c r="F83" i="15"/>
  <c r="F82" i="15"/>
  <c r="F81" i="15"/>
  <c r="F44" i="15"/>
  <c r="B56" i="15"/>
  <c r="F56" i="15" s="1"/>
  <c r="F42" i="15"/>
  <c r="B39" i="15"/>
  <c r="B38" i="15"/>
  <c r="B37" i="15"/>
  <c r="B25" i="15"/>
  <c r="F25" i="15" s="1"/>
  <c r="B24" i="15"/>
  <c r="F24" i="15" s="1"/>
  <c r="B23" i="15"/>
  <c r="F23" i="15" s="1"/>
  <c r="B22" i="15"/>
  <c r="F22" i="15" s="1"/>
  <c r="B21" i="15"/>
  <c r="F21" i="15" s="1"/>
  <c r="B20" i="15"/>
  <c r="F20" i="15" s="1"/>
  <c r="B19" i="15"/>
  <c r="F19" i="15" s="1"/>
  <c r="F27" i="15"/>
  <c r="F26" i="15"/>
  <c r="F106" i="15" l="1"/>
  <c r="F107" i="15" s="1"/>
  <c r="F91" i="15"/>
  <c r="F92" i="15" s="1"/>
  <c r="G11" i="26"/>
  <c r="G12" i="26" s="1"/>
  <c r="F28" i="15"/>
  <c r="F29" i="15" s="1"/>
  <c r="C46" i="11" s="1"/>
  <c r="C47" i="19" l="1"/>
  <c r="C47" i="18"/>
  <c r="C46" i="18"/>
  <c r="C46" i="19"/>
  <c r="C46" i="20"/>
  <c r="C46" i="21"/>
  <c r="C46" i="22"/>
  <c r="D21" i="21" l="1"/>
  <c r="C25" i="21" s="1"/>
  <c r="D21" i="22"/>
  <c r="D163" i="22"/>
  <c r="C36" i="22" s="1"/>
  <c r="D160" i="22"/>
  <c r="A154" i="22"/>
  <c r="B136" i="22"/>
  <c r="B129" i="22"/>
  <c r="B124" i="22"/>
  <c r="B99" i="22"/>
  <c r="B88" i="22"/>
  <c r="B87" i="22"/>
  <c r="B84" i="22"/>
  <c r="B82" i="22"/>
  <c r="B83" i="22" s="1"/>
  <c r="B61" i="22"/>
  <c r="C25" i="22"/>
  <c r="D163" i="21"/>
  <c r="C36" i="21" s="1"/>
  <c r="D160" i="21"/>
  <c r="A154" i="21"/>
  <c r="B136" i="21"/>
  <c r="B129" i="21"/>
  <c r="B124" i="21"/>
  <c r="B99" i="21"/>
  <c r="B88" i="21"/>
  <c r="B87" i="21"/>
  <c r="B84" i="21"/>
  <c r="B82" i="21"/>
  <c r="B83" i="21" s="1"/>
  <c r="B61" i="21"/>
  <c r="D165" i="20"/>
  <c r="C36" i="20" s="1"/>
  <c r="C41" i="20" s="1"/>
  <c r="D162" i="20"/>
  <c r="A156" i="20"/>
  <c r="B136" i="20"/>
  <c r="B129" i="20"/>
  <c r="B124" i="20"/>
  <c r="B99" i="20"/>
  <c r="B88" i="20"/>
  <c r="B87" i="20"/>
  <c r="B84" i="20"/>
  <c r="B82" i="20"/>
  <c r="B83" i="20" s="1"/>
  <c r="B61" i="20"/>
  <c r="B64" i="20" s="1"/>
  <c r="C28" i="20"/>
  <c r="D21" i="20"/>
  <c r="C25" i="20" s="1"/>
  <c r="C27" i="20" s="1"/>
  <c r="A156" i="19"/>
  <c r="A154" i="18"/>
  <c r="D165" i="19"/>
  <c r="C36" i="19" s="1"/>
  <c r="D162" i="19"/>
  <c r="B136" i="19"/>
  <c r="B129" i="19"/>
  <c r="B124" i="19"/>
  <c r="B99" i="19"/>
  <c r="B88" i="19"/>
  <c r="B87" i="19"/>
  <c r="B84" i="19"/>
  <c r="B82" i="19"/>
  <c r="B83" i="19" s="1"/>
  <c r="B61" i="19"/>
  <c r="B64" i="19" s="1"/>
  <c r="C28" i="19"/>
  <c r="C26" i="19"/>
  <c r="D21" i="19"/>
  <c r="C25" i="19" s="1"/>
  <c r="D21" i="13"/>
  <c r="D21" i="12"/>
  <c r="D21" i="11"/>
  <c r="C26" i="10"/>
  <c r="C26" i="21" l="1"/>
  <c r="C27" i="21" s="1"/>
  <c r="E10" i="24"/>
  <c r="F10" i="24" s="1"/>
  <c r="C29" i="19"/>
  <c r="C30" i="19" s="1"/>
  <c r="C95" i="19" s="1"/>
  <c r="B36" i="19"/>
  <c r="H36" i="1"/>
  <c r="C26" i="20"/>
  <c r="C29" i="20" s="1"/>
  <c r="C30" i="20" s="1"/>
  <c r="C88" i="20" s="1"/>
  <c r="C39" i="19"/>
  <c r="B39" i="19" s="1"/>
  <c r="C35" i="22"/>
  <c r="C41" i="22"/>
  <c r="B64" i="22"/>
  <c r="C29" i="21"/>
  <c r="C30" i="21" s="1"/>
  <c r="C61" i="21" s="1"/>
  <c r="C35" i="21"/>
  <c r="E11" i="24" s="1"/>
  <c r="F11" i="24" s="1"/>
  <c r="C41" i="21"/>
  <c r="B64" i="21"/>
  <c r="C39" i="20"/>
  <c r="C35" i="20"/>
  <c r="B70" i="20"/>
  <c r="B86" i="20"/>
  <c r="B89" i="20" s="1"/>
  <c r="B108" i="20" s="1"/>
  <c r="B105" i="20"/>
  <c r="B100" i="20"/>
  <c r="B76" i="20"/>
  <c r="B70" i="19"/>
  <c r="B100" i="19"/>
  <c r="C100" i="19" s="1"/>
  <c r="B86" i="19"/>
  <c r="C86" i="19" s="1"/>
  <c r="B76" i="19"/>
  <c r="B105" i="19"/>
  <c r="C88" i="19"/>
  <c r="C99" i="19"/>
  <c r="C96" i="19"/>
  <c r="C87" i="19"/>
  <c r="C85" i="19"/>
  <c r="C75" i="19"/>
  <c r="C57" i="19"/>
  <c r="B48" i="19"/>
  <c r="C58" i="19"/>
  <c r="D145" i="19"/>
  <c r="C84" i="19"/>
  <c r="C69" i="19"/>
  <c r="C63" i="19"/>
  <c r="C60" i="19"/>
  <c r="C56" i="19"/>
  <c r="B38" i="19"/>
  <c r="C93" i="19"/>
  <c r="C83" i="19"/>
  <c r="C81" i="19"/>
  <c r="C61" i="19"/>
  <c r="B40" i="19"/>
  <c r="C94" i="19"/>
  <c r="C68" i="19"/>
  <c r="C62" i="19"/>
  <c r="C59" i="19"/>
  <c r="B37" i="19"/>
  <c r="C97" i="19"/>
  <c r="C35" i="19"/>
  <c r="C41" i="19"/>
  <c r="B41" i="19" s="1"/>
  <c r="C82" i="19"/>
  <c r="C26" i="9"/>
  <c r="G10" i="24" l="1"/>
  <c r="C98" i="19"/>
  <c r="C101" i="19"/>
  <c r="C109" i="19" s="1"/>
  <c r="B101" i="19"/>
  <c r="B109" i="19" s="1"/>
  <c r="B41" i="21"/>
  <c r="B48" i="21"/>
  <c r="C57" i="21"/>
  <c r="C99" i="21"/>
  <c r="B47" i="21"/>
  <c r="C81" i="21"/>
  <c r="B37" i="21"/>
  <c r="C93" i="21"/>
  <c r="C69" i="21"/>
  <c r="C96" i="21"/>
  <c r="D144" i="21"/>
  <c r="C82" i="21"/>
  <c r="C60" i="21"/>
  <c r="B40" i="21"/>
  <c r="C84" i="21"/>
  <c r="C75" i="21"/>
  <c r="B39" i="21"/>
  <c r="C97" i="21"/>
  <c r="C68" i="21"/>
  <c r="C87" i="21"/>
  <c r="C56" i="21"/>
  <c r="B38" i="21"/>
  <c r="C85" i="21"/>
  <c r="C58" i="21"/>
  <c r="C95" i="21"/>
  <c r="C98" i="21"/>
  <c r="C62" i="21"/>
  <c r="C42" i="22"/>
  <c r="D145" i="22" s="1"/>
  <c r="B105" i="22"/>
  <c r="B76" i="22"/>
  <c r="B70" i="22"/>
  <c r="B86" i="22"/>
  <c r="B100" i="22"/>
  <c r="C29" i="22"/>
  <c r="C30" i="22" s="1"/>
  <c r="B41" i="22" s="1"/>
  <c r="C63" i="21"/>
  <c r="C59" i="21"/>
  <c r="C83" i="21"/>
  <c r="C88" i="21"/>
  <c r="B36" i="21"/>
  <c r="C94" i="21"/>
  <c r="B105" i="21"/>
  <c r="B76" i="21"/>
  <c r="B70" i="21"/>
  <c r="B100" i="21"/>
  <c r="C42" i="21"/>
  <c r="D145" i="21" s="1"/>
  <c r="B35" i="21"/>
  <c r="B86" i="21"/>
  <c r="C86" i="20"/>
  <c r="C87" i="20"/>
  <c r="B39" i="20"/>
  <c r="C100" i="20"/>
  <c r="B41" i="20"/>
  <c r="C70" i="20"/>
  <c r="B71" i="20"/>
  <c r="B106" i="20" s="1"/>
  <c r="C42" i="20"/>
  <c r="D146" i="20" s="1"/>
  <c r="B35" i="20"/>
  <c r="B101" i="20"/>
  <c r="B109" i="20" s="1"/>
  <c r="D145" i="20"/>
  <c r="C99" i="20"/>
  <c r="C96" i="20"/>
  <c r="C85" i="20"/>
  <c r="C75" i="20"/>
  <c r="C57" i="20"/>
  <c r="B48" i="20"/>
  <c r="C61" i="20"/>
  <c r="C95" i="20"/>
  <c r="C84" i="20"/>
  <c r="C82" i="20"/>
  <c r="C69" i="20"/>
  <c r="C63" i="20"/>
  <c r="C60" i="20"/>
  <c r="C56" i="20"/>
  <c r="B36" i="20"/>
  <c r="C81" i="20"/>
  <c r="C58" i="20"/>
  <c r="C98" i="20"/>
  <c r="C94" i="20"/>
  <c r="C68" i="20"/>
  <c r="C62" i="20"/>
  <c r="C59" i="20"/>
  <c r="B38" i="20"/>
  <c r="C97" i="20"/>
  <c r="C93" i="20"/>
  <c r="C83" i="20"/>
  <c r="B40" i="20"/>
  <c r="B37" i="20"/>
  <c r="B77" i="20"/>
  <c r="B107" i="20" s="1"/>
  <c r="C76" i="20"/>
  <c r="B77" i="19"/>
  <c r="B107" i="19" s="1"/>
  <c r="C76" i="19"/>
  <c r="C77" i="19"/>
  <c r="C107" i="19" s="1"/>
  <c r="B89" i="19"/>
  <c r="B108" i="19" s="1"/>
  <c r="C42" i="19"/>
  <c r="D146" i="19" s="1"/>
  <c r="B35" i="19"/>
  <c r="B42" i="19" s="1"/>
  <c r="C89" i="19"/>
  <c r="C108" i="19" s="1"/>
  <c r="C64" i="19"/>
  <c r="C70" i="19"/>
  <c r="C71" i="19" s="1"/>
  <c r="C106" i="19" s="1"/>
  <c r="B71" i="19"/>
  <c r="B106" i="19" s="1"/>
  <c r="C28" i="18"/>
  <c r="D21" i="18"/>
  <c r="C25" i="18" s="1"/>
  <c r="D163" i="18"/>
  <c r="C36" i="18" s="1"/>
  <c r="D160" i="18"/>
  <c r="B136" i="18"/>
  <c r="B129" i="18"/>
  <c r="B124" i="18"/>
  <c r="B99" i="18"/>
  <c r="B88" i="18"/>
  <c r="B87" i="18"/>
  <c r="B84" i="18"/>
  <c r="B82" i="18"/>
  <c r="B83" i="18" s="1"/>
  <c r="B61" i="18"/>
  <c r="C26" i="18"/>
  <c r="B110" i="20" l="1"/>
  <c r="B110" i="19"/>
  <c r="C64" i="21"/>
  <c r="C105" i="21" s="1"/>
  <c r="B42" i="21"/>
  <c r="C100" i="22"/>
  <c r="B101" i="22"/>
  <c r="B109" i="22" s="1"/>
  <c r="C86" i="22"/>
  <c r="B89" i="22"/>
  <c r="B108" i="22" s="1"/>
  <c r="B77" i="22"/>
  <c r="B107" i="22" s="1"/>
  <c r="C76" i="22"/>
  <c r="C98" i="22"/>
  <c r="C97" i="22"/>
  <c r="C93" i="22"/>
  <c r="C81" i="22"/>
  <c r="C58" i="22"/>
  <c r="B39" i="22"/>
  <c r="C96" i="22"/>
  <c r="C85" i="22"/>
  <c r="C75" i="22"/>
  <c r="C57" i="22"/>
  <c r="B48" i="22"/>
  <c r="B38" i="22"/>
  <c r="D144" i="22"/>
  <c r="C95" i="22"/>
  <c r="C69" i="22"/>
  <c r="C63" i="22"/>
  <c r="C60" i="22"/>
  <c r="C56" i="22"/>
  <c r="B37" i="22"/>
  <c r="C94" i="22"/>
  <c r="C88" i="22"/>
  <c r="C62" i="22"/>
  <c r="C59" i="22"/>
  <c r="C68" i="22"/>
  <c r="B40" i="22"/>
  <c r="C84" i="22"/>
  <c r="C99" i="22"/>
  <c r="C87" i="22"/>
  <c r="C83" i="22"/>
  <c r="C61" i="22"/>
  <c r="B36" i="22"/>
  <c r="C82" i="22"/>
  <c r="C70" i="22"/>
  <c r="B71" i="22"/>
  <c r="B106" i="22" s="1"/>
  <c r="B35" i="22"/>
  <c r="B71" i="21"/>
  <c r="B106" i="21" s="1"/>
  <c r="C70" i="21"/>
  <c r="C71" i="21" s="1"/>
  <c r="C76" i="21"/>
  <c r="C77" i="21" s="1"/>
  <c r="C107" i="21" s="1"/>
  <c r="B77" i="21"/>
  <c r="B107" i="21" s="1"/>
  <c r="C86" i="21"/>
  <c r="C89" i="21" s="1"/>
  <c r="C108" i="21" s="1"/>
  <c r="B89" i="21"/>
  <c r="B108" i="21" s="1"/>
  <c r="C100" i="21"/>
  <c r="C101" i="21" s="1"/>
  <c r="C109" i="21" s="1"/>
  <c r="B101" i="21"/>
  <c r="B109" i="21" s="1"/>
  <c r="C101" i="20"/>
  <c r="C109" i="20" s="1"/>
  <c r="C89" i="20"/>
  <c r="C108" i="20" s="1"/>
  <c r="C77" i="20"/>
  <c r="C107" i="20" s="1"/>
  <c r="C71" i="20"/>
  <c r="C106" i="20" s="1"/>
  <c r="C64" i="20"/>
  <c r="B42" i="20"/>
  <c r="D148" i="19"/>
  <c r="C105" i="19"/>
  <c r="C110" i="19" s="1"/>
  <c r="C29" i="18"/>
  <c r="C30" i="18" s="1"/>
  <c r="B36" i="18" s="1"/>
  <c r="C87" i="18"/>
  <c r="C97" i="18"/>
  <c r="C93" i="18"/>
  <c r="B40" i="18"/>
  <c r="C88" i="18"/>
  <c r="B37" i="18"/>
  <c r="C96" i="18"/>
  <c r="C57" i="18"/>
  <c r="C60" i="18"/>
  <c r="C94" i="18"/>
  <c r="C62" i="18"/>
  <c r="C35" i="18"/>
  <c r="E12" i="24" s="1"/>
  <c r="F12" i="24" s="1"/>
  <c r="C41" i="18"/>
  <c r="B41" i="18" s="1"/>
  <c r="C82" i="18"/>
  <c r="B64" i="18"/>
  <c r="B86" i="18" s="1"/>
  <c r="C99" i="18"/>
  <c r="G11" i="24" l="1"/>
  <c r="C63" i="18"/>
  <c r="E13" i="24"/>
  <c r="F13" i="24" s="1"/>
  <c r="G13" i="24" s="1"/>
  <c r="C59" i="18"/>
  <c r="D144" i="18"/>
  <c r="B48" i="18"/>
  <c r="B110" i="21"/>
  <c r="B38" i="18"/>
  <c r="C69" i="18"/>
  <c r="C98" i="18"/>
  <c r="C58" i="18"/>
  <c r="C83" i="18"/>
  <c r="C84" i="18"/>
  <c r="C56" i="18"/>
  <c r="C95" i="18"/>
  <c r="B39" i="18"/>
  <c r="C85" i="18"/>
  <c r="C68" i="18"/>
  <c r="C81" i="18"/>
  <c r="C61" i="18"/>
  <c r="B110" i="22"/>
  <c r="C101" i="22"/>
  <c r="C109" i="22" s="1"/>
  <c r="C75" i="18"/>
  <c r="C77" i="22"/>
  <c r="C107" i="22" s="1"/>
  <c r="C89" i="22"/>
  <c r="C108" i="22" s="1"/>
  <c r="C71" i="22"/>
  <c r="C106" i="22" s="1"/>
  <c r="B42" i="22"/>
  <c r="C64" i="22"/>
  <c r="C106" i="21"/>
  <c r="C110" i="21" s="1"/>
  <c r="D147" i="21"/>
  <c r="D148" i="20"/>
  <c r="C105" i="20"/>
  <c r="C110" i="20" s="1"/>
  <c r="C86" i="18"/>
  <c r="B89" i="18"/>
  <c r="B108" i="18" s="1"/>
  <c r="C42" i="18"/>
  <c r="D145" i="18" s="1"/>
  <c r="B35" i="18"/>
  <c r="B105" i="18"/>
  <c r="B76" i="18"/>
  <c r="B70" i="18"/>
  <c r="B100" i="18"/>
  <c r="F73" i="15"/>
  <c r="F72" i="15"/>
  <c r="F71" i="15"/>
  <c r="F70" i="15"/>
  <c r="G20" i="17"/>
  <c r="G19" i="17"/>
  <c r="G21" i="17"/>
  <c r="G17" i="17"/>
  <c r="G16" i="17"/>
  <c r="G15" i="17"/>
  <c r="G10" i="17"/>
  <c r="G9" i="17"/>
  <c r="G8" i="17"/>
  <c r="F75" i="15"/>
  <c r="F74" i="15"/>
  <c r="F69" i="15"/>
  <c r="F68" i="15"/>
  <c r="F67" i="15"/>
  <c r="F66" i="15"/>
  <c r="F65" i="15"/>
  <c r="F64" i="15"/>
  <c r="F58" i="15"/>
  <c r="F57" i="15"/>
  <c r="F55" i="15"/>
  <c r="F54" i="15"/>
  <c r="F53" i="15"/>
  <c r="F52" i="15"/>
  <c r="F45" i="15"/>
  <c r="B41" i="15"/>
  <c r="F41" i="15" s="1"/>
  <c r="F40" i="15"/>
  <c r="F39" i="15"/>
  <c r="F38" i="15"/>
  <c r="F37" i="15"/>
  <c r="F13" i="15"/>
  <c r="F12" i="15"/>
  <c r="B11" i="15"/>
  <c r="F11" i="15" s="1"/>
  <c r="B10" i="15"/>
  <c r="F10" i="15" s="1"/>
  <c r="B9" i="15"/>
  <c r="F9" i="15" s="1"/>
  <c r="B8" i="15"/>
  <c r="F8" i="15" s="1"/>
  <c r="B7" i="15"/>
  <c r="F7" i="15" s="1"/>
  <c r="B6" i="15"/>
  <c r="F6" i="15" s="1"/>
  <c r="B5" i="15"/>
  <c r="F5" i="15" s="1"/>
  <c r="G14" i="14"/>
  <c r="G13" i="14"/>
  <c r="G12" i="14"/>
  <c r="G11" i="14"/>
  <c r="G10" i="14"/>
  <c r="G9" i="14"/>
  <c r="G8" i="14"/>
  <c r="C64" i="18" l="1"/>
  <c r="B42" i="18"/>
  <c r="G12" i="24"/>
  <c r="F59" i="15"/>
  <c r="F60" i="15" s="1"/>
  <c r="C46" i="9" s="1"/>
  <c r="G22" i="17"/>
  <c r="C89" i="18"/>
  <c r="C108" i="18" s="1"/>
  <c r="C105" i="22"/>
  <c r="C110" i="22" s="1"/>
  <c r="D147" i="22"/>
  <c r="C100" i="18"/>
  <c r="C101" i="18" s="1"/>
  <c r="C109" i="18" s="1"/>
  <c r="B101" i="18"/>
  <c r="B109" i="18" s="1"/>
  <c r="C76" i="18"/>
  <c r="C77" i="18" s="1"/>
  <c r="C107" i="18" s="1"/>
  <c r="B77" i="18"/>
  <c r="B107" i="18" s="1"/>
  <c r="C105" i="18"/>
  <c r="C70" i="18"/>
  <c r="C71" i="18" s="1"/>
  <c r="C106" i="18" s="1"/>
  <c r="B71" i="18"/>
  <c r="B106" i="18" s="1"/>
  <c r="G15" i="14"/>
  <c r="G16" i="14" s="1"/>
  <c r="G23" i="17"/>
  <c r="F76" i="15"/>
  <c r="F77" i="15" s="1"/>
  <c r="C46" i="13" s="1"/>
  <c r="F46" i="15"/>
  <c r="F47" i="15" s="1"/>
  <c r="C46" i="12" s="1"/>
  <c r="F14" i="15"/>
  <c r="F15" i="15" s="1"/>
  <c r="C47" i="11" l="1"/>
  <c r="B47" i="22"/>
  <c r="B47" i="20"/>
  <c r="B47" i="19"/>
  <c r="B47" i="18"/>
  <c r="B110" i="18"/>
  <c r="C110" i="18"/>
  <c r="D147" i="18"/>
  <c r="G24" i="17"/>
  <c r="C47" i="13" s="1"/>
  <c r="C47" i="10"/>
  <c r="C47" i="9"/>
  <c r="C47" i="12"/>
  <c r="C46" i="10"/>
  <c r="C49" i="20" l="1"/>
  <c r="B46" i="20"/>
  <c r="B49" i="20" s="1"/>
  <c r="C49" i="22"/>
  <c r="B46" i="22"/>
  <c r="B49" i="22" s="1"/>
  <c r="C49" i="18"/>
  <c r="D146" i="18" s="1"/>
  <c r="D148" i="18" s="1"/>
  <c r="B46" i="18"/>
  <c r="B49" i="18" s="1"/>
  <c r="C49" i="19"/>
  <c r="B46" i="19"/>
  <c r="B49" i="19" s="1"/>
  <c r="C49" i="21"/>
  <c r="B46" i="21"/>
  <c r="B49" i="21" s="1"/>
  <c r="D163" i="13"/>
  <c r="C36" i="13" s="1"/>
  <c r="C41" i="13" s="1"/>
  <c r="D160" i="13"/>
  <c r="B136" i="13"/>
  <c r="B129" i="13"/>
  <c r="B124" i="13"/>
  <c r="B99" i="13"/>
  <c r="F98" i="13"/>
  <c r="F97" i="13"/>
  <c r="F96" i="13"/>
  <c r="F95" i="13"/>
  <c r="F94" i="13"/>
  <c r="F93" i="13"/>
  <c r="B88" i="13"/>
  <c r="F88" i="13" s="1"/>
  <c r="B87" i="13"/>
  <c r="F87" i="13" s="1"/>
  <c r="F85" i="13"/>
  <c r="B84" i="13"/>
  <c r="F84" i="13" s="1"/>
  <c r="B82" i="13"/>
  <c r="F82" i="13" s="1"/>
  <c r="F81" i="13"/>
  <c r="F75" i="13"/>
  <c r="F68" i="13"/>
  <c r="F63" i="13"/>
  <c r="F62" i="13"/>
  <c r="B61" i="13"/>
  <c r="B64" i="13" s="1"/>
  <c r="F60" i="13"/>
  <c r="F59" i="13"/>
  <c r="F58" i="13"/>
  <c r="F57" i="13"/>
  <c r="F56" i="13"/>
  <c r="C49" i="13"/>
  <c r="D146" i="13" s="1"/>
  <c r="D163" i="12"/>
  <c r="C36" i="12" s="1"/>
  <c r="C41" i="12" s="1"/>
  <c r="D160" i="12"/>
  <c r="B136" i="12"/>
  <c r="B129" i="12"/>
  <c r="B124" i="12"/>
  <c r="B99" i="12"/>
  <c r="B88" i="12"/>
  <c r="B87" i="12"/>
  <c r="B84" i="12"/>
  <c r="B82" i="12"/>
  <c r="B83" i="12" s="1"/>
  <c r="B61" i="12"/>
  <c r="B64" i="12" s="1"/>
  <c r="C49" i="12"/>
  <c r="D146" i="12" s="1"/>
  <c r="C26" i="12"/>
  <c r="C25" i="12"/>
  <c r="D163" i="11"/>
  <c r="C36" i="11" s="1"/>
  <c r="C41" i="11" s="1"/>
  <c r="D160" i="11"/>
  <c r="B136" i="11"/>
  <c r="B129" i="11"/>
  <c r="B124" i="11"/>
  <c r="B99" i="11"/>
  <c r="F98" i="11"/>
  <c r="F97" i="11"/>
  <c r="F96" i="11"/>
  <c r="F95" i="11"/>
  <c r="F94" i="11"/>
  <c r="F93" i="11"/>
  <c r="B88" i="11"/>
  <c r="F88" i="11" s="1"/>
  <c r="B87" i="11"/>
  <c r="F87" i="11" s="1"/>
  <c r="F85" i="11"/>
  <c r="B84" i="11"/>
  <c r="F84" i="11" s="1"/>
  <c r="B82" i="11"/>
  <c r="B83" i="11" s="1"/>
  <c r="F83" i="11" s="1"/>
  <c r="F81" i="11"/>
  <c r="F75" i="11"/>
  <c r="F68" i="11"/>
  <c r="F63" i="11"/>
  <c r="F62" i="11"/>
  <c r="B61" i="11"/>
  <c r="B64" i="11" s="1"/>
  <c r="F60" i="11"/>
  <c r="F59" i="11"/>
  <c r="F58" i="11"/>
  <c r="F57" i="11"/>
  <c r="F56" i="11"/>
  <c r="C49" i="11"/>
  <c r="D146" i="11" s="1"/>
  <c r="C26" i="11"/>
  <c r="C25" i="11"/>
  <c r="D163" i="10"/>
  <c r="C36" i="10" s="1"/>
  <c r="C41" i="10" s="1"/>
  <c r="D160" i="10"/>
  <c r="B136" i="10"/>
  <c r="B129" i="10"/>
  <c r="B124" i="10"/>
  <c r="B99" i="10"/>
  <c r="F98" i="10"/>
  <c r="F97" i="10"/>
  <c r="F96" i="10"/>
  <c r="F95" i="10"/>
  <c r="F94" i="10"/>
  <c r="F93" i="10"/>
  <c r="B88" i="10"/>
  <c r="F88" i="10" s="1"/>
  <c r="B87" i="10"/>
  <c r="F87" i="10" s="1"/>
  <c r="F85" i="10"/>
  <c r="B84" i="10"/>
  <c r="F84" i="10" s="1"/>
  <c r="B82" i="10"/>
  <c r="B83" i="10" s="1"/>
  <c r="F83" i="10" s="1"/>
  <c r="F81" i="10"/>
  <c r="F75" i="10"/>
  <c r="F68" i="10"/>
  <c r="F63" i="10"/>
  <c r="F62" i="10"/>
  <c r="B61" i="10"/>
  <c r="B64" i="10" s="1"/>
  <c r="F60" i="10"/>
  <c r="F59" i="10"/>
  <c r="F58" i="10"/>
  <c r="F57" i="10"/>
  <c r="F56" i="10"/>
  <c r="C49" i="10"/>
  <c r="D146" i="10" s="1"/>
  <c r="C25" i="10"/>
  <c r="F98" i="9"/>
  <c r="F97" i="9"/>
  <c r="F96" i="9"/>
  <c r="F95" i="9"/>
  <c r="F94" i="9"/>
  <c r="F93" i="9"/>
  <c r="F85" i="9"/>
  <c r="F81" i="9"/>
  <c r="F75" i="9"/>
  <c r="F68" i="9"/>
  <c r="F63" i="9"/>
  <c r="F62" i="9"/>
  <c r="F60" i="9"/>
  <c r="F59" i="9"/>
  <c r="F58" i="9"/>
  <c r="F57" i="9"/>
  <c r="F56" i="9"/>
  <c r="B84" i="9"/>
  <c r="B61" i="9"/>
  <c r="F61" i="9" s="1"/>
  <c r="C35" i="10" l="1"/>
  <c r="E7" i="24" s="1"/>
  <c r="F7" i="24" s="1"/>
  <c r="C35" i="11"/>
  <c r="E8" i="24" s="1"/>
  <c r="F8" i="24" s="1"/>
  <c r="B112" i="18"/>
  <c r="C123" i="18" s="1"/>
  <c r="C124" i="18" s="1"/>
  <c r="C128" i="18" s="1"/>
  <c r="C129" i="18" s="1"/>
  <c r="C135" i="18" s="1"/>
  <c r="D146" i="22"/>
  <c r="D148" i="22" s="1"/>
  <c r="B112" i="22"/>
  <c r="D147" i="19"/>
  <c r="D149" i="19" s="1"/>
  <c r="B112" i="19"/>
  <c r="D146" i="21"/>
  <c r="D148" i="21" s="1"/>
  <c r="B112" i="21"/>
  <c r="D147" i="20"/>
  <c r="D149" i="20" s="1"/>
  <c r="B112" i="20"/>
  <c r="B83" i="13"/>
  <c r="F83" i="13" s="1"/>
  <c r="C35" i="12"/>
  <c r="C42" i="12" s="1"/>
  <c r="D145" i="12" s="1"/>
  <c r="C29" i="12"/>
  <c r="C30" i="12" s="1"/>
  <c r="C81" i="12" s="1"/>
  <c r="F82" i="11"/>
  <c r="F82" i="10"/>
  <c r="F84" i="9"/>
  <c r="B105" i="13"/>
  <c r="B70" i="13"/>
  <c r="B76" i="13"/>
  <c r="B86" i="13"/>
  <c r="B100" i="13"/>
  <c r="F61" i="13"/>
  <c r="C88" i="12"/>
  <c r="B100" i="12"/>
  <c r="B105" i="12"/>
  <c r="B70" i="12"/>
  <c r="B76" i="12"/>
  <c r="B86" i="12"/>
  <c r="C29" i="11"/>
  <c r="C30" i="11" s="1"/>
  <c r="C97" i="11" s="1"/>
  <c r="B47" i="11"/>
  <c r="B105" i="11"/>
  <c r="B70" i="11"/>
  <c r="B76" i="11"/>
  <c r="B86" i="11"/>
  <c r="B100" i="11"/>
  <c r="C42" i="11"/>
  <c r="D145" i="11" s="1"/>
  <c r="F61" i="11"/>
  <c r="C29" i="10"/>
  <c r="C30" i="10" s="1"/>
  <c r="C97" i="10" s="1"/>
  <c r="B100" i="10"/>
  <c r="B105" i="10"/>
  <c r="B70" i="10"/>
  <c r="B76" i="10"/>
  <c r="B86" i="10"/>
  <c r="C42" i="10"/>
  <c r="D145" i="10" s="1"/>
  <c r="F61" i="10"/>
  <c r="D163" i="9"/>
  <c r="C36" i="9" s="1"/>
  <c r="C41" i="9" s="1"/>
  <c r="D160" i="9"/>
  <c r="C25" i="9"/>
  <c r="C35" i="9" s="1"/>
  <c r="B136" i="9"/>
  <c r="E98" i="27" s="1"/>
  <c r="G99" i="27" s="1"/>
  <c r="B129" i="9"/>
  <c r="B124" i="9"/>
  <c r="B99" i="9"/>
  <c r="B88" i="9"/>
  <c r="F88" i="9" s="1"/>
  <c r="B87" i="9"/>
  <c r="F87" i="9" s="1"/>
  <c r="B82" i="9"/>
  <c r="B64" i="9"/>
  <c r="G7" i="24" l="1"/>
  <c r="C99" i="12"/>
  <c r="E9" i="24"/>
  <c r="F9" i="24" s="1"/>
  <c r="G9" i="24" s="1"/>
  <c r="D144" i="12"/>
  <c r="C87" i="12"/>
  <c r="C56" i="11"/>
  <c r="E6" i="24"/>
  <c r="F6" i="24" s="1"/>
  <c r="G6" i="24" s="1"/>
  <c r="E99" i="9"/>
  <c r="C98" i="11"/>
  <c r="B86" i="9"/>
  <c r="F86" i="9" s="1"/>
  <c r="E64" i="9"/>
  <c r="E68" i="9"/>
  <c r="J21" i="1"/>
  <c r="I21" i="1" s="1"/>
  <c r="G101" i="27"/>
  <c r="G98" i="27"/>
  <c r="C83" i="11"/>
  <c r="C56" i="12"/>
  <c r="C85" i="11"/>
  <c r="C133" i="18"/>
  <c r="C134" i="18"/>
  <c r="C63" i="12"/>
  <c r="C60" i="12"/>
  <c r="B38" i="12"/>
  <c r="C62" i="12"/>
  <c r="C59" i="12"/>
  <c r="B35" i="11"/>
  <c r="C84" i="11"/>
  <c r="D144" i="11"/>
  <c r="B41" i="12"/>
  <c r="B39" i="12"/>
  <c r="C94" i="12"/>
  <c r="B47" i="12"/>
  <c r="C69" i="12"/>
  <c r="C93" i="12"/>
  <c r="C82" i="11"/>
  <c r="C96" i="12"/>
  <c r="C68" i="12"/>
  <c r="C84" i="12"/>
  <c r="C123" i="20"/>
  <c r="C124" i="20" s="1"/>
  <c r="C128" i="20" s="1"/>
  <c r="C129" i="20" s="1"/>
  <c r="C123" i="19"/>
  <c r="C124" i="19" s="1"/>
  <c r="C128" i="19" s="1"/>
  <c r="C129" i="19" s="1"/>
  <c r="C133" i="19" s="1"/>
  <c r="C123" i="22"/>
  <c r="C124" i="22" s="1"/>
  <c r="C128" i="22" s="1"/>
  <c r="C129" i="22" s="1"/>
  <c r="C135" i="22" s="1"/>
  <c r="C123" i="21"/>
  <c r="C124" i="21" s="1"/>
  <c r="C82" i="12"/>
  <c r="B46" i="12"/>
  <c r="C95" i="12"/>
  <c r="B40" i="12"/>
  <c r="B36" i="12"/>
  <c r="C57" i="12"/>
  <c r="B35" i="12"/>
  <c r="C97" i="12"/>
  <c r="B41" i="11"/>
  <c r="C88" i="11"/>
  <c r="C87" i="11"/>
  <c r="C58" i="11"/>
  <c r="B40" i="11"/>
  <c r="C75" i="11"/>
  <c r="B36" i="11"/>
  <c r="B39" i="11"/>
  <c r="C60" i="11"/>
  <c r="B48" i="11"/>
  <c r="C99" i="11"/>
  <c r="C94" i="11"/>
  <c r="B38" i="11"/>
  <c r="C62" i="11"/>
  <c r="C61" i="11"/>
  <c r="C57" i="11"/>
  <c r="C96" i="11"/>
  <c r="C63" i="11"/>
  <c r="C69" i="11"/>
  <c r="C68" i="11"/>
  <c r="C59" i="11"/>
  <c r="C83" i="10"/>
  <c r="C83" i="12"/>
  <c r="C75" i="12"/>
  <c r="C58" i="12"/>
  <c r="C98" i="12"/>
  <c r="C61" i="12"/>
  <c r="B48" i="12"/>
  <c r="C85" i="12"/>
  <c r="B37" i="12"/>
  <c r="B37" i="11"/>
  <c r="C81" i="11"/>
  <c r="B46" i="11"/>
  <c r="C93" i="11"/>
  <c r="B47" i="10"/>
  <c r="C58" i="10"/>
  <c r="C62" i="10"/>
  <c r="C61" i="10"/>
  <c r="C68" i="10"/>
  <c r="B39" i="10"/>
  <c r="C60" i="10"/>
  <c r="D144" i="10"/>
  <c r="C69" i="10"/>
  <c r="C84" i="10"/>
  <c r="C57" i="10"/>
  <c r="B41" i="10"/>
  <c r="B36" i="10"/>
  <c r="C75" i="10"/>
  <c r="C94" i="10"/>
  <c r="C63" i="10"/>
  <c r="C82" i="10"/>
  <c r="B40" i="10"/>
  <c r="C88" i="10"/>
  <c r="C99" i="10"/>
  <c r="C98" i="10"/>
  <c r="B46" i="10"/>
  <c r="B35" i="10"/>
  <c r="B38" i="10"/>
  <c r="C87" i="10"/>
  <c r="C56" i="10"/>
  <c r="C96" i="10"/>
  <c r="B48" i="10"/>
  <c r="C85" i="10"/>
  <c r="B37" i="10"/>
  <c r="C93" i="10"/>
  <c r="B83" i="9"/>
  <c r="F83" i="9" s="1"/>
  <c r="F82" i="9"/>
  <c r="F76" i="13"/>
  <c r="B77" i="13"/>
  <c r="B107" i="13" s="1"/>
  <c r="F86" i="13"/>
  <c r="B89" i="13"/>
  <c r="B108" i="13" s="1"/>
  <c r="F100" i="13"/>
  <c r="B101" i="13"/>
  <c r="B109" i="13" s="1"/>
  <c r="B71" i="13"/>
  <c r="B106" i="13" s="1"/>
  <c r="F70" i="13"/>
  <c r="C76" i="12"/>
  <c r="C77" i="12" s="1"/>
  <c r="C107" i="12" s="1"/>
  <c r="B77" i="12"/>
  <c r="B107" i="12" s="1"/>
  <c r="B71" i="12"/>
  <c r="B106" i="12" s="1"/>
  <c r="C70" i="12"/>
  <c r="C71" i="12" s="1"/>
  <c r="C106" i="12" s="1"/>
  <c r="B101" i="12"/>
  <c r="B109" i="12" s="1"/>
  <c r="C100" i="12"/>
  <c r="C101" i="12" s="1"/>
  <c r="C109" i="12" s="1"/>
  <c r="C86" i="12"/>
  <c r="B89" i="12"/>
  <c r="B108" i="12" s="1"/>
  <c r="C95" i="11"/>
  <c r="C76" i="11"/>
  <c r="F76" i="11"/>
  <c r="B77" i="11"/>
  <c r="B107" i="11" s="1"/>
  <c r="F100" i="11"/>
  <c r="C100" i="11"/>
  <c r="B101" i="11"/>
  <c r="B109" i="11" s="1"/>
  <c r="B71" i="11"/>
  <c r="B106" i="11" s="1"/>
  <c r="C70" i="11"/>
  <c r="F70" i="11"/>
  <c r="F86" i="11"/>
  <c r="C86" i="11"/>
  <c r="B89" i="11"/>
  <c r="B108" i="11" s="1"/>
  <c r="C59" i="10"/>
  <c r="C95" i="10"/>
  <c r="C81" i="10"/>
  <c r="F100" i="10"/>
  <c r="C100" i="10"/>
  <c r="B101" i="10"/>
  <c r="B109" i="10" s="1"/>
  <c r="C70" i="10"/>
  <c r="C71" i="10" s="1"/>
  <c r="C106" i="10" s="1"/>
  <c r="B71" i="10"/>
  <c r="B106" i="10" s="1"/>
  <c r="F70" i="10"/>
  <c r="F86" i="10"/>
  <c r="C86" i="10"/>
  <c r="C76" i="10"/>
  <c r="C77" i="10" s="1"/>
  <c r="C107" i="10" s="1"/>
  <c r="F76" i="10"/>
  <c r="B77" i="10"/>
  <c r="B107" i="10" s="1"/>
  <c r="B89" i="10"/>
  <c r="B108" i="10" s="1"/>
  <c r="C29" i="9"/>
  <c r="C30" i="9" s="1"/>
  <c r="B46" i="9" s="1"/>
  <c r="C42" i="9"/>
  <c r="D145" i="9" s="1"/>
  <c r="B105" i="9"/>
  <c r="B70" i="9"/>
  <c r="F70" i="9" s="1"/>
  <c r="B76" i="9"/>
  <c r="F76" i="9" s="1"/>
  <c r="B100" i="9"/>
  <c r="G8" i="24" l="1"/>
  <c r="C77" i="11"/>
  <c r="C107" i="11" s="1"/>
  <c r="C136" i="18"/>
  <c r="C138" i="18" s="1"/>
  <c r="C140" i="18" s="1"/>
  <c r="C101" i="10"/>
  <c r="C109" i="10" s="1"/>
  <c r="C64" i="10"/>
  <c r="C101" i="11"/>
  <c r="C109" i="11" s="1"/>
  <c r="F104" i="13"/>
  <c r="B49" i="11"/>
  <c r="C64" i="12"/>
  <c r="C105" i="12" s="1"/>
  <c r="B110" i="11"/>
  <c r="B110" i="13"/>
  <c r="C134" i="22"/>
  <c r="C128" i="21"/>
  <c r="C129" i="21" s="1"/>
  <c r="C133" i="21" s="1"/>
  <c r="C134" i="19"/>
  <c r="C133" i="20"/>
  <c r="C135" i="20"/>
  <c r="C134" i="20"/>
  <c r="C135" i="19"/>
  <c r="C133" i="22"/>
  <c r="B49" i="12"/>
  <c r="B42" i="12"/>
  <c r="C89" i="12"/>
  <c r="C108" i="12" s="1"/>
  <c r="B42" i="11"/>
  <c r="C64" i="11"/>
  <c r="D147" i="11" s="1"/>
  <c r="D148" i="11" s="1"/>
  <c r="C71" i="11"/>
  <c r="C106" i="11" s="1"/>
  <c r="C89" i="11"/>
  <c r="C108" i="11" s="1"/>
  <c r="B42" i="10"/>
  <c r="C61" i="9"/>
  <c r="C63" i="9"/>
  <c r="C88" i="9"/>
  <c r="C94" i="9"/>
  <c r="C96" i="9"/>
  <c r="B38" i="9"/>
  <c r="C87" i="9"/>
  <c r="C60" i="9"/>
  <c r="B35" i="9"/>
  <c r="C95" i="9"/>
  <c r="D144" i="9"/>
  <c r="C84" i="9"/>
  <c r="C99" i="9"/>
  <c r="C101" i="9" s="1"/>
  <c r="C109" i="9" s="1"/>
  <c r="B37" i="9"/>
  <c r="B39" i="9"/>
  <c r="C69" i="9"/>
  <c r="B41" i="9"/>
  <c r="C98" i="9"/>
  <c r="C62" i="9"/>
  <c r="C57" i="9"/>
  <c r="C59" i="9"/>
  <c r="B40" i="9"/>
  <c r="C82" i="9"/>
  <c r="C81" i="9"/>
  <c r="C56" i="9"/>
  <c r="C85" i="9"/>
  <c r="C58" i="9"/>
  <c r="B36" i="9"/>
  <c r="C68" i="9"/>
  <c r="C93" i="9"/>
  <c r="C97" i="9"/>
  <c r="B49" i="10"/>
  <c r="B110" i="12"/>
  <c r="F104" i="11"/>
  <c r="F104" i="10"/>
  <c r="B110" i="10"/>
  <c r="C86" i="9"/>
  <c r="C100" i="9"/>
  <c r="F100" i="9"/>
  <c r="F104" i="9" s="1"/>
  <c r="C83" i="9"/>
  <c r="C89" i="10"/>
  <c r="C108" i="10" s="1"/>
  <c r="C105" i="10"/>
  <c r="B101" i="9"/>
  <c r="B109" i="9" s="1"/>
  <c r="C75" i="9"/>
  <c r="B48" i="9"/>
  <c r="B89" i="9"/>
  <c r="B108" i="9" s="1"/>
  <c r="C76" i="9"/>
  <c r="B77" i="9"/>
  <c r="B107" i="9" s="1"/>
  <c r="B71" i="9"/>
  <c r="B106" i="9" s="1"/>
  <c r="C70" i="9"/>
  <c r="D147" i="10" l="1"/>
  <c r="D148" i="10" s="1"/>
  <c r="C77" i="9"/>
  <c r="C107" i="9" s="1"/>
  <c r="D149" i="18"/>
  <c r="D150" i="18" s="1"/>
  <c r="G17" i="1" s="1"/>
  <c r="C105" i="11"/>
  <c r="C110" i="11" s="1"/>
  <c r="B112" i="11" s="1"/>
  <c r="C123" i="11" s="1"/>
  <c r="C124" i="11" s="1"/>
  <c r="C128" i="11" s="1"/>
  <c r="C129" i="11" s="1"/>
  <c r="C135" i="11" s="1"/>
  <c r="C64" i="9"/>
  <c r="C136" i="22"/>
  <c r="C138" i="22" s="1"/>
  <c r="D149" i="22" s="1"/>
  <c r="D150" i="22" s="1"/>
  <c r="C136" i="19"/>
  <c r="C138" i="19" s="1"/>
  <c r="C140" i="19" s="1"/>
  <c r="C141" i="19" s="1"/>
  <c r="C135" i="21"/>
  <c r="C134" i="21"/>
  <c r="C136" i="20"/>
  <c r="C138" i="20" s="1"/>
  <c r="C110" i="12"/>
  <c r="B112" i="12" s="1"/>
  <c r="C123" i="12" s="1"/>
  <c r="C124" i="12" s="1"/>
  <c r="D147" i="12"/>
  <c r="D148" i="12" s="1"/>
  <c r="B42" i="9"/>
  <c r="C89" i="9"/>
  <c r="C108" i="9" s="1"/>
  <c r="C71" i="9"/>
  <c r="C106" i="9" s="1"/>
  <c r="C110" i="10"/>
  <c r="B112" i="10" s="1"/>
  <c r="C123" i="10" s="1"/>
  <c r="C124" i="10" s="1"/>
  <c r="C128" i="10" s="1"/>
  <c r="C129" i="10" s="1"/>
  <c r="C135" i="10" s="1"/>
  <c r="B110" i="9"/>
  <c r="C105" i="9"/>
  <c r="C154" i="18" l="1"/>
  <c r="D154" i="18" s="1"/>
  <c r="C140" i="22"/>
  <c r="D150" i="19"/>
  <c r="D151" i="19" s="1"/>
  <c r="D152" i="19" s="1"/>
  <c r="C156" i="19" s="1"/>
  <c r="D156" i="19" s="1"/>
  <c r="C136" i="21"/>
  <c r="C138" i="21" s="1"/>
  <c r="D149" i="21" s="1"/>
  <c r="D150" i="21" s="1"/>
  <c r="G16" i="1" s="1"/>
  <c r="C140" i="20"/>
  <c r="C141" i="20" s="1"/>
  <c r="D150" i="20"/>
  <c r="D151" i="20" s="1"/>
  <c r="C154" i="22"/>
  <c r="D154" i="22" s="1"/>
  <c r="G20" i="1"/>
  <c r="I17" i="1"/>
  <c r="J17" i="1" s="1"/>
  <c r="G30" i="1"/>
  <c r="I30" i="1" s="1"/>
  <c r="J30" i="1" s="1"/>
  <c r="C110" i="9"/>
  <c r="D147" i="9"/>
  <c r="C128" i="12"/>
  <c r="C129" i="12" s="1"/>
  <c r="C133" i="11"/>
  <c r="C134" i="11"/>
  <c r="C133" i="10"/>
  <c r="C134" i="10"/>
  <c r="G18" i="1" l="1"/>
  <c r="G32" i="1" s="1"/>
  <c r="I32" i="1" s="1"/>
  <c r="J32" i="1" s="1"/>
  <c r="C140" i="21"/>
  <c r="C154" i="21"/>
  <c r="D154" i="21" s="1"/>
  <c r="I20" i="1"/>
  <c r="J20" i="1" s="1"/>
  <c r="G19" i="1"/>
  <c r="D152" i="20"/>
  <c r="C156" i="20" s="1"/>
  <c r="D156" i="20" s="1"/>
  <c r="G31" i="1"/>
  <c r="I31" i="1" s="1"/>
  <c r="J31" i="1" s="1"/>
  <c r="I16" i="1"/>
  <c r="J16" i="1" s="1"/>
  <c r="C133" i="12"/>
  <c r="C135" i="12"/>
  <c r="C134" i="12"/>
  <c r="C136" i="11"/>
  <c r="C138" i="11" s="1"/>
  <c r="C136" i="10"/>
  <c r="C138" i="10" s="1"/>
  <c r="I18" i="1" l="1"/>
  <c r="J18" i="1" s="1"/>
  <c r="I19" i="1"/>
  <c r="J19" i="1" s="1"/>
  <c r="G33" i="1"/>
  <c r="I33" i="1" s="1"/>
  <c r="J33" i="1" s="1"/>
  <c r="C136" i="12"/>
  <c r="C138" i="12" s="1"/>
  <c r="D149" i="11"/>
  <c r="D150" i="11" s="1"/>
  <c r="C140" i="11"/>
  <c r="D149" i="10"/>
  <c r="D150" i="10" s="1"/>
  <c r="C140" i="10"/>
  <c r="C154" i="11" l="1"/>
  <c r="D154" i="11" s="1"/>
  <c r="G13" i="1"/>
  <c r="G28" i="1" s="1"/>
  <c r="I28" i="1" s="1"/>
  <c r="J28" i="1" s="1"/>
  <c r="C154" i="10"/>
  <c r="D154" i="10" s="1"/>
  <c r="G12" i="1"/>
  <c r="D149" i="12"/>
  <c r="D150" i="12" s="1"/>
  <c r="C140" i="12"/>
  <c r="G27" i="1" l="1"/>
  <c r="I27" i="1" s="1"/>
  <c r="I12" i="1"/>
  <c r="J12" i="1" s="1"/>
  <c r="C154" i="12"/>
  <c r="D154" i="12" s="1"/>
  <c r="G14" i="1"/>
  <c r="G29" i="1" s="1"/>
  <c r="I29" i="1" s="1"/>
  <c r="J29" i="1" s="1"/>
  <c r="I13" i="1"/>
  <c r="J13" i="1" s="1"/>
  <c r="J27" i="1" l="1"/>
  <c r="J34" i="1" s="1"/>
  <c r="I34" i="1"/>
  <c r="I14" i="1"/>
  <c r="J14" i="1" s="1"/>
  <c r="B47" i="9"/>
  <c r="C49" i="9"/>
  <c r="B112" i="9" s="1"/>
  <c r="B49" i="9" l="1"/>
  <c r="C123" i="9"/>
  <c r="C124" i="9" s="1"/>
  <c r="D146" i="9"/>
  <c r="D148" i="9" s="1"/>
  <c r="C128" i="9" l="1"/>
  <c r="C129" i="9" s="1"/>
  <c r="C135" i="9" s="1"/>
  <c r="C134" i="9" l="1"/>
  <c r="C133" i="9"/>
  <c r="C136" i="9" l="1"/>
  <c r="C138" i="9" s="1"/>
  <c r="D149" i="9" l="1"/>
  <c r="D150" i="9" s="1"/>
  <c r="C140" i="9"/>
  <c r="C154" i="9" l="1"/>
  <c r="D154" i="9" s="1"/>
  <c r="G11" i="1"/>
  <c r="I11" i="1" l="1"/>
  <c r="J11" i="1" s="1"/>
  <c r="C29" i="13" l="1"/>
  <c r="C30" i="13" l="1"/>
  <c r="C58" i="13" s="1"/>
  <c r="C35" i="13"/>
  <c r="C42" i="13" s="1"/>
  <c r="D145" i="13" s="1"/>
  <c r="C62" i="13"/>
  <c r="C63" i="13"/>
  <c r="C99" i="13"/>
  <c r="C70" i="13"/>
  <c r="C100" i="13"/>
  <c r="D144" i="13"/>
  <c r="C81" i="13"/>
  <c r="C59" i="13"/>
  <c r="C98" i="13"/>
  <c r="C57" i="13"/>
  <c r="C95" i="13"/>
  <c r="B41" i="13"/>
  <c r="C69" i="13"/>
  <c r="C75" i="13"/>
  <c r="C61" i="13"/>
  <c r="C86" i="13" l="1"/>
  <c r="B39" i="13"/>
  <c r="B47" i="13"/>
  <c r="B35" i="13"/>
  <c r="B42" i="13" s="1"/>
  <c r="C88" i="13"/>
  <c r="C97" i="13"/>
  <c r="C56" i="13"/>
  <c r="C64" i="13" s="1"/>
  <c r="C87" i="13"/>
  <c r="C83" i="13"/>
  <c r="C89" i="13" s="1"/>
  <c r="C108" i="13" s="1"/>
  <c r="C96" i="13"/>
  <c r="B38" i="13"/>
  <c r="C93" i="13"/>
  <c r="C85" i="13"/>
  <c r="C82" i="13"/>
  <c r="B46" i="13"/>
  <c r="C94" i="13"/>
  <c r="C68" i="13"/>
  <c r="C76" i="13"/>
  <c r="C77" i="13" s="1"/>
  <c r="C107" i="13" s="1"/>
  <c r="B36" i="13"/>
  <c r="B48" i="13"/>
  <c r="B49" i="13" s="1"/>
  <c r="C60" i="13"/>
  <c r="B40" i="13"/>
  <c r="B37" i="13"/>
  <c r="C84" i="13"/>
  <c r="C71" i="13"/>
  <c r="C106" i="13" s="1"/>
  <c r="C101" i="13"/>
  <c r="C109" i="13" s="1"/>
  <c r="D147" i="13" l="1"/>
  <c r="D148" i="13" s="1"/>
  <c r="C105" i="13"/>
  <c r="C110" i="13" s="1"/>
  <c r="B112" i="13" s="1"/>
  <c r="C123" i="13" l="1"/>
  <c r="C124" i="13" s="1"/>
  <c r="C128" i="13" l="1"/>
  <c r="C129" i="13" s="1"/>
  <c r="C133" i="13" l="1"/>
  <c r="C135" i="13"/>
  <c r="C134" i="13"/>
  <c r="C136" i="13" l="1"/>
  <c r="C138" i="13" s="1"/>
  <c r="C140" i="13" l="1"/>
  <c r="G15" i="1" s="1"/>
  <c r="D149" i="13"/>
  <c r="D150" i="13" s="1"/>
  <c r="C154" i="13" s="1"/>
  <c r="D154" i="13" s="1"/>
  <c r="I15" i="1" l="1"/>
  <c r="J15" i="1" s="1"/>
  <c r="J23" i="1" s="1"/>
  <c r="I23" i="1" l="1"/>
  <c r="I36" i="1" s="1"/>
</calcChain>
</file>

<file path=xl/sharedStrings.xml><?xml version="1.0" encoding="utf-8"?>
<sst xmlns="http://schemas.openxmlformats.org/spreadsheetml/2006/main" count="2956" uniqueCount="513">
  <si>
    <t>SERVIÇOS</t>
  </si>
  <si>
    <t>LOCALIDADE</t>
  </si>
  <si>
    <t>VALOR UNIT.</t>
  </si>
  <si>
    <t>QTDD POSTOS</t>
  </si>
  <si>
    <t>VALOR MENSAL</t>
  </si>
  <si>
    <t>VALOR  12 MESES</t>
  </si>
  <si>
    <t>Curitiba / PR</t>
  </si>
  <si>
    <t>TOTAL</t>
  </si>
  <si>
    <t>INSS</t>
  </si>
  <si>
    <t>INCRA</t>
  </si>
  <si>
    <t>SEBRAE</t>
  </si>
  <si>
    <t>CONSELHO REGIONAL DE MEDICINA - CRM/PR</t>
  </si>
  <si>
    <t>LUCRO REAL</t>
  </si>
  <si>
    <t>Fundo de Formação Profissional</t>
  </si>
  <si>
    <t>Depreciação</t>
  </si>
  <si>
    <t>ISS</t>
  </si>
  <si>
    <t>COFINS</t>
  </si>
  <si>
    <t>DESPESAS COM INSUMOS</t>
  </si>
  <si>
    <t>VALE TRANSPORTE</t>
  </si>
  <si>
    <t>QTDE</t>
  </si>
  <si>
    <t>VALOR</t>
  </si>
  <si>
    <t>SEG/SEX</t>
  </si>
  <si>
    <t>TICKET REFEIÇÃO</t>
  </si>
  <si>
    <t>FGTS</t>
  </si>
  <si>
    <t>ITEM</t>
  </si>
  <si>
    <t>ESCALA</t>
  </si>
  <si>
    <t>2ª A 6ª</t>
  </si>
  <si>
    <r>
      <t>Servente</t>
    </r>
    <r>
      <rPr>
        <b/>
        <i/>
        <sz val="11"/>
        <color rgb="FFFF0000"/>
        <rFont val="Arial"/>
        <family val="2"/>
      </rPr>
      <t xml:space="preserve"> (Insalubre)</t>
    </r>
  </si>
  <si>
    <t xml:space="preserve">Copeira/Servente </t>
  </si>
  <si>
    <t xml:space="preserve">MODELO DE PLANILHA DE CUSTOS E FORMAÇÃO DO PREÇO </t>
  </si>
  <si>
    <t xml:space="preserve">EMPRESA: </t>
  </si>
  <si>
    <t xml:space="preserve">Licitação nº: </t>
  </si>
  <si>
    <t>OBJETO DA LICITAÇÃO:</t>
  </si>
  <si>
    <t>DISCRIMINAÇÃO DOS SERVIÇOS - DADOS REFERENTES À CONTRATAÇÃO</t>
  </si>
  <si>
    <t>Tipo de Serviço</t>
  </si>
  <si>
    <t>Serv Contínuo limpeza e conservação</t>
  </si>
  <si>
    <t>Unidade de Medida</t>
  </si>
  <si>
    <t>POSTO</t>
  </si>
  <si>
    <t xml:space="preserve">Número de  Meses da execucao contratual </t>
  </si>
  <si>
    <t>Categoria Profissional</t>
  </si>
  <si>
    <t>Data base da categoria</t>
  </si>
  <si>
    <t>MÓDULO 1: COMPOSIÇÃO DA REMUNERAÇÃO</t>
  </si>
  <si>
    <t>CATEGORIA DO EMPREGADO:</t>
  </si>
  <si>
    <t>REMUNERAÇÃO</t>
  </si>
  <si>
    <t>%</t>
  </si>
  <si>
    <t>FUNDAMENTO LEGAL/MEMÓRIA DE CÁLCULO</t>
  </si>
  <si>
    <t xml:space="preserve">Salário Normativo </t>
  </si>
  <si>
    <t>Piso da categoria CCT</t>
  </si>
  <si>
    <t xml:space="preserve">Adicional Insalubridade </t>
  </si>
  <si>
    <t>De acordo com o CCT</t>
  </si>
  <si>
    <t>Outros (Especificar)</t>
  </si>
  <si>
    <t>TOTAL DA REMUNERAÇÃO</t>
  </si>
  <si>
    <t>Salário + Adicionais</t>
  </si>
  <si>
    <t>TOTAL DO MÓDULO 1</t>
  </si>
  <si>
    <t xml:space="preserve">Total da Remuneração:  salário + Adicionais </t>
  </si>
  <si>
    <t xml:space="preserve">MÓDULO 2: BENEFÍCIOS MENSAIS E DIÁRIOS </t>
  </si>
  <si>
    <t>*OBS: O valor informado deverá ser o custo real do insumo, descontado o valor eventualmente pago pelo empregado.</t>
  </si>
  <si>
    <t>BENEFÍCIOS</t>
  </si>
  <si>
    <t>% s/REMUN</t>
  </si>
  <si>
    <t>OBSERVAÇÕES/ FUNDAMENTO LEGAL/MEMÓRIA DE CÁLCULO</t>
  </si>
  <si>
    <t xml:space="preserve">Vale-transporte </t>
  </si>
  <si>
    <t>CCT 2020 cláusula 14ª Lei 7.418/95; 
OBS: Caso o transporte seja feito pela própria empresa apresentar justificativa e os custos relativos a essa forma de transporte.</t>
  </si>
  <si>
    <t>Vale alimentação</t>
  </si>
  <si>
    <r>
      <t xml:space="preserve">CCT 2020 cláusula 13ª </t>
    </r>
    <r>
      <rPr>
        <b/>
        <sz val="11"/>
        <color rgb="FF000000"/>
        <rFont val="Calibri Light"/>
        <family val="2"/>
        <scheme val="major"/>
      </rPr>
      <t xml:space="preserve"> </t>
    </r>
  </si>
  <si>
    <t>Auxilio Funeral  - Benefício Social Familiar</t>
  </si>
  <si>
    <r>
      <t xml:space="preserve">CCT 2020 cláusula 16ª </t>
    </r>
    <r>
      <rPr>
        <b/>
        <sz val="11"/>
        <color rgb="FF000000"/>
        <rFont val="Calibri Light"/>
        <family val="2"/>
        <scheme val="major"/>
      </rPr>
      <t xml:space="preserve"> </t>
    </r>
  </si>
  <si>
    <t>Assistência Médica</t>
  </si>
  <si>
    <r>
      <t xml:space="preserve">CCT 2020 cláusula 15ª </t>
    </r>
    <r>
      <rPr>
        <b/>
        <sz val="11"/>
        <color rgb="FF000000"/>
        <rFont val="Calibri Light"/>
        <family val="2"/>
        <scheme val="major"/>
      </rPr>
      <t xml:space="preserve"> </t>
    </r>
  </si>
  <si>
    <t>Exames Medicos/Laudos Seg.Trab.</t>
  </si>
  <si>
    <r>
      <t xml:space="preserve"> CCT 2020 cláusula 22ª </t>
    </r>
    <r>
      <rPr>
        <b/>
        <sz val="11"/>
        <color rgb="FF000000"/>
        <rFont val="Calibri Light"/>
        <family val="2"/>
        <scheme val="major"/>
      </rPr>
      <t xml:space="preserve"> </t>
    </r>
  </si>
  <si>
    <t>Refeição nas Férias</t>
  </si>
  <si>
    <t>TOTAL DO MÓDULO 2</t>
  </si>
  <si>
    <t xml:space="preserve">Total dos Benefícios mensais e diários </t>
  </si>
  <si>
    <t xml:space="preserve">MÓDULO 3: INSUMOS DIVERSOS </t>
  </si>
  <si>
    <t>Uniforme/EPI</t>
  </si>
  <si>
    <t>Equipamentos</t>
  </si>
  <si>
    <t>TOTAL DO MÓDULO 3</t>
  </si>
  <si>
    <t xml:space="preserve">Total dos Insumos diversos </t>
  </si>
  <si>
    <t>MÓDULO 4: ENCARGOS SOCIAIS E TRABALHISTAS</t>
  </si>
  <si>
    <t>*OPÇÃO ENCARGOS SOCIAIS : GERAL OU  SIMPLES</t>
  </si>
  <si>
    <r>
      <t xml:space="preserve">ESCOLHER OPÇÃO DO TIPO DE EMPRESA :
</t>
    </r>
    <r>
      <rPr>
        <sz val="10"/>
        <color indexed="10"/>
        <rFont val="Calibri"/>
        <family val="2"/>
      </rPr>
      <t xml:space="preserve">"GERAL" </t>
    </r>
    <r>
      <rPr>
        <b/>
        <sz val="10"/>
        <color indexed="10"/>
        <rFont val="Calibri"/>
        <family val="2"/>
      </rPr>
      <t xml:space="preserve">
</t>
    </r>
  </si>
  <si>
    <t xml:space="preserve">GERAL </t>
  </si>
  <si>
    <t xml:space="preserve">SUBMÓDULO 4.1: Encargos Previdenciários e FGTS </t>
  </si>
  <si>
    <t>RUBRICA</t>
  </si>
  <si>
    <t>Fundamento Legal: art. 25, inciso I, da Lei 8.212/91. Portanto, igual a 20% sobre o total da remuneração.</t>
  </si>
  <si>
    <t>SESI/SESC</t>
  </si>
  <si>
    <t>Fundamento Legal: art. 30 da Lei 8.036/90. Portanto, igual a 1,5% sobre o total da remuneração</t>
  </si>
  <si>
    <t>Fundamento Legal: Decreto Lei nº 1.146/70. Portanto 0,2% sobre o total da remuneração</t>
  </si>
  <si>
    <t>SENAI/SENAC</t>
  </si>
  <si>
    <t>Fundamento Legal: Decreto nº 2.318/86. Portanto, 1% sobre o total da remuneração</t>
  </si>
  <si>
    <t>Salário Educação</t>
  </si>
  <si>
    <t>Fundamento Legal: Art. 3º, inciso I, do Decreto nº 87.043/82. Portanto, 2,5% sobre o total da remuneração</t>
  </si>
  <si>
    <t>Fundamento Legal: Art. 22, inciso II, da Lei 8.212/91 e Decreto nº 3048, de 6/5/99, anexo V, alterado pelo Decreto 6042 de 12/2/07.</t>
  </si>
  <si>
    <t>Fundamento Legal: Art. 15 da Lei. 8036/90 e art 7º, inciso III, da Constituição Federal de 05/10/88.Portanto, 8,0% sobre a remuneração.</t>
  </si>
  <si>
    <t>Fundamento Legal: Art. 8º da Lei 8.029/910, alterada pela Lei nº 8.154/90. Portanto, 0,6% sobre o total da remuneração</t>
  </si>
  <si>
    <t>TOTAL DO GRUPO 4.1</t>
  </si>
  <si>
    <t>Soma de todos os Encargos Sociais do Grupo 4.1</t>
  </si>
  <si>
    <t xml:space="preserve"> SUBMÓDULO 4.2: 13º SALÁRIO </t>
  </si>
  <si>
    <t>B) 13º salario</t>
  </si>
  <si>
    <t xml:space="preserve">Subtotal </t>
  </si>
  <si>
    <t>C) Incid. do 4.1 sobre 13º Sal</t>
  </si>
  <si>
    <t>TOTAL DO GRUPO 4.2</t>
  </si>
  <si>
    <t xml:space="preserve">SUBMÓDULO 4.3:  AFASTAMENTO MATERNIDADE </t>
  </si>
  <si>
    <t>A) Licença Maternidade</t>
  </si>
  <si>
    <t>Lei 10.421/02 - Lei 12.010/2009</t>
  </si>
  <si>
    <t xml:space="preserve">B) Incid. do 4.1 sobre Afast Matern </t>
  </si>
  <si>
    <t>fórmula</t>
  </si>
  <si>
    <t>TOTAL DO GRUPO 4.3</t>
  </si>
  <si>
    <t xml:space="preserve">SUBMÓDULO 4.4: PROVISÃO PARA RESCISÃO </t>
  </si>
  <si>
    <t>A) Aviso Prévio Indenizado</t>
  </si>
  <si>
    <t xml:space="preserve">Art 7º, XXI, CF e 477, 487 e 491 CLT: </t>
  </si>
  <si>
    <t xml:space="preserve">B) FGTS s/ Av Pr Inden </t>
  </si>
  <si>
    <t>De acordo com retificação, publicada no DOU de 1/04/11, da PN 07/11, a incidência do FGTS passa a ser sobre o API</t>
  </si>
  <si>
    <t>C) Multa do FGTS s/ AP Ind</t>
  </si>
  <si>
    <t>D) Aviso Previo Trabalhado</t>
  </si>
  <si>
    <t>Art 7º, XXI, CF e 477, 487 e 491 CLT: 1sal/30(dias)*7(aviso previo)/12(meses)*1%</t>
  </si>
  <si>
    <t>Aviso Prévio Final contrato</t>
  </si>
  <si>
    <t>Art 7º, XXI, CF e 477, 487 e 491 CLT</t>
  </si>
  <si>
    <t>E) Incid 4.1 s/ Av Pr. Trab.</t>
  </si>
  <si>
    <t xml:space="preserve">F) Multa do FGTS s/ Av Prev Trab </t>
  </si>
  <si>
    <t>Lei 8036/90 e 9491/97e LC 110/2001: 8%(FGTS)x50%(Multa)x100%( estimando  todos demitidos ao final do contrato)</t>
  </si>
  <si>
    <t>G) Indenização Adicional</t>
  </si>
  <si>
    <t>Lei nº 6.708/1979 e a Lei nº 7.238/1984: 1(mês)/12(meses)x1%frequencia estimada</t>
  </si>
  <si>
    <t>TOTAL DO GRUPO 4.4</t>
  </si>
  <si>
    <t xml:space="preserve">SUBMÓDULO 4.5: CUSTO DE REPOSIÇÃO DE PROFISSIONAL AUSENTE </t>
  </si>
  <si>
    <t>A) Férias</t>
  </si>
  <si>
    <t>1/11 avos + 1/3 abono constitucional</t>
  </si>
  <si>
    <t>B) Ausência por Doença</t>
  </si>
  <si>
    <t>Art. 59 e 64 lei 8213/91</t>
  </si>
  <si>
    <t>C) Licença Paternidade</t>
  </si>
  <si>
    <t>Art. XIX CF e 10§1º CLT</t>
  </si>
  <si>
    <t>D) Ausências legais</t>
  </si>
  <si>
    <t>E) Ausência por Acidente do Trabalho</t>
  </si>
  <si>
    <t>Art.19 a 23 lei 8213/91</t>
  </si>
  <si>
    <t xml:space="preserve">F) OUTROS </t>
  </si>
  <si>
    <t xml:space="preserve">SUBTOTAL </t>
  </si>
  <si>
    <t>G) Incid. 4.1 s/ custo rep prof ausente</t>
  </si>
  <si>
    <t>TOTAL DO GRUPO 4.5</t>
  </si>
  <si>
    <t xml:space="preserve">QUADRO RESUMO MÓDULO 4: ENCARGOS SOCIAIS E TRABALHISTAS </t>
  </si>
  <si>
    <t xml:space="preserve">RESUMO </t>
  </si>
  <si>
    <t xml:space="preserve">4.1. Encargos Previdenc. e FGTS </t>
  </si>
  <si>
    <t>4.2. 13º Sal</t>
  </si>
  <si>
    <t xml:space="preserve">4.3. Afastamento Maternidade </t>
  </si>
  <si>
    <t xml:space="preserve">4.4. Provisão p/ rescisão </t>
  </si>
  <si>
    <t xml:space="preserve">4.5. Custo de Repos. Prof. Ausente </t>
  </si>
  <si>
    <t xml:space="preserve">TOTAL DO MÓDULO 4  </t>
  </si>
  <si>
    <t xml:space="preserve">VALOR DOS CUSTOS DIRETOS </t>
  </si>
  <si>
    <t>MODULO 1+MÓDULO 2+MÓDULO 3+MÓDULO 4</t>
  </si>
  <si>
    <t xml:space="preserve">MÓDULO 5: CUSTOS INDIRETOS, TRIBUTOS E LUCRO </t>
  </si>
  <si>
    <t>ESCOLHER OPÇÃO DO REGIME DE TRIBUTAÇÃO:</t>
  </si>
  <si>
    <r>
      <t xml:space="preserve">LUCRO </t>
    </r>
    <r>
      <rPr>
        <b/>
        <sz val="11"/>
        <color rgb="FFFF0000"/>
        <rFont val="Calibri Light"/>
        <family val="2"/>
        <scheme val="major"/>
      </rPr>
      <t>"REAL"</t>
    </r>
  </si>
  <si>
    <t xml:space="preserve">APURAÇÃO DO CUSTO INDIRETO </t>
  </si>
  <si>
    <t>CUSTOS INDIRETOS</t>
  </si>
  <si>
    <t>% S/ CD</t>
  </si>
  <si>
    <t>Despesas administrativas</t>
  </si>
  <si>
    <t xml:space="preserve"> TOTAL DOS CUSTOS INDIRETOS </t>
  </si>
  <si>
    <t>APURAÇÃO DO LUCRO</t>
  </si>
  <si>
    <t>Lucro</t>
  </si>
  <si>
    <t>TOTAL DO LUCRO</t>
  </si>
  <si>
    <t>APURAÇÃO DO CUSTO TRIBUTÁRIO</t>
  </si>
  <si>
    <t xml:space="preserve">TRIBUTOS </t>
  </si>
  <si>
    <t>% S/ BC</t>
  </si>
  <si>
    <t xml:space="preserve">PIS </t>
  </si>
  <si>
    <t>TOTAL DOS TRIBUTOS</t>
  </si>
  <si>
    <t xml:space="preserve">TOTAL DO MÓDULO 5 </t>
  </si>
  <si>
    <t>TOTAL POR EMPREGADO</t>
  </si>
  <si>
    <t>Total da Planilha por empregado</t>
  </si>
  <si>
    <t xml:space="preserve">Quadro Resumo do custo por empregado </t>
  </si>
  <si>
    <t xml:space="preserve">MÃO-DE-OBRA vinculada à execução contratula (valor por empregado) </t>
  </si>
  <si>
    <t xml:space="preserve">Valor Mensal R$ </t>
  </si>
  <si>
    <t xml:space="preserve">a) MÓDULO 1 - composição da Remuneração </t>
  </si>
  <si>
    <t xml:space="preserve">b) MÓDULO 2-Benefícios Mensias e Diários </t>
  </si>
  <si>
    <t xml:space="preserve">c) MÓDULO 3-Insumos Diversos </t>
  </si>
  <si>
    <t xml:space="preserve">d) MÓDULO 4 -Encargos Sociais e Trabalhistas </t>
  </si>
  <si>
    <t>SubTotal (A+B+C+D)</t>
  </si>
  <si>
    <t xml:space="preserve">e) MÓDULO 5 - Custos Indiretos, Tributos e Lucro </t>
  </si>
  <si>
    <t xml:space="preserve">VALOR TOTAL POR EMPREGADO </t>
  </si>
  <si>
    <t>OBJETO</t>
  </si>
  <si>
    <t>QTDE POSTOS</t>
  </si>
  <si>
    <t>CUSTO UN</t>
  </si>
  <si>
    <t>CUSTO</t>
  </si>
  <si>
    <t>MENSAL</t>
  </si>
  <si>
    <t>ENCARREGADA 03 a 10 FUNC. INSALUBRE</t>
  </si>
  <si>
    <t>Cumulação de Função</t>
  </si>
  <si>
    <t>Inclui todos os itens que compõe o uniforme e EPI, que é fornecido gratuitamente ao empregado. Conforme Planilha em Anexo.</t>
  </si>
  <si>
    <t>Conforme Planilha em Anexo</t>
  </si>
  <si>
    <t>Outros</t>
  </si>
  <si>
    <r>
      <t>LUCRO</t>
    </r>
    <r>
      <rPr>
        <b/>
        <sz val="11"/>
        <color rgb="FF000000"/>
        <rFont val="Calibri Light"/>
        <family val="2"/>
        <scheme val="major"/>
      </rPr>
      <t xml:space="preserve"> </t>
    </r>
    <r>
      <rPr>
        <b/>
        <sz val="11"/>
        <color rgb="FFFF0000"/>
        <rFont val="Calibri Light"/>
        <family val="2"/>
        <scheme val="major"/>
      </rPr>
      <t>"PRESUMIDO"</t>
    </r>
  </si>
  <si>
    <t xml:space="preserve">OPÇÃO TRIBUTAÇÃO: </t>
  </si>
  <si>
    <t>Encarregada 03 a 10 func. com Insalubridade 44h Semanais seg/sex</t>
  </si>
  <si>
    <r>
      <t xml:space="preserve">Regime Tributário da Empresa:  </t>
    </r>
    <r>
      <rPr>
        <b/>
        <sz val="11"/>
        <color rgb="FFFF0000"/>
        <rFont val="Calibri Light"/>
        <family val="2"/>
        <scheme val="major"/>
      </rPr>
      <t>INFORMAR</t>
    </r>
  </si>
  <si>
    <t>TOTAL C/ DESCONTO CCT,</t>
  </si>
  <si>
    <t>Sindicato da Categoria</t>
  </si>
  <si>
    <t>SIEMACO/PR</t>
  </si>
  <si>
    <t>Convenção Coletiva de Trabalho CCT - 2024/2026</t>
  </si>
  <si>
    <r>
      <t xml:space="preserve">R.A.T.  (RAT 3,00%  x FAP1) - </t>
    </r>
    <r>
      <rPr>
        <sz val="11"/>
        <color rgb="FFFF0000"/>
        <rFont val="Calibri Light"/>
        <family val="2"/>
        <scheme val="major"/>
      </rPr>
      <t>Informar Real da empresa conforme Demostrativo a ser apresentado</t>
    </r>
    <r>
      <rPr>
        <sz val="11"/>
        <color theme="1"/>
        <rFont val="Calibri Light"/>
        <family val="2"/>
        <scheme val="major"/>
      </rPr>
      <t>.</t>
    </r>
  </si>
  <si>
    <t>SERVENTE INSALUBRE</t>
  </si>
  <si>
    <t>COPEIRA + CUMULAÇÃO COPA</t>
  </si>
  <si>
    <t>Copeira + Cumulação de Copa - 44h Semanais seg/sex</t>
  </si>
  <si>
    <t>Servente com Insalubridade - 44h Semanais seg/sex</t>
  </si>
  <si>
    <t>Equipamentos a serem entregues</t>
  </si>
  <si>
    <t>Item</t>
  </si>
  <si>
    <t>Descrição</t>
  </si>
  <si>
    <t>Especificação</t>
  </si>
  <si>
    <t>Quantidade</t>
  </si>
  <si>
    <t>Valor Unitário</t>
  </si>
  <si>
    <t>Valor Depreciado</t>
  </si>
  <si>
    <t>Aspirador de Pó e Líquido Profissional com rodas, potência mínima 1400w, com bocais para cantos, pisos e carpetes, com tubos prolongadores.</t>
  </si>
  <si>
    <t>Unidade</t>
  </si>
  <si>
    <t>Carrinho Funcional Compacto para Limpeza com espaço para carregar vassouras, rodos e baldes de 10 litros (Similar ao 431 da Optima Moveis Hoteleiros ou 228-001 da Inarcan ou 0104 da BodyArt).</t>
  </si>
  <si>
    <t>Enceradeira Industrial 350mm, em alumínio, com escova e suporte para discos de fibra, rotação mínima de 190 rpm, capacidade operacional mínima de  1.500 m². Itens inclusos: 01 (um) disco de fibra de cada cor: verde (limpador), preto (removedor), amarelo (polidor), branco (lustrador) e vermelho (restaurador).</t>
  </si>
  <si>
    <t>Escada com cinco degraus em alumínio,com fita de segurança, dobrável, com suporte de peso mínimo de 100kg, fabricada de acordo com as normas da ABNT.</t>
  </si>
  <si>
    <t>Lavadora de Alta Pressão com rodas, potência mínima de 1500w, com bico regulável,  com mangueira de alta pressão de no mínimo 7 metros, pressão mínima de 1600 Psi, vazão mínima de 380 l/h.</t>
  </si>
  <si>
    <t>Equipamento para limpeza do auditório e painéis – a ser determinado para empresa contratada.</t>
  </si>
  <si>
    <t>unidade</t>
  </si>
  <si>
    <t>Equipamento para retirada de ervas daninhas entre os pavers.</t>
  </si>
  <si>
    <t>Valor Total</t>
  </si>
  <si>
    <t>Valor por funcionário/mensal</t>
  </si>
  <si>
    <t>Quantidade anual</t>
  </si>
  <si>
    <t>Cor</t>
  </si>
  <si>
    <t>Valor total</t>
  </si>
  <si>
    <t>azul marinho</t>
  </si>
  <si>
    <t>Camiseta em malha, manga curta, com gola esporte, 100% algodão, trama fechada fio 30, com logotipo da empresa.</t>
  </si>
  <si>
    <t>cinza claro</t>
  </si>
  <si>
    <t>Sapato de segurança em couro, sem cadarço, solado em duas camadas de poliuretano expandido bidensidade, injetado diretamente no cabedal, sendo a 1ª camada (entressola) macia e leve proporcionando maior conforto, e a 2ª camada resistente a objetos cortantes, perfurantes e abrasão, com sistema shock absorvedor para melhor mobilidade ao caminhar, com palmilha antibacteriana, deve apresentar CA (EPI).</t>
  </si>
  <si>
    <t>par</t>
  </si>
  <si>
    <t>preto</t>
  </si>
  <si>
    <t>Bota de borracha antiderrapante impermeável (EPI).</t>
  </si>
  <si>
    <t>preta</t>
  </si>
  <si>
    <t>Luva para limpeza em borracha de látex natural, com revestimento interno, reforçada, com superfície externa antiderrapante. Deverá estar em conformidade com as normas da ABNT NBR 13.393 (EPI).</t>
  </si>
  <si>
    <t>-</t>
  </si>
  <si>
    <t xml:space="preserve">Jaqueta ou casaco com bolso em 100% poliester, com zíper frontal </t>
  </si>
  <si>
    <t>Blusa de lã lisa com gola alta</t>
  </si>
  <si>
    <r>
      <t>Crachá com cordão, foto e código de barra. Deverá trazer a informação "A serviço do CRM-PR".</t>
    </r>
    <r>
      <rPr>
        <sz val="9"/>
        <rFont val="Arial"/>
        <family val="2"/>
      </rPr>
      <t xml:space="preserve"> </t>
    </r>
  </si>
  <si>
    <t>Calça comprida com elástico e cordão, com dois bolsos dianteiros tipo "faca", em brim (100% algodão), não transparente.</t>
  </si>
  <si>
    <r>
      <t xml:space="preserve">Luva de segurança para jardinagem com CA, confeccionada em nálion (fios de poliéster), revestimento em poliuretano (PU) na palma, face palmar dos dedos e nas pontas dos dedos. </t>
    </r>
    <r>
      <rPr>
        <sz val="9"/>
        <color theme="1"/>
        <rFont val="Arial"/>
        <family val="2"/>
      </rPr>
      <t>Deverá estar em conformidade com as normas da ABNT NBR 13.393 (EPI).</t>
    </r>
  </si>
  <si>
    <t>ENCARREGADA (UNIFORME E EPI's A SEREM ENTREGUES PARA A FUNCIONÁRIA)</t>
  </si>
  <si>
    <t>cinza</t>
  </si>
  <si>
    <t>Blazer ou colete social forrado com bolso em tecido oxford com logotipo da empresa*.</t>
  </si>
  <si>
    <t>Blusa de lã lisa com gola alta.</t>
  </si>
  <si>
    <t xml:space="preserve"> JARDINEIRO (UNIFORME E EPIs A SEREM ENTREGUES PARA CADA FUNCIONÁRIO)</t>
  </si>
  <si>
    <t xml:space="preserve">Tesoura de poda profissional com lâmina intercambiável. Cabo revestido com plastisol. Lâminas em aço liga cromo vanádio temperada para um corte preciso e macio. Ajuste de aproximação das lâminas. Estrutura maciça em alumínio injetado. Cabo anatômico proporcionando conforto ao operador. Trava de segurança com acionamento em um único botão. Própria para poda de frutíferas, flores e plantas ornamentais. • Diâmetro de corte: Galhos verdes: 17 mm; Galhos secos: 10 mm </t>
  </si>
  <si>
    <t>LISTAGEM ATUALIZADA</t>
  </si>
  <si>
    <t>MATERIAL</t>
  </si>
  <si>
    <t>UNIDADE</t>
  </si>
  <si>
    <t>Valor Total 12 meses</t>
  </si>
  <si>
    <t>Álcool Etílico Diluído/Hidratado 46º INPM</t>
  </si>
  <si>
    <t>Litros</t>
  </si>
  <si>
    <t>Álcool 70% líquido</t>
  </si>
  <si>
    <t>Galão 5L</t>
  </si>
  <si>
    <t>Frasco 1L</t>
  </si>
  <si>
    <t>Álcool 70% gel</t>
  </si>
  <si>
    <t>Armação MOP pó</t>
  </si>
  <si>
    <t>Brilha inox</t>
  </si>
  <si>
    <t>Frasco 400ml</t>
  </si>
  <si>
    <t>Cabo extensor telescópico para vassouras e rodo - 3 metros</t>
  </si>
  <si>
    <t>Cabo metal plastif. com rosca 1,4m</t>
  </si>
  <si>
    <t>Cera acrílica brilho molhado incolor impermeabilizante/ antiderrapante</t>
  </si>
  <si>
    <t>Copo plástico 180ml</t>
  </si>
  <si>
    <t>Caixa 2500 unid.</t>
  </si>
  <si>
    <t>Copo plástico 50ml</t>
  </si>
  <si>
    <t>Desentupidor de vaso sanitário</t>
  </si>
  <si>
    <t>Desincrustrante</t>
  </si>
  <si>
    <t>Detergente lava louça</t>
  </si>
  <si>
    <t>500ml</t>
  </si>
  <si>
    <t>Detergente multiuso (concentrado)</t>
  </si>
  <si>
    <t>Disco ilustrador 350mm (preto)</t>
  </si>
  <si>
    <t>Escova Plástica de mão com cerda de polipropileno</t>
  </si>
  <si>
    <t>Escova sanitária com base</t>
  </si>
  <si>
    <t>Espanador de pó</t>
  </si>
  <si>
    <t>Esponja multiuso</t>
  </si>
  <si>
    <t>Extensão elétrica 10 metros</t>
  </si>
  <si>
    <t>Extensão elétrica 30 metros</t>
  </si>
  <si>
    <t>Fibra limpeza leve</t>
  </si>
  <si>
    <t>Pacote com 5u</t>
  </si>
  <si>
    <t>Fibra limpeza geral</t>
  </si>
  <si>
    <t>Filtro de Papel</t>
  </si>
  <si>
    <t>Caixa 30u</t>
  </si>
  <si>
    <t>Flanela branca</t>
  </si>
  <si>
    <t>Hipoclorito de sódio 5%</t>
  </si>
  <si>
    <t>Jimo Silicone</t>
  </si>
  <si>
    <t>Unid. 200g</t>
  </si>
  <si>
    <t>Lã de aço</t>
  </si>
  <si>
    <t>Pacote com 8u</t>
  </si>
  <si>
    <t>Limpa Carpete</t>
  </si>
  <si>
    <t>Limpa vidros</t>
  </si>
  <si>
    <t>Frasco 500ml</t>
  </si>
  <si>
    <t>Limpa vidros extensível com cabo de alumínio</t>
  </si>
  <si>
    <t>Lustra móveis</t>
  </si>
  <si>
    <t>Frasco 200ml</t>
  </si>
  <si>
    <t>Luva limpeza</t>
  </si>
  <si>
    <t>Unidade (par)</t>
  </si>
  <si>
    <t>Mangueira para jardim - 10 metros</t>
  </si>
  <si>
    <t>Mangueira para jardim - 50 metros</t>
  </si>
  <si>
    <t>MOP completo para líquido</t>
  </si>
  <si>
    <t>MOP completo para pó</t>
  </si>
  <si>
    <t>Multiuso (tipo veja)</t>
  </si>
  <si>
    <t>Odorizador</t>
  </si>
  <si>
    <t>Frasco 350ml</t>
  </si>
  <si>
    <t>Oleo de peroba</t>
  </si>
  <si>
    <t>Frasco 100ml</t>
  </si>
  <si>
    <t>Pá automática</t>
  </si>
  <si>
    <t>Pá de lixo</t>
  </si>
  <si>
    <t>Pano de prato</t>
  </si>
  <si>
    <t>Pano de Microfibra</t>
  </si>
  <si>
    <t>Papel higiênico</t>
  </si>
  <si>
    <t>Caixa 6000f</t>
  </si>
  <si>
    <t>Papel Toalha</t>
  </si>
  <si>
    <t>Pacote c/ 1000 un</t>
  </si>
  <si>
    <t>Placas de sinalização cavalete "Interditado"</t>
  </si>
  <si>
    <t>Placas de sinalização cavalete "Piso Molhado"</t>
  </si>
  <si>
    <t>Pulverizador</t>
  </si>
  <si>
    <t>Pulverizador Costal</t>
  </si>
  <si>
    <t>Querosene</t>
  </si>
  <si>
    <t>Refil mop água</t>
  </si>
  <si>
    <t>Refil mop pó</t>
  </si>
  <si>
    <t>Sabão em barra</t>
  </si>
  <si>
    <t>Sabão em pó</t>
  </si>
  <si>
    <t>1kg</t>
  </si>
  <si>
    <t>Sabonete erva doce</t>
  </si>
  <si>
    <t>Saco alvejado flanelado</t>
  </si>
  <si>
    <t>Saco de lixo 100L preto</t>
  </si>
  <si>
    <t>Fardo com 100u</t>
  </si>
  <si>
    <t>Saco de lixo 100L azul</t>
  </si>
  <si>
    <t>Saco de lixo 200L preto</t>
  </si>
  <si>
    <t>Saco de lixo 60L preto</t>
  </si>
  <si>
    <t>Saco de lixo 60L azul</t>
  </si>
  <si>
    <t>Saco de lixo 40L preto</t>
  </si>
  <si>
    <t>Saco de lixo 40L azul</t>
  </si>
  <si>
    <t>Saco descartável para aspirador de pó</t>
  </si>
  <si>
    <t>Pacote com 3 unid.</t>
  </si>
  <si>
    <t>Sal</t>
  </si>
  <si>
    <t>Saco 1kg</t>
  </si>
  <si>
    <t>Saponáceo cremoso 300ml</t>
  </si>
  <si>
    <t>Vanish em pó</t>
  </si>
  <si>
    <t>Saco 450gr</t>
  </si>
  <si>
    <t>Vassoura de pêlo, cerdas em pêlo sintético</t>
  </si>
  <si>
    <t>Vassoura de piaçava</t>
  </si>
  <si>
    <t>Vassoura para teto em nylon, com cabo telescópio</t>
  </si>
  <si>
    <r>
      <t xml:space="preserve">Saco de chão Alvejado Comum, branco, duplo, 100% de algodão, pré- amaciado, super resistente, com trama grossa (bem fechada), medindo aproximadamente 40x70cm, para uso doméstico. </t>
    </r>
    <r>
      <rPr>
        <b/>
        <sz val="9"/>
        <color theme="1"/>
        <rFont val="Calibri"/>
        <family val="2"/>
        <scheme val="minor"/>
      </rPr>
      <t>DEVERÁ SER FORNECIDO 02 SACOS POR FUNCIONÁRIO POR MÊS.</t>
    </r>
  </si>
  <si>
    <r>
      <t xml:space="preserve">Limpa Tudo (LT), suporte plástico com cabo de alumínio de 1,40m, com manípulo de borracha, moldado com ganchos que permitam a fixação de diversos tipos de fibras de limpeza. </t>
    </r>
    <r>
      <rPr>
        <b/>
        <sz val="9"/>
        <color theme="1"/>
        <rFont val="Calibri"/>
        <family val="2"/>
        <scheme val="minor"/>
      </rPr>
      <t>DEVERÁ SER FORNECIDO 01 LT POR FUNCIONÁRIO NO INÍCIO DO CONTRATO, SENDO QUE A TROCA SERÁ EFETUADA A CADA TRÊS MESES OU QUANDO HOUVER NECESSIDADE, OU, ANTERIORMENTE A ESTE PERÍODO, CASO HAJA AVARIAS/DANOS OU REDUÇÃO DA EFECIÊNCIA DO MATERIAL, FICANDO A CONTRATADA OBRIGADA A REPOR DE IMEDIATO ESTE MATERIAL.</t>
    </r>
  </si>
  <si>
    <r>
      <t xml:space="preserve">RODO, para piso, com 02 (duas) borrachas, base em polipropileno com 60cm, cabo em alumínio com encaixe rosqueado, comprimento 150cm. </t>
    </r>
    <r>
      <rPr>
        <b/>
        <sz val="9"/>
        <color theme="1"/>
        <rFont val="Calibri"/>
        <family val="2"/>
        <scheme val="minor"/>
      </rPr>
      <t>DEVERÁ SER FORNECIDO 01 RODO 60 CM POR FUNCIONÁRIO NO INÍCIO DO CONTRATO, SENDO QUE A TROCA SERÁ EFETUADA A CADA TRÊS MESES, OU, ANTERIORMENTE A ESTE PERÍODO, CASO HAJA AVARIAS/DANOS OU REDUÇÃO DA EFECIÊNCIA DO MATERIAL, FICANDO A CONTRATADA OBRIGADA A REPOR DE IMEDIATO ESTE MATERIAL.</t>
    </r>
  </si>
  <si>
    <r>
      <t xml:space="preserve">Vassoura plástica para vaso sanitário, resistente, com cerdas em nylon, formato arredondado, na cor branca, com suporte, medindo aproximadamente 14 x 42 cm. </t>
    </r>
    <r>
      <rPr>
        <b/>
        <sz val="9"/>
        <color theme="1"/>
        <rFont val="Calibri"/>
        <family val="2"/>
        <scheme val="minor"/>
      </rPr>
      <t>DEVERÁ SER FORNECIDO 01 VASSOURA POR FUNCIONÁRIO DE BANHEIRO NO INÍCIO DO CONTRATO, SENDO QUE A TROCA SERÁ EFETUADA A CADA TRÊS MESES, OU, ANTERIORMENTE A ESTE PERÍODO, CASO HAJA AVARIAS/DANOS OU REDUÇÃO DA EFECIÊNCIA DO MATERIAL, FICANDO A CONTRATADA OBRIGADA A REPOR DE IMEDIATO ESTE MATERIAL.</t>
    </r>
  </si>
  <si>
    <r>
      <t xml:space="preserve">Vassoura, com cerdas de nylon, base em alumínio resistente, cerdas com comprimento mínimo (saliente) de 11cm e espessura média de 0,8mm, dispostas em no mínimo 4 carreiras de tufos justapostos homogêneos de modo a preencher toda a base, a fixação das cerdas à base deverá ser firme e resistente, cabo de madeira plastificado medindo mínimo 1,20m, com emborrachado na ponta para rosquear com facilidade na base da vassoura e com gancho na outra ponta do cabo para pendurar, com perfeito acabamento, uso doméstico. </t>
    </r>
    <r>
      <rPr>
        <b/>
        <sz val="9"/>
        <color theme="1"/>
        <rFont val="Calibri"/>
        <family val="2"/>
        <scheme val="minor"/>
      </rPr>
      <t>DEVERÁ SER FORNECIDO 01 VASSOURA POR FUNCIONÁRIO DE BANHEIRO NO INÍCIO DO CONTRATO, SENDO QUE A TROCA SERÁ EFETUADA A CADA TRÊS MESES, OU, ANTERIORMENTE A ESTE PERÍODO, CASO HAJA AVARIAS/DANOS OU REDUÇÃO DA EFECIÊNCIA DO MATERIAL, FICANDO A CONTRATADA OBRIGADA A REPOR DE IMEDIATO ESTE MATERIAL.</t>
    </r>
  </si>
  <si>
    <t>EQUIPAMENTOS A SEREM FORNECIDOS PARA JARDINAGEM</t>
  </si>
  <si>
    <t>Roçadeira Gasolina</t>
  </si>
  <si>
    <t>Soprador a Gasolina</t>
  </si>
  <si>
    <t xml:space="preserve">Vassoura Metálica Fixa com 22 Dentes Tipo Palheta </t>
  </si>
  <si>
    <t>Vassoura de Gari Reforçada</t>
  </si>
  <si>
    <t>Gasolina para Roçadeira e Soprador</t>
  </si>
  <si>
    <t>LT</t>
  </si>
  <si>
    <t>Tela de Proteção Para Roaçada 03 MTS Comprimento pro 02 MTS DE ALTURA</t>
  </si>
  <si>
    <t>Equipamentos a serem Utilizados</t>
  </si>
  <si>
    <t>MTS</t>
  </si>
  <si>
    <t>Fio de Nylon 3,00mm para Roçadeira (30 mts)</t>
  </si>
  <si>
    <t>Valor Total (CONSUMO MENSAL)</t>
  </si>
  <si>
    <t>ITENS DE CONSUMO MENSAL</t>
  </si>
  <si>
    <t>Valor Total Mensal dos Itens Acima</t>
  </si>
  <si>
    <t>ITENS DE CONSUMO MENSAL DEPRECIADOS</t>
  </si>
  <si>
    <t>Equipamentos / Insumos para Jardinagem</t>
  </si>
  <si>
    <t>Óleo 02 Tempos para Roçadeira e Soprador 500 ML</t>
  </si>
  <si>
    <t>Óculos de Segurança Incolor</t>
  </si>
  <si>
    <t>Perneira</t>
  </si>
  <si>
    <t>Protetor Facial de Tela ou Policarbonato</t>
  </si>
  <si>
    <t>Protetor Auricular Tipo Concha/Plug</t>
  </si>
  <si>
    <t>incolor</t>
  </si>
  <si>
    <t>CNPJ:</t>
  </si>
  <si>
    <t>PLANILHA PARA APRESENTAÇÃO DA PROPOSTA</t>
  </si>
  <si>
    <t>Local/Data/Nome/Assinatura do Representante Legal</t>
  </si>
  <si>
    <t>Auxiliar Multifuncional</t>
  </si>
  <si>
    <t>12x36</t>
  </si>
  <si>
    <t xml:space="preserve">CARGA HORÁRIA </t>
  </si>
  <si>
    <t>44 Horas Semanais</t>
  </si>
  <si>
    <t>12 Horas Diárias</t>
  </si>
  <si>
    <t>VIGIA</t>
  </si>
  <si>
    <t>Registro MTE: PR000074/2025</t>
  </si>
  <si>
    <t>Adicional de Risco</t>
  </si>
  <si>
    <t xml:space="preserve"> </t>
  </si>
  <si>
    <t xml:space="preserve">Encarregada </t>
  </si>
  <si>
    <t>2 x MÊS</t>
  </si>
  <si>
    <t>AUXILIAR MULTIFUNCIONAL</t>
  </si>
  <si>
    <t>Gratificação</t>
  </si>
  <si>
    <t>TOTAL TOTAL DO POSTO 12 x 36 (02 PESSOAS)</t>
  </si>
  <si>
    <t>Auxiliar Multifuncional - 44h Semanais seg/sex</t>
  </si>
  <si>
    <t>VIGIA 12HD - ESCALA 12 x 36 Todos os dias do Mês</t>
  </si>
  <si>
    <t>CUSTO do POSTO</t>
  </si>
  <si>
    <t>Intrajornada</t>
  </si>
  <si>
    <t>VIGIA 12HN - ESCALA 12 x 36 Todos os dias do Mês</t>
  </si>
  <si>
    <t>Adicional Noturno + DSR</t>
  </si>
  <si>
    <t>Hora Reduzida Noturna + DSR</t>
  </si>
  <si>
    <t>Hora Extra - 50%</t>
  </si>
  <si>
    <t>DSR - Hora Extra 50%</t>
  </si>
  <si>
    <t>PORTEIRO</t>
  </si>
  <si>
    <t>SUPERVISOR</t>
  </si>
  <si>
    <t>SUPERVISOR 44HD  Segunda a Sexta-feira</t>
  </si>
  <si>
    <t>Vigia Diurno</t>
  </si>
  <si>
    <t>Vigia Noturno</t>
  </si>
  <si>
    <t xml:space="preserve">Portaria </t>
  </si>
  <si>
    <t>Supervisor</t>
  </si>
  <si>
    <t>CONTRATAÇÕES IMEDIATAS</t>
  </si>
  <si>
    <t>VALOR  CONTRATAÇÕES IMEDIATAS</t>
  </si>
  <si>
    <t>FUTURAS CONTRATAÇÕES</t>
  </si>
  <si>
    <t>SUPERVISÃO</t>
  </si>
  <si>
    <t>PORTARIA</t>
  </si>
  <si>
    <t>JARDINAGEM</t>
  </si>
  <si>
    <t>AUX. MULTIFUNCIONAL</t>
  </si>
  <si>
    <t>COPA</t>
  </si>
  <si>
    <t>VALOR  FUTURAS CONTRATAÇÕES</t>
  </si>
  <si>
    <t>AUXILIAR MULTIFUNCIONAL 44H SEMANAIS SEG/SEX</t>
  </si>
  <si>
    <t>SERVENTE DE LIMPEZA COM INSALUBRIDADE 44H SEMANAIS SEG/SEX</t>
  </si>
  <si>
    <t>ENCARREGADA COM INSALUBRIDADE 44H SEMANAIS SEG/SEX</t>
  </si>
  <si>
    <t>VIGIA 44H 07H x 22H SEG/SEX</t>
  </si>
  <si>
    <t>PORTARIA 44H SEG/SEX</t>
  </si>
  <si>
    <t>CARGO</t>
  </si>
  <si>
    <t xml:space="preserve">VALOR TOTAL </t>
  </si>
  <si>
    <t>EMPRESA PARTICIPANTE (NOME e CNPJ)</t>
  </si>
  <si>
    <t>SERVENTE</t>
  </si>
  <si>
    <t>COPEIRA/SERVENTE</t>
  </si>
  <si>
    <t>HORA</t>
  </si>
  <si>
    <t>VALOR UNITÁRIO HORA EXTRA</t>
  </si>
  <si>
    <t xml:space="preserve">VALOR </t>
  </si>
  <si>
    <t>Quantidade 12 meses</t>
  </si>
  <si>
    <t>Pacote com 10u</t>
  </si>
  <si>
    <t>Pano Perflex</t>
  </si>
  <si>
    <t>Rolo 600un.</t>
  </si>
  <si>
    <t>Rodo plástico 50cm</t>
  </si>
  <si>
    <t>Rodo plástico 60cm</t>
  </si>
  <si>
    <r>
      <t xml:space="preserve">BALDE em material plástico, polietileno de alta densidade, alta resistência a impacto, paredes e fundo reforçados, reforço no encaixe da alça, 10 litros, certificado pelo INMETRO. </t>
    </r>
    <r>
      <rPr>
        <b/>
        <sz val="9"/>
        <color theme="1"/>
        <rFont val="Calibri"/>
        <family val="2"/>
        <scheme val="minor"/>
      </rPr>
      <t>DEVERÁ SER FORNECIDO 01 BALDE POR FUNCIONÁRIO NO INÍCIO DO CONTRATO, SENDO QUE A TROCA SERÁ EFETUADA A CADA TRÊS MESES, OU, ANTERIORMENTE A ESTE PERÍODO, CASO HAJA AVARIAS/DANOS OU REDUÇÃO DA EFECIÊNCIA DO MATERIAL, FICANDO A CONTRATADA OBRIGADA A REPOR DE IMEDIATO ESTE MATERIAL.</t>
    </r>
  </si>
  <si>
    <r>
      <t xml:space="preserve">RODO, para piso, com 02 (duas) borrachas, base em polipropileno com 40cm, cabo em alumínio com encaixe rosqueado, comprimento 150cm.
</t>
    </r>
    <r>
      <rPr>
        <b/>
        <sz val="9"/>
        <color theme="1"/>
        <rFont val="Calibri"/>
        <family val="2"/>
        <scheme val="minor"/>
      </rPr>
      <t>DEVERÁ SER FORNECIDO 01 RODO 40CM POR FUNCIONÁRIO NO INÍCIO DO CONTRATO, SENDO QUE A TROCA SERÁ EFETUADA A CADA TRÊS MESES, OU, ANTERIORMENTE A ESTE PERÍODO, CASO HAJA AVARIAS/DANOS OU REDUÇÃO DA EFECIÊNCIA DO MATERIAL, FICANDO A CONTRATADA OBRIGADA A REPOR DE IMEDIATO ESTE MATERIAL.</t>
    </r>
  </si>
  <si>
    <t>SERVENTES  (UNIFORME E EPIs A SEREM ENTREGUES PARA CADA FUNCIONÁRIO)</t>
  </si>
  <si>
    <t>COPEIRA-SERVENTE  (UNIFORME E EPIs A SEREM ENTREGUES PARA CADA FUNCIONÁRIO)</t>
  </si>
  <si>
    <t>Luva (03 por mês) para limpeza em borracha de látex natural, com revestimento interno, reforçada, com superfície externa antiderrapante. Deverá estar em conformidade com as normas da ABNT NBR 13.393 (EPI).</t>
  </si>
  <si>
    <t>06 Calça comprida com elástico e cordão, com dois bolsos dianteiros tipo "faca", em gabardine (25% Viscose, 75% Poliéster), não transparente.</t>
  </si>
  <si>
    <t xml:space="preserve">Crachá com cordão, foto e código de barra. Deverá trazer a informação "A serviço do CRM-PR". </t>
  </si>
  <si>
    <t>Luva para limpeza em borracha de látex natural, com revestimento interno, reforçada, com superfície externa antiderrapante. Deverá estar em conformidade com as normas da ABNT NBR 13.393 (EPI). - 03 por mês</t>
  </si>
  <si>
    <t>Luva de segurança para jardinagem com CA, confeccionada em nálion (fios de poliéster), revestimento em poliuretano (PU) na palma, face palmar dos dedos e nas pontas dos dedos. Deverá estar em conformidade com as normas da ABNT NBR 13.393 (EPI).</t>
  </si>
  <si>
    <t>Calça feminina social em Oxford 100% poliéster, cós embutido e zíper frontal, não transparente.</t>
  </si>
  <si>
    <t xml:space="preserve">Camisa social em manga curta, 100% algodão, com logotipo da empresa, não transparente. </t>
  </si>
  <si>
    <t xml:space="preserve">Camisa social em manga longa, 100% algodão, com logotipo da empresa, não transparente. </t>
  </si>
  <si>
    <t>VIGIAS</t>
  </si>
  <si>
    <t>Jaquetas - Cor preta, tecido tipo nylon, resinada, forrada com manta acrílica (sob medida). Bordados na parte externa do bolso e nas mangas da jaqueta, com emblema da empresa bordado na frente esquerda.</t>
  </si>
  <si>
    <t>Calças Comprida, em tecido de boa qualidade, com dois bolsos dianteiros e dois traseiros, cós e passantes.</t>
  </si>
  <si>
    <t>Camisas - Fechamento com botões, em tecido de boa qualidade, manga curta, dois bolsos frontais, com emblema da empresa bordado na frente esquerda.</t>
  </si>
  <si>
    <t>Camisas - Fechamento com botões, em tecido de boa qualidade, manga comprida com punho simples, dois bolsos frontais, com emblema da empresa bordado na frente esquerda.</t>
  </si>
  <si>
    <t>Cintos - Em couro ou nylon, constituído de uma face na cor preta, sem costura, fivela em metal, com garra regulável, de primeira qualidade.</t>
  </si>
  <si>
    <t>Meias - Tipo social de cor preta em tecido liso 100% poliamida de primeira qualidade. Par.</t>
  </si>
  <si>
    <t>Coturno - Confeccionado em couro legítimo ou sintético de boa qualidade, impermeável, cano de lona reforçado com fechamento de amarrar, solado de borracha antiderrapante. Par.</t>
  </si>
  <si>
    <t>Boné - Com aba, contendo emblema da empresa, tecido liso, nylon e/ou algodão.</t>
  </si>
  <si>
    <t>Crachá - Contendo foto, nome, função exercida e emblema da empresa.</t>
  </si>
  <si>
    <t>Jaqueta - Cor preta, tecido tipo nylon, resinada, forrada com manta acrílica (sob medida). Bordados na parte externa do bolso e nas mangas da jaqueta, com emblema da empresa bordado na frente esquerda.</t>
  </si>
  <si>
    <t>Ternos - Cor preta, em tecido tipo lã fria super 100 com viscose, forrado internamente, inclusive nas mangas de boa qualidade (sob medida), com emblema da empresa bordado na frente esquerda.</t>
  </si>
  <si>
    <t>Calças - Modelo social de cintura alta, não transparente, de boa qualidade (sob medida). Tecido e cor idênticos aos do paletó. Braguilha forrada, cós entretelado, forrado, com passadores no mesmo tecido da calça, 02 bolsos laterais, embutidos, 02 bolsos traseiros, embutidos, com uma casa vertical e um botão.</t>
  </si>
  <si>
    <t>Camisas - Camisa social, confeccionada em tecido 100% algodão na cor branca e abotoamento frontal (sob medida). Mangas curta. Bolso na parte superior do lado esquerdo, sobreposto, com emblema da empresa bordado na frente esquerda.</t>
  </si>
  <si>
    <t>Camisas - Camisa social, confeccionada em tecido 100% algodão na cor branca e abotoamento frontal (sob medida). Mangas compridas com punho simples. Bolso na parte superior do lado esquerdo, sobreposto, com emblema da empresa bordado na frente esquerda.</t>
  </si>
  <si>
    <t>Cintos - Em couro, constituído de uma face na cor preta sem costura, fivela em metal, com garra regulável.</t>
  </si>
  <si>
    <t>Pares de Meias - Tipo social de cor preta em tecido liso 100% poliamida de primeira qualidade.</t>
  </si>
  <si>
    <t>Sapatos - Tipo social de couro, de cor preta, modelo scarpin ortopédico comfort flex salto baixo, material interno têxtil para maior conforto aos pés, manta de biofibra que estimula o bem estar, palmilha revestida em espuma acolchoada super macia antimicrobiana que amortece impactos e absorve umidade e de alta qualidade. Modelo referência: Piccadilly, Usaflex. Par.</t>
  </si>
  <si>
    <t>VALOR  TOTAL CONTRATAÇÕES (IMEDIATAS E FUTURAS)</t>
  </si>
  <si>
    <t>Lanterna Recarregável 30W alta potencia em LED, com carregador e bateria extra.</t>
  </si>
  <si>
    <t>Rádio HT Digital DTR620 ou similar, autorizado pela Anatel para comunicação/transmissão, com carregadaor e bateria.</t>
  </si>
  <si>
    <t>Fone de Ouvido com microfone e PTT (01 por funcionário)</t>
  </si>
  <si>
    <t>Livro de ocorrências</t>
  </si>
  <si>
    <t>Capa de Chuva</t>
  </si>
  <si>
    <r>
      <t xml:space="preserve">EQUIPAMENTOS A SEREM FORNECIDOS PARA VIGIAS E PORTEIROS - </t>
    </r>
    <r>
      <rPr>
        <b/>
        <sz val="11"/>
        <color rgb="FFFF0000"/>
        <rFont val="Arial"/>
        <family val="2"/>
      </rPr>
      <t>DIURNOS</t>
    </r>
  </si>
  <si>
    <r>
      <t xml:space="preserve">EQUIPAMENTOS A SEREM FORNECIDOS PARA VIGIAS </t>
    </r>
    <r>
      <rPr>
        <b/>
        <sz val="11"/>
        <color rgb="FFFF0000"/>
        <rFont val="Arial"/>
        <family val="2"/>
      </rPr>
      <t>NOTURNOS</t>
    </r>
  </si>
  <si>
    <t>( * ) Estes valores não deverão ser computados ao valores mensais/anuais.</t>
  </si>
  <si>
    <t>( * ) Informar o valor das horas extras e diária para fins de faturamento quando ocorrer.</t>
  </si>
  <si>
    <t>Valor Total (Itens DEPRECIADOS) - /30*2</t>
  </si>
  <si>
    <r>
      <t xml:space="preserve">Jaleco sem manga em tecido gabardine (25% Viscose, 75% Poliéster), com gola em "V", </t>
    </r>
    <r>
      <rPr>
        <b/>
        <sz val="9"/>
        <color rgb="FF002060"/>
        <rFont val="Arial"/>
        <family val="2"/>
      </rPr>
      <t>com dois bolsos frontais bordados</t>
    </r>
    <r>
      <rPr>
        <sz val="9"/>
        <color rgb="FF002060"/>
        <rFont val="Arial"/>
        <family val="2"/>
      </rPr>
      <t>.</t>
    </r>
  </si>
  <si>
    <r>
      <t xml:space="preserve">Jaleco com manga bordada, em tecido gabardine (25% Viscose, 75% Poliéster), com gola em "V", </t>
    </r>
    <r>
      <rPr>
        <b/>
        <sz val="9"/>
        <color rgb="FF002060"/>
        <rFont val="Arial"/>
        <family val="2"/>
      </rPr>
      <t>com três bolsos frontais bordados.</t>
    </r>
    <r>
      <rPr>
        <sz val="9"/>
        <color rgb="FF002060"/>
        <rFont val="Arial"/>
        <family val="2"/>
      </rPr>
      <t>.</t>
    </r>
  </si>
  <si>
    <t>AUXILIAR MULTIFUNCIONAL (UNIFORME E EPIs A SEREM ENTREGUES PARA CADA FUNCIONÁRIO)</t>
  </si>
  <si>
    <t>EQUIPE DE JARDINAGEM</t>
  </si>
  <si>
    <t>Op. Roçadeira (01 PESSOA)</t>
  </si>
  <si>
    <t>Jardineiro (3 PESSOAS)</t>
  </si>
  <si>
    <t>EQUIPE DE JARDINAGEM 08H (MÍNIMO 04 PESSOAS + SUPERVISÃO)</t>
  </si>
  <si>
    <t xml:space="preserve">EQUIPE DE JARDINAGEM </t>
  </si>
  <si>
    <t>EQUIPE DE JARDINAGEM (05 Pessoas)</t>
  </si>
  <si>
    <t>08 Horas Quinzenais</t>
  </si>
  <si>
    <t>PORTARIA E SUPERVISOR ADMINISTRATIVO</t>
  </si>
  <si>
    <t>Gravatas - Lisas, sem zíper, na cor preta</t>
  </si>
  <si>
    <t>Pulverizador costal manual, material tanque: polietileno, capacidade
tanque: 20 litros, pressão trabalho: 15 a 90 lb,pol2, diâmetro boca: 140 mm,
características adicionais: lança 600 mm, bico injetado jd-12p.</t>
  </si>
  <si>
    <t>Escada extensível para poste fibra de vidro 6m 19 degraus.</t>
  </si>
  <si>
    <t>Pá em aço carbono, cortada a laser e temperada em todo o corpo da
peça, pintura eletrostática a pó, cabo de 71 cm em madeira com
acabamento envernizado. Possuir empunhadura plástica ergonômica.</t>
  </si>
  <si>
    <t>Enxada Larga Goivada 2,50l Com Cabo Caipira.</t>
  </si>
  <si>
    <t>Desinfetante Líquido Bruto</t>
  </si>
  <si>
    <t>Desinfetante Líquido Concentrado</t>
  </si>
  <si>
    <t>Desengraxante concentrado</t>
  </si>
  <si>
    <t>Limpador geral (multiuso)</t>
  </si>
  <si>
    <t>Refil aromatizador de ambiente (automático)</t>
  </si>
  <si>
    <t>Frasco 250 ml</t>
  </si>
  <si>
    <t>SERVIÇOS DE LAVANDERIA</t>
  </si>
  <si>
    <t>Lavagem de toalhas: retirar para lavagem externa e encaminhar, a local
apropriado, todas as toalhas utilizadas nos eventos conforme uso e necessidade.
Deve-se tomar cuidado para que as mesmas não fiquem manchadas e garantir,
sempre que possível, a alvura original do tecido. A empresa deve prestar o
serviço adequado da lavagem das toalhas, fazer a coleta e a devolução.</t>
  </si>
  <si>
    <t>EQUIPAMENTOS E OUTROS SERVIÇOS A SEREM FORNECIDOS PARA LIMPEZA</t>
  </si>
  <si>
    <t>SERVENTE C/ CUMULAÇÃO DE COPA 44H SEMANAIS SEG/SEX</t>
  </si>
  <si>
    <t>ESTIMATIVA DE HORAS EXTRAS - 12 MESES</t>
  </si>
  <si>
    <t xml:space="preserve">PORTEIRO </t>
  </si>
  <si>
    <t>TAXA ADMINISTRATIVA</t>
  </si>
  <si>
    <t>LUCRO</t>
  </si>
  <si>
    <t>IMPOSTOS</t>
  </si>
  <si>
    <t>VALOR TOTAL COM BDI + IMPOSTOS</t>
  </si>
  <si>
    <t>DESPESAS COM LAVANDERIA</t>
  </si>
  <si>
    <t xml:space="preserve">LUCRO </t>
  </si>
  <si>
    <t>Valor</t>
  </si>
  <si>
    <t>VALOR PARA 12 MESES</t>
  </si>
  <si>
    <t>Galão 2L</t>
  </si>
  <si>
    <t>Valor por funcionário/mensal (/30*1*4)</t>
  </si>
  <si>
    <t>VALOR  TOTAL CONTRATAÇÕES (IMEDIATAS E FUTURAS + HORA EXTRAS)</t>
  </si>
  <si>
    <t>CONSELHO REGIONAL DE MEDICINA CRM/PR</t>
  </si>
  <si>
    <t>PREGÃO ELETRÔNICO Nº 90008/2025</t>
  </si>
  <si>
    <t>Contratação de serviços contínuos de limpeza, vigilância, portaria, lavagem de toalhas e fornecimento de insumos sob demanda com regime de dedicação exclusiva de mão de obra.</t>
  </si>
  <si>
    <t xml:space="preserve">CONSELHO REGIONAL DE MEDICINA CRM/PR </t>
  </si>
  <si>
    <t>PLANILHA DE HORAS EXTRAS E DIÁRIAS</t>
  </si>
  <si>
    <t xml:space="preserve">MATERIAIS CONSUMIVEIS DE LIMPEZA E HIGIENE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</si>
</sst>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quot;R$&quot;\ * #,##0.00_-;\-&quot;R$&quot;\ * #,##0.00_-;_-&quot;R$&quot;\ * &quot;-&quot;??_-;_-@"/>
    <numFmt numFmtId="165" formatCode="_(&quot;Cr$&quot;* #,##0.00_);_(&quot;Cr$&quot;* \(#,##0.00\);_(&quot;Cr$&quot;* &quot;-&quot;??_);_(@_)"/>
    <numFmt numFmtId="166" formatCode="&quot;R$ &quot;#,##0.00_);[Red]\(&quot;R$ &quot;#,##0.00\)"/>
    <numFmt numFmtId="167" formatCode="0.000%"/>
    <numFmt numFmtId="168" formatCode="_-* #,##0.00_-;\-* #,##0.00_-;_-* &quot;-&quot;??_-;_-@"/>
    <numFmt numFmtId="169" formatCode="_-&quot;R$&quot;* #,##0.00_-;\-&quot;R$&quot;* #,##0.00_-;_-&quot;R$&quot;* &quot;-&quot;??_-;_-@"/>
    <numFmt numFmtId="170" formatCode="_-[$R$-416]\ * #,##0.00_-;\-[$R$-416]\ * #,##0.00_-;_-[$R$-416]\ * &quot;-&quot;??_-;_-@_-"/>
    <numFmt numFmtId="171" formatCode="0.00000"/>
    <numFmt numFmtId="172" formatCode="_-&quot;R$&quot;* #,##0.00_-;\-&quot;R$&quot;* #,##0.00_-;_-&quot;R$&quot;* &quot;-&quot;??_-;_-@_-"/>
    <numFmt numFmtId="173" formatCode="_(* #,##0.00_);_(* \(#,##0.00\);_(* &quot;-&quot;??_);_(@_)"/>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4"/>
      <color rgb="FFFF0000"/>
      <name val="Arial"/>
      <family val="2"/>
    </font>
    <font>
      <sz val="11"/>
      <color theme="1"/>
      <name val="Arial"/>
      <family val="2"/>
    </font>
    <font>
      <b/>
      <i/>
      <sz val="9"/>
      <color theme="1"/>
      <name val="Arial"/>
      <family val="2"/>
    </font>
    <font>
      <b/>
      <i/>
      <sz val="11"/>
      <color theme="1"/>
      <name val="Arial"/>
      <family val="2"/>
    </font>
    <font>
      <b/>
      <i/>
      <sz val="12"/>
      <name val="Arial"/>
      <family val="2"/>
    </font>
    <font>
      <b/>
      <i/>
      <sz val="13"/>
      <name val="Arial"/>
      <family val="2"/>
    </font>
    <font>
      <b/>
      <i/>
      <sz val="11"/>
      <color rgb="FFFF0000"/>
      <name val="Arial"/>
      <family val="2"/>
    </font>
    <font>
      <sz val="10"/>
      <name val="Arial"/>
      <family val="2"/>
    </font>
    <font>
      <sz val="12"/>
      <name val="Arial Narrow"/>
      <family val="2"/>
    </font>
    <font>
      <b/>
      <sz val="12"/>
      <name val="Arial Narrow"/>
      <family val="2"/>
    </font>
    <font>
      <sz val="11"/>
      <color theme="1"/>
      <name val="Calibri"/>
      <family val="2"/>
      <scheme val="minor"/>
    </font>
    <font>
      <b/>
      <sz val="11"/>
      <color theme="1"/>
      <name val="Calibri Light"/>
      <family val="2"/>
      <scheme val="major"/>
    </font>
    <font>
      <sz val="11"/>
      <color theme="1"/>
      <name val="Calibri Light"/>
      <family val="2"/>
      <scheme val="major"/>
    </font>
    <font>
      <sz val="11"/>
      <name val="Calibri Light"/>
      <family val="2"/>
      <scheme val="major"/>
    </font>
    <font>
      <b/>
      <sz val="11"/>
      <color rgb="FFFF0000"/>
      <name val="Calibri Light"/>
      <family val="2"/>
      <scheme val="major"/>
    </font>
    <font>
      <i/>
      <sz val="11"/>
      <color theme="1"/>
      <name val="Calibri Light"/>
      <family val="2"/>
      <scheme val="major"/>
    </font>
    <font>
      <b/>
      <sz val="11"/>
      <color rgb="FF000000"/>
      <name val="Calibri Light"/>
      <family val="2"/>
      <scheme val="major"/>
    </font>
    <font>
      <sz val="10"/>
      <color theme="0"/>
      <name val="Calibri"/>
      <family val="2"/>
      <scheme val="minor"/>
    </font>
    <font>
      <sz val="10"/>
      <color indexed="10"/>
      <name val="Calibri"/>
      <family val="2"/>
    </font>
    <font>
      <b/>
      <sz val="10"/>
      <color indexed="10"/>
      <name val="Calibri"/>
      <family val="2"/>
    </font>
    <font>
      <sz val="11"/>
      <color rgb="FFFFFFFF"/>
      <name val="Calibri Light"/>
      <family val="2"/>
      <scheme val="major"/>
    </font>
    <font>
      <b/>
      <sz val="11"/>
      <color rgb="FFFFFFFF"/>
      <name val="Calibri Light"/>
      <family val="2"/>
      <scheme val="major"/>
    </font>
    <font>
      <sz val="11"/>
      <color rgb="FFFF0000"/>
      <name val="Calibri Light"/>
      <family val="2"/>
      <scheme val="major"/>
    </font>
    <font>
      <b/>
      <sz val="14"/>
      <color theme="1"/>
      <name val="Calibri Light"/>
      <family val="2"/>
      <scheme val="major"/>
    </font>
    <font>
      <b/>
      <sz val="11"/>
      <color rgb="FF000000"/>
      <name val="Arial"/>
      <family val="2"/>
    </font>
    <font>
      <b/>
      <sz val="11"/>
      <color theme="1"/>
      <name val="Arial"/>
      <family val="2"/>
    </font>
    <font>
      <b/>
      <sz val="11"/>
      <color rgb="FFFF0000"/>
      <name val="Arial"/>
      <family val="2"/>
    </font>
    <font>
      <b/>
      <sz val="8"/>
      <color rgb="FF000000"/>
      <name val="Arial"/>
      <family val="2"/>
    </font>
    <font>
      <sz val="9"/>
      <color theme="1"/>
      <name val="Arial"/>
      <family val="2"/>
    </font>
    <font>
      <b/>
      <sz val="9"/>
      <color theme="1"/>
      <name val="Arial"/>
      <family val="2"/>
    </font>
    <font>
      <sz val="9"/>
      <name val="Arial"/>
      <family val="2"/>
    </font>
    <font>
      <b/>
      <sz val="9"/>
      <color rgb="FF000000"/>
      <name val="Calibri"/>
      <family val="2"/>
      <scheme val="minor"/>
    </font>
    <font>
      <b/>
      <sz val="9"/>
      <color theme="1"/>
      <name val="Calibri"/>
      <family val="2"/>
      <scheme val="minor"/>
    </font>
    <font>
      <sz val="9"/>
      <color theme="1"/>
      <name val="Calibri"/>
      <family val="2"/>
      <scheme val="minor"/>
    </font>
    <font>
      <sz val="8"/>
      <color rgb="FF000000"/>
      <name val="Arial"/>
      <family val="2"/>
    </font>
    <font>
      <sz val="8"/>
      <color theme="1"/>
      <name val="Arial"/>
      <family val="2"/>
    </font>
    <font>
      <sz val="9"/>
      <color rgb="FF1F1F1F"/>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b/>
      <sz val="14"/>
      <color rgb="FFFF0000"/>
      <name val="Calibri"/>
      <family val="2"/>
      <scheme val="minor"/>
    </font>
    <font>
      <b/>
      <sz val="14"/>
      <name val="Arial"/>
      <family val="2"/>
    </font>
    <font>
      <b/>
      <sz val="11"/>
      <name val="Calibri"/>
      <family val="2"/>
    </font>
    <font>
      <sz val="11"/>
      <name val="Calibri"/>
      <family val="2"/>
      <scheme val="minor"/>
    </font>
    <font>
      <b/>
      <sz val="14"/>
      <color rgb="FFFFFFFF"/>
      <name val="Arial"/>
      <family val="2"/>
    </font>
    <font>
      <sz val="14"/>
      <name val="Arial"/>
      <family val="2"/>
    </font>
    <font>
      <b/>
      <sz val="11"/>
      <name val="Calibri"/>
      <family val="2"/>
      <scheme val="minor"/>
    </font>
    <font>
      <sz val="9"/>
      <color rgb="FF000000"/>
      <name val="Calibri"/>
      <family val="2"/>
      <scheme val="minor"/>
    </font>
    <font>
      <sz val="9"/>
      <color rgb="FF002060"/>
      <name val="Arial"/>
      <family val="2"/>
    </font>
    <font>
      <b/>
      <sz val="9"/>
      <color rgb="FF002060"/>
      <name val="Arial"/>
      <family val="2"/>
    </font>
    <font>
      <b/>
      <sz val="12"/>
      <name val="Arial"/>
      <family val="2"/>
    </font>
  </fonts>
  <fills count="1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theme="0"/>
        <bgColor theme="1"/>
      </patternFill>
    </fill>
    <fill>
      <patternFill patternType="solid">
        <fgColor theme="0"/>
        <bgColor indexed="64"/>
      </patternFill>
    </fill>
    <fill>
      <patternFill patternType="solid">
        <fgColor rgb="FFFFFF00"/>
        <bgColor indexed="64"/>
      </patternFill>
    </fill>
    <fill>
      <patternFill patternType="solid">
        <fgColor rgb="FFC0C0C0"/>
        <bgColor rgb="FFC0C0C0"/>
      </patternFill>
    </fill>
    <fill>
      <patternFill patternType="solid">
        <fgColor theme="4" tint="-0.249977111117893"/>
        <bgColor theme="4" tint="-0.249977111117893"/>
      </patternFill>
    </fill>
    <fill>
      <patternFill patternType="solid">
        <fgColor rgb="FF333399"/>
        <bgColor rgb="FF333399"/>
      </patternFill>
    </fill>
    <fill>
      <patternFill patternType="solid">
        <fgColor rgb="FFD8D8D8"/>
        <bgColor rgb="FFD8D8D8"/>
      </patternFill>
    </fill>
    <fill>
      <patternFill patternType="solid">
        <fgColor rgb="FFFFFFFF"/>
        <bgColor rgb="FFFFFFFF"/>
      </patternFill>
    </fill>
    <fill>
      <patternFill patternType="solid">
        <fgColor rgb="FF92D050"/>
        <bgColor indexed="64"/>
      </patternFill>
    </fill>
    <fill>
      <patternFill patternType="solid">
        <fgColor rgb="FFC6D9F1"/>
        <bgColor indexed="64"/>
      </patternFill>
    </fill>
    <fill>
      <patternFill patternType="solid">
        <fgColor rgb="FF92D050"/>
        <bgColor rgb="FFFFFF00"/>
      </patternFill>
    </fill>
    <fill>
      <patternFill patternType="solid">
        <fgColor rgb="FF244062"/>
        <bgColor rgb="FF000000"/>
      </patternFill>
    </fill>
    <fill>
      <patternFill patternType="solid">
        <fgColor rgb="FFFFFFCC"/>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s>
  <cellStyleXfs count="10">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165" fontId="10" fillId="0" borderId="0" applyFont="0" applyFill="0" applyBorder="0" applyAlignment="0" applyProtection="0"/>
    <xf numFmtId="9" fontId="10" fillId="0" borderId="0" applyFont="0" applyFill="0" applyBorder="0" applyAlignment="0" applyProtection="0"/>
    <xf numFmtId="0" fontId="1" fillId="0" borderId="0"/>
    <xf numFmtId="0" fontId="1" fillId="0" borderId="0"/>
    <xf numFmtId="0" fontId="13" fillId="0" borderId="0"/>
    <xf numFmtId="173" fontId="10" fillId="0" borderId="0" applyFont="0" applyFill="0" applyBorder="0" applyAlignment="0" applyProtection="0"/>
  </cellStyleXfs>
  <cellXfs count="372">
    <xf numFmtId="0" fontId="0" fillId="0" borderId="0" xfId="0"/>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xf>
    <xf numFmtId="164" fontId="6"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64" fontId="8" fillId="4" borderId="1" xfId="0" applyNumberFormat="1" applyFont="1" applyFill="1" applyBorder="1" applyAlignment="1">
      <alignment horizontal="center" vertical="center"/>
    </xf>
    <xf numFmtId="0" fontId="6" fillId="3" borderId="1" xfId="0" applyFont="1" applyFill="1" applyBorder="1" applyAlignment="1">
      <alignment horizontal="left" vertical="center" wrapText="1"/>
    </xf>
    <xf numFmtId="0" fontId="11" fillId="0" borderId="0" xfId="3" applyFont="1" applyAlignment="1">
      <alignment horizontal="center"/>
    </xf>
    <xf numFmtId="10" fontId="11" fillId="0" borderId="1" xfId="3" applyNumberFormat="1" applyFont="1" applyBorder="1" applyAlignment="1">
      <alignment horizontal="center"/>
    </xf>
    <xf numFmtId="44" fontId="11" fillId="0" borderId="1" xfId="1" applyFont="1" applyBorder="1" applyAlignment="1">
      <alignment horizontal="center"/>
    </xf>
    <xf numFmtId="0" fontId="11" fillId="0" borderId="10" xfId="3" applyFont="1" applyBorder="1" applyAlignment="1">
      <alignment horizontal="center"/>
    </xf>
    <xf numFmtId="0" fontId="12" fillId="6" borderId="2" xfId="3" applyFont="1" applyFill="1" applyBorder="1" applyAlignment="1">
      <alignment horizontal="left" vertical="center"/>
    </xf>
    <xf numFmtId="0" fontId="11" fillId="6" borderId="4" xfId="3" applyFont="1" applyFill="1" applyBorder="1" applyAlignment="1">
      <alignment horizontal="center" vertical="center"/>
    </xf>
    <xf numFmtId="0" fontId="2" fillId="0" borderId="1" xfId="0" applyFont="1" applyBorder="1" applyAlignment="1">
      <alignment horizontal="center" vertical="center"/>
    </xf>
    <xf numFmtId="0" fontId="11" fillId="0" borderId="1" xfId="3" applyFont="1" applyBorder="1" applyAlignment="1">
      <alignment horizontal="center"/>
    </xf>
    <xf numFmtId="0" fontId="15" fillId="0" borderId="0" xfId="8" applyFont="1" applyAlignment="1">
      <alignment vertical="center"/>
    </xf>
    <xf numFmtId="0" fontId="14" fillId="0" borderId="0" xfId="8" applyFont="1" applyAlignment="1">
      <alignment horizontal="center" vertical="center"/>
    </xf>
    <xf numFmtId="0" fontId="14" fillId="0" borderId="1" xfId="8" applyFont="1" applyBorder="1" applyAlignment="1">
      <alignment vertical="center"/>
    </xf>
    <xf numFmtId="0" fontId="14" fillId="0" borderId="1" xfId="8" applyFont="1" applyBorder="1" applyAlignment="1">
      <alignment horizontal="center" vertical="center" wrapText="1"/>
    </xf>
    <xf numFmtId="0" fontId="14" fillId="0" borderId="1" xfId="8" applyFont="1" applyBorder="1" applyAlignment="1">
      <alignment horizontal="center" vertical="center"/>
    </xf>
    <xf numFmtId="14" fontId="14" fillId="0" borderId="1" xfId="8" applyNumberFormat="1" applyFont="1" applyBorder="1" applyAlignment="1">
      <alignment horizontal="center" vertical="center"/>
    </xf>
    <xf numFmtId="164" fontId="15" fillId="0" borderId="1" xfId="8" applyNumberFormat="1" applyFont="1" applyBorder="1" applyAlignment="1">
      <alignment vertical="center"/>
    </xf>
    <xf numFmtId="0" fontId="17" fillId="0" borderId="1" xfId="8" applyFont="1" applyBorder="1" applyAlignment="1">
      <alignment horizontal="left" vertical="center" wrapText="1"/>
    </xf>
    <xf numFmtId="0" fontId="14" fillId="3" borderId="1" xfId="8" applyFont="1" applyFill="1" applyBorder="1" applyAlignment="1">
      <alignment horizontal="left" vertical="center"/>
    </xf>
    <xf numFmtId="0" fontId="14" fillId="3" borderId="1" xfId="8" applyFont="1" applyFill="1" applyBorder="1" applyAlignment="1">
      <alignment horizontal="center" vertical="center"/>
    </xf>
    <xf numFmtId="0" fontId="14" fillId="3" borderId="1" xfId="8" applyFont="1" applyFill="1" applyBorder="1" applyAlignment="1">
      <alignment horizontal="center" vertical="center" wrapText="1"/>
    </xf>
    <xf numFmtId="0" fontId="15" fillId="0" borderId="1" xfId="8" applyFont="1" applyBorder="1" applyAlignment="1">
      <alignment vertical="center"/>
    </xf>
    <xf numFmtId="0" fontId="15" fillId="0" borderId="1" xfId="8" applyFont="1" applyBorder="1" applyAlignment="1">
      <alignment horizontal="center" vertical="center"/>
    </xf>
    <xf numFmtId="0" fontId="15" fillId="0" borderId="1" xfId="8" applyFont="1" applyBorder="1" applyAlignment="1">
      <alignment horizontal="justify" vertical="center"/>
    </xf>
    <xf numFmtId="10" fontId="15" fillId="0" borderId="1" xfId="8" applyNumberFormat="1" applyFont="1" applyBorder="1" applyAlignment="1">
      <alignment horizontal="center" vertical="center"/>
    </xf>
    <xf numFmtId="0" fontId="15" fillId="0" borderId="1" xfId="8" applyFont="1" applyBorder="1" applyAlignment="1">
      <alignment horizontal="justify" vertical="center" wrapText="1"/>
    </xf>
    <xf numFmtId="164" fontId="18" fillId="0" borderId="1" xfId="8" applyNumberFormat="1" applyFont="1" applyBorder="1" applyAlignment="1">
      <alignment vertical="center"/>
    </xf>
    <xf numFmtId="164" fontId="14" fillId="0" borderId="1" xfId="8" applyNumberFormat="1" applyFont="1" applyBorder="1" applyAlignment="1">
      <alignment vertical="center"/>
    </xf>
    <xf numFmtId="0" fontId="14" fillId="0" borderId="1" xfId="8" applyFont="1" applyBorder="1" applyAlignment="1">
      <alignment horizontal="left" vertical="center"/>
    </xf>
    <xf numFmtId="10" fontId="14" fillId="0" borderId="1" xfId="8" applyNumberFormat="1" applyFont="1" applyBorder="1" applyAlignment="1">
      <alignment horizontal="center" vertical="center"/>
    </xf>
    <xf numFmtId="0" fontId="15" fillId="0" borderId="1" xfId="8" applyFont="1" applyBorder="1" applyAlignment="1">
      <alignment horizontal="left" vertical="center"/>
    </xf>
    <xf numFmtId="164" fontId="15" fillId="0" borderId="1" xfId="8" applyNumberFormat="1" applyFont="1" applyBorder="1" applyAlignment="1">
      <alignment horizontal="right" vertical="center"/>
    </xf>
    <xf numFmtId="164" fontId="14" fillId="0" borderId="1" xfId="8" applyNumberFormat="1" applyFont="1" applyBorder="1" applyAlignment="1">
      <alignment horizontal="right" vertical="center"/>
    </xf>
    <xf numFmtId="166" fontId="20" fillId="8" borderId="14" xfId="8" applyNumberFormat="1" applyFont="1" applyFill="1" applyBorder="1" applyAlignment="1" applyProtection="1">
      <alignment horizontal="center" vertical="center"/>
      <protection locked="0"/>
    </xf>
    <xf numFmtId="164" fontId="15" fillId="0" borderId="0" xfId="8" applyNumberFormat="1" applyFont="1" applyAlignment="1">
      <alignment vertical="center"/>
    </xf>
    <xf numFmtId="0" fontId="15" fillId="3" borderId="1" xfId="8" applyFont="1" applyFill="1" applyBorder="1" applyAlignment="1">
      <alignment vertical="center"/>
    </xf>
    <xf numFmtId="10" fontId="15" fillId="3" borderId="1" xfId="8" applyNumberFormat="1" applyFont="1" applyFill="1" applyBorder="1" applyAlignment="1">
      <alignment horizontal="center" vertical="center"/>
    </xf>
    <xf numFmtId="164" fontId="15" fillId="3" borderId="1" xfId="8" applyNumberFormat="1" applyFont="1" applyFill="1" applyBorder="1" applyAlignment="1">
      <alignment horizontal="right" vertical="center"/>
    </xf>
    <xf numFmtId="0" fontId="15" fillId="3" borderId="1" xfId="8" applyFont="1" applyFill="1" applyBorder="1" applyAlignment="1">
      <alignment horizontal="justify" vertical="center" wrapText="1"/>
    </xf>
    <xf numFmtId="0" fontId="14" fillId="3" borderId="1" xfId="8" applyFont="1" applyFill="1" applyBorder="1" applyAlignment="1">
      <alignment vertical="center"/>
    </xf>
    <xf numFmtId="10" fontId="14" fillId="3" borderId="1" xfId="8" applyNumberFormat="1" applyFont="1" applyFill="1" applyBorder="1" applyAlignment="1">
      <alignment horizontal="center" vertical="center"/>
    </xf>
    <xf numFmtId="164" fontId="14" fillId="3" borderId="1" xfId="8" applyNumberFormat="1" applyFont="1" applyFill="1" applyBorder="1" applyAlignment="1">
      <alignment horizontal="right" vertical="center"/>
    </xf>
    <xf numFmtId="167" fontId="15" fillId="3" borderId="1" xfId="8" applyNumberFormat="1" applyFont="1" applyFill="1" applyBorder="1" applyAlignment="1">
      <alignment horizontal="center" vertical="center"/>
    </xf>
    <xf numFmtId="167" fontId="14" fillId="3" borderId="1" xfId="8" applyNumberFormat="1" applyFont="1" applyFill="1" applyBorder="1" applyAlignment="1">
      <alignment horizontal="center" vertical="center"/>
    </xf>
    <xf numFmtId="0" fontId="15" fillId="3" borderId="1" xfId="8" applyFont="1" applyFill="1" applyBorder="1" applyAlignment="1">
      <alignment vertical="center" wrapText="1"/>
    </xf>
    <xf numFmtId="164" fontId="15" fillId="3" borderId="1" xfId="8" applyNumberFormat="1" applyFont="1" applyFill="1" applyBorder="1" applyAlignment="1">
      <alignment horizontal="center" vertical="center"/>
    </xf>
    <xf numFmtId="0" fontId="15" fillId="3" borderId="1" xfId="8" applyFont="1" applyFill="1" applyBorder="1" applyAlignment="1">
      <alignment horizontal="center" vertical="center"/>
    </xf>
    <xf numFmtId="168" fontId="15" fillId="3" borderId="1" xfId="8" applyNumberFormat="1" applyFont="1" applyFill="1" applyBorder="1" applyAlignment="1">
      <alignment vertical="center"/>
    </xf>
    <xf numFmtId="168" fontId="14" fillId="3" borderId="1" xfId="8" applyNumberFormat="1" applyFont="1" applyFill="1" applyBorder="1" applyAlignment="1">
      <alignment horizontal="right" vertical="center"/>
    </xf>
    <xf numFmtId="0" fontId="14" fillId="3" borderId="1" xfId="8" applyFont="1" applyFill="1" applyBorder="1" applyAlignment="1">
      <alignment vertical="center" wrapText="1"/>
    </xf>
    <xf numFmtId="164" fontId="15" fillId="0" borderId="1" xfId="8" applyNumberFormat="1" applyFont="1" applyBorder="1" applyAlignment="1">
      <alignment horizontal="center" vertical="center"/>
    </xf>
    <xf numFmtId="0" fontId="14" fillId="0" borderId="1" xfId="8" applyFont="1" applyBorder="1" applyAlignment="1">
      <alignment vertical="center" wrapText="1"/>
    </xf>
    <xf numFmtId="44" fontId="15" fillId="0" borderId="1" xfId="8" applyNumberFormat="1" applyFont="1" applyBorder="1" applyAlignment="1">
      <alignment horizontal="center" vertical="center"/>
    </xf>
    <xf numFmtId="164" fontId="14" fillId="0" borderId="1" xfId="8" applyNumberFormat="1" applyFont="1" applyBorder="1" applyAlignment="1">
      <alignment horizontal="center" vertical="center"/>
    </xf>
    <xf numFmtId="44" fontId="14" fillId="2" borderId="1" xfId="8" applyNumberFormat="1" applyFont="1" applyFill="1" applyBorder="1" applyAlignment="1">
      <alignment horizontal="center" vertical="center"/>
    </xf>
    <xf numFmtId="0" fontId="14" fillId="11" borderId="15" xfId="8" applyFont="1" applyFill="1" applyBorder="1" applyAlignment="1">
      <alignment horizontal="center" vertical="center"/>
    </xf>
    <xf numFmtId="0" fontId="14" fillId="11" borderId="17" xfId="8" applyFont="1" applyFill="1" applyBorder="1" applyAlignment="1">
      <alignment horizontal="center" vertical="center"/>
    </xf>
    <xf numFmtId="0" fontId="15" fillId="11" borderId="19" xfId="8" applyFont="1" applyFill="1" applyBorder="1" applyAlignment="1">
      <alignment vertical="center"/>
    </xf>
    <xf numFmtId="0" fontId="15" fillId="11" borderId="19" xfId="8" applyFont="1" applyFill="1" applyBorder="1" applyAlignment="1">
      <alignment horizontal="center" vertical="center"/>
    </xf>
    <xf numFmtId="169" fontId="15" fillId="11" borderId="19" xfId="8" applyNumberFormat="1" applyFont="1" applyFill="1" applyBorder="1" applyAlignment="1">
      <alignment horizontal="center" vertical="center"/>
    </xf>
    <xf numFmtId="0" fontId="11" fillId="0" borderId="1" xfId="3" applyFont="1" applyBorder="1"/>
    <xf numFmtId="0" fontId="11" fillId="0" borderId="10" xfId="3" applyFont="1" applyBorder="1" applyAlignment="1">
      <alignment horizontal="center" vertical="center"/>
    </xf>
    <xf numFmtId="0" fontId="11" fillId="0" borderId="0" xfId="3" applyFont="1" applyAlignment="1">
      <alignment horizontal="center" vertical="center"/>
    </xf>
    <xf numFmtId="164" fontId="15" fillId="5" borderId="1" xfId="8" applyNumberFormat="1" applyFont="1" applyFill="1" applyBorder="1" applyAlignment="1">
      <alignment vertical="center"/>
    </xf>
    <xf numFmtId="0" fontId="15" fillId="3" borderId="1" xfId="8" applyFont="1" applyFill="1" applyBorder="1" applyAlignment="1">
      <alignment horizontal="justify" vertical="justify"/>
    </xf>
    <xf numFmtId="44" fontId="12" fillId="0" borderId="1" xfId="1" applyFont="1" applyBorder="1" applyAlignment="1">
      <alignment horizontal="center"/>
    </xf>
    <xf numFmtId="170" fontId="12" fillId="0" borderId="1" xfId="2" applyNumberFormat="1" applyFont="1" applyBorder="1" applyAlignment="1">
      <alignment horizontal="center"/>
    </xf>
    <xf numFmtId="0" fontId="11" fillId="6" borderId="1" xfId="3" applyFont="1" applyFill="1" applyBorder="1"/>
    <xf numFmtId="2" fontId="15" fillId="0" borderId="0" xfId="8" applyNumberFormat="1" applyFont="1" applyAlignment="1">
      <alignment vertical="center"/>
    </xf>
    <xf numFmtId="0" fontId="28" fillId="0" borderId="24" xfId="0" applyFont="1" applyBorder="1" applyAlignment="1">
      <alignment horizontal="center" vertical="center"/>
    </xf>
    <xf numFmtId="0" fontId="0" fillId="0" borderId="25" xfId="0" applyBorder="1" applyAlignment="1">
      <alignment horizontal="justify"/>
    </xf>
    <xf numFmtId="0" fontId="0" fillId="0" borderId="25" xfId="0" applyBorder="1" applyAlignment="1">
      <alignment horizontal="center"/>
    </xf>
    <xf numFmtId="0" fontId="0" fillId="0" borderId="25" xfId="0" applyBorder="1"/>
    <xf numFmtId="0" fontId="0" fillId="0" borderId="26" xfId="0" applyBorder="1"/>
    <xf numFmtId="0" fontId="31" fillId="0" borderId="30" xfId="0" applyFont="1" applyBorder="1" applyAlignment="1">
      <alignment horizontal="center" vertical="center"/>
    </xf>
    <xf numFmtId="0" fontId="31" fillId="0" borderId="26" xfId="0" applyFont="1" applyBorder="1" applyAlignment="1">
      <alignment horizontal="justify" vertical="center" wrapText="1"/>
    </xf>
    <xf numFmtId="0" fontId="32" fillId="0" borderId="26" xfId="0" applyFont="1" applyBorder="1" applyAlignment="1">
      <alignment horizontal="center" vertical="center" wrapText="1"/>
    </xf>
    <xf numFmtId="0" fontId="31" fillId="0" borderId="26" xfId="0" applyFont="1" applyBorder="1" applyAlignment="1">
      <alignment horizontal="center" vertical="center"/>
    </xf>
    <xf numFmtId="170" fontId="31" fillId="0" borderId="26" xfId="0" applyNumberFormat="1" applyFont="1" applyBorder="1" applyAlignment="1">
      <alignment vertical="center" wrapText="1"/>
    </xf>
    <xf numFmtId="0" fontId="31" fillId="0" borderId="26" xfId="0" applyFont="1" applyBorder="1" applyAlignment="1">
      <alignment horizontal="center" vertical="center" wrapText="1"/>
    </xf>
    <xf numFmtId="44" fontId="31" fillId="0" borderId="26" xfId="1" applyFont="1" applyBorder="1" applyAlignment="1">
      <alignment vertical="center" wrapText="1"/>
    </xf>
    <xf numFmtId="0" fontId="31" fillId="0" borderId="20" xfId="0" applyFont="1" applyBorder="1" applyAlignment="1">
      <alignment horizontal="center" vertical="center"/>
    </xf>
    <xf numFmtId="0" fontId="31" fillId="0" borderId="20" xfId="0" applyFont="1" applyBorder="1" applyAlignment="1">
      <alignment horizontal="justify" vertical="center" wrapText="1"/>
    </xf>
    <xf numFmtId="0" fontId="32" fillId="0" borderId="20" xfId="0" applyFont="1" applyBorder="1" applyAlignment="1">
      <alignment horizontal="center" vertical="center" wrapText="1"/>
    </xf>
    <xf numFmtId="44" fontId="31" fillId="0" borderId="26" xfId="0" applyNumberFormat="1" applyFont="1" applyBorder="1" applyAlignment="1">
      <alignment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vertical="center" wrapText="1"/>
    </xf>
    <xf numFmtId="0" fontId="28" fillId="0" borderId="0" xfId="0" applyFont="1" applyAlignment="1">
      <alignment horizontal="center" vertical="center"/>
    </xf>
    <xf numFmtId="0" fontId="0" fillId="0" borderId="0" xfId="0" applyAlignment="1">
      <alignment horizontal="justify"/>
    </xf>
    <xf numFmtId="0" fontId="0" fillId="0" borderId="0" xfId="0" applyAlignment="1">
      <alignment horizontal="center"/>
    </xf>
    <xf numFmtId="0" fontId="0" fillId="0" borderId="0" xfId="0" applyAlignment="1">
      <alignment wrapText="1"/>
    </xf>
    <xf numFmtId="0" fontId="30" fillId="13" borderId="20" xfId="0" applyFont="1" applyFill="1" applyBorder="1" applyAlignment="1">
      <alignment horizontal="center" vertical="center" wrapText="1"/>
    </xf>
    <xf numFmtId="0" fontId="31" fillId="0" borderId="30" xfId="0" applyFont="1" applyBorder="1" applyAlignment="1">
      <alignment horizontal="justify" vertical="center" wrapText="1"/>
    </xf>
    <xf numFmtId="170" fontId="31" fillId="0" borderId="20" xfId="0" applyNumberFormat="1" applyFont="1" applyBorder="1" applyAlignment="1">
      <alignment horizontal="center" vertical="center" wrapText="1"/>
    </xf>
    <xf numFmtId="0" fontId="33" fillId="0" borderId="30" xfId="0" applyFont="1" applyBorder="1" applyAlignment="1">
      <alignment horizontal="justify" vertical="center" wrapText="1"/>
    </xf>
    <xf numFmtId="170" fontId="32" fillId="0" borderId="20" xfId="0" applyNumberFormat="1" applyFont="1" applyBorder="1" applyAlignment="1">
      <alignment vertical="center"/>
    </xf>
    <xf numFmtId="0" fontId="32" fillId="0" borderId="22" xfId="0" applyFont="1" applyBorder="1" applyAlignment="1">
      <alignment horizontal="center" vertical="center"/>
    </xf>
    <xf numFmtId="0" fontId="32" fillId="0" borderId="0" xfId="0" applyFont="1" applyAlignment="1">
      <alignment horizontal="center" vertical="center"/>
    </xf>
    <xf numFmtId="170" fontId="32" fillId="0" borderId="0" xfId="0" applyNumberFormat="1" applyFont="1" applyAlignment="1">
      <alignment vertical="center"/>
    </xf>
    <xf numFmtId="0" fontId="30" fillId="13" borderId="30" xfId="0" applyFont="1" applyFill="1" applyBorder="1" applyAlignment="1">
      <alignment horizontal="center" vertical="center" wrapText="1"/>
    </xf>
    <xf numFmtId="0" fontId="30" fillId="13" borderId="26" xfId="0" applyFont="1" applyFill="1" applyBorder="1" applyAlignment="1">
      <alignment horizontal="center" vertical="center" wrapText="1"/>
    </xf>
    <xf numFmtId="0" fontId="31" fillId="0" borderId="33" xfId="0" applyFont="1" applyBorder="1" applyAlignment="1">
      <alignment horizontal="center" vertical="center" wrapText="1"/>
    </xf>
    <xf numFmtId="0" fontId="31" fillId="0" borderId="22" xfId="0" applyFont="1" applyBorder="1" applyAlignment="1">
      <alignment horizontal="justify" vertical="center" wrapText="1"/>
    </xf>
    <xf numFmtId="0" fontId="31" fillId="0" borderId="22" xfId="0" applyFont="1" applyBorder="1" applyAlignment="1">
      <alignment horizontal="center" vertical="center" wrapText="1"/>
    </xf>
    <xf numFmtId="170" fontId="31" fillId="0" borderId="22" xfId="0" applyNumberFormat="1" applyFont="1" applyBorder="1" applyAlignment="1">
      <alignment horizontal="center" vertical="center" wrapText="1"/>
    </xf>
    <xf numFmtId="0" fontId="31" fillId="0" borderId="0" xfId="0" applyFont="1" applyAlignment="1">
      <alignment horizontal="justify" vertical="center" wrapText="1"/>
    </xf>
    <xf numFmtId="0" fontId="31" fillId="0" borderId="0" xfId="0" applyFont="1" applyAlignment="1">
      <alignment horizontal="center" vertical="center" wrapText="1"/>
    </xf>
    <xf numFmtId="170" fontId="31" fillId="0" borderId="0" xfId="0" applyNumberFormat="1" applyFont="1" applyAlignment="1">
      <alignment horizontal="center" vertical="center" wrapText="1"/>
    </xf>
    <xf numFmtId="0" fontId="31" fillId="0" borderId="34" xfId="0" applyFont="1" applyBorder="1" applyAlignment="1">
      <alignment horizontal="justify" vertical="center" wrapText="1"/>
    </xf>
    <xf numFmtId="0" fontId="31" fillId="0" borderId="28" xfId="0" applyFont="1" applyBorder="1" applyAlignment="1">
      <alignment horizontal="center" vertical="center" wrapText="1"/>
    </xf>
    <xf numFmtId="0" fontId="36" fillId="0" borderId="40" xfId="0" applyFont="1" applyBorder="1" applyAlignment="1">
      <alignment horizontal="center" vertical="center" wrapText="1"/>
    </xf>
    <xf numFmtId="0" fontId="36" fillId="0" borderId="37" xfId="0" applyFont="1" applyBorder="1" applyAlignment="1">
      <alignment horizontal="left" vertical="center" wrapText="1"/>
    </xf>
    <xf numFmtId="0" fontId="36" fillId="0" borderId="42" xfId="0" applyFont="1" applyBorder="1" applyAlignment="1">
      <alignment horizontal="center" vertical="center" wrapText="1"/>
    </xf>
    <xf numFmtId="44" fontId="32" fillId="0" borderId="26" xfId="0" applyNumberFormat="1" applyFont="1" applyBorder="1" applyAlignment="1">
      <alignment vertical="center" wrapText="1"/>
    </xf>
    <xf numFmtId="0" fontId="36" fillId="0" borderId="36" xfId="0" applyFont="1" applyBorder="1" applyAlignment="1">
      <alignment vertical="justify" wrapText="1"/>
    </xf>
    <xf numFmtId="0" fontId="39" fillId="0" borderId="36" xfId="0" applyFont="1" applyBorder="1" applyAlignment="1">
      <alignment vertical="justify" wrapText="1"/>
    </xf>
    <xf numFmtId="164" fontId="16" fillId="0" borderId="1" xfId="8" applyNumberFormat="1" applyFont="1" applyBorder="1" applyAlignment="1">
      <alignment vertical="center"/>
    </xf>
    <xf numFmtId="0" fontId="4" fillId="3" borderId="0" xfId="0" applyFont="1" applyFill="1" applyAlignment="1">
      <alignment horizontal="center" vertical="center"/>
    </xf>
    <xf numFmtId="0" fontId="28" fillId="5" borderId="21" xfId="0" applyFont="1" applyFill="1" applyBorder="1" applyAlignment="1">
      <alignment horizontal="center" vertical="center"/>
    </xf>
    <xf numFmtId="0" fontId="28" fillId="5" borderId="22" xfId="0" applyFont="1" applyFill="1" applyBorder="1" applyAlignment="1">
      <alignment horizontal="center" vertical="center"/>
    </xf>
    <xf numFmtId="0" fontId="28" fillId="5" borderId="23" xfId="0" applyFont="1" applyFill="1" applyBorder="1" applyAlignment="1">
      <alignment horizontal="center" vertical="center"/>
    </xf>
    <xf numFmtId="0" fontId="2" fillId="0" borderId="0" xfId="0" applyFont="1"/>
    <xf numFmtId="0" fontId="28" fillId="3" borderId="2" xfId="0" applyFont="1" applyFill="1" applyBorder="1" applyAlignment="1">
      <alignment horizontal="center" vertical="center"/>
    </xf>
    <xf numFmtId="0" fontId="28" fillId="3" borderId="3" xfId="0" applyFont="1" applyFill="1" applyBorder="1" applyAlignment="1">
      <alignment horizontal="center" vertical="center"/>
    </xf>
    <xf numFmtId="0" fontId="28" fillId="3" borderId="4" xfId="0" applyFont="1" applyFill="1" applyBorder="1" applyAlignment="1">
      <alignment horizontal="center" vertical="center"/>
    </xf>
    <xf numFmtId="0" fontId="10" fillId="0" borderId="0" xfId="3"/>
    <xf numFmtId="0" fontId="10" fillId="0" borderId="0" xfId="3" applyAlignment="1">
      <alignment vertical="center"/>
    </xf>
    <xf numFmtId="0" fontId="10" fillId="0" borderId="0" xfId="3" applyAlignment="1">
      <alignment vertical="center" wrapText="1"/>
    </xf>
    <xf numFmtId="0" fontId="48" fillId="0" borderId="0" xfId="3" applyFont="1"/>
    <xf numFmtId="9" fontId="45" fillId="0" borderId="20" xfId="3" applyNumberFormat="1" applyFont="1" applyBorder="1" applyAlignment="1">
      <alignment horizontal="center" vertical="center" wrapText="1"/>
    </xf>
    <xf numFmtId="172" fontId="46" fillId="0" borderId="20" xfId="4" applyNumberFormat="1" applyFont="1" applyBorder="1" applyAlignment="1">
      <alignment horizontal="center" vertical="center" wrapText="1"/>
    </xf>
    <xf numFmtId="9" fontId="49" fillId="0" borderId="20" xfId="3" applyNumberFormat="1" applyFont="1" applyBorder="1" applyAlignment="1">
      <alignment horizontal="center" vertical="center" wrapText="1"/>
    </xf>
    <xf numFmtId="171" fontId="46" fillId="0" borderId="20" xfId="3" quotePrefix="1" applyNumberFormat="1" applyFont="1" applyBorder="1" applyAlignment="1">
      <alignment horizontal="center" vertical="center" wrapText="1"/>
    </xf>
    <xf numFmtId="44" fontId="46" fillId="0" borderId="20" xfId="1" applyFont="1" applyBorder="1" applyAlignment="1">
      <alignment horizontal="center" vertical="center" wrapText="1"/>
    </xf>
    <xf numFmtId="0" fontId="45" fillId="16" borderId="23" xfId="3" applyFont="1" applyFill="1" applyBorder="1" applyAlignment="1">
      <alignment horizontal="center" vertical="center" wrapText="1"/>
    </xf>
    <xf numFmtId="0" fontId="36" fillId="0" borderId="41" xfId="0" applyFont="1" applyBorder="1" applyAlignment="1">
      <alignment horizontal="left" vertical="center" wrapText="1"/>
    </xf>
    <xf numFmtId="0" fontId="36" fillId="0" borderId="36" xfId="0" applyFont="1" applyBorder="1" applyAlignment="1">
      <alignment horizontal="center" vertical="center" wrapText="1"/>
    </xf>
    <xf numFmtId="0" fontId="38" fillId="0" borderId="36" xfId="0" applyFont="1" applyBorder="1" applyAlignment="1">
      <alignment horizontal="center" vertical="center" wrapText="1"/>
    </xf>
    <xf numFmtId="0" fontId="51" fillId="0" borderId="30" xfId="0" applyFont="1" applyBorder="1" applyAlignment="1">
      <alignment horizontal="justify" vertical="center" wrapText="1"/>
    </xf>
    <xf numFmtId="0" fontId="51" fillId="0" borderId="26" xfId="0" applyFont="1" applyBorder="1" applyAlignment="1">
      <alignment horizontal="center" vertical="center" wrapText="1"/>
    </xf>
    <xf numFmtId="0" fontId="51" fillId="0" borderId="20" xfId="0" applyFont="1" applyBorder="1" applyAlignment="1">
      <alignment horizontal="justify" vertical="center" wrapText="1"/>
    </xf>
    <xf numFmtId="0" fontId="51" fillId="0" borderId="33" xfId="0" applyFont="1" applyBorder="1" applyAlignment="1">
      <alignment horizontal="center" vertical="center" wrapText="1"/>
    </xf>
    <xf numFmtId="0" fontId="31" fillId="0" borderId="20" xfId="0" applyFont="1" applyBorder="1" applyAlignment="1">
      <alignment horizontal="center" vertical="center" wrapText="1"/>
    </xf>
    <xf numFmtId="0" fontId="32" fillId="0" borderId="0" xfId="0" applyFont="1" applyBorder="1" applyAlignment="1">
      <alignment horizontal="center" vertical="center"/>
    </xf>
    <xf numFmtId="44" fontId="31" fillId="0" borderId="0" xfId="0" applyNumberFormat="1" applyFont="1" applyBorder="1" applyAlignment="1">
      <alignment vertical="center" wrapText="1"/>
    </xf>
    <xf numFmtId="0" fontId="53" fillId="0" borderId="0" xfId="3" applyFont="1"/>
    <xf numFmtId="0" fontId="31" fillId="0" borderId="29" xfId="0" applyFont="1" applyBorder="1" applyAlignment="1">
      <alignment horizontal="justify" vertical="center" wrapText="1"/>
    </xf>
    <xf numFmtId="0" fontId="31" fillId="0" borderId="29" xfId="0" applyFont="1" applyBorder="1" applyAlignment="1">
      <alignment horizontal="center" vertical="center" wrapText="1"/>
    </xf>
    <xf numFmtId="170" fontId="31" fillId="0" borderId="29" xfId="0" applyNumberFormat="1" applyFont="1" applyBorder="1" applyAlignment="1">
      <alignment horizontal="center" vertical="center" wrapText="1"/>
    </xf>
    <xf numFmtId="170" fontId="31" fillId="0" borderId="30" xfId="0" applyNumberFormat="1" applyFont="1" applyBorder="1" applyAlignment="1">
      <alignment horizontal="center" vertical="center" wrapText="1"/>
    </xf>
    <xf numFmtId="0" fontId="50" fillId="0" borderId="40" xfId="0" applyFont="1" applyFill="1" applyBorder="1" applyAlignment="1">
      <alignment horizontal="center" vertical="center" wrapText="1"/>
    </xf>
    <xf numFmtId="170" fontId="50" fillId="0" borderId="40" xfId="0" applyNumberFormat="1" applyFont="1" applyFill="1" applyBorder="1" applyAlignment="1">
      <alignment horizontal="center" vertical="center" wrapText="1"/>
    </xf>
    <xf numFmtId="0" fontId="50" fillId="0" borderId="42" xfId="0" applyFont="1" applyFill="1" applyBorder="1" applyAlignment="1">
      <alignment horizontal="center" vertical="center" wrapText="1"/>
    </xf>
    <xf numFmtId="3" fontId="50" fillId="0" borderId="40" xfId="0" applyNumberFormat="1" applyFont="1" applyFill="1" applyBorder="1" applyAlignment="1">
      <alignment horizontal="center" vertical="center" wrapText="1"/>
    </xf>
    <xf numFmtId="0" fontId="37" fillId="0" borderId="40" xfId="0" applyFont="1" applyFill="1" applyBorder="1" applyAlignment="1">
      <alignment horizontal="center" vertical="center" wrapText="1"/>
    </xf>
    <xf numFmtId="0" fontId="50" fillId="0" borderId="36" xfId="0" applyFont="1" applyFill="1" applyBorder="1" applyAlignment="1">
      <alignment horizontal="center" vertical="center" wrapText="1"/>
    </xf>
    <xf numFmtId="0" fontId="37" fillId="0" borderId="36" xfId="0" applyFont="1" applyFill="1" applyBorder="1" applyAlignment="1">
      <alignment horizontal="center" vertical="center" wrapText="1"/>
    </xf>
    <xf numFmtId="170" fontId="0" fillId="0" borderId="20" xfId="0" applyNumberFormat="1" applyFill="1" applyBorder="1"/>
    <xf numFmtId="170" fontId="0" fillId="0" borderId="30" xfId="0" applyNumberFormat="1" applyFill="1" applyBorder="1"/>
    <xf numFmtId="0" fontId="0" fillId="0" borderId="0" xfId="0" applyFill="1"/>
    <xf numFmtId="172" fontId="46" fillId="0" borderId="29" xfId="4" applyNumberFormat="1" applyFont="1" applyBorder="1" applyAlignment="1">
      <alignment horizontal="center" vertical="center" wrapText="1"/>
    </xf>
    <xf numFmtId="0" fontId="2" fillId="0" borderId="5" xfId="0" applyFont="1" applyBorder="1" applyAlignment="1">
      <alignment horizontal="center" vertical="center"/>
    </xf>
    <xf numFmtId="0" fontId="6" fillId="3" borderId="5" xfId="0" applyFont="1" applyFill="1" applyBorder="1" applyAlignment="1">
      <alignment horizontal="left" vertical="center" wrapText="1"/>
    </xf>
    <xf numFmtId="0" fontId="6" fillId="3" borderId="5" xfId="0" applyFont="1" applyFill="1" applyBorder="1" applyAlignment="1">
      <alignment horizontal="center" vertical="center" wrapText="1"/>
    </xf>
    <xf numFmtId="164" fontId="6" fillId="3" borderId="5" xfId="0" applyNumberFormat="1" applyFont="1" applyFill="1" applyBorder="1" applyAlignment="1">
      <alignment horizontal="center" vertical="center"/>
    </xf>
    <xf numFmtId="0" fontId="32" fillId="0" borderId="31" xfId="0" applyFont="1" applyBorder="1" applyAlignment="1">
      <alignment vertical="center"/>
    </xf>
    <xf numFmtId="0" fontId="32" fillId="0" borderId="32" xfId="0" applyFont="1" applyBorder="1" applyAlignment="1">
      <alignment vertical="center"/>
    </xf>
    <xf numFmtId="170" fontId="2" fillId="0" borderId="30" xfId="0" applyNumberFormat="1" applyFont="1" applyFill="1" applyBorder="1"/>
    <xf numFmtId="0" fontId="0" fillId="0" borderId="27" xfId="0" applyBorder="1" applyAlignment="1">
      <alignment horizontal="center" vertical="center" wrapText="1"/>
    </xf>
    <xf numFmtId="0" fontId="0" fillId="0" borderId="0" xfId="0" applyBorder="1" applyAlignment="1">
      <alignment horizontal="justify"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0" fillId="0" borderId="28" xfId="0" applyBorder="1" applyAlignment="1">
      <alignment vertical="center" wrapText="1"/>
    </xf>
    <xf numFmtId="44" fontId="0" fillId="0" borderId="20" xfId="0" applyNumberFormat="1" applyBorder="1"/>
    <xf numFmtId="170" fontId="2" fillId="0" borderId="20" xfId="0" applyNumberFormat="1" applyFont="1" applyBorder="1"/>
    <xf numFmtId="170" fontId="0" fillId="0" borderId="20" xfId="0" applyNumberFormat="1" applyBorder="1"/>
    <xf numFmtId="10" fontId="15" fillId="0" borderId="0" xfId="8" applyNumberFormat="1" applyFont="1" applyAlignment="1">
      <alignment vertical="center"/>
    </xf>
    <xf numFmtId="10" fontId="15" fillId="0" borderId="0" xfId="2" applyNumberFormat="1" applyFont="1" applyAlignment="1">
      <alignment vertical="center"/>
    </xf>
    <xf numFmtId="172" fontId="46" fillId="0" borderId="29" xfId="4" applyNumberFormat="1" applyFont="1" applyBorder="1" applyAlignment="1">
      <alignment horizontal="center" vertical="center" wrapText="1"/>
    </xf>
    <xf numFmtId="170" fontId="50" fillId="0" borderId="40" xfId="0" applyNumberFormat="1" applyFont="1" applyBorder="1" applyAlignment="1">
      <alignment horizontal="center" vertical="center" wrapText="1"/>
    </xf>
    <xf numFmtId="170" fontId="37" fillId="0" borderId="40" xfId="0" applyNumberFormat="1" applyFont="1" applyBorder="1" applyAlignment="1">
      <alignment horizontal="center" vertical="center" wrapText="1"/>
    </xf>
    <xf numFmtId="170" fontId="50" fillId="0" borderId="36" xfId="0" applyNumberFormat="1" applyFont="1" applyBorder="1" applyAlignment="1">
      <alignment vertical="center" wrapText="1"/>
    </xf>
    <xf numFmtId="170" fontId="37" fillId="0" borderId="36" xfId="0" applyNumberFormat="1" applyFont="1" applyBorder="1" applyAlignment="1">
      <alignment vertical="center" wrapText="1"/>
    </xf>
    <xf numFmtId="170" fontId="0" fillId="0" borderId="0" xfId="0" applyNumberFormat="1" applyFill="1"/>
    <xf numFmtId="172" fontId="46" fillId="0" borderId="20" xfId="4" applyNumberFormat="1" applyFont="1" applyBorder="1" applyAlignment="1">
      <alignment vertical="center" wrapText="1"/>
    </xf>
    <xf numFmtId="0" fontId="28" fillId="3" borderId="3" xfId="0" applyFont="1" applyFill="1" applyBorder="1" applyAlignment="1">
      <alignment horizontal="left" vertical="center"/>
    </xf>
    <xf numFmtId="0" fontId="28" fillId="0" borderId="2" xfId="0" applyFont="1" applyBorder="1" applyAlignment="1">
      <alignment vertical="center"/>
    </xf>
    <xf numFmtId="0" fontId="42" fillId="0" borderId="2" xfId="0" applyFont="1" applyBorder="1" applyAlignment="1">
      <alignment horizontal="center" vertical="center"/>
    </xf>
    <xf numFmtId="0" fontId="42" fillId="0" borderId="3" xfId="0" applyFont="1" applyBorder="1" applyAlignment="1">
      <alignment horizontal="center" vertical="center"/>
    </xf>
    <xf numFmtId="0" fontId="42" fillId="0" borderId="4" xfId="0" applyFont="1" applyBorder="1" applyAlignment="1">
      <alignment horizontal="center" vertical="center"/>
    </xf>
    <xf numFmtId="0" fontId="43" fillId="0" borderId="2" xfId="0" applyFont="1" applyBorder="1" applyAlignment="1">
      <alignment horizontal="center"/>
    </xf>
    <xf numFmtId="0" fontId="43" fillId="0" borderId="3" xfId="0" applyFont="1" applyBorder="1" applyAlignment="1">
      <alignment horizontal="center"/>
    </xf>
    <xf numFmtId="0" fontId="43" fillId="0" borderId="4" xfId="0" applyFont="1" applyBorder="1" applyAlignment="1">
      <alignment horizontal="center"/>
    </xf>
    <xf numFmtId="0" fontId="6" fillId="3" borderId="6" xfId="0" applyFont="1" applyFill="1" applyBorder="1" applyAlignment="1">
      <alignment horizontal="center" vertical="center"/>
    </xf>
    <xf numFmtId="0" fontId="41" fillId="0" borderId="2" xfId="0" applyFont="1" applyBorder="1" applyAlignment="1">
      <alignment horizontal="left"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41" fillId="12" borderId="31" xfId="0" applyFont="1" applyFill="1" applyBorder="1" applyAlignment="1">
      <alignment horizontal="center" vertical="center"/>
    </xf>
    <xf numFmtId="0" fontId="41" fillId="12" borderId="32" xfId="0" applyFont="1" applyFill="1" applyBorder="1" applyAlignment="1">
      <alignment horizontal="center" vertical="center"/>
    </xf>
    <xf numFmtId="0" fontId="41" fillId="12" borderId="33" xfId="0" applyFont="1" applyFill="1" applyBorder="1" applyAlignment="1">
      <alignment horizontal="center" vertical="center"/>
    </xf>
    <xf numFmtId="0" fontId="4" fillId="3" borderId="8" xfId="0" applyFont="1" applyFill="1" applyBorder="1" applyAlignment="1">
      <alignment horizontal="center" vertical="center"/>
    </xf>
    <xf numFmtId="0" fontId="3" fillId="14" borderId="2" xfId="0" applyFont="1" applyFill="1" applyBorder="1" applyAlignment="1">
      <alignment horizontal="center" vertical="center"/>
    </xf>
    <xf numFmtId="0" fontId="3" fillId="14" borderId="3" xfId="0" applyFont="1" applyFill="1" applyBorder="1" applyAlignment="1">
      <alignment horizontal="center" vertical="center"/>
    </xf>
    <xf numFmtId="0" fontId="3" fillId="14" borderId="4" xfId="0" applyFont="1" applyFill="1" applyBorder="1" applyAlignment="1">
      <alignment horizontal="center" vertic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0" fontId="40" fillId="0" borderId="4" xfId="0" applyFont="1" applyBorder="1" applyAlignment="1">
      <alignment horizontal="center" vertical="center"/>
    </xf>
    <xf numFmtId="0" fontId="6" fillId="3" borderId="5" xfId="0" applyFont="1" applyFill="1" applyBorder="1" applyAlignment="1">
      <alignment horizontal="center" vertical="center"/>
    </xf>
    <xf numFmtId="0" fontId="41" fillId="0" borderId="2" xfId="0" applyFont="1" applyBorder="1" applyAlignment="1">
      <alignment horizontal="center"/>
    </xf>
    <xf numFmtId="0" fontId="41" fillId="0" borderId="3" xfId="0" applyFont="1" applyBorder="1" applyAlignment="1">
      <alignment horizontal="center"/>
    </xf>
    <xf numFmtId="0" fontId="41" fillId="0" borderId="4" xfId="0" applyFont="1" applyBorder="1" applyAlignment="1">
      <alignment horizontal="center"/>
    </xf>
    <xf numFmtId="0" fontId="14" fillId="7" borderId="1" xfId="8" applyFont="1" applyFill="1" applyBorder="1" applyAlignment="1">
      <alignment horizontal="center" vertical="center"/>
    </xf>
    <xf numFmtId="0" fontId="16" fillId="0" borderId="1" xfId="8" applyFont="1" applyBorder="1" applyAlignment="1">
      <alignment vertical="center"/>
    </xf>
    <xf numFmtId="0" fontId="14" fillId="0" borderId="1" xfId="8" applyFont="1" applyBorder="1" applyAlignment="1">
      <alignment horizontal="center" vertical="center"/>
    </xf>
    <xf numFmtId="0" fontId="14" fillId="0" borderId="1" xfId="8" applyFont="1" applyBorder="1" applyAlignment="1">
      <alignment horizontal="center" vertical="center" wrapText="1"/>
    </xf>
    <xf numFmtId="0" fontId="26" fillId="12" borderId="21" xfId="8" applyFont="1" applyFill="1" applyBorder="1" applyAlignment="1">
      <alignment horizontal="center" vertical="center"/>
    </xf>
    <xf numFmtId="0" fontId="26" fillId="12" borderId="22" xfId="8" applyFont="1" applyFill="1" applyBorder="1" applyAlignment="1">
      <alignment horizontal="center" vertical="center"/>
    </xf>
    <xf numFmtId="0" fontId="26" fillId="12" borderId="23" xfId="8" applyFont="1" applyFill="1" applyBorder="1" applyAlignment="1">
      <alignment horizontal="center" vertical="center"/>
    </xf>
    <xf numFmtId="0" fontId="26" fillId="12" borderId="24" xfId="8" applyFont="1" applyFill="1" applyBorder="1" applyAlignment="1">
      <alignment horizontal="center" vertical="center"/>
    </xf>
    <xf numFmtId="0" fontId="26" fillId="12" borderId="25" xfId="8" applyFont="1" applyFill="1" applyBorder="1" applyAlignment="1">
      <alignment horizontal="center" vertical="center"/>
    </xf>
    <xf numFmtId="0" fontId="26" fillId="12" borderId="26" xfId="8" applyFont="1" applyFill="1" applyBorder="1" applyAlignment="1">
      <alignment horizontal="center" vertical="center"/>
    </xf>
    <xf numFmtId="0" fontId="14" fillId="6" borderId="1" xfId="8" applyFont="1" applyFill="1" applyBorder="1" applyAlignment="1">
      <alignment horizontal="center" vertical="center" wrapText="1"/>
    </xf>
    <xf numFmtId="0" fontId="16" fillId="6" borderId="1" xfId="8" applyFont="1" applyFill="1" applyBorder="1" applyAlignment="1">
      <alignment vertical="center"/>
    </xf>
    <xf numFmtId="0" fontId="15" fillId="0" borderId="2" xfId="8" applyFont="1" applyBorder="1" applyAlignment="1">
      <alignment horizontal="left" vertical="center"/>
    </xf>
    <xf numFmtId="0" fontId="15" fillId="0" borderId="3" xfId="8" applyFont="1" applyBorder="1" applyAlignment="1">
      <alignment horizontal="left" vertical="center"/>
    </xf>
    <xf numFmtId="0" fontId="15" fillId="0" borderId="4" xfId="8" applyFont="1" applyBorder="1" applyAlignment="1">
      <alignment horizontal="left" vertical="center"/>
    </xf>
    <xf numFmtId="0" fontId="15" fillId="0" borderId="1" xfId="8" applyFont="1" applyBorder="1" applyAlignment="1">
      <alignment horizontal="center" vertical="center"/>
    </xf>
    <xf numFmtId="0" fontId="14" fillId="0" borderId="1" xfId="8" applyFont="1" applyBorder="1" applyAlignment="1">
      <alignment vertical="center"/>
    </xf>
    <xf numFmtId="0" fontId="15" fillId="3" borderId="2" xfId="8" applyFont="1" applyFill="1" applyBorder="1" applyAlignment="1">
      <alignment horizontal="center" vertical="center"/>
    </xf>
    <xf numFmtId="0" fontId="15" fillId="3" borderId="3" xfId="8" applyFont="1" applyFill="1" applyBorder="1" applyAlignment="1">
      <alignment horizontal="center" vertical="center"/>
    </xf>
    <xf numFmtId="0" fontId="15" fillId="3" borderId="4" xfId="8" applyFont="1" applyFill="1" applyBorder="1" applyAlignment="1">
      <alignment horizontal="center" vertical="center"/>
    </xf>
    <xf numFmtId="0" fontId="15" fillId="0" borderId="2" xfId="8" applyFont="1" applyBorder="1" applyAlignment="1">
      <alignment horizontal="center" vertical="center"/>
    </xf>
    <xf numFmtId="0" fontId="15" fillId="0" borderId="3" xfId="8" applyFont="1" applyBorder="1" applyAlignment="1">
      <alignment horizontal="center" vertical="center"/>
    </xf>
    <xf numFmtId="0" fontId="15" fillId="0" borderId="4" xfId="8" applyFont="1" applyBorder="1" applyAlignment="1">
      <alignment horizontal="center" vertical="center"/>
    </xf>
    <xf numFmtId="0" fontId="15" fillId="0" borderId="11" xfId="8" applyFont="1" applyBorder="1" applyAlignment="1">
      <alignment horizontal="center" vertical="center"/>
    </xf>
    <xf numFmtId="0" fontId="15" fillId="0" borderId="8" xfId="8" applyFont="1" applyBorder="1" applyAlignment="1">
      <alignment horizontal="center" vertical="center"/>
    </xf>
    <xf numFmtId="0" fontId="15" fillId="0" borderId="9" xfId="8" applyFont="1" applyBorder="1" applyAlignment="1">
      <alignment horizontal="center" vertical="center"/>
    </xf>
    <xf numFmtId="0" fontId="14" fillId="0" borderId="11" xfId="8" applyFont="1" applyBorder="1" applyAlignment="1">
      <alignment horizontal="left" vertical="center"/>
    </xf>
    <xf numFmtId="0" fontId="14" fillId="0" borderId="8" xfId="8" applyFont="1" applyBorder="1" applyAlignment="1">
      <alignment horizontal="left" vertical="center"/>
    </xf>
    <xf numFmtId="0" fontId="14" fillId="0" borderId="9" xfId="8" applyFont="1" applyBorder="1" applyAlignment="1">
      <alignment horizontal="left" vertical="center"/>
    </xf>
    <xf numFmtId="0" fontId="14" fillId="0" borderId="12" xfId="8" applyFont="1" applyBorder="1" applyAlignment="1">
      <alignment vertical="center"/>
    </xf>
    <xf numFmtId="0" fontId="16" fillId="0" borderId="13" xfId="8" applyFont="1" applyBorder="1" applyAlignment="1">
      <alignment vertical="center"/>
    </xf>
    <xf numFmtId="0" fontId="16" fillId="0" borderId="14" xfId="8" applyFont="1" applyBorder="1" applyAlignment="1">
      <alignment vertical="center"/>
    </xf>
    <xf numFmtId="0" fontId="14" fillId="0" borderId="2" xfId="8" applyFont="1" applyBorder="1" applyAlignment="1">
      <alignment horizontal="left" vertical="center"/>
    </xf>
    <xf numFmtId="0" fontId="14" fillId="0" borderId="3" xfId="8" applyFont="1" applyBorder="1" applyAlignment="1">
      <alignment horizontal="left" vertical="center"/>
    </xf>
    <xf numFmtId="0" fontId="14" fillId="0" borderId="4" xfId="8" applyFont="1" applyBorder="1" applyAlignment="1">
      <alignment horizontal="left" vertical="center"/>
    </xf>
    <xf numFmtId="0" fontId="17" fillId="0" borderId="10" xfId="8" applyFont="1" applyBorder="1" applyAlignment="1">
      <alignment horizontal="left" vertical="center"/>
    </xf>
    <xf numFmtId="0" fontId="17" fillId="0" borderId="0" xfId="8" applyFont="1" applyAlignment="1">
      <alignment horizontal="left" vertical="center"/>
    </xf>
    <xf numFmtId="0" fontId="17" fillId="0" borderId="7" xfId="8" applyFont="1" applyBorder="1" applyAlignment="1">
      <alignment horizontal="left" vertical="center"/>
    </xf>
    <xf numFmtId="166" fontId="20" fillId="8" borderId="12" xfId="8" applyNumberFormat="1" applyFont="1" applyFill="1" applyBorder="1" applyAlignment="1">
      <alignment horizontal="center" vertical="center" wrapText="1"/>
    </xf>
    <xf numFmtId="166" fontId="20" fillId="8" borderId="13" xfId="8" applyNumberFormat="1" applyFont="1" applyFill="1" applyBorder="1" applyAlignment="1">
      <alignment horizontal="center" vertical="center" wrapText="1"/>
    </xf>
    <xf numFmtId="0" fontId="14" fillId="0" borderId="1" xfId="8" applyFont="1" applyBorder="1" applyAlignment="1">
      <alignment horizontal="left" vertical="center"/>
    </xf>
    <xf numFmtId="0" fontId="14" fillId="3" borderId="2" xfId="8" applyFont="1" applyFill="1" applyBorder="1" applyAlignment="1">
      <alignment horizontal="center" vertical="center"/>
    </xf>
    <xf numFmtId="0" fontId="14" fillId="3" borderId="3" xfId="8" applyFont="1" applyFill="1" applyBorder="1" applyAlignment="1">
      <alignment horizontal="center" vertical="center"/>
    </xf>
    <xf numFmtId="0" fontId="14" fillId="3" borderId="4" xfId="8" applyFont="1" applyFill="1" applyBorder="1" applyAlignment="1">
      <alignment horizontal="center" vertical="center"/>
    </xf>
    <xf numFmtId="0" fontId="14" fillId="3" borderId="2" xfId="8" applyFont="1" applyFill="1" applyBorder="1" applyAlignment="1">
      <alignment horizontal="left" vertical="center"/>
    </xf>
    <xf numFmtId="0" fontId="14" fillId="3" borderId="3" xfId="8" applyFont="1" applyFill="1" applyBorder="1" applyAlignment="1">
      <alignment horizontal="left" vertical="center"/>
    </xf>
    <xf numFmtId="0" fontId="14" fillId="3" borderId="4" xfId="8" applyFont="1" applyFill="1" applyBorder="1" applyAlignment="1">
      <alignment horizontal="left" vertical="center"/>
    </xf>
    <xf numFmtId="164" fontId="19" fillId="3" borderId="1" xfId="8" applyNumberFormat="1" applyFont="1" applyFill="1" applyBorder="1" applyAlignment="1">
      <alignment horizontal="center" vertical="center"/>
    </xf>
    <xf numFmtId="0" fontId="16" fillId="0" borderId="1" xfId="8" applyFont="1" applyBorder="1" applyAlignment="1">
      <alignment horizontal="left" vertical="center"/>
    </xf>
    <xf numFmtId="0" fontId="17" fillId="0" borderId="11" xfId="8" applyFont="1" applyBorder="1" applyAlignment="1">
      <alignment horizontal="left" vertical="center"/>
    </xf>
    <xf numFmtId="0" fontId="17" fillId="0" borderId="8" xfId="8" applyFont="1" applyBorder="1" applyAlignment="1">
      <alignment horizontal="left" vertical="center"/>
    </xf>
    <xf numFmtId="0" fontId="17" fillId="0" borderId="9" xfId="8" applyFont="1" applyBorder="1" applyAlignment="1">
      <alignment horizontal="left" vertical="center"/>
    </xf>
    <xf numFmtId="0" fontId="23" fillId="9" borderId="0" xfId="8" applyFont="1" applyFill="1" applyAlignment="1">
      <alignment horizontal="center" vertical="center" wrapText="1"/>
    </xf>
    <xf numFmtId="0" fontId="16" fillId="0" borderId="0" xfId="8" applyFont="1" applyAlignment="1">
      <alignment vertical="center"/>
    </xf>
    <xf numFmtId="0" fontId="23" fillId="9" borderId="0" xfId="8" applyFont="1" applyFill="1" applyAlignment="1">
      <alignment horizontal="center" vertical="center"/>
    </xf>
    <xf numFmtId="0" fontId="24" fillId="9" borderId="0" xfId="8" applyFont="1" applyFill="1" applyAlignment="1">
      <alignment horizontal="center" vertical="center" wrapText="1"/>
    </xf>
    <xf numFmtId="0" fontId="17" fillId="9" borderId="0" xfId="8" applyFont="1" applyFill="1" applyAlignment="1">
      <alignment horizontal="center" vertical="center" wrapText="1"/>
    </xf>
    <xf numFmtId="0" fontId="15" fillId="0" borderId="12" xfId="8" applyFont="1" applyBorder="1" applyAlignment="1">
      <alignment horizontal="center" vertical="center"/>
    </xf>
    <xf numFmtId="0" fontId="15" fillId="0" borderId="13" xfId="8" applyFont="1" applyBorder="1" applyAlignment="1">
      <alignment horizontal="center" vertical="center"/>
    </xf>
    <xf numFmtId="0" fontId="15" fillId="0" borderId="14" xfId="8" applyFont="1" applyBorder="1" applyAlignment="1">
      <alignment horizontal="center" vertical="center"/>
    </xf>
    <xf numFmtId="0" fontId="14" fillId="2" borderId="2" xfId="8" applyFont="1" applyFill="1" applyBorder="1" applyAlignment="1">
      <alignment horizontal="center" vertical="center"/>
    </xf>
    <xf numFmtId="0" fontId="14" fillId="2" borderId="3" xfId="8" applyFont="1" applyFill="1" applyBorder="1" applyAlignment="1">
      <alignment horizontal="center" vertical="center"/>
    </xf>
    <xf numFmtId="0" fontId="14" fillId="2" borderId="4" xfId="8" applyFont="1" applyFill="1" applyBorder="1" applyAlignment="1">
      <alignment horizontal="center" vertical="center"/>
    </xf>
    <xf numFmtId="0" fontId="14" fillId="11" borderId="15" xfId="8" applyFont="1" applyFill="1" applyBorder="1" applyAlignment="1">
      <alignment horizontal="center" vertical="center"/>
    </xf>
    <xf numFmtId="0" fontId="16" fillId="0" borderId="17" xfId="8" applyFont="1" applyBorder="1" applyAlignment="1">
      <alignment vertical="center"/>
    </xf>
    <xf numFmtId="0" fontId="14" fillId="11" borderId="16" xfId="8" applyFont="1" applyFill="1" applyBorder="1" applyAlignment="1">
      <alignment horizontal="center" vertical="center"/>
    </xf>
    <xf numFmtId="0" fontId="16" fillId="0" borderId="18" xfId="8" applyFont="1" applyBorder="1" applyAlignment="1">
      <alignment vertical="center"/>
    </xf>
    <xf numFmtId="0" fontId="14" fillId="0" borderId="3" xfId="8" applyFont="1" applyBorder="1" applyAlignment="1">
      <alignment horizontal="center" vertical="center"/>
    </xf>
    <xf numFmtId="0" fontId="14" fillId="10" borderId="2" xfId="8" applyFont="1" applyFill="1" applyBorder="1" applyAlignment="1">
      <alignment horizontal="center" vertical="center"/>
    </xf>
    <xf numFmtId="0" fontId="14" fillId="10" borderId="3" xfId="8" applyFont="1" applyFill="1" applyBorder="1" applyAlignment="1">
      <alignment horizontal="center" vertical="center"/>
    </xf>
    <xf numFmtId="0" fontId="14" fillId="10" borderId="4" xfId="8" applyFont="1" applyFill="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0" fillId="5" borderId="31" xfId="0" applyFont="1" applyFill="1" applyBorder="1" applyAlignment="1">
      <alignment horizontal="center" vertical="center" wrapText="1"/>
    </xf>
    <xf numFmtId="0" fontId="30" fillId="5" borderId="32" xfId="0" applyFont="1" applyFill="1" applyBorder="1" applyAlignment="1">
      <alignment horizontal="center" vertical="center" wrapText="1"/>
    </xf>
    <xf numFmtId="0" fontId="30" fillId="5" borderId="33" xfId="0" applyFont="1" applyFill="1" applyBorder="1" applyAlignment="1">
      <alignment horizontal="center" vertical="center" wrapText="1"/>
    </xf>
    <xf numFmtId="0" fontId="30" fillId="5" borderId="24" xfId="0" applyFont="1" applyFill="1" applyBorder="1" applyAlignment="1">
      <alignment horizontal="center" vertical="center" wrapText="1"/>
    </xf>
    <xf numFmtId="0" fontId="30" fillId="5" borderId="25" xfId="0" applyFont="1" applyFill="1" applyBorder="1" applyAlignment="1">
      <alignment horizontal="center" vertical="center" wrapText="1"/>
    </xf>
    <xf numFmtId="0" fontId="30" fillId="5" borderId="26" xfId="0" applyFont="1" applyFill="1" applyBorder="1" applyAlignment="1">
      <alignment horizontal="center" vertical="center" wrapText="1"/>
    </xf>
    <xf numFmtId="0" fontId="28" fillId="12" borderId="31" xfId="0" applyFont="1" applyFill="1" applyBorder="1" applyAlignment="1">
      <alignment horizontal="center" vertical="center" wrapText="1"/>
    </xf>
    <xf numFmtId="0" fontId="28" fillId="12" borderId="32" xfId="0" applyFont="1" applyFill="1" applyBorder="1" applyAlignment="1">
      <alignment horizontal="center" vertical="center" wrapText="1"/>
    </xf>
    <xf numFmtId="0" fontId="28" fillId="12" borderId="33" xfId="0" applyFont="1" applyFill="1" applyBorder="1" applyAlignment="1">
      <alignment horizontal="center" vertical="center" wrapText="1"/>
    </xf>
    <xf numFmtId="0" fontId="28" fillId="5" borderId="21" xfId="0" applyFont="1" applyFill="1" applyBorder="1" applyAlignment="1">
      <alignment horizontal="center" vertical="center" wrapText="1"/>
    </xf>
    <xf numFmtId="0" fontId="28" fillId="5" borderId="22" xfId="0" applyFont="1" applyFill="1" applyBorder="1" applyAlignment="1">
      <alignment horizontal="center" vertical="center" wrapText="1"/>
    </xf>
    <xf numFmtId="0" fontId="28" fillId="5" borderId="23" xfId="0" applyFont="1" applyFill="1" applyBorder="1" applyAlignment="1">
      <alignment horizontal="center" vertical="center" wrapText="1"/>
    </xf>
    <xf numFmtId="0" fontId="28" fillId="12" borderId="31" xfId="0" applyFont="1" applyFill="1" applyBorder="1" applyAlignment="1">
      <alignment horizontal="center" vertical="center"/>
    </xf>
    <xf numFmtId="0" fontId="28" fillId="12" borderId="32" xfId="0" applyFont="1" applyFill="1" applyBorder="1" applyAlignment="1">
      <alignment horizontal="center" vertical="center"/>
    </xf>
    <xf numFmtId="0" fontId="28" fillId="12" borderId="33" xfId="0" applyFont="1" applyFill="1" applyBorder="1" applyAlignment="1">
      <alignment horizontal="center" vertical="center"/>
    </xf>
    <xf numFmtId="0" fontId="28" fillId="5" borderId="27" xfId="0" applyFont="1" applyFill="1" applyBorder="1" applyAlignment="1">
      <alignment horizontal="center" vertical="center"/>
    </xf>
    <xf numFmtId="0" fontId="28" fillId="5" borderId="0" xfId="0" applyFont="1" applyFill="1" applyBorder="1" applyAlignment="1">
      <alignment horizontal="center" vertical="center"/>
    </xf>
    <xf numFmtId="0" fontId="28" fillId="5" borderId="28" xfId="0" applyFont="1" applyFill="1" applyBorder="1" applyAlignment="1">
      <alignment horizontal="center" vertical="center"/>
    </xf>
    <xf numFmtId="0" fontId="30" fillId="0" borderId="24"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34" fillId="0" borderId="43" xfId="0" applyFont="1" applyFill="1" applyBorder="1" applyAlignment="1">
      <alignment horizontal="center" vertical="center" wrapText="1"/>
    </xf>
    <xf numFmtId="0" fontId="34" fillId="0" borderId="37" xfId="0" applyFont="1" applyFill="1" applyBorder="1" applyAlignment="1">
      <alignment horizontal="center" vertical="center" wrapText="1"/>
    </xf>
    <xf numFmtId="0" fontId="34" fillId="0" borderId="35" xfId="0" applyFont="1" applyFill="1" applyBorder="1" applyAlignment="1">
      <alignment horizontal="center" vertical="center" wrapText="1"/>
    </xf>
    <xf numFmtId="0" fontId="34" fillId="0" borderId="38" xfId="0" applyFont="1" applyFill="1" applyBorder="1" applyAlignment="1">
      <alignment horizontal="center" vertical="center" wrapText="1"/>
    </xf>
    <xf numFmtId="0" fontId="34" fillId="0" borderId="27" xfId="0" applyFont="1" applyFill="1" applyBorder="1" applyAlignment="1">
      <alignment horizontal="center" vertical="center" wrapText="1"/>
    </xf>
    <xf numFmtId="0" fontId="34" fillId="0" borderId="24" xfId="0" applyFont="1" applyFill="1" applyBorder="1" applyAlignment="1">
      <alignment horizontal="center" vertical="center" wrapText="1"/>
    </xf>
    <xf numFmtId="0" fontId="34" fillId="0" borderId="34" xfId="0" applyFont="1" applyFill="1" applyBorder="1" applyAlignment="1">
      <alignment horizontal="center" vertical="center" wrapText="1"/>
    </xf>
    <xf numFmtId="0" fontId="34" fillId="0" borderId="30" xfId="0" applyFont="1" applyFill="1" applyBorder="1" applyAlignment="1">
      <alignment horizontal="center" vertical="center" wrapText="1"/>
    </xf>
    <xf numFmtId="0" fontId="34" fillId="0" borderId="39" xfId="0" applyFont="1" applyFill="1" applyBorder="1" applyAlignment="1">
      <alignment horizontal="center" vertical="center" wrapText="1"/>
    </xf>
    <xf numFmtId="0" fontId="35" fillId="0" borderId="34" xfId="0" applyFont="1" applyBorder="1" applyAlignment="1">
      <alignment horizontal="center" vertical="center" wrapText="1"/>
    </xf>
    <xf numFmtId="0" fontId="35" fillId="0" borderId="30" xfId="0" applyFont="1" applyBorder="1" applyAlignment="1">
      <alignment horizontal="center" vertical="center"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10" fontId="32" fillId="0" borderId="31" xfId="0" applyNumberFormat="1" applyFont="1" applyBorder="1" applyAlignment="1">
      <alignment horizontal="center" vertical="center"/>
    </xf>
    <xf numFmtId="10" fontId="32" fillId="0" borderId="33" xfId="0" applyNumberFormat="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32" fillId="0" borderId="33" xfId="0" applyFont="1" applyBorder="1" applyAlignment="1">
      <alignment horizontal="center" vertical="center"/>
    </xf>
    <xf numFmtId="0" fontId="28" fillId="0" borderId="27" xfId="0" applyFont="1" applyBorder="1" applyAlignment="1">
      <alignment horizontal="center" vertical="center"/>
    </xf>
    <xf numFmtId="0" fontId="28" fillId="0" borderId="0" xfId="0" applyFont="1" applyAlignment="1">
      <alignment horizontal="center" vertical="center"/>
    </xf>
    <xf numFmtId="0" fontId="28" fillId="0" borderId="28" xfId="0" applyFont="1" applyBorder="1" applyAlignment="1">
      <alignment horizontal="center" vertical="center"/>
    </xf>
    <xf numFmtId="0" fontId="27" fillId="12" borderId="31" xfId="0" applyFont="1" applyFill="1" applyBorder="1" applyAlignment="1">
      <alignment horizontal="center" vertical="center"/>
    </xf>
    <xf numFmtId="0" fontId="27" fillId="12" borderId="32" xfId="0" applyFont="1" applyFill="1" applyBorder="1" applyAlignment="1">
      <alignment horizontal="center" vertical="center"/>
    </xf>
    <xf numFmtId="0" fontId="27" fillId="12" borderId="33" xfId="0" applyFont="1" applyFill="1" applyBorder="1" applyAlignment="1">
      <alignment horizontal="center" vertical="center"/>
    </xf>
    <xf numFmtId="0" fontId="29" fillId="0" borderId="27" xfId="0" applyFont="1" applyBorder="1" applyAlignment="1">
      <alignment horizontal="center" vertical="center"/>
    </xf>
    <xf numFmtId="0" fontId="29" fillId="0" borderId="0" xfId="0" applyFont="1" applyAlignment="1">
      <alignment horizontal="center" vertical="center"/>
    </xf>
    <xf numFmtId="0" fontId="29" fillId="0" borderId="28" xfId="0" applyFont="1" applyBorder="1" applyAlignment="1">
      <alignment horizontal="center" vertical="center"/>
    </xf>
    <xf numFmtId="0" fontId="30" fillId="0" borderId="29" xfId="0" applyFont="1" applyBorder="1" applyAlignment="1">
      <alignment horizontal="center" vertical="center"/>
    </xf>
    <xf numFmtId="0" fontId="30" fillId="0" borderId="30" xfId="0" applyFont="1" applyBorder="1" applyAlignment="1">
      <alignment horizontal="center" vertical="center"/>
    </xf>
    <xf numFmtId="0" fontId="30" fillId="0" borderId="29" xfId="0" applyFont="1" applyBorder="1" applyAlignment="1">
      <alignment horizontal="center" vertical="center" wrapText="1"/>
    </xf>
    <xf numFmtId="0" fontId="30" fillId="0" borderId="30" xfId="0" applyFont="1" applyBorder="1" applyAlignment="1">
      <alignment horizontal="center" vertical="center" wrapText="1"/>
    </xf>
    <xf numFmtId="0" fontId="28" fillId="0" borderId="0" xfId="0" applyFont="1" applyBorder="1" applyAlignment="1">
      <alignment horizontal="center" vertic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29" fillId="0" borderId="21" xfId="0" applyFont="1" applyBorder="1" applyAlignment="1">
      <alignment horizontal="center" vertical="center"/>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9" fillId="0" borderId="24" xfId="0" applyFont="1" applyBorder="1" applyAlignment="1">
      <alignment horizontal="center" vertical="center"/>
    </xf>
    <xf numFmtId="0" fontId="29" fillId="0" borderId="25" xfId="0" applyFont="1" applyBorder="1" applyAlignment="1">
      <alignment horizontal="center" vertical="center"/>
    </xf>
    <xf numFmtId="0" fontId="29" fillId="0" borderId="26" xfId="0" applyFont="1" applyBorder="1" applyAlignment="1">
      <alignment horizontal="center" vertical="center"/>
    </xf>
    <xf numFmtId="0" fontId="2" fillId="0" borderId="31" xfId="0" applyFont="1" applyBorder="1" applyAlignment="1">
      <alignment horizontal="left"/>
    </xf>
    <xf numFmtId="0" fontId="2" fillId="0" borderId="32" xfId="0" applyFont="1" applyBorder="1" applyAlignment="1">
      <alignment horizontal="left"/>
    </xf>
    <xf numFmtId="0" fontId="2" fillId="0" borderId="33" xfId="0" applyFont="1" applyBorder="1" applyAlignment="1">
      <alignment horizontal="left"/>
    </xf>
    <xf numFmtId="10" fontId="32" fillId="0" borderId="21" xfId="0" applyNumberFormat="1" applyFont="1" applyBorder="1" applyAlignment="1">
      <alignment horizontal="center" vertical="center"/>
    </xf>
    <xf numFmtId="10" fontId="32" fillId="0" borderId="23" xfId="0" applyNumberFormat="1" applyFont="1" applyBorder="1" applyAlignment="1">
      <alignment horizontal="center" vertical="center"/>
    </xf>
    <xf numFmtId="0" fontId="28" fillId="0" borderId="31"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32" fillId="6" borderId="31" xfId="0" applyFont="1" applyFill="1" applyBorder="1" applyAlignment="1">
      <alignment horizontal="center" vertical="center"/>
    </xf>
    <xf numFmtId="0" fontId="32" fillId="6" borderId="32" xfId="0" applyFont="1" applyFill="1" applyBorder="1" applyAlignment="1">
      <alignment horizontal="center" vertical="center"/>
    </xf>
    <xf numFmtId="0" fontId="32" fillId="6" borderId="33" xfId="0" applyFont="1" applyFill="1" applyBorder="1" applyAlignment="1">
      <alignment horizontal="center" vertical="center"/>
    </xf>
    <xf numFmtId="0" fontId="46" fillId="0" borderId="20" xfId="3" applyFont="1" applyBorder="1" applyAlignment="1">
      <alignment horizontal="center" vertical="center" wrapText="1"/>
    </xf>
    <xf numFmtId="0" fontId="47" fillId="15" borderId="0" xfId="3" applyFont="1" applyFill="1" applyAlignment="1">
      <alignment horizontal="center" vertical="center" wrapText="1"/>
    </xf>
    <xf numFmtId="0" fontId="47" fillId="15" borderId="28" xfId="3" applyFont="1" applyFill="1" applyBorder="1" applyAlignment="1">
      <alignment horizontal="center" vertical="center" wrapText="1"/>
    </xf>
    <xf numFmtId="0" fontId="44" fillId="0" borderId="0" xfId="3" applyFont="1" applyAlignment="1">
      <alignment horizontal="center" vertical="center"/>
    </xf>
    <xf numFmtId="0" fontId="46" fillId="0" borderId="29" xfId="3" applyFont="1" applyBorder="1" applyAlignment="1">
      <alignment horizontal="center" vertical="center" wrapText="1"/>
    </xf>
    <xf numFmtId="0" fontId="46" fillId="0" borderId="30" xfId="3" applyFont="1" applyBorder="1" applyAlignment="1">
      <alignment horizontal="center" vertical="center" wrapText="1"/>
    </xf>
  </cellXfs>
  <cellStyles count="10">
    <cellStyle name="Moeda" xfId="1" builtinId="4"/>
    <cellStyle name="Moeda 2" xfId="4"/>
    <cellStyle name="Normal" xfId="0" builtinId="0"/>
    <cellStyle name="Normal 2" xfId="3"/>
    <cellStyle name="Normal 3" xfId="8"/>
    <cellStyle name="Normal 4 4" xfId="7"/>
    <cellStyle name="Normal 5 4" xfId="6"/>
    <cellStyle name="Porcentagem" xfId="2" builtinId="5"/>
    <cellStyle name="Porcentagem 2" xfId="5"/>
    <cellStyle name="Vírgula 2" xfId="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J75"/>
  <sheetViews>
    <sheetView showGridLines="0" view="pageBreakPreview" topLeftCell="A28" zoomScale="98" zoomScaleNormal="100" zoomScaleSheetLayoutView="98" workbookViewId="0">
      <selection activeCell="O30" sqref="O30"/>
    </sheetView>
  </sheetViews>
  <sheetFormatPr defaultRowHeight="15" x14ac:dyDescent="0.25"/>
  <cols>
    <col min="1" max="1" width="3.42578125" customWidth="1"/>
    <col min="2" max="2" width="5.28515625" bestFit="1" customWidth="1"/>
    <col min="3" max="3" width="26.140625" customWidth="1"/>
    <col min="4" max="4" width="16.140625" customWidth="1"/>
    <col min="5" max="5" width="9.7109375" bestFit="1" customWidth="1"/>
    <col min="6" max="6" width="15" customWidth="1"/>
    <col min="7" max="7" width="17.28515625" customWidth="1"/>
    <col min="8" max="8" width="8.140625" customWidth="1"/>
    <col min="9" max="9" width="19.7109375" customWidth="1"/>
    <col min="10" max="10" width="21.28515625" customWidth="1"/>
  </cols>
  <sheetData>
    <row r="1" spans="2:10" ht="29.25" customHeight="1" thickBot="1" x14ac:dyDescent="0.3">
      <c r="B1" s="205" t="s">
        <v>507</v>
      </c>
      <c r="C1" s="206"/>
      <c r="D1" s="206"/>
      <c r="E1" s="206"/>
      <c r="F1" s="206"/>
      <c r="G1" s="206"/>
      <c r="H1" s="206"/>
      <c r="I1" s="206"/>
      <c r="J1" s="207"/>
    </row>
    <row r="3" spans="2:10" ht="31.5" customHeight="1" x14ac:dyDescent="0.25">
      <c r="B3" s="209" t="s">
        <v>367</v>
      </c>
      <c r="C3" s="210"/>
      <c r="D3" s="210"/>
      <c r="E3" s="210"/>
      <c r="F3" s="210"/>
      <c r="G3" s="210"/>
      <c r="H3" s="210"/>
      <c r="I3" s="210"/>
      <c r="J3" s="211"/>
    </row>
    <row r="4" spans="2:10" x14ac:dyDescent="0.25">
      <c r="C4" s="208"/>
      <c r="D4" s="208"/>
      <c r="E4" s="208"/>
      <c r="F4" s="208"/>
      <c r="G4" s="208"/>
      <c r="H4" s="208"/>
      <c r="I4" s="208"/>
      <c r="J4" s="208"/>
    </row>
    <row r="5" spans="2:10" ht="24" customHeight="1" x14ac:dyDescent="0.25">
      <c r="B5" s="212" t="s">
        <v>508</v>
      </c>
      <c r="C5" s="213"/>
      <c r="D5" s="213"/>
      <c r="E5" s="213"/>
      <c r="F5" s="213"/>
      <c r="G5" s="213"/>
      <c r="H5" s="213"/>
      <c r="I5" s="213"/>
      <c r="J5" s="214"/>
    </row>
    <row r="6" spans="2:10" x14ac:dyDescent="0.25">
      <c r="C6" s="125"/>
      <c r="D6" s="125"/>
      <c r="E6" s="125"/>
      <c r="F6" s="125"/>
      <c r="G6" s="125"/>
      <c r="H6" s="125"/>
      <c r="I6" s="125"/>
      <c r="J6" s="125"/>
    </row>
    <row r="7" spans="2:10" ht="24.75" customHeight="1" x14ac:dyDescent="0.25">
      <c r="B7" s="194" t="s">
        <v>30</v>
      </c>
      <c r="C7" s="130"/>
      <c r="D7" s="131"/>
      <c r="E7" s="131"/>
      <c r="F7" s="131" t="s">
        <v>366</v>
      </c>
      <c r="G7" s="193"/>
      <c r="H7" s="131"/>
      <c r="I7" s="131"/>
      <c r="J7" s="132"/>
    </row>
    <row r="8" spans="2:10" x14ac:dyDescent="0.25">
      <c r="C8" s="125"/>
      <c r="D8" s="125"/>
      <c r="E8" s="125"/>
      <c r="F8" s="125"/>
      <c r="G8" s="125"/>
      <c r="H8" s="125"/>
      <c r="I8" s="125"/>
      <c r="J8" s="125"/>
    </row>
    <row r="9" spans="2:10" ht="18.75" x14ac:dyDescent="0.3">
      <c r="B9" s="216" t="s">
        <v>399</v>
      </c>
      <c r="C9" s="217"/>
      <c r="D9" s="217"/>
      <c r="E9" s="217"/>
      <c r="F9" s="217"/>
      <c r="G9" s="217"/>
      <c r="H9" s="217"/>
      <c r="I9" s="217"/>
      <c r="J9" s="218"/>
    </row>
    <row r="10" spans="2:10" ht="36" x14ac:dyDescent="0.25">
      <c r="B10" s="15" t="s">
        <v>24</v>
      </c>
      <c r="C10" s="1" t="s">
        <v>0</v>
      </c>
      <c r="D10" s="2" t="s">
        <v>371</v>
      </c>
      <c r="E10" s="1" t="s">
        <v>25</v>
      </c>
      <c r="F10" s="1" t="s">
        <v>1</v>
      </c>
      <c r="G10" s="1" t="s">
        <v>2</v>
      </c>
      <c r="H10" s="2" t="s">
        <v>3</v>
      </c>
      <c r="I10" s="2" t="s">
        <v>4</v>
      </c>
      <c r="J10" s="2" t="s">
        <v>5</v>
      </c>
    </row>
    <row r="11" spans="2:10" ht="30" customHeight="1" x14ac:dyDescent="0.25">
      <c r="B11" s="15">
        <v>1</v>
      </c>
      <c r="C11" s="8" t="s">
        <v>378</v>
      </c>
      <c r="D11" s="3" t="s">
        <v>372</v>
      </c>
      <c r="E11" s="3" t="s">
        <v>26</v>
      </c>
      <c r="F11" s="215" t="s">
        <v>6</v>
      </c>
      <c r="G11" s="4">
        <f>'ENCARREGADA - ITEM 1'!D150</f>
        <v>7478.12</v>
      </c>
      <c r="H11" s="3">
        <v>1</v>
      </c>
      <c r="I11" s="5">
        <f>G11*H11</f>
        <v>7478.12</v>
      </c>
      <c r="J11" s="5">
        <f t="shared" ref="J11:J20" si="0">I11*12</f>
        <v>89737.44</v>
      </c>
    </row>
    <row r="12" spans="2:10" ht="30" customHeight="1" x14ac:dyDescent="0.25">
      <c r="B12" s="15">
        <v>2</v>
      </c>
      <c r="C12" s="8" t="s">
        <v>27</v>
      </c>
      <c r="D12" s="3" t="s">
        <v>372</v>
      </c>
      <c r="E12" s="3" t="s">
        <v>26</v>
      </c>
      <c r="F12" s="201"/>
      <c r="G12" s="4">
        <f>'SERVENTE - ITEM 2'!D150</f>
        <v>6742.36</v>
      </c>
      <c r="H12" s="3">
        <v>6</v>
      </c>
      <c r="I12" s="5">
        <f>G12*H12</f>
        <v>40454.160000000003</v>
      </c>
      <c r="J12" s="5">
        <f t="shared" si="0"/>
        <v>485449.92</v>
      </c>
    </row>
    <row r="13" spans="2:10" ht="30" customHeight="1" x14ac:dyDescent="0.25">
      <c r="B13" s="15">
        <v>3</v>
      </c>
      <c r="C13" s="8" t="s">
        <v>28</v>
      </c>
      <c r="D13" s="3" t="s">
        <v>372</v>
      </c>
      <c r="E13" s="3" t="s">
        <v>26</v>
      </c>
      <c r="F13" s="201"/>
      <c r="G13" s="4">
        <f>'COPEIRA-SERV. ITEM 3'!D150</f>
        <v>6507.06</v>
      </c>
      <c r="H13" s="3">
        <v>2</v>
      </c>
      <c r="I13" s="5">
        <f t="shared" ref="I13:I15" si="1">G13*H13</f>
        <v>13014.12</v>
      </c>
      <c r="J13" s="5">
        <f t="shared" si="0"/>
        <v>156169.44</v>
      </c>
    </row>
    <row r="14" spans="2:10" ht="30" customHeight="1" x14ac:dyDescent="0.25">
      <c r="B14" s="15">
        <v>4</v>
      </c>
      <c r="C14" s="8" t="s">
        <v>369</v>
      </c>
      <c r="D14" s="3" t="s">
        <v>372</v>
      </c>
      <c r="E14" s="3" t="s">
        <v>26</v>
      </c>
      <c r="F14" s="201"/>
      <c r="G14" s="4">
        <f>'AUX.MULT. - ITEM 4'!D150</f>
        <v>6740.64</v>
      </c>
      <c r="H14" s="3">
        <v>1</v>
      </c>
      <c r="I14" s="5">
        <f t="shared" si="1"/>
        <v>6740.64</v>
      </c>
      <c r="J14" s="5">
        <f t="shared" si="0"/>
        <v>80887.679999999993</v>
      </c>
    </row>
    <row r="15" spans="2:10" ht="30" customHeight="1" x14ac:dyDescent="0.25">
      <c r="B15" s="15">
        <v>5</v>
      </c>
      <c r="C15" s="8" t="s">
        <v>476</v>
      </c>
      <c r="D15" s="3" t="s">
        <v>477</v>
      </c>
      <c r="E15" s="3" t="s">
        <v>379</v>
      </c>
      <c r="F15" s="201"/>
      <c r="G15" s="4">
        <f>'EQUIPE DE JARDINAGEM - ITEM 5'!C140</f>
        <v>2508.6799999999998</v>
      </c>
      <c r="H15" s="3">
        <v>2</v>
      </c>
      <c r="I15" s="5">
        <f t="shared" si="1"/>
        <v>5017.3599999999997</v>
      </c>
      <c r="J15" s="5">
        <f t="shared" si="0"/>
        <v>60208.32</v>
      </c>
    </row>
    <row r="16" spans="2:10" ht="30" customHeight="1" x14ac:dyDescent="0.25">
      <c r="B16" s="15">
        <v>6</v>
      </c>
      <c r="C16" s="8" t="s">
        <v>397</v>
      </c>
      <c r="D16" s="3" t="s">
        <v>372</v>
      </c>
      <c r="E16" s="3" t="s">
        <v>26</v>
      </c>
      <c r="F16" s="201"/>
      <c r="G16" s="4">
        <f>'PORTARIA - ITEM 6'!D150</f>
        <v>9360.17</v>
      </c>
      <c r="H16" s="3">
        <v>2</v>
      </c>
      <c r="I16" s="5">
        <f>G16*H16</f>
        <v>18720.34</v>
      </c>
      <c r="J16" s="5">
        <f t="shared" si="0"/>
        <v>224644.08</v>
      </c>
    </row>
    <row r="17" spans="2:10" ht="30" customHeight="1" x14ac:dyDescent="0.25">
      <c r="B17" s="15">
        <v>7</v>
      </c>
      <c r="C17" s="8" t="s">
        <v>395</v>
      </c>
      <c r="D17" s="3" t="s">
        <v>372</v>
      </c>
      <c r="E17" s="3" t="s">
        <v>26</v>
      </c>
      <c r="F17" s="201"/>
      <c r="G17" s="4">
        <f>'VIGIA - ITEM 7'!D150</f>
        <v>6699.08</v>
      </c>
      <c r="H17" s="3">
        <v>2</v>
      </c>
      <c r="I17" s="5">
        <f t="shared" ref="I17:I20" si="2">G17*H17</f>
        <v>13398.16</v>
      </c>
      <c r="J17" s="5">
        <f t="shared" si="0"/>
        <v>160777.92000000001</v>
      </c>
    </row>
    <row r="18" spans="2:10" ht="30" customHeight="1" x14ac:dyDescent="0.25">
      <c r="B18" s="15">
        <v>8</v>
      </c>
      <c r="C18" s="8" t="s">
        <v>395</v>
      </c>
      <c r="D18" s="3" t="s">
        <v>373</v>
      </c>
      <c r="E18" s="3" t="s">
        <v>370</v>
      </c>
      <c r="F18" s="201"/>
      <c r="G18" s="4">
        <f>'VIGIA 12x36D - ITEM 8'!D151</f>
        <v>6922.28</v>
      </c>
      <c r="H18" s="3">
        <v>2</v>
      </c>
      <c r="I18" s="5">
        <f t="shared" si="2"/>
        <v>13844.56</v>
      </c>
      <c r="J18" s="5">
        <f t="shared" si="0"/>
        <v>166134.72</v>
      </c>
    </row>
    <row r="19" spans="2:10" ht="30" customHeight="1" x14ac:dyDescent="0.25">
      <c r="B19" s="15">
        <v>9</v>
      </c>
      <c r="C19" s="8" t="s">
        <v>396</v>
      </c>
      <c r="D19" s="3" t="s">
        <v>373</v>
      </c>
      <c r="E19" s="3" t="s">
        <v>370</v>
      </c>
      <c r="F19" s="201"/>
      <c r="G19" s="4">
        <f>'VIGIA 12x36N - ITEM 9'!D151</f>
        <v>8177</v>
      </c>
      <c r="H19" s="3">
        <v>2</v>
      </c>
      <c r="I19" s="5">
        <f t="shared" si="2"/>
        <v>16354</v>
      </c>
      <c r="J19" s="5">
        <f t="shared" si="0"/>
        <v>196248</v>
      </c>
    </row>
    <row r="20" spans="2:10" ht="30" customHeight="1" x14ac:dyDescent="0.25">
      <c r="B20" s="169">
        <v>10</v>
      </c>
      <c r="C20" s="170" t="s">
        <v>398</v>
      </c>
      <c r="D20" s="171" t="s">
        <v>372</v>
      </c>
      <c r="E20" s="171" t="s">
        <v>26</v>
      </c>
      <c r="F20" s="201"/>
      <c r="G20" s="172">
        <f>'SUPERVISOR - ITEM 10'!D150</f>
        <v>8524.83</v>
      </c>
      <c r="H20" s="3">
        <v>1</v>
      </c>
      <c r="I20" s="5">
        <f t="shared" si="2"/>
        <v>8524.83</v>
      </c>
      <c r="J20" s="5">
        <f t="shared" si="0"/>
        <v>102297.96</v>
      </c>
    </row>
    <row r="21" spans="2:10" ht="30" customHeight="1" x14ac:dyDescent="0.25">
      <c r="B21" s="202" t="s">
        <v>512</v>
      </c>
      <c r="C21" s="203"/>
      <c r="D21" s="203"/>
      <c r="E21" s="203"/>
      <c r="F21" s="203"/>
      <c r="G21" s="204"/>
      <c r="H21" s="3">
        <v>1</v>
      </c>
      <c r="I21" s="5">
        <f>J21/12</f>
        <v>11619.88</v>
      </c>
      <c r="J21" s="5">
        <f>'Materiais Consumiveis Atualizad'!G99</f>
        <v>139438.51999999999</v>
      </c>
    </row>
    <row r="22" spans="2:10" ht="30" customHeight="1" x14ac:dyDescent="0.25">
      <c r="B22" s="202" t="s">
        <v>500</v>
      </c>
      <c r="C22" s="203"/>
      <c r="D22" s="203"/>
      <c r="E22" s="203"/>
      <c r="F22" s="203"/>
      <c r="G22" s="204"/>
      <c r="H22" s="3">
        <v>1</v>
      </c>
      <c r="I22" s="5">
        <f>J22/12</f>
        <v>3123.23</v>
      </c>
      <c r="J22" s="5">
        <f>LAVANDERIA!G14</f>
        <v>37478.75</v>
      </c>
    </row>
    <row r="23" spans="2:10" ht="30" customHeight="1" x14ac:dyDescent="0.25">
      <c r="B23" s="195" t="s">
        <v>400</v>
      </c>
      <c r="C23" s="196"/>
      <c r="D23" s="196"/>
      <c r="E23" s="196"/>
      <c r="F23" s="196"/>
      <c r="G23" s="197"/>
      <c r="H23" s="6">
        <f>SUM(H11:H20)</f>
        <v>21</v>
      </c>
      <c r="I23" s="7">
        <f>SUM(I11:I22)</f>
        <v>158289.4</v>
      </c>
      <c r="J23" s="7">
        <f>SUM(J11:J22)</f>
        <v>1899472.75</v>
      </c>
    </row>
    <row r="25" spans="2:10" ht="18.75" x14ac:dyDescent="0.3">
      <c r="B25" s="198" t="s">
        <v>401</v>
      </c>
      <c r="C25" s="199"/>
      <c r="D25" s="199"/>
      <c r="E25" s="199"/>
      <c r="F25" s="199"/>
      <c r="G25" s="199"/>
      <c r="H25" s="199"/>
      <c r="I25" s="199"/>
      <c r="J25" s="200"/>
    </row>
    <row r="26" spans="2:10" ht="36" x14ac:dyDescent="0.25">
      <c r="B26" s="15" t="s">
        <v>24</v>
      </c>
      <c r="C26" s="1" t="s">
        <v>0</v>
      </c>
      <c r="D26" s="2" t="s">
        <v>371</v>
      </c>
      <c r="E26" s="1" t="s">
        <v>25</v>
      </c>
      <c r="F26" s="1" t="s">
        <v>1</v>
      </c>
      <c r="G26" s="1" t="s">
        <v>2</v>
      </c>
      <c r="H26" s="2" t="s">
        <v>3</v>
      </c>
      <c r="I26" s="2" t="s">
        <v>4</v>
      </c>
      <c r="J26" s="2" t="s">
        <v>5</v>
      </c>
    </row>
    <row r="27" spans="2:10" ht="28.5" x14ac:dyDescent="0.25">
      <c r="B27" s="15">
        <v>1</v>
      </c>
      <c r="C27" s="8" t="s">
        <v>27</v>
      </c>
      <c r="D27" s="3" t="s">
        <v>372</v>
      </c>
      <c r="E27" s="3" t="s">
        <v>26</v>
      </c>
      <c r="F27" s="201" t="s">
        <v>6</v>
      </c>
      <c r="G27" s="4">
        <f>G12</f>
        <v>6742.36</v>
      </c>
      <c r="H27" s="3">
        <v>5</v>
      </c>
      <c r="I27" s="5">
        <f t="shared" ref="I27:I33" si="3">G27*H27</f>
        <v>33711.800000000003</v>
      </c>
      <c r="J27" s="5">
        <f t="shared" ref="J27:J33" si="4">I27*12</f>
        <v>404541.6</v>
      </c>
    </row>
    <row r="28" spans="2:10" ht="28.5" x14ac:dyDescent="0.25">
      <c r="B28" s="15">
        <v>2</v>
      </c>
      <c r="C28" s="8" t="s">
        <v>28</v>
      </c>
      <c r="D28" s="3" t="s">
        <v>372</v>
      </c>
      <c r="E28" s="3" t="s">
        <v>26</v>
      </c>
      <c r="F28" s="201"/>
      <c r="G28" s="4">
        <f>G13</f>
        <v>6507.06</v>
      </c>
      <c r="H28" s="3">
        <v>3</v>
      </c>
      <c r="I28" s="5">
        <f t="shared" si="3"/>
        <v>19521.18</v>
      </c>
      <c r="J28" s="5">
        <f t="shared" si="4"/>
        <v>234254.16</v>
      </c>
    </row>
    <row r="29" spans="2:10" ht="28.5" x14ac:dyDescent="0.25">
      <c r="B29" s="15">
        <v>3</v>
      </c>
      <c r="C29" s="8" t="s">
        <v>369</v>
      </c>
      <c r="D29" s="3" t="s">
        <v>372</v>
      </c>
      <c r="E29" s="3" t="s">
        <v>26</v>
      </c>
      <c r="F29" s="201"/>
      <c r="G29" s="4">
        <f>G14</f>
        <v>6740.64</v>
      </c>
      <c r="H29" s="3">
        <v>1</v>
      </c>
      <c r="I29" s="5">
        <f t="shared" si="3"/>
        <v>6740.64</v>
      </c>
      <c r="J29" s="5">
        <f t="shared" si="4"/>
        <v>80887.679999999993</v>
      </c>
    </row>
    <row r="30" spans="2:10" ht="28.5" x14ac:dyDescent="0.25">
      <c r="B30" s="15">
        <v>4</v>
      </c>
      <c r="C30" s="8" t="s">
        <v>395</v>
      </c>
      <c r="D30" s="3" t="s">
        <v>372</v>
      </c>
      <c r="E30" s="3" t="s">
        <v>26</v>
      </c>
      <c r="F30" s="201"/>
      <c r="G30" s="4">
        <f>G17</f>
        <v>6699.08</v>
      </c>
      <c r="H30" s="3">
        <v>4</v>
      </c>
      <c r="I30" s="5">
        <f t="shared" si="3"/>
        <v>26796.32</v>
      </c>
      <c r="J30" s="5">
        <f t="shared" si="4"/>
        <v>321555.84000000003</v>
      </c>
    </row>
    <row r="31" spans="2:10" ht="28.5" x14ac:dyDescent="0.25">
      <c r="B31" s="15">
        <v>5</v>
      </c>
      <c r="C31" s="8" t="s">
        <v>397</v>
      </c>
      <c r="D31" s="3" t="s">
        <v>372</v>
      </c>
      <c r="E31" s="3" t="s">
        <v>26</v>
      </c>
      <c r="F31" s="201"/>
      <c r="G31" s="4">
        <f>G16</f>
        <v>9360.17</v>
      </c>
      <c r="H31" s="3">
        <v>5</v>
      </c>
      <c r="I31" s="5">
        <f t="shared" si="3"/>
        <v>46800.85</v>
      </c>
      <c r="J31" s="5">
        <f t="shared" si="4"/>
        <v>561610.19999999995</v>
      </c>
    </row>
    <row r="32" spans="2:10" ht="28.5" x14ac:dyDescent="0.25">
      <c r="B32" s="15">
        <v>6</v>
      </c>
      <c r="C32" s="8" t="s">
        <v>395</v>
      </c>
      <c r="D32" s="3" t="s">
        <v>373</v>
      </c>
      <c r="E32" s="3" t="s">
        <v>370</v>
      </c>
      <c r="F32" s="201"/>
      <c r="G32" s="4">
        <f>G18</f>
        <v>6922.28</v>
      </c>
      <c r="H32" s="3">
        <v>4</v>
      </c>
      <c r="I32" s="5">
        <f t="shared" si="3"/>
        <v>27689.119999999999</v>
      </c>
      <c r="J32" s="5">
        <f t="shared" si="4"/>
        <v>332269.44</v>
      </c>
    </row>
    <row r="33" spans="2:10" ht="28.5" x14ac:dyDescent="0.25">
      <c r="B33" s="15">
        <v>7</v>
      </c>
      <c r="C33" s="8" t="s">
        <v>396</v>
      </c>
      <c r="D33" s="3" t="s">
        <v>373</v>
      </c>
      <c r="E33" s="3" t="s">
        <v>370</v>
      </c>
      <c r="F33" s="201"/>
      <c r="G33" s="4">
        <f>G19</f>
        <v>8177</v>
      </c>
      <c r="H33" s="3">
        <v>4</v>
      </c>
      <c r="I33" s="5">
        <f t="shared" si="3"/>
        <v>32708</v>
      </c>
      <c r="J33" s="5">
        <f t="shared" si="4"/>
        <v>392496</v>
      </c>
    </row>
    <row r="34" spans="2:10" ht="21" x14ac:dyDescent="0.25">
      <c r="B34" s="195" t="s">
        <v>407</v>
      </c>
      <c r="C34" s="196"/>
      <c r="D34" s="196"/>
      <c r="E34" s="196"/>
      <c r="F34" s="196"/>
      <c r="G34" s="197"/>
      <c r="H34" s="6">
        <f>SUM(H27:H33)</f>
        <v>26</v>
      </c>
      <c r="I34" s="7">
        <f>SUM(I27:I33)</f>
        <v>193967.91</v>
      </c>
      <c r="J34" s="7">
        <f>SUM(J27:J33)</f>
        <v>2327614.92</v>
      </c>
    </row>
    <row r="36" spans="2:10" ht="21" x14ac:dyDescent="0.25">
      <c r="B36" s="195" t="s">
        <v>457</v>
      </c>
      <c r="C36" s="196"/>
      <c r="D36" s="196"/>
      <c r="E36" s="196"/>
      <c r="F36" s="196"/>
      <c r="G36" s="197"/>
      <c r="H36" s="6">
        <f>H34+H23</f>
        <v>47</v>
      </c>
      <c r="I36" s="7">
        <f>I34+I23</f>
        <v>352257.31</v>
      </c>
      <c r="J36" s="7">
        <f>SUM(J34+J23)</f>
        <v>4227087.67</v>
      </c>
    </row>
    <row r="39" spans="2:10" ht="21" x14ac:dyDescent="0.25">
      <c r="B39" s="195" t="s">
        <v>506</v>
      </c>
      <c r="C39" s="196"/>
      <c r="D39" s="196"/>
      <c r="E39" s="196"/>
      <c r="F39" s="196"/>
      <c r="G39" s="196"/>
      <c r="H39" s="196"/>
      <c r="I39" s="197"/>
      <c r="J39" s="7">
        <f>J36+SUM(' SERVIÇOS EXTRAS'!G6:G13)</f>
        <v>4298288.51</v>
      </c>
    </row>
    <row r="74" spans="2:9" x14ac:dyDescent="0.25">
      <c r="I74" s="129"/>
    </row>
    <row r="75" spans="2:9" x14ac:dyDescent="0.25">
      <c r="B75" t="s">
        <v>368</v>
      </c>
    </row>
  </sheetData>
  <mergeCells count="14">
    <mergeCell ref="B23:G23"/>
    <mergeCell ref="B21:G21"/>
    <mergeCell ref="B22:G22"/>
    <mergeCell ref="B1:J1"/>
    <mergeCell ref="C4:J4"/>
    <mergeCell ref="B3:J3"/>
    <mergeCell ref="B5:J5"/>
    <mergeCell ref="F11:F20"/>
    <mergeCell ref="B9:J9"/>
    <mergeCell ref="B39:I39"/>
    <mergeCell ref="B25:J25"/>
    <mergeCell ref="F27:F33"/>
    <mergeCell ref="B34:G34"/>
    <mergeCell ref="B36:G36"/>
  </mergeCells>
  <pageMargins left="0.51181102362204722" right="0.51181102362204722" top="0.78740157480314965" bottom="0.78740157480314965" header="0.31496062992125984" footer="0.31496062992125984"/>
  <pageSetup paperSize="9"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topLeftCell="A34" zoomScaleNormal="100" zoomScaleSheetLayoutView="100" workbookViewId="0">
      <selection activeCell="F10" sqref="F10"/>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35</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182</v>
      </c>
    </row>
    <row r="18" spans="1:4" x14ac:dyDescent="0.25">
      <c r="A18" s="231" t="s">
        <v>40</v>
      </c>
      <c r="B18" s="232"/>
      <c r="C18" s="233"/>
      <c r="D18" s="22" t="s">
        <v>377</v>
      </c>
    </row>
    <row r="19" spans="1:4" x14ac:dyDescent="0.25">
      <c r="A19" s="234"/>
      <c r="B19" s="234"/>
      <c r="C19" s="234"/>
      <c r="D19" s="234"/>
    </row>
    <row r="20" spans="1:4" x14ac:dyDescent="0.25">
      <c r="A20" s="234"/>
      <c r="B20" s="234"/>
      <c r="C20" s="234"/>
      <c r="D20" s="234"/>
    </row>
    <row r="21" spans="1:4" x14ac:dyDescent="0.25">
      <c r="A21" s="235" t="s">
        <v>41</v>
      </c>
      <c r="B21" s="220"/>
      <c r="C21" s="220"/>
      <c r="D21" s="23">
        <v>2034</v>
      </c>
    </row>
    <row r="22" spans="1:4" x14ac:dyDescent="0.25">
      <c r="A22" s="24" t="s">
        <v>42</v>
      </c>
      <c r="B22" s="229" t="s">
        <v>410</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2034</v>
      </c>
      <c r="D25" s="30" t="s">
        <v>47</v>
      </c>
    </row>
    <row r="26" spans="1:4" x14ac:dyDescent="0.25">
      <c r="A26" s="28" t="s">
        <v>48</v>
      </c>
      <c r="B26" s="31">
        <v>0.2</v>
      </c>
      <c r="C26" s="23">
        <f>(1518*B26)</f>
        <v>303.60000000000002</v>
      </c>
      <c r="D26" s="30" t="s">
        <v>49</v>
      </c>
    </row>
    <row r="27" spans="1:4" x14ac:dyDescent="0.25">
      <c r="A27" s="28" t="s">
        <v>183</v>
      </c>
      <c r="B27" s="31"/>
      <c r="C27" s="23"/>
      <c r="D27" s="30" t="s">
        <v>49</v>
      </c>
    </row>
    <row r="28" spans="1:4" x14ac:dyDescent="0.25">
      <c r="A28" s="28" t="s">
        <v>50</v>
      </c>
      <c r="B28" s="29"/>
      <c r="C28" s="23"/>
      <c r="D28" s="30"/>
    </row>
    <row r="29" spans="1:4" x14ac:dyDescent="0.25">
      <c r="A29" s="19" t="s">
        <v>51</v>
      </c>
      <c r="B29" s="28"/>
      <c r="C29" s="33">
        <f>SUM(C25:C28)</f>
        <v>2337.6</v>
      </c>
      <c r="D29" s="30" t="s">
        <v>52</v>
      </c>
    </row>
    <row r="30" spans="1:4" x14ac:dyDescent="0.25">
      <c r="A30" s="19" t="s">
        <v>53</v>
      </c>
      <c r="B30" s="28"/>
      <c r="C30" s="34">
        <f>C29</f>
        <v>2337.6</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6.0699999999999997E-2</v>
      </c>
      <c r="C35" s="70">
        <f>(D160)-(C25*6%)</f>
        <v>141.96</v>
      </c>
      <c r="D35" s="32" t="s">
        <v>61</v>
      </c>
    </row>
    <row r="36" spans="1:4" x14ac:dyDescent="0.25">
      <c r="A36" s="37" t="s">
        <v>62</v>
      </c>
      <c r="B36" s="36">
        <f t="shared" si="0"/>
        <v>0.27550000000000002</v>
      </c>
      <c r="C36" s="38">
        <f>D163</f>
        <v>644</v>
      </c>
      <c r="D36" s="30" t="s">
        <v>63</v>
      </c>
    </row>
    <row r="37" spans="1:4" x14ac:dyDescent="0.25">
      <c r="A37" s="28" t="s">
        <v>64</v>
      </c>
      <c r="B37" s="36">
        <f t="shared" si="0"/>
        <v>1.2E-2</v>
      </c>
      <c r="C37" s="23">
        <v>28</v>
      </c>
      <c r="D37" s="30" t="s">
        <v>65</v>
      </c>
    </row>
    <row r="38" spans="1:4" x14ac:dyDescent="0.25">
      <c r="A38" s="28" t="s">
        <v>66</v>
      </c>
      <c r="B38" s="36">
        <f t="shared" si="0"/>
        <v>3.7400000000000003E-2</v>
      </c>
      <c r="C38" s="23">
        <v>87.5</v>
      </c>
      <c r="D38" s="30" t="s">
        <v>67</v>
      </c>
    </row>
    <row r="39" spans="1:4" x14ac:dyDescent="0.25">
      <c r="A39" s="28" t="s">
        <v>68</v>
      </c>
      <c r="B39" s="36">
        <f t="shared" si="0"/>
        <v>0</v>
      </c>
      <c r="C39" s="23">
        <v>0</v>
      </c>
      <c r="D39" s="30"/>
    </row>
    <row r="40" spans="1:4" x14ac:dyDescent="0.25">
      <c r="A40" s="28" t="s">
        <v>13</v>
      </c>
      <c r="B40" s="36">
        <f t="shared" si="0"/>
        <v>1.2E-2</v>
      </c>
      <c r="C40" s="23">
        <v>28</v>
      </c>
      <c r="D40" s="30" t="s">
        <v>69</v>
      </c>
    </row>
    <row r="41" spans="1:4" x14ac:dyDescent="0.25">
      <c r="A41" s="28" t="s">
        <v>70</v>
      </c>
      <c r="B41" s="36">
        <f t="shared" si="0"/>
        <v>2.3E-2</v>
      </c>
      <c r="C41" s="23">
        <f>C36/12</f>
        <v>53.67</v>
      </c>
      <c r="D41" s="30" t="s">
        <v>63</v>
      </c>
    </row>
    <row r="42" spans="1:4" x14ac:dyDescent="0.25">
      <c r="A42" s="19" t="s">
        <v>71</v>
      </c>
      <c r="B42" s="36">
        <f>SUM(B35:B41)</f>
        <v>0.42059999999999997</v>
      </c>
      <c r="C42" s="39">
        <f>SUM(C35:C41)</f>
        <v>983.13</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0.154</v>
      </c>
      <c r="C46" s="23">
        <f>UNIFORMES!F60</f>
        <v>360</v>
      </c>
      <c r="D46" s="32" t="s">
        <v>184</v>
      </c>
    </row>
    <row r="47" spans="1:4" x14ac:dyDescent="0.25">
      <c r="A47" s="28" t="s">
        <v>75</v>
      </c>
      <c r="B47" s="36">
        <f t="shared" ref="B47:B48" si="1">C47/$C$30</f>
        <v>3.5200000000000002E-2</v>
      </c>
      <c r="C47" s="23">
        <f>'EQUIPAMENTOS '!$G$16</f>
        <v>82.33</v>
      </c>
      <c r="D47" s="37" t="s">
        <v>185</v>
      </c>
    </row>
    <row r="48" spans="1:4" x14ac:dyDescent="0.25">
      <c r="A48" s="28" t="s">
        <v>186</v>
      </c>
      <c r="B48" s="36">
        <f t="shared" si="1"/>
        <v>0</v>
      </c>
      <c r="C48" s="23">
        <v>0</v>
      </c>
      <c r="D48" s="28"/>
    </row>
    <row r="49" spans="1:6" x14ac:dyDescent="0.25">
      <c r="A49" s="19" t="s">
        <v>76</v>
      </c>
      <c r="B49" s="36">
        <f>SUM(B46:B48)</f>
        <v>0.18920000000000001</v>
      </c>
      <c r="C49" s="39">
        <f>SUM(C46:C48)</f>
        <v>442.33</v>
      </c>
      <c r="D49" s="28" t="s">
        <v>77</v>
      </c>
    </row>
    <row r="50" spans="1:6" x14ac:dyDescent="0.25">
      <c r="A50" s="242"/>
      <c r="B50" s="243"/>
      <c r="C50" s="243"/>
      <c r="D50" s="244"/>
    </row>
    <row r="51" spans="1:6" x14ac:dyDescent="0.25">
      <c r="A51" s="245" t="s">
        <v>78</v>
      </c>
      <c r="B51" s="246"/>
      <c r="C51" s="246"/>
      <c r="D51" s="247"/>
    </row>
    <row r="52" spans="1:6" x14ac:dyDescent="0.25">
      <c r="A52" s="254" t="s">
        <v>79</v>
      </c>
      <c r="B52" s="255"/>
      <c r="C52" s="255"/>
      <c r="D52" s="256"/>
    </row>
    <row r="53" spans="1:6" x14ac:dyDescent="0.25">
      <c r="A53" s="257" t="s">
        <v>80</v>
      </c>
      <c r="B53" s="258"/>
      <c r="C53" s="258"/>
      <c r="D53" s="40" t="s">
        <v>81</v>
      </c>
    </row>
    <row r="54" spans="1:6" x14ac:dyDescent="0.25">
      <c r="A54" s="259" t="s">
        <v>82</v>
      </c>
      <c r="B54" s="259"/>
      <c r="C54" s="259"/>
      <c r="D54" s="259"/>
    </row>
    <row r="55" spans="1:6" ht="30" x14ac:dyDescent="0.25">
      <c r="A55" s="35" t="s">
        <v>83</v>
      </c>
      <c r="B55" s="21" t="s">
        <v>44</v>
      </c>
      <c r="C55" s="21" t="s">
        <v>20</v>
      </c>
      <c r="D55" s="20" t="s">
        <v>59</v>
      </c>
      <c r="F55" s="75">
        <v>2174.4</v>
      </c>
    </row>
    <row r="56" spans="1:6" ht="45" x14ac:dyDescent="0.25">
      <c r="A56" s="28" t="s">
        <v>8</v>
      </c>
      <c r="B56" s="31">
        <v>0.2</v>
      </c>
      <c r="C56" s="38">
        <f t="shared" ref="C56:C63" si="2">B56*$C$30</f>
        <v>467.52</v>
      </c>
      <c r="D56" s="32" t="s">
        <v>84</v>
      </c>
      <c r="E56" s="41"/>
      <c r="F56" s="75">
        <f>$F$55*B56</f>
        <v>434.88</v>
      </c>
    </row>
    <row r="57" spans="1:6" ht="45" x14ac:dyDescent="0.25">
      <c r="A57" s="28" t="s">
        <v>85</v>
      </c>
      <c r="B57" s="31">
        <v>1.4999999999999999E-2</v>
      </c>
      <c r="C57" s="38">
        <f t="shared" si="2"/>
        <v>35.06</v>
      </c>
      <c r="D57" s="32" t="s">
        <v>86</v>
      </c>
      <c r="E57" s="41"/>
      <c r="F57" s="75">
        <f t="shared" ref="F57:F63" si="3">$F$55*B57</f>
        <v>32.619999999999997</v>
      </c>
    </row>
    <row r="58" spans="1:6" ht="30" x14ac:dyDescent="0.25">
      <c r="A58" s="42" t="s">
        <v>9</v>
      </c>
      <c r="B58" s="43">
        <v>2E-3</v>
      </c>
      <c r="C58" s="44">
        <f t="shared" si="2"/>
        <v>4.68</v>
      </c>
      <c r="D58" s="45" t="s">
        <v>87</v>
      </c>
      <c r="E58" s="41"/>
      <c r="F58" s="75">
        <f t="shared" si="3"/>
        <v>4.3499999999999996</v>
      </c>
    </row>
    <row r="59" spans="1:6" ht="30" x14ac:dyDescent="0.25">
      <c r="A59" s="42" t="s">
        <v>88</v>
      </c>
      <c r="B59" s="43">
        <v>0.01</v>
      </c>
      <c r="C59" s="44">
        <f t="shared" si="2"/>
        <v>23.38</v>
      </c>
      <c r="D59" s="45" t="s">
        <v>89</v>
      </c>
      <c r="E59" s="41"/>
      <c r="F59" s="75">
        <f t="shared" si="3"/>
        <v>21.74</v>
      </c>
    </row>
    <row r="60" spans="1:6" ht="45" x14ac:dyDescent="0.25">
      <c r="A60" s="42" t="s">
        <v>90</v>
      </c>
      <c r="B60" s="43">
        <v>2.5000000000000001E-2</v>
      </c>
      <c r="C60" s="44">
        <f t="shared" si="2"/>
        <v>58.44</v>
      </c>
      <c r="D60" s="45" t="s">
        <v>91</v>
      </c>
      <c r="E60" s="41"/>
      <c r="F60" s="75">
        <f t="shared" si="3"/>
        <v>54.36</v>
      </c>
    </row>
    <row r="61" spans="1:6" ht="45" x14ac:dyDescent="0.25">
      <c r="A61" s="71" t="s">
        <v>195</v>
      </c>
      <c r="B61" s="43">
        <f>3%*1</f>
        <v>0.03</v>
      </c>
      <c r="C61" s="44">
        <f t="shared" si="2"/>
        <v>70.13</v>
      </c>
      <c r="D61" s="45" t="s">
        <v>92</v>
      </c>
      <c r="E61" s="41"/>
      <c r="F61" s="75">
        <f t="shared" si="3"/>
        <v>65.23</v>
      </c>
    </row>
    <row r="62" spans="1:6" ht="60" x14ac:dyDescent="0.25">
      <c r="A62" s="42" t="s">
        <v>23</v>
      </c>
      <c r="B62" s="43">
        <v>0.08</v>
      </c>
      <c r="C62" s="44">
        <f t="shared" si="2"/>
        <v>187.01</v>
      </c>
      <c r="D62" s="45" t="s">
        <v>93</v>
      </c>
      <c r="E62" s="41"/>
      <c r="F62" s="75">
        <f t="shared" si="3"/>
        <v>173.95</v>
      </c>
    </row>
    <row r="63" spans="1:6" ht="45" x14ac:dyDescent="0.25">
      <c r="A63" s="42" t="s">
        <v>10</v>
      </c>
      <c r="B63" s="43">
        <v>6.0000000000000001E-3</v>
      </c>
      <c r="C63" s="44">
        <f t="shared" si="2"/>
        <v>14.03</v>
      </c>
      <c r="D63" s="45" t="s">
        <v>94</v>
      </c>
      <c r="E63" s="41"/>
      <c r="F63" s="75">
        <f t="shared" si="3"/>
        <v>13.05</v>
      </c>
    </row>
    <row r="64" spans="1:6" ht="30" x14ac:dyDescent="0.25">
      <c r="A64" s="46" t="s">
        <v>95</v>
      </c>
      <c r="B64" s="47">
        <f>SUM(B56:B63)</f>
        <v>0.36799999999999999</v>
      </c>
      <c r="C64" s="48">
        <f>SUM(C56:C63)</f>
        <v>860.25</v>
      </c>
      <c r="D64" s="45" t="s">
        <v>96</v>
      </c>
      <c r="E64" s="184">
        <f>B93*B64</f>
        <v>4.0899999999999999E-2</v>
      </c>
    </row>
    <row r="65" spans="1:6" x14ac:dyDescent="0.25">
      <c r="A65" s="236"/>
      <c r="B65" s="237"/>
      <c r="C65" s="237"/>
      <c r="D65" s="238"/>
    </row>
    <row r="66" spans="1:6" x14ac:dyDescent="0.25">
      <c r="A66" s="263" t="s">
        <v>97</v>
      </c>
      <c r="B66" s="264"/>
      <c r="C66" s="264"/>
      <c r="D66" s="265"/>
    </row>
    <row r="67" spans="1:6" ht="30" x14ac:dyDescent="0.25">
      <c r="A67" s="35" t="s">
        <v>83</v>
      </c>
      <c r="B67" s="26" t="s">
        <v>44</v>
      </c>
      <c r="C67" s="26" t="s">
        <v>20</v>
      </c>
      <c r="D67" s="27" t="s">
        <v>59</v>
      </c>
    </row>
    <row r="68" spans="1:6" x14ac:dyDescent="0.25">
      <c r="A68" s="42" t="s">
        <v>98</v>
      </c>
      <c r="B68" s="49">
        <v>8.3299999999999999E-2</v>
      </c>
      <c r="C68" s="44">
        <f t="shared" ref="C68:C70" si="4">B68*$C$30</f>
        <v>194.72</v>
      </c>
      <c r="D68" s="42"/>
      <c r="E68" s="185">
        <f>B68*B64</f>
        <v>3.0700000000000002E-2</v>
      </c>
      <c r="F68" s="75">
        <f>$F$55*B68</f>
        <v>181.13</v>
      </c>
    </row>
    <row r="69" spans="1:6" x14ac:dyDescent="0.25">
      <c r="A69" s="46" t="s">
        <v>99</v>
      </c>
      <c r="B69" s="50">
        <v>8.3299999999999999E-2</v>
      </c>
      <c r="C69" s="48">
        <f t="shared" si="4"/>
        <v>194.72</v>
      </c>
      <c r="D69" s="42"/>
    </row>
    <row r="70" spans="1:6" x14ac:dyDescent="0.25">
      <c r="A70" s="42" t="s">
        <v>100</v>
      </c>
      <c r="B70" s="49">
        <f>B69*B64</f>
        <v>3.065E-2</v>
      </c>
      <c r="C70" s="44">
        <f t="shared" si="4"/>
        <v>71.650000000000006</v>
      </c>
      <c r="D70" s="42"/>
      <c r="E70" s="41"/>
      <c r="F70" s="75">
        <f>$F$55*B70</f>
        <v>66.650000000000006</v>
      </c>
    </row>
    <row r="71" spans="1:6" x14ac:dyDescent="0.25">
      <c r="A71" s="46" t="s">
        <v>101</v>
      </c>
      <c r="B71" s="47">
        <f t="shared" ref="B71:C71" si="5">B69+B70</f>
        <v>0.114</v>
      </c>
      <c r="C71" s="48">
        <f t="shared" si="5"/>
        <v>266.37</v>
      </c>
      <c r="D71" s="42"/>
    </row>
    <row r="72" spans="1:6" x14ac:dyDescent="0.25">
      <c r="A72" s="236"/>
      <c r="B72" s="237"/>
      <c r="C72" s="237"/>
      <c r="D72" s="238"/>
    </row>
    <row r="73" spans="1:6" x14ac:dyDescent="0.25">
      <c r="A73" s="263" t="s">
        <v>102</v>
      </c>
      <c r="B73" s="264"/>
      <c r="C73" s="264"/>
      <c r="D73" s="265"/>
    </row>
    <row r="74" spans="1:6" ht="30" x14ac:dyDescent="0.25">
      <c r="A74" s="35" t="s">
        <v>83</v>
      </c>
      <c r="B74" s="26" t="s">
        <v>44</v>
      </c>
      <c r="C74" s="26" t="s">
        <v>20</v>
      </c>
      <c r="D74" s="27" t="s">
        <v>59</v>
      </c>
    </row>
    <row r="75" spans="1:6" x14ac:dyDescent="0.25">
      <c r="A75" s="42" t="s">
        <v>103</v>
      </c>
      <c r="B75" s="43">
        <v>1.5E-3</v>
      </c>
      <c r="C75" s="44">
        <f t="shared" ref="C75:C76" si="6">B75*$C$30</f>
        <v>3.51</v>
      </c>
      <c r="D75" s="42" t="s">
        <v>104</v>
      </c>
      <c r="E75" s="41"/>
      <c r="F75" s="75">
        <f t="shared" ref="F75:F76" si="7">$F$55*B75</f>
        <v>3.26</v>
      </c>
    </row>
    <row r="76" spans="1:6" x14ac:dyDescent="0.25">
      <c r="A76" s="42" t="s">
        <v>105</v>
      </c>
      <c r="B76" s="43">
        <f>B75*B64</f>
        <v>5.9999999999999995E-4</v>
      </c>
      <c r="C76" s="44">
        <f t="shared" si="6"/>
        <v>1.4</v>
      </c>
      <c r="D76" s="42" t="s">
        <v>106</v>
      </c>
      <c r="E76" s="41"/>
      <c r="F76" s="75">
        <f t="shared" si="7"/>
        <v>1.3</v>
      </c>
    </row>
    <row r="77" spans="1:6" x14ac:dyDescent="0.25">
      <c r="A77" s="46" t="s">
        <v>107</v>
      </c>
      <c r="B77" s="47">
        <f t="shared" ref="B77:C77" si="8">SUM(B75:B76)</f>
        <v>2.0999999999999999E-3</v>
      </c>
      <c r="C77" s="48">
        <f t="shared" si="8"/>
        <v>4.91</v>
      </c>
      <c r="D77" s="42"/>
    </row>
    <row r="78" spans="1:6" x14ac:dyDescent="0.25">
      <c r="A78" s="236"/>
      <c r="B78" s="237"/>
      <c r="C78" s="237"/>
      <c r="D78" s="238"/>
    </row>
    <row r="79" spans="1:6" x14ac:dyDescent="0.25">
      <c r="A79" s="263" t="s">
        <v>108</v>
      </c>
      <c r="B79" s="264"/>
      <c r="C79" s="264"/>
      <c r="D79" s="265"/>
    </row>
    <row r="80" spans="1:6" ht="30" x14ac:dyDescent="0.25">
      <c r="A80" s="35" t="s">
        <v>83</v>
      </c>
      <c r="B80" s="26" t="s">
        <v>44</v>
      </c>
      <c r="C80" s="26" t="s">
        <v>20</v>
      </c>
      <c r="D80" s="27" t="s">
        <v>59</v>
      </c>
    </row>
    <row r="81" spans="1:6" x14ac:dyDescent="0.25">
      <c r="A81" s="42" t="s">
        <v>109</v>
      </c>
      <c r="B81" s="43">
        <v>4.1999999999999997E-3</v>
      </c>
      <c r="C81" s="44">
        <f t="shared" ref="C81:C82" si="9">B81*$C$30</f>
        <v>9.82</v>
      </c>
      <c r="D81" s="51" t="s">
        <v>110</v>
      </c>
      <c r="E81" s="41"/>
      <c r="F81" s="75">
        <f t="shared" ref="F81:F88" si="10">$F$55*B81</f>
        <v>9.1300000000000008</v>
      </c>
    </row>
    <row r="82" spans="1:6" ht="45" x14ac:dyDescent="0.25">
      <c r="A82" s="42" t="s">
        <v>111</v>
      </c>
      <c r="B82" s="43">
        <f>B81*8%</f>
        <v>2.9999999999999997E-4</v>
      </c>
      <c r="C82" s="52">
        <f t="shared" si="9"/>
        <v>0.7</v>
      </c>
      <c r="D82" s="45" t="s">
        <v>112</v>
      </c>
      <c r="E82" s="41"/>
      <c r="F82" s="75">
        <f t="shared" si="10"/>
        <v>0.65</v>
      </c>
    </row>
    <row r="83" spans="1:6" x14ac:dyDescent="0.25">
      <c r="A83" s="42" t="s">
        <v>113</v>
      </c>
      <c r="B83" s="49">
        <f>B82*50%</f>
        <v>1.4999999999999999E-4</v>
      </c>
      <c r="C83" s="44">
        <f>B83*$C$30</f>
        <v>0.35</v>
      </c>
      <c r="D83" s="45" t="s">
        <v>106</v>
      </c>
      <c r="E83" s="41"/>
      <c r="F83" s="75">
        <f t="shared" si="10"/>
        <v>0.33</v>
      </c>
    </row>
    <row r="84" spans="1:6" ht="30" x14ac:dyDescent="0.25">
      <c r="A84" s="42" t="s">
        <v>114</v>
      </c>
      <c r="B84" s="43">
        <f>1/30*7/12*1</f>
        <v>1.9400000000000001E-2</v>
      </c>
      <c r="C84" s="44">
        <f t="shared" ref="C84:C88" si="11">B84*$C$30</f>
        <v>45.35</v>
      </c>
      <c r="D84" s="45" t="s">
        <v>115</v>
      </c>
      <c r="E84" s="41"/>
      <c r="F84" s="75">
        <f t="shared" si="10"/>
        <v>42.18</v>
      </c>
    </row>
    <row r="85" spans="1:6" x14ac:dyDescent="0.25">
      <c r="A85" s="42" t="s">
        <v>116</v>
      </c>
      <c r="B85" s="43">
        <v>1.9400000000000001E-2</v>
      </c>
      <c r="C85" s="44">
        <f t="shared" si="11"/>
        <v>45.35</v>
      </c>
      <c r="D85" s="45" t="s">
        <v>117</v>
      </c>
      <c r="E85" s="41"/>
      <c r="F85" s="75">
        <f t="shared" si="10"/>
        <v>42.18</v>
      </c>
    </row>
    <row r="86" spans="1:6" x14ac:dyDescent="0.25">
      <c r="A86" s="42" t="s">
        <v>118</v>
      </c>
      <c r="B86" s="43">
        <f>((B84+B85))*B64</f>
        <v>1.43E-2</v>
      </c>
      <c r="C86" s="44">
        <f t="shared" si="11"/>
        <v>33.43</v>
      </c>
      <c r="D86" s="45" t="s">
        <v>106</v>
      </c>
      <c r="E86" s="41"/>
      <c r="F86" s="75">
        <f t="shared" si="10"/>
        <v>31.09</v>
      </c>
    </row>
    <row r="87" spans="1:6" ht="45" x14ac:dyDescent="0.25">
      <c r="A87" s="42" t="s">
        <v>119</v>
      </c>
      <c r="B87" s="43">
        <f>0.08*0.5</f>
        <v>0.04</v>
      </c>
      <c r="C87" s="44">
        <f t="shared" si="11"/>
        <v>93.5</v>
      </c>
      <c r="D87" s="45" t="s">
        <v>120</v>
      </c>
      <c r="E87" s="41"/>
      <c r="F87" s="75">
        <f t="shared" si="10"/>
        <v>86.98</v>
      </c>
    </row>
    <row r="88" spans="1:6" ht="30" x14ac:dyDescent="0.25">
      <c r="A88" s="42" t="s">
        <v>121</v>
      </c>
      <c r="B88" s="43">
        <f>1/12*0.05</f>
        <v>4.1999999999999997E-3</v>
      </c>
      <c r="C88" s="44">
        <f t="shared" si="11"/>
        <v>9.82</v>
      </c>
      <c r="D88" s="45" t="s">
        <v>122</v>
      </c>
      <c r="E88" s="41"/>
      <c r="F88" s="75">
        <f t="shared" si="10"/>
        <v>9.1300000000000008</v>
      </c>
    </row>
    <row r="89" spans="1:6" x14ac:dyDescent="0.25">
      <c r="A89" s="46" t="s">
        <v>123</v>
      </c>
      <c r="B89" s="47">
        <f>SUM(B81:B88)</f>
        <v>0.10199999999999999</v>
      </c>
      <c r="C89" s="48">
        <f>SUM(C81:C88)</f>
        <v>238.32</v>
      </c>
      <c r="D89" s="42"/>
    </row>
    <row r="90" spans="1:6" x14ac:dyDescent="0.25">
      <c r="A90" s="236"/>
      <c r="B90" s="237"/>
      <c r="C90" s="237"/>
      <c r="D90" s="238"/>
    </row>
    <row r="91" spans="1:6" x14ac:dyDescent="0.25">
      <c r="A91" s="263" t="s">
        <v>124</v>
      </c>
      <c r="B91" s="264"/>
      <c r="C91" s="264"/>
      <c r="D91" s="265"/>
    </row>
    <row r="92" spans="1:6" ht="30" x14ac:dyDescent="0.25">
      <c r="A92" s="35" t="s">
        <v>83</v>
      </c>
      <c r="B92" s="26" t="s">
        <v>44</v>
      </c>
      <c r="C92" s="26" t="s">
        <v>20</v>
      </c>
      <c r="D92" s="27" t="s">
        <v>59</v>
      </c>
    </row>
    <row r="93" spans="1:6" x14ac:dyDescent="0.25">
      <c r="A93" s="42" t="s">
        <v>125</v>
      </c>
      <c r="B93" s="47">
        <v>0.1111</v>
      </c>
      <c r="C93" s="44">
        <f t="shared" ref="C93:C100" si="12">B93*$C$30</f>
        <v>259.70999999999998</v>
      </c>
      <c r="D93" s="51" t="s">
        <v>126</v>
      </c>
      <c r="E93" s="41"/>
      <c r="F93" s="75">
        <f t="shared" ref="F93:F100" si="13">$F$55*B93</f>
        <v>241.58</v>
      </c>
    </row>
    <row r="94" spans="1:6" x14ac:dyDescent="0.25">
      <c r="A94" s="42" t="s">
        <v>127</v>
      </c>
      <c r="B94" s="47">
        <v>8.0000000000000002E-3</v>
      </c>
      <c r="C94" s="44">
        <f t="shared" si="12"/>
        <v>18.7</v>
      </c>
      <c r="D94" s="51" t="s">
        <v>128</v>
      </c>
      <c r="E94" s="41"/>
      <c r="F94" s="75">
        <f t="shared" si="13"/>
        <v>17.399999999999999</v>
      </c>
    </row>
    <row r="95" spans="1:6" x14ac:dyDescent="0.25">
      <c r="A95" s="42" t="s">
        <v>129</v>
      </c>
      <c r="B95" s="47">
        <v>3.2000000000000002E-3</v>
      </c>
      <c r="C95" s="44">
        <f t="shared" si="12"/>
        <v>7.48</v>
      </c>
      <c r="D95" s="51" t="s">
        <v>130</v>
      </c>
      <c r="E95" s="41"/>
      <c r="F95" s="75">
        <f t="shared" si="13"/>
        <v>6.96</v>
      </c>
    </row>
    <row r="96" spans="1:6" x14ac:dyDescent="0.25">
      <c r="A96" s="42" t="s">
        <v>131</v>
      </c>
      <c r="B96" s="47">
        <v>6.4999999999999997E-3</v>
      </c>
      <c r="C96" s="44">
        <f t="shared" si="12"/>
        <v>15.19</v>
      </c>
      <c r="D96" s="51"/>
      <c r="E96" s="41"/>
      <c r="F96" s="75">
        <f t="shared" si="13"/>
        <v>14.13</v>
      </c>
    </row>
    <row r="97" spans="1:6" x14ac:dyDescent="0.25">
      <c r="A97" s="42" t="s">
        <v>132</v>
      </c>
      <c r="B97" s="47">
        <v>3.2000000000000002E-3</v>
      </c>
      <c r="C97" s="44">
        <f t="shared" si="12"/>
        <v>7.48</v>
      </c>
      <c r="D97" s="51" t="s">
        <v>133</v>
      </c>
      <c r="E97" s="41"/>
      <c r="F97" s="75">
        <f t="shared" si="13"/>
        <v>6.96</v>
      </c>
    </row>
    <row r="98" spans="1:6" x14ac:dyDescent="0.25">
      <c r="A98" s="42" t="s">
        <v>134</v>
      </c>
      <c r="B98" s="53">
        <v>0</v>
      </c>
      <c r="C98" s="44">
        <f t="shared" si="12"/>
        <v>0</v>
      </c>
      <c r="D98" s="42"/>
      <c r="F98" s="75">
        <f t="shared" si="13"/>
        <v>0</v>
      </c>
    </row>
    <row r="99" spans="1:6" x14ac:dyDescent="0.25">
      <c r="A99" s="46" t="s">
        <v>135</v>
      </c>
      <c r="B99" s="47">
        <f>SUM(B93:B98)</f>
        <v>0.13200000000000001</v>
      </c>
      <c r="C99" s="44">
        <f t="shared" si="12"/>
        <v>308.56</v>
      </c>
      <c r="D99" s="42"/>
      <c r="E99" s="184">
        <f>B99*B64</f>
        <v>4.8599999999999997E-2</v>
      </c>
    </row>
    <row r="100" spans="1:6" x14ac:dyDescent="0.25">
      <c r="A100" s="42" t="s">
        <v>136</v>
      </c>
      <c r="B100" s="47">
        <f>B99*B64</f>
        <v>4.8599999999999997E-2</v>
      </c>
      <c r="C100" s="44">
        <f t="shared" si="12"/>
        <v>113.61</v>
      </c>
      <c r="D100" s="42"/>
      <c r="E100" s="41"/>
      <c r="F100" s="75">
        <f t="shared" si="13"/>
        <v>105.68</v>
      </c>
    </row>
    <row r="101" spans="1:6" x14ac:dyDescent="0.25">
      <c r="A101" s="46" t="s">
        <v>137</v>
      </c>
      <c r="B101" s="47">
        <f t="shared" ref="B101:C101" si="14">B99+B100</f>
        <v>0.18060000000000001</v>
      </c>
      <c r="C101" s="48">
        <f t="shared" si="14"/>
        <v>422.17</v>
      </c>
      <c r="D101" s="42"/>
    </row>
    <row r="102" spans="1:6" x14ac:dyDescent="0.25">
      <c r="A102" s="236"/>
      <c r="B102" s="237"/>
      <c r="C102" s="237"/>
      <c r="D102" s="238"/>
    </row>
    <row r="103" spans="1:6" x14ac:dyDescent="0.25">
      <c r="A103" s="263" t="s">
        <v>138</v>
      </c>
      <c r="B103" s="264"/>
      <c r="C103" s="264"/>
      <c r="D103" s="265"/>
    </row>
    <row r="104" spans="1:6" ht="30" x14ac:dyDescent="0.25">
      <c r="A104" s="25" t="s">
        <v>139</v>
      </c>
      <c r="B104" s="26" t="s">
        <v>44</v>
      </c>
      <c r="C104" s="26" t="s">
        <v>20</v>
      </c>
      <c r="D104" s="27" t="s">
        <v>59</v>
      </c>
      <c r="F104" s="75">
        <f>SUM(F56:F103)</f>
        <v>1666.9</v>
      </c>
    </row>
    <row r="105" spans="1:6" x14ac:dyDescent="0.25">
      <c r="A105" s="42" t="s">
        <v>140</v>
      </c>
      <c r="B105" s="43">
        <f>B64</f>
        <v>0.36799999999999999</v>
      </c>
      <c r="C105" s="54">
        <f>C64</f>
        <v>860.25</v>
      </c>
      <c r="D105" s="42"/>
    </row>
    <row r="106" spans="1:6" x14ac:dyDescent="0.25">
      <c r="A106" s="42" t="s">
        <v>141</v>
      </c>
      <c r="B106" s="43">
        <f>B71</f>
        <v>0.114</v>
      </c>
      <c r="C106" s="54">
        <f>C71</f>
        <v>266.37</v>
      </c>
      <c r="D106" s="42"/>
    </row>
    <row r="107" spans="1:6" x14ac:dyDescent="0.25">
      <c r="A107" s="42" t="s">
        <v>142</v>
      </c>
      <c r="B107" s="43">
        <f>B77</f>
        <v>2.0999999999999999E-3</v>
      </c>
      <c r="C107" s="54">
        <f>C77</f>
        <v>4.91</v>
      </c>
      <c r="D107" s="42"/>
    </row>
    <row r="108" spans="1:6" x14ac:dyDescent="0.25">
      <c r="A108" s="42" t="s">
        <v>143</v>
      </c>
      <c r="B108" s="43">
        <f>B89</f>
        <v>0.10199999999999999</v>
      </c>
      <c r="C108" s="54">
        <f>C89</f>
        <v>238.32</v>
      </c>
      <c r="D108" s="42"/>
    </row>
    <row r="109" spans="1:6" x14ac:dyDescent="0.25">
      <c r="A109" s="42" t="s">
        <v>144</v>
      </c>
      <c r="B109" s="43">
        <f>B101</f>
        <v>0.18060000000000001</v>
      </c>
      <c r="C109" s="54">
        <f>C101</f>
        <v>422.17</v>
      </c>
      <c r="D109" s="42"/>
    </row>
    <row r="110" spans="1:6" x14ac:dyDescent="0.25">
      <c r="A110" s="46" t="s">
        <v>145</v>
      </c>
      <c r="B110" s="47">
        <f>SUM(B105:B109)</f>
        <v>0.76670000000000005</v>
      </c>
      <c r="C110" s="55">
        <f>SUM(C105:C109)</f>
        <v>1792.02</v>
      </c>
      <c r="D110" s="42"/>
    </row>
    <row r="111" spans="1:6" x14ac:dyDescent="0.25">
      <c r="A111" s="236"/>
      <c r="B111" s="237"/>
      <c r="C111" s="237"/>
      <c r="D111" s="238"/>
    </row>
    <row r="112" spans="1:6" ht="30" x14ac:dyDescent="0.25">
      <c r="A112" s="46" t="s">
        <v>146</v>
      </c>
      <c r="B112" s="266">
        <f>C110+C49+C42+C30</f>
        <v>5555.08</v>
      </c>
      <c r="C112" s="220"/>
      <c r="D112" s="56" t="s">
        <v>147</v>
      </c>
    </row>
    <row r="113" spans="1:4" x14ac:dyDescent="0.25">
      <c r="A113" s="260"/>
      <c r="B113" s="261"/>
      <c r="C113" s="261"/>
      <c r="D113" s="262"/>
    </row>
    <row r="114" spans="1:4" x14ac:dyDescent="0.25">
      <c r="A114" s="259" t="s">
        <v>148</v>
      </c>
      <c r="B114" s="267"/>
      <c r="C114" s="267"/>
      <c r="D114" s="267"/>
    </row>
    <row r="115" spans="1:4" x14ac:dyDescent="0.25">
      <c r="A115" s="268" t="s">
        <v>188</v>
      </c>
      <c r="B115" s="269"/>
      <c r="C115" s="269"/>
      <c r="D115" s="270"/>
    </row>
    <row r="116" spans="1:4" x14ac:dyDescent="0.25">
      <c r="A116" s="271" t="s">
        <v>149</v>
      </c>
      <c r="B116" s="272"/>
      <c r="C116" s="272"/>
      <c r="D116" s="273" t="s">
        <v>12</v>
      </c>
    </row>
    <row r="117" spans="1:4" x14ac:dyDescent="0.25">
      <c r="A117" s="271" t="s">
        <v>150</v>
      </c>
      <c r="B117" s="272"/>
      <c r="C117" s="272"/>
      <c r="D117" s="272"/>
    </row>
    <row r="118" spans="1:4" x14ac:dyDescent="0.25">
      <c r="A118" s="274" t="s">
        <v>187</v>
      </c>
      <c r="B118" s="272"/>
      <c r="C118" s="272"/>
      <c r="D118" s="272"/>
    </row>
    <row r="119" spans="1:4" x14ac:dyDescent="0.25">
      <c r="A119" s="275"/>
      <c r="B119" s="272"/>
      <c r="C119" s="272"/>
      <c r="D119" s="272"/>
    </row>
    <row r="120" spans="1:4" x14ac:dyDescent="0.25">
      <c r="A120" s="276"/>
      <c r="B120" s="277"/>
      <c r="C120" s="277"/>
      <c r="D120" s="278"/>
    </row>
    <row r="121" spans="1:4" x14ac:dyDescent="0.25">
      <c r="A121" s="251" t="s">
        <v>151</v>
      </c>
      <c r="B121" s="252"/>
      <c r="C121" s="252"/>
      <c r="D121" s="253"/>
    </row>
    <row r="122" spans="1:4" ht="30" x14ac:dyDescent="0.25">
      <c r="A122" s="35" t="s">
        <v>152</v>
      </c>
      <c r="B122" s="21" t="s">
        <v>153</v>
      </c>
      <c r="C122" s="21" t="s">
        <v>20</v>
      </c>
      <c r="D122" s="20" t="s">
        <v>59</v>
      </c>
    </row>
    <row r="123" spans="1:4" x14ac:dyDescent="0.25">
      <c r="A123" s="28" t="s">
        <v>154</v>
      </c>
      <c r="B123" s="31">
        <v>0.1</v>
      </c>
      <c r="C123" s="57">
        <f>B123*B112</f>
        <v>555.51</v>
      </c>
      <c r="D123" s="28"/>
    </row>
    <row r="124" spans="1:4" x14ac:dyDescent="0.25">
      <c r="A124" s="19" t="s">
        <v>155</v>
      </c>
      <c r="B124" s="36">
        <f>B123</f>
        <v>0.1</v>
      </c>
      <c r="C124" s="34">
        <f>C123</f>
        <v>555.51</v>
      </c>
      <c r="D124" s="28"/>
    </row>
    <row r="125" spans="1:4" x14ac:dyDescent="0.25">
      <c r="A125" s="239"/>
      <c r="B125" s="240"/>
      <c r="C125" s="240"/>
      <c r="D125" s="241"/>
    </row>
    <row r="126" spans="1:4" x14ac:dyDescent="0.25">
      <c r="A126" s="251" t="s">
        <v>156</v>
      </c>
      <c r="B126" s="252"/>
      <c r="C126" s="252"/>
      <c r="D126" s="253"/>
    </row>
    <row r="127" spans="1:4" ht="30" x14ac:dyDescent="0.25">
      <c r="A127" s="28"/>
      <c r="B127" s="21" t="s">
        <v>153</v>
      </c>
      <c r="C127" s="21" t="s">
        <v>20</v>
      </c>
      <c r="D127" s="20" t="s">
        <v>59</v>
      </c>
    </row>
    <row r="128" spans="1:4" x14ac:dyDescent="0.25">
      <c r="A128" s="28" t="s">
        <v>157</v>
      </c>
      <c r="B128" s="31">
        <v>0.08</v>
      </c>
      <c r="C128" s="23">
        <f>SUM(B112+C124)*B128</f>
        <v>488.85</v>
      </c>
      <c r="D128" s="28"/>
    </row>
    <row r="129" spans="1:5" x14ac:dyDescent="0.25">
      <c r="A129" s="19" t="s">
        <v>158</v>
      </c>
      <c r="B129" s="36">
        <f t="shared" ref="B129:C129" si="15">B128</f>
        <v>0.08</v>
      </c>
      <c r="C129" s="34">
        <f t="shared" si="15"/>
        <v>488.85</v>
      </c>
      <c r="D129" s="19"/>
    </row>
    <row r="130" spans="1:5" x14ac:dyDescent="0.25">
      <c r="A130" s="239"/>
      <c r="B130" s="240"/>
      <c r="C130" s="240"/>
      <c r="D130" s="241"/>
    </row>
    <row r="131" spans="1:5" x14ac:dyDescent="0.25">
      <c r="A131" s="251" t="s">
        <v>159</v>
      </c>
      <c r="B131" s="252"/>
      <c r="C131" s="252"/>
      <c r="D131" s="253"/>
    </row>
    <row r="132" spans="1:5" ht="30" x14ac:dyDescent="0.25">
      <c r="A132" s="21" t="s">
        <v>160</v>
      </c>
      <c r="B132" s="21" t="s">
        <v>161</v>
      </c>
      <c r="C132" s="21" t="s">
        <v>20</v>
      </c>
      <c r="D132" s="20" t="s">
        <v>59</v>
      </c>
    </row>
    <row r="133" spans="1:5" x14ac:dyDescent="0.25">
      <c r="A133" s="28" t="s">
        <v>15</v>
      </c>
      <c r="B133" s="31">
        <v>2.5000000000000001E-2</v>
      </c>
      <c r="C133" s="23">
        <f>(SUM(B$112+C$124+C$129)/(100%-B$136)*B133)</f>
        <v>186.95</v>
      </c>
      <c r="D133" s="28"/>
    </row>
    <row r="134" spans="1:5" x14ac:dyDescent="0.25">
      <c r="A134" s="28" t="s">
        <v>16</v>
      </c>
      <c r="B134" s="31">
        <v>7.5999999999999998E-2</v>
      </c>
      <c r="C134" s="23">
        <f>(SUM(B$112+C$124+C$129)/(100%-B$136)*B134)</f>
        <v>568.34</v>
      </c>
      <c r="D134" s="28"/>
    </row>
    <row r="135" spans="1:5" x14ac:dyDescent="0.25">
      <c r="A135" s="28" t="s">
        <v>162</v>
      </c>
      <c r="B135" s="31">
        <v>1.6500000000000001E-2</v>
      </c>
      <c r="C135" s="23">
        <f>(SUM(B$112+C$124+C$129)/(100%-B$136)*B135)</f>
        <v>123.39</v>
      </c>
      <c r="D135" s="28"/>
    </row>
    <row r="136" spans="1:5" x14ac:dyDescent="0.25">
      <c r="A136" s="19" t="s">
        <v>163</v>
      </c>
      <c r="B136" s="36">
        <f>B133+B134+B135</f>
        <v>0.11749999999999999</v>
      </c>
      <c r="C136" s="34">
        <f>SUM(C133:C135)</f>
        <v>878.68</v>
      </c>
      <c r="D136" s="28"/>
    </row>
    <row r="137" spans="1:5" x14ac:dyDescent="0.25">
      <c r="A137" s="239"/>
      <c r="B137" s="240"/>
      <c r="C137" s="240"/>
      <c r="D137" s="241"/>
    </row>
    <row r="138" spans="1:5" x14ac:dyDescent="0.25">
      <c r="A138" s="251" t="s">
        <v>164</v>
      </c>
      <c r="B138" s="253"/>
      <c r="C138" s="34">
        <f>C124+C129+C136</f>
        <v>1923.04</v>
      </c>
      <c r="D138" s="28"/>
    </row>
    <row r="139" spans="1:5" x14ac:dyDescent="0.25">
      <c r="A139" s="239"/>
      <c r="B139" s="240"/>
      <c r="C139" s="240"/>
      <c r="D139" s="241"/>
    </row>
    <row r="140" spans="1:5" x14ac:dyDescent="0.25">
      <c r="A140" s="251" t="s">
        <v>165</v>
      </c>
      <c r="B140" s="253"/>
      <c r="C140" s="34">
        <f>C138+B112</f>
        <v>7478.12</v>
      </c>
      <c r="D140" s="58" t="s">
        <v>166</v>
      </c>
      <c r="E140" s="41"/>
    </row>
    <row r="141" spans="1:5" x14ac:dyDescent="0.25">
      <c r="A141" s="286"/>
      <c r="B141" s="286"/>
      <c r="C141" s="286"/>
      <c r="D141" s="286"/>
    </row>
    <row r="142" spans="1:5" x14ac:dyDescent="0.25">
      <c r="A142" s="287" t="s">
        <v>167</v>
      </c>
      <c r="B142" s="288"/>
      <c r="C142" s="288"/>
      <c r="D142" s="289"/>
    </row>
    <row r="143" spans="1:5" x14ac:dyDescent="0.25">
      <c r="A143" s="251" t="s">
        <v>168</v>
      </c>
      <c r="B143" s="252"/>
      <c r="C143" s="253"/>
      <c r="D143" s="21" t="s">
        <v>169</v>
      </c>
    </row>
    <row r="144" spans="1:5" x14ac:dyDescent="0.25">
      <c r="A144" s="231" t="s">
        <v>170</v>
      </c>
      <c r="B144" s="232"/>
      <c r="C144" s="233"/>
      <c r="D144" s="57">
        <f>C30</f>
        <v>2337.6</v>
      </c>
    </row>
    <row r="145" spans="1:4" x14ac:dyDescent="0.25">
      <c r="A145" s="231" t="s">
        <v>171</v>
      </c>
      <c r="B145" s="232"/>
      <c r="C145" s="233"/>
      <c r="D145" s="57">
        <f>C42</f>
        <v>983.13</v>
      </c>
    </row>
    <row r="146" spans="1:4" x14ac:dyDescent="0.25">
      <c r="A146" s="231" t="s">
        <v>172</v>
      </c>
      <c r="B146" s="232"/>
      <c r="C146" s="233"/>
      <c r="D146" s="57">
        <f>C49</f>
        <v>442.33</v>
      </c>
    </row>
    <row r="147" spans="1:4" x14ac:dyDescent="0.25">
      <c r="A147" s="231" t="s">
        <v>173</v>
      </c>
      <c r="B147" s="232"/>
      <c r="C147" s="233"/>
      <c r="D147" s="59">
        <f>C64+C71+C77+C89+C101</f>
        <v>1792.02</v>
      </c>
    </row>
    <row r="148" spans="1:4" x14ac:dyDescent="0.25">
      <c r="A148" s="251" t="s">
        <v>174</v>
      </c>
      <c r="B148" s="252"/>
      <c r="C148" s="253"/>
      <c r="D148" s="60">
        <f>SUM(D144:D147)</f>
        <v>5555.08</v>
      </c>
    </row>
    <row r="149" spans="1:4" x14ac:dyDescent="0.25">
      <c r="A149" s="231" t="s">
        <v>175</v>
      </c>
      <c r="B149" s="232"/>
      <c r="C149" s="233"/>
      <c r="D149" s="57">
        <f>C138</f>
        <v>1923.04</v>
      </c>
    </row>
    <row r="150" spans="1:4" x14ac:dyDescent="0.25">
      <c r="A150" s="279" t="s">
        <v>176</v>
      </c>
      <c r="B150" s="280"/>
      <c r="C150" s="281"/>
      <c r="D150" s="61">
        <f>ROUND(D148+D149,2)</f>
        <v>7478.12</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
        <v>189</v>
      </c>
      <c r="B154" s="65">
        <v>1</v>
      </c>
      <c r="C154" s="66">
        <f>D150</f>
        <v>7478.12</v>
      </c>
      <c r="D154" s="66">
        <f>C154*B154</f>
        <v>7478.12</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148:C148"/>
    <mergeCell ref="A137:D137"/>
    <mergeCell ref="A138:B138"/>
    <mergeCell ref="A139:D139"/>
    <mergeCell ref="A143:C143"/>
    <mergeCell ref="A144:C144"/>
    <mergeCell ref="A145:C145"/>
    <mergeCell ref="A146:C146"/>
    <mergeCell ref="A147:C147"/>
    <mergeCell ref="A140:B140"/>
    <mergeCell ref="A141:D141"/>
    <mergeCell ref="A142:D142"/>
    <mergeCell ref="A149:C149"/>
    <mergeCell ref="A150:C150"/>
    <mergeCell ref="A152:A153"/>
    <mergeCell ref="B152:B153"/>
    <mergeCell ref="C152:C153"/>
    <mergeCell ref="A131:D131"/>
    <mergeCell ref="A114:D114"/>
    <mergeCell ref="A115:D115"/>
    <mergeCell ref="A116:C116"/>
    <mergeCell ref="D116:D119"/>
    <mergeCell ref="A117:C117"/>
    <mergeCell ref="A118:C118"/>
    <mergeCell ref="A119:C119"/>
    <mergeCell ref="A120:D120"/>
    <mergeCell ref="A121:D121"/>
    <mergeCell ref="A125:D125"/>
    <mergeCell ref="A126:D126"/>
    <mergeCell ref="A130:D130"/>
    <mergeCell ref="A113:D113"/>
    <mergeCell ref="A66:D66"/>
    <mergeCell ref="A72:D72"/>
    <mergeCell ref="A73:D73"/>
    <mergeCell ref="A78:D78"/>
    <mergeCell ref="A79:D79"/>
    <mergeCell ref="A90:D90"/>
    <mergeCell ref="A91:D91"/>
    <mergeCell ref="A102:D102"/>
    <mergeCell ref="A103:D103"/>
    <mergeCell ref="A111:D111"/>
    <mergeCell ref="B112:C112"/>
    <mergeCell ref="A65:D65"/>
    <mergeCell ref="A23:D23"/>
    <mergeCell ref="A31:D31"/>
    <mergeCell ref="A32:D32"/>
    <mergeCell ref="A33:D33"/>
    <mergeCell ref="A43:D43"/>
    <mergeCell ref="A44:D44"/>
    <mergeCell ref="A50:D50"/>
    <mergeCell ref="A51:D51"/>
    <mergeCell ref="A52:D52"/>
    <mergeCell ref="A53:C53"/>
    <mergeCell ref="A54:D54"/>
    <mergeCell ref="B22:D22"/>
    <mergeCell ref="A8:D8"/>
    <mergeCell ref="A9:D9"/>
    <mergeCell ref="A10:D10"/>
    <mergeCell ref="A11:D11"/>
    <mergeCell ref="A12:C12"/>
    <mergeCell ref="A13:C13"/>
    <mergeCell ref="A14:C14"/>
    <mergeCell ref="A17:C17"/>
    <mergeCell ref="A18:C18"/>
    <mergeCell ref="A19:D20"/>
    <mergeCell ref="A21:C21"/>
    <mergeCell ref="A15:C15"/>
    <mergeCell ref="A16:C16"/>
    <mergeCell ref="A4:D4"/>
    <mergeCell ref="B5:D5"/>
    <mergeCell ref="B6:C6"/>
    <mergeCell ref="B7:D7"/>
    <mergeCell ref="A1:D2"/>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zoomScaleNormal="100" zoomScaleSheetLayoutView="100" workbookViewId="0">
      <selection activeCell="H11" sqref="H11"/>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35</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196</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v>1764</v>
      </c>
    </row>
    <row r="22" spans="1:4" x14ac:dyDescent="0.25">
      <c r="A22" s="24" t="s">
        <v>42</v>
      </c>
      <c r="B22" s="229" t="s">
        <v>409</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1764</v>
      </c>
      <c r="D25" s="30" t="s">
        <v>47</v>
      </c>
    </row>
    <row r="26" spans="1:4" x14ac:dyDescent="0.25">
      <c r="A26" s="28" t="s">
        <v>48</v>
      </c>
      <c r="B26" s="31">
        <v>0.2</v>
      </c>
      <c r="C26" s="23">
        <f>(1518*B26)</f>
        <v>303.60000000000002</v>
      </c>
      <c r="D26" s="30" t="s">
        <v>49</v>
      </c>
    </row>
    <row r="27" spans="1:4" x14ac:dyDescent="0.25">
      <c r="A27" s="28" t="s">
        <v>183</v>
      </c>
      <c r="B27" s="31"/>
      <c r="C27" s="23"/>
      <c r="D27" s="30" t="s">
        <v>49</v>
      </c>
    </row>
    <row r="28" spans="1:4" x14ac:dyDescent="0.25">
      <c r="A28" s="28" t="s">
        <v>50</v>
      </c>
      <c r="B28" s="29"/>
      <c r="C28" s="23"/>
      <c r="D28" s="30"/>
    </row>
    <row r="29" spans="1:4" x14ac:dyDescent="0.25">
      <c r="A29" s="19" t="s">
        <v>51</v>
      </c>
      <c r="B29" s="28"/>
      <c r="C29" s="33">
        <f>SUM(C25:C28)</f>
        <v>2067.6</v>
      </c>
      <c r="D29" s="30" t="s">
        <v>52</v>
      </c>
    </row>
    <row r="30" spans="1:4" x14ac:dyDescent="0.25">
      <c r="A30" s="19" t="s">
        <v>53</v>
      </c>
      <c r="B30" s="28"/>
      <c r="C30" s="34">
        <f>C29</f>
        <v>2067.6</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7.6499999999999999E-2</v>
      </c>
      <c r="C35" s="70">
        <f>(D160)-(C25*6%)</f>
        <v>158.16</v>
      </c>
      <c r="D35" s="32" t="s">
        <v>61</v>
      </c>
    </row>
    <row r="36" spans="1:4" x14ac:dyDescent="0.25">
      <c r="A36" s="37" t="s">
        <v>62</v>
      </c>
      <c r="B36" s="36">
        <f t="shared" si="0"/>
        <v>0.3115</v>
      </c>
      <c r="C36" s="38">
        <f>D163</f>
        <v>644</v>
      </c>
      <c r="D36" s="30" t="s">
        <v>63</v>
      </c>
    </row>
    <row r="37" spans="1:4" x14ac:dyDescent="0.25">
      <c r="A37" s="28" t="s">
        <v>64</v>
      </c>
      <c r="B37" s="36">
        <f t="shared" si="0"/>
        <v>1.35E-2</v>
      </c>
      <c r="C37" s="23">
        <v>28</v>
      </c>
      <c r="D37" s="30" t="s">
        <v>65</v>
      </c>
    </row>
    <row r="38" spans="1:4" x14ac:dyDescent="0.25">
      <c r="A38" s="28" t="s">
        <v>66</v>
      </c>
      <c r="B38" s="36">
        <f t="shared" si="0"/>
        <v>4.2299999999999997E-2</v>
      </c>
      <c r="C38" s="23">
        <v>87.5</v>
      </c>
      <c r="D38" s="30" t="s">
        <v>67</v>
      </c>
    </row>
    <row r="39" spans="1:4" x14ac:dyDescent="0.25">
      <c r="A39" s="28" t="s">
        <v>68</v>
      </c>
      <c r="B39" s="36">
        <f t="shared" si="0"/>
        <v>0</v>
      </c>
      <c r="C39" s="23">
        <v>0</v>
      </c>
      <c r="D39" s="30"/>
    </row>
    <row r="40" spans="1:4" x14ac:dyDescent="0.25">
      <c r="A40" s="28" t="s">
        <v>13</v>
      </c>
      <c r="B40" s="36">
        <f t="shared" si="0"/>
        <v>1.35E-2</v>
      </c>
      <c r="C40" s="23">
        <v>28</v>
      </c>
      <c r="D40" s="30" t="s">
        <v>69</v>
      </c>
    </row>
    <row r="41" spans="1:4" x14ac:dyDescent="0.25">
      <c r="A41" s="28" t="s">
        <v>70</v>
      </c>
      <c r="B41" s="36">
        <f t="shared" si="0"/>
        <v>2.5999999999999999E-2</v>
      </c>
      <c r="C41" s="23">
        <f>C36/12</f>
        <v>53.67</v>
      </c>
      <c r="D41" s="30" t="s">
        <v>63</v>
      </c>
    </row>
    <row r="42" spans="1:4" x14ac:dyDescent="0.25">
      <c r="A42" s="19" t="s">
        <v>71</v>
      </c>
      <c r="B42" s="36">
        <f>SUM(B35:B41)</f>
        <v>0.48330000000000001</v>
      </c>
      <c r="C42" s="39">
        <f>SUM(C35:C41)</f>
        <v>999.33</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0.1326</v>
      </c>
      <c r="C46" s="23">
        <f>UNIFORMES!$F$15</f>
        <v>274.25</v>
      </c>
      <c r="D46" s="32" t="s">
        <v>184</v>
      </c>
    </row>
    <row r="47" spans="1:4" x14ac:dyDescent="0.25">
      <c r="A47" s="28" t="s">
        <v>75</v>
      </c>
      <c r="B47" s="36">
        <f t="shared" ref="B47:B48" si="1">C47/$C$30</f>
        <v>3.9800000000000002E-2</v>
      </c>
      <c r="C47" s="23">
        <f>'EQUIPAMENTOS '!$G$16</f>
        <v>82.33</v>
      </c>
      <c r="D47" s="37" t="s">
        <v>185</v>
      </c>
    </row>
    <row r="48" spans="1:4" x14ac:dyDescent="0.25">
      <c r="A48" s="28" t="s">
        <v>186</v>
      </c>
      <c r="B48" s="36">
        <f t="shared" si="1"/>
        <v>0</v>
      </c>
      <c r="C48" s="23">
        <v>0</v>
      </c>
      <c r="D48" s="28"/>
    </row>
    <row r="49" spans="1:6" x14ac:dyDescent="0.25">
      <c r="A49" s="19" t="s">
        <v>76</v>
      </c>
      <c r="B49" s="36">
        <f>SUM(B46:B48)</f>
        <v>0.1724</v>
      </c>
      <c r="C49" s="39">
        <f>SUM(C46:C48)</f>
        <v>356.58</v>
      </c>
      <c r="D49" s="28" t="s">
        <v>77</v>
      </c>
    </row>
    <row r="50" spans="1:6" x14ac:dyDescent="0.25">
      <c r="A50" s="242"/>
      <c r="B50" s="243"/>
      <c r="C50" s="243"/>
      <c r="D50" s="244"/>
    </row>
    <row r="51" spans="1:6" x14ac:dyDescent="0.25">
      <c r="A51" s="245" t="s">
        <v>78</v>
      </c>
      <c r="B51" s="246"/>
      <c r="C51" s="246"/>
      <c r="D51" s="247"/>
    </row>
    <row r="52" spans="1:6" x14ac:dyDescent="0.25">
      <c r="A52" s="254" t="s">
        <v>79</v>
      </c>
      <c r="B52" s="255"/>
      <c r="C52" s="255"/>
      <c r="D52" s="256"/>
    </row>
    <row r="53" spans="1:6" x14ac:dyDescent="0.25">
      <c r="A53" s="257" t="s">
        <v>80</v>
      </c>
      <c r="B53" s="258"/>
      <c r="C53" s="258"/>
      <c r="D53" s="40" t="s">
        <v>81</v>
      </c>
    </row>
    <row r="54" spans="1:6" x14ac:dyDescent="0.25">
      <c r="A54" s="259" t="s">
        <v>82</v>
      </c>
      <c r="B54" s="259"/>
      <c r="C54" s="259"/>
      <c r="D54" s="259"/>
    </row>
    <row r="55" spans="1:6" ht="30" x14ac:dyDescent="0.25">
      <c r="A55" s="35" t="s">
        <v>83</v>
      </c>
      <c r="B55" s="21" t="s">
        <v>44</v>
      </c>
      <c r="C55" s="21" t="s">
        <v>20</v>
      </c>
      <c r="D55" s="20" t="s">
        <v>59</v>
      </c>
      <c r="F55" s="75">
        <v>2174.4</v>
      </c>
    </row>
    <row r="56" spans="1:6" ht="45" x14ac:dyDescent="0.25">
      <c r="A56" s="28" t="s">
        <v>8</v>
      </c>
      <c r="B56" s="31">
        <v>0.2</v>
      </c>
      <c r="C56" s="38">
        <f t="shared" ref="C56:C63" si="2">B56*$C$30</f>
        <v>413.52</v>
      </c>
      <c r="D56" s="32" t="s">
        <v>84</v>
      </c>
      <c r="E56" s="41"/>
      <c r="F56" s="75">
        <f>$F$55*B56</f>
        <v>434.88</v>
      </c>
    </row>
    <row r="57" spans="1:6" ht="45" x14ac:dyDescent="0.25">
      <c r="A57" s="28" t="s">
        <v>85</v>
      </c>
      <c r="B57" s="31">
        <v>1.4999999999999999E-2</v>
      </c>
      <c r="C57" s="38">
        <f t="shared" si="2"/>
        <v>31.01</v>
      </c>
      <c r="D57" s="32" t="s">
        <v>86</v>
      </c>
      <c r="E57" s="41"/>
      <c r="F57" s="75">
        <f t="shared" ref="F57:F63" si="3">$F$55*B57</f>
        <v>32.619999999999997</v>
      </c>
    </row>
    <row r="58" spans="1:6" ht="30" x14ac:dyDescent="0.25">
      <c r="A58" s="42" t="s">
        <v>9</v>
      </c>
      <c r="B58" s="43">
        <v>2E-3</v>
      </c>
      <c r="C58" s="44">
        <f t="shared" si="2"/>
        <v>4.1399999999999997</v>
      </c>
      <c r="D58" s="45" t="s">
        <v>87</v>
      </c>
      <c r="E58" s="41"/>
      <c r="F58" s="75">
        <f t="shared" si="3"/>
        <v>4.3499999999999996</v>
      </c>
    </row>
    <row r="59" spans="1:6" ht="30" x14ac:dyDescent="0.25">
      <c r="A59" s="42" t="s">
        <v>88</v>
      </c>
      <c r="B59" s="43">
        <v>0.01</v>
      </c>
      <c r="C59" s="44">
        <f t="shared" si="2"/>
        <v>20.68</v>
      </c>
      <c r="D59" s="45" t="s">
        <v>89</v>
      </c>
      <c r="E59" s="41"/>
      <c r="F59" s="75">
        <f t="shared" si="3"/>
        <v>21.74</v>
      </c>
    </row>
    <row r="60" spans="1:6" ht="45" x14ac:dyDescent="0.25">
      <c r="A60" s="42" t="s">
        <v>90</v>
      </c>
      <c r="B60" s="43">
        <v>2.5000000000000001E-2</v>
      </c>
      <c r="C60" s="44">
        <f t="shared" si="2"/>
        <v>51.69</v>
      </c>
      <c r="D60" s="45" t="s">
        <v>91</v>
      </c>
      <c r="E60" s="41"/>
      <c r="F60" s="75">
        <f t="shared" si="3"/>
        <v>54.36</v>
      </c>
    </row>
    <row r="61" spans="1:6" ht="45" x14ac:dyDescent="0.25">
      <c r="A61" s="71" t="s">
        <v>195</v>
      </c>
      <c r="B61" s="43">
        <f>3%*1</f>
        <v>0.03</v>
      </c>
      <c r="C61" s="44">
        <f t="shared" si="2"/>
        <v>62.03</v>
      </c>
      <c r="D61" s="45" t="s">
        <v>92</v>
      </c>
      <c r="E61" s="41"/>
      <c r="F61" s="75">
        <f t="shared" si="3"/>
        <v>65.23</v>
      </c>
    </row>
    <row r="62" spans="1:6" ht="60" x14ac:dyDescent="0.25">
      <c r="A62" s="42" t="s">
        <v>23</v>
      </c>
      <c r="B62" s="43">
        <v>0.08</v>
      </c>
      <c r="C62" s="44">
        <f t="shared" si="2"/>
        <v>165.41</v>
      </c>
      <c r="D62" s="45" t="s">
        <v>93</v>
      </c>
      <c r="E62" s="41"/>
      <c r="F62" s="75">
        <f t="shared" si="3"/>
        <v>173.95</v>
      </c>
    </row>
    <row r="63" spans="1:6" ht="45" x14ac:dyDescent="0.25">
      <c r="A63" s="42" t="s">
        <v>10</v>
      </c>
      <c r="B63" s="43">
        <v>6.0000000000000001E-3</v>
      </c>
      <c r="C63" s="44">
        <f t="shared" si="2"/>
        <v>12.41</v>
      </c>
      <c r="D63" s="45" t="s">
        <v>94</v>
      </c>
      <c r="E63" s="41"/>
      <c r="F63" s="75">
        <f t="shared" si="3"/>
        <v>13.05</v>
      </c>
    </row>
    <row r="64" spans="1:6" ht="30" x14ac:dyDescent="0.25">
      <c r="A64" s="46" t="s">
        <v>95</v>
      </c>
      <c r="B64" s="47">
        <f>SUM(B56:B63)</f>
        <v>0.36799999999999999</v>
      </c>
      <c r="C64" s="48">
        <f>SUM(C56:C63)</f>
        <v>760.89</v>
      </c>
      <c r="D64" s="45" t="s">
        <v>96</v>
      </c>
    </row>
    <row r="65" spans="1:6" x14ac:dyDescent="0.25">
      <c r="A65" s="236"/>
      <c r="B65" s="237"/>
      <c r="C65" s="237"/>
      <c r="D65" s="238"/>
    </row>
    <row r="66" spans="1:6" x14ac:dyDescent="0.25">
      <c r="A66" s="263" t="s">
        <v>97</v>
      </c>
      <c r="B66" s="264"/>
      <c r="C66" s="264"/>
      <c r="D66" s="265"/>
    </row>
    <row r="67" spans="1:6" ht="30" x14ac:dyDescent="0.25">
      <c r="A67" s="35" t="s">
        <v>83</v>
      </c>
      <c r="B67" s="26" t="s">
        <v>44</v>
      </c>
      <c r="C67" s="26" t="s">
        <v>20</v>
      </c>
      <c r="D67" s="27" t="s">
        <v>59</v>
      </c>
    </row>
    <row r="68" spans="1:6" x14ac:dyDescent="0.25">
      <c r="A68" s="42" t="s">
        <v>98</v>
      </c>
      <c r="B68" s="49">
        <v>8.3299999999999999E-2</v>
      </c>
      <c r="C68" s="44">
        <f t="shared" ref="C68:C70" si="4">B68*$C$30</f>
        <v>172.23</v>
      </c>
      <c r="D68" s="42"/>
      <c r="E68" s="41"/>
      <c r="F68" s="75">
        <f>$F$55*B68</f>
        <v>181.13</v>
      </c>
    </row>
    <row r="69" spans="1:6" x14ac:dyDescent="0.25">
      <c r="A69" s="46" t="s">
        <v>99</v>
      </c>
      <c r="B69" s="50">
        <v>8.3299999999999999E-2</v>
      </c>
      <c r="C69" s="48">
        <f t="shared" si="4"/>
        <v>172.23</v>
      </c>
      <c r="D69" s="42"/>
    </row>
    <row r="70" spans="1:6" x14ac:dyDescent="0.25">
      <c r="A70" s="42" t="s">
        <v>100</v>
      </c>
      <c r="B70" s="49">
        <f>B69*B64</f>
        <v>3.065E-2</v>
      </c>
      <c r="C70" s="44">
        <f t="shared" si="4"/>
        <v>63.37</v>
      </c>
      <c r="D70" s="42"/>
      <c r="E70" s="41"/>
      <c r="F70" s="75">
        <f>$F$55*B70</f>
        <v>66.650000000000006</v>
      </c>
    </row>
    <row r="71" spans="1:6" x14ac:dyDescent="0.25">
      <c r="A71" s="46" t="s">
        <v>101</v>
      </c>
      <c r="B71" s="47">
        <f t="shared" ref="B71:C71" si="5">B69+B70</f>
        <v>0.114</v>
      </c>
      <c r="C71" s="48">
        <f t="shared" si="5"/>
        <v>235.6</v>
      </c>
      <c r="D71" s="42"/>
    </row>
    <row r="72" spans="1:6" x14ac:dyDescent="0.25">
      <c r="A72" s="236"/>
      <c r="B72" s="237"/>
      <c r="C72" s="237"/>
      <c r="D72" s="238"/>
    </row>
    <row r="73" spans="1:6" x14ac:dyDescent="0.25">
      <c r="A73" s="263" t="s">
        <v>102</v>
      </c>
      <c r="B73" s="264"/>
      <c r="C73" s="264"/>
      <c r="D73" s="265"/>
    </row>
    <row r="74" spans="1:6" ht="30" x14ac:dyDescent="0.25">
      <c r="A74" s="35" t="s">
        <v>83</v>
      </c>
      <c r="B74" s="26" t="s">
        <v>44</v>
      </c>
      <c r="C74" s="26" t="s">
        <v>20</v>
      </c>
      <c r="D74" s="27" t="s">
        <v>59</v>
      </c>
    </row>
    <row r="75" spans="1:6" x14ac:dyDescent="0.25">
      <c r="A75" s="42" t="s">
        <v>103</v>
      </c>
      <c r="B75" s="43">
        <v>1.5E-3</v>
      </c>
      <c r="C75" s="44">
        <f t="shared" ref="C75:C76" si="6">B75*$C$30</f>
        <v>3.1</v>
      </c>
      <c r="D75" s="42" t="s">
        <v>104</v>
      </c>
      <c r="E75" s="41"/>
      <c r="F75" s="75">
        <f t="shared" ref="F75:F76" si="7">$F$55*B75</f>
        <v>3.26</v>
      </c>
    </row>
    <row r="76" spans="1:6" x14ac:dyDescent="0.25">
      <c r="A76" s="42" t="s">
        <v>105</v>
      </c>
      <c r="B76" s="43">
        <f>B75*B64</f>
        <v>5.9999999999999995E-4</v>
      </c>
      <c r="C76" s="44">
        <f t="shared" si="6"/>
        <v>1.24</v>
      </c>
      <c r="D76" s="42" t="s">
        <v>106</v>
      </c>
      <c r="E76" s="41"/>
      <c r="F76" s="75">
        <f t="shared" si="7"/>
        <v>1.3</v>
      </c>
    </row>
    <row r="77" spans="1:6" x14ac:dyDescent="0.25">
      <c r="A77" s="46" t="s">
        <v>107</v>
      </c>
      <c r="B77" s="47">
        <f t="shared" ref="B77:C77" si="8">SUM(B75:B76)</f>
        <v>2.0999999999999999E-3</v>
      </c>
      <c r="C77" s="48">
        <f t="shared" si="8"/>
        <v>4.34</v>
      </c>
      <c r="D77" s="42"/>
    </row>
    <row r="78" spans="1:6" x14ac:dyDescent="0.25">
      <c r="A78" s="236"/>
      <c r="B78" s="237"/>
      <c r="C78" s="237"/>
      <c r="D78" s="238"/>
    </row>
    <row r="79" spans="1:6" x14ac:dyDescent="0.25">
      <c r="A79" s="263" t="s">
        <v>108</v>
      </c>
      <c r="B79" s="264"/>
      <c r="C79" s="264"/>
      <c r="D79" s="265"/>
    </row>
    <row r="80" spans="1:6" ht="30" x14ac:dyDescent="0.25">
      <c r="A80" s="35" t="s">
        <v>83</v>
      </c>
      <c r="B80" s="26" t="s">
        <v>44</v>
      </c>
      <c r="C80" s="26" t="s">
        <v>20</v>
      </c>
      <c r="D80" s="27" t="s">
        <v>59</v>
      </c>
    </row>
    <row r="81" spans="1:6" x14ac:dyDescent="0.25">
      <c r="A81" s="42" t="s">
        <v>109</v>
      </c>
      <c r="B81" s="43">
        <v>4.1999999999999997E-3</v>
      </c>
      <c r="C81" s="44">
        <f t="shared" ref="C81:C82" si="9">B81*$C$30</f>
        <v>8.68</v>
      </c>
      <c r="D81" s="51" t="s">
        <v>110</v>
      </c>
      <c r="E81" s="41"/>
      <c r="F81" s="75">
        <f t="shared" ref="F81:F88" si="10">$F$55*B81</f>
        <v>9.1300000000000008</v>
      </c>
    </row>
    <row r="82" spans="1:6" ht="45" x14ac:dyDescent="0.25">
      <c r="A82" s="42" t="s">
        <v>111</v>
      </c>
      <c r="B82" s="43">
        <f>B81*8%</f>
        <v>2.9999999999999997E-4</v>
      </c>
      <c r="C82" s="52">
        <f t="shared" si="9"/>
        <v>0.62</v>
      </c>
      <c r="D82" s="45" t="s">
        <v>112</v>
      </c>
      <c r="E82" s="41"/>
      <c r="F82" s="75">
        <f t="shared" si="10"/>
        <v>0.65</v>
      </c>
    </row>
    <row r="83" spans="1:6" x14ac:dyDescent="0.25">
      <c r="A83" s="42" t="s">
        <v>113</v>
      </c>
      <c r="B83" s="49">
        <f>B82*50%</f>
        <v>1.4999999999999999E-4</v>
      </c>
      <c r="C83" s="44">
        <f>B83*$C$30</f>
        <v>0.31</v>
      </c>
      <c r="D83" s="45" t="s">
        <v>106</v>
      </c>
      <c r="E83" s="41"/>
      <c r="F83" s="75">
        <f t="shared" si="10"/>
        <v>0.33</v>
      </c>
    </row>
    <row r="84" spans="1:6" ht="30" x14ac:dyDescent="0.25">
      <c r="A84" s="42" t="s">
        <v>114</v>
      </c>
      <c r="B84" s="43">
        <f>1/30*7/12*1</f>
        <v>1.9400000000000001E-2</v>
      </c>
      <c r="C84" s="44">
        <f t="shared" ref="C84:C88" si="11">B84*$C$30</f>
        <v>40.11</v>
      </c>
      <c r="D84" s="45" t="s">
        <v>115</v>
      </c>
      <c r="E84" s="41"/>
      <c r="F84" s="75">
        <f t="shared" si="10"/>
        <v>42.18</v>
      </c>
    </row>
    <row r="85" spans="1:6" x14ac:dyDescent="0.25">
      <c r="A85" s="42" t="s">
        <v>116</v>
      </c>
      <c r="B85" s="43">
        <v>1.9400000000000001E-2</v>
      </c>
      <c r="C85" s="44">
        <f t="shared" si="11"/>
        <v>40.11</v>
      </c>
      <c r="D85" s="45" t="s">
        <v>117</v>
      </c>
      <c r="E85" s="41"/>
      <c r="F85" s="75">
        <f t="shared" si="10"/>
        <v>42.18</v>
      </c>
    </row>
    <row r="86" spans="1:6" x14ac:dyDescent="0.25">
      <c r="A86" s="42" t="s">
        <v>118</v>
      </c>
      <c r="B86" s="43">
        <f>((B84+B85))*B64</f>
        <v>1.43E-2</v>
      </c>
      <c r="C86" s="44">
        <f t="shared" si="11"/>
        <v>29.57</v>
      </c>
      <c r="D86" s="45" t="s">
        <v>106</v>
      </c>
      <c r="E86" s="41"/>
      <c r="F86" s="75">
        <f t="shared" si="10"/>
        <v>31.09</v>
      </c>
    </row>
    <row r="87" spans="1:6" ht="45" x14ac:dyDescent="0.25">
      <c r="A87" s="42" t="s">
        <v>119</v>
      </c>
      <c r="B87" s="43">
        <f>0.08*0.5</f>
        <v>0.04</v>
      </c>
      <c r="C87" s="44">
        <f t="shared" si="11"/>
        <v>82.7</v>
      </c>
      <c r="D87" s="45" t="s">
        <v>120</v>
      </c>
      <c r="E87" s="41"/>
      <c r="F87" s="75">
        <f t="shared" si="10"/>
        <v>86.98</v>
      </c>
    </row>
    <row r="88" spans="1:6" ht="30" x14ac:dyDescent="0.25">
      <c r="A88" s="42" t="s">
        <v>121</v>
      </c>
      <c r="B88" s="43">
        <f>1/12*0.05</f>
        <v>4.1999999999999997E-3</v>
      </c>
      <c r="C88" s="44">
        <f t="shared" si="11"/>
        <v>8.68</v>
      </c>
      <c r="D88" s="45" t="s">
        <v>122</v>
      </c>
      <c r="E88" s="41"/>
      <c r="F88" s="75">
        <f t="shared" si="10"/>
        <v>9.1300000000000008</v>
      </c>
    </row>
    <row r="89" spans="1:6" x14ac:dyDescent="0.25">
      <c r="A89" s="46" t="s">
        <v>123</v>
      </c>
      <c r="B89" s="47">
        <f>SUM(B81:B88)</f>
        <v>0.10199999999999999</v>
      </c>
      <c r="C89" s="48">
        <f>SUM(C81:C88)</f>
        <v>210.78</v>
      </c>
      <c r="D89" s="42"/>
    </row>
    <row r="90" spans="1:6" x14ac:dyDescent="0.25">
      <c r="A90" s="236"/>
      <c r="B90" s="237"/>
      <c r="C90" s="237"/>
      <c r="D90" s="238"/>
    </row>
    <row r="91" spans="1:6" x14ac:dyDescent="0.25">
      <c r="A91" s="263" t="s">
        <v>124</v>
      </c>
      <c r="B91" s="264"/>
      <c r="C91" s="264"/>
      <c r="D91" s="265"/>
    </row>
    <row r="92" spans="1:6" ht="30" x14ac:dyDescent="0.25">
      <c r="A92" s="35" t="s">
        <v>83</v>
      </c>
      <c r="B92" s="26" t="s">
        <v>44</v>
      </c>
      <c r="C92" s="26" t="s">
        <v>20</v>
      </c>
      <c r="D92" s="27" t="s">
        <v>59</v>
      </c>
    </row>
    <row r="93" spans="1:6" x14ac:dyDescent="0.25">
      <c r="A93" s="42" t="s">
        <v>125</v>
      </c>
      <c r="B93" s="47">
        <v>0.1111</v>
      </c>
      <c r="C93" s="44">
        <f t="shared" ref="C93:C100" si="12">B93*$C$30</f>
        <v>229.71</v>
      </c>
      <c r="D93" s="51" t="s">
        <v>126</v>
      </c>
      <c r="E93" s="41"/>
      <c r="F93" s="75">
        <f t="shared" ref="F93:F100" si="13">$F$55*B93</f>
        <v>241.58</v>
      </c>
    </row>
    <row r="94" spans="1:6" x14ac:dyDescent="0.25">
      <c r="A94" s="42" t="s">
        <v>127</v>
      </c>
      <c r="B94" s="47">
        <v>8.0000000000000002E-3</v>
      </c>
      <c r="C94" s="44">
        <f t="shared" si="12"/>
        <v>16.54</v>
      </c>
      <c r="D94" s="51" t="s">
        <v>128</v>
      </c>
      <c r="E94" s="41"/>
      <c r="F94" s="75">
        <f t="shared" si="13"/>
        <v>17.399999999999999</v>
      </c>
    </row>
    <row r="95" spans="1:6" x14ac:dyDescent="0.25">
      <c r="A95" s="42" t="s">
        <v>129</v>
      </c>
      <c r="B95" s="47">
        <v>3.2000000000000002E-3</v>
      </c>
      <c r="C95" s="44">
        <f t="shared" si="12"/>
        <v>6.62</v>
      </c>
      <c r="D95" s="51" t="s">
        <v>130</v>
      </c>
      <c r="E95" s="41"/>
      <c r="F95" s="75">
        <f t="shared" si="13"/>
        <v>6.96</v>
      </c>
    </row>
    <row r="96" spans="1:6" x14ac:dyDescent="0.25">
      <c r="A96" s="42" t="s">
        <v>131</v>
      </c>
      <c r="B96" s="47">
        <v>6.4999999999999997E-3</v>
      </c>
      <c r="C96" s="44">
        <f t="shared" si="12"/>
        <v>13.44</v>
      </c>
      <c r="D96" s="51"/>
      <c r="E96" s="41"/>
      <c r="F96" s="75">
        <f t="shared" si="13"/>
        <v>14.13</v>
      </c>
    </row>
    <row r="97" spans="1:6" x14ac:dyDescent="0.25">
      <c r="A97" s="42" t="s">
        <v>132</v>
      </c>
      <c r="B97" s="47">
        <v>3.2000000000000002E-3</v>
      </c>
      <c r="C97" s="44">
        <f t="shared" si="12"/>
        <v>6.62</v>
      </c>
      <c r="D97" s="51" t="s">
        <v>133</v>
      </c>
      <c r="E97" s="41"/>
      <c r="F97" s="75">
        <f t="shared" si="13"/>
        <v>6.96</v>
      </c>
    </row>
    <row r="98" spans="1:6" x14ac:dyDescent="0.25">
      <c r="A98" s="42" t="s">
        <v>134</v>
      </c>
      <c r="B98" s="53">
        <v>0</v>
      </c>
      <c r="C98" s="44">
        <f t="shared" si="12"/>
        <v>0</v>
      </c>
      <c r="D98" s="42"/>
      <c r="F98" s="75">
        <f t="shared" si="13"/>
        <v>0</v>
      </c>
    </row>
    <row r="99" spans="1:6" x14ac:dyDescent="0.25">
      <c r="A99" s="46" t="s">
        <v>135</v>
      </c>
      <c r="B99" s="47">
        <f>SUM(B93:B98)</f>
        <v>0.13200000000000001</v>
      </c>
      <c r="C99" s="44">
        <f t="shared" si="12"/>
        <v>272.92</v>
      </c>
      <c r="D99" s="42"/>
    </row>
    <row r="100" spans="1:6" x14ac:dyDescent="0.25">
      <c r="A100" s="42" t="s">
        <v>136</v>
      </c>
      <c r="B100" s="47">
        <f>B99*B64</f>
        <v>4.8599999999999997E-2</v>
      </c>
      <c r="C100" s="44">
        <f t="shared" si="12"/>
        <v>100.49</v>
      </c>
      <c r="D100" s="42"/>
      <c r="E100" s="41"/>
      <c r="F100" s="75">
        <f t="shared" si="13"/>
        <v>105.68</v>
      </c>
    </row>
    <row r="101" spans="1:6" x14ac:dyDescent="0.25">
      <c r="A101" s="46" t="s">
        <v>137</v>
      </c>
      <c r="B101" s="47">
        <f t="shared" ref="B101:C101" si="14">B99+B100</f>
        <v>0.18060000000000001</v>
      </c>
      <c r="C101" s="48">
        <f t="shared" si="14"/>
        <v>373.41</v>
      </c>
      <c r="D101" s="42"/>
    </row>
    <row r="102" spans="1:6" x14ac:dyDescent="0.25">
      <c r="A102" s="236"/>
      <c r="B102" s="237"/>
      <c r="C102" s="237"/>
      <c r="D102" s="238"/>
    </row>
    <row r="103" spans="1:6" x14ac:dyDescent="0.25">
      <c r="A103" s="263" t="s">
        <v>138</v>
      </c>
      <c r="B103" s="264"/>
      <c r="C103" s="264"/>
      <c r="D103" s="265"/>
    </row>
    <row r="104" spans="1:6" ht="30" x14ac:dyDescent="0.25">
      <c r="A104" s="25" t="s">
        <v>139</v>
      </c>
      <c r="B104" s="26" t="s">
        <v>44</v>
      </c>
      <c r="C104" s="26" t="s">
        <v>20</v>
      </c>
      <c r="D104" s="27" t="s">
        <v>59</v>
      </c>
      <c r="F104" s="75">
        <f>SUM(F56:F103)</f>
        <v>1666.9</v>
      </c>
    </row>
    <row r="105" spans="1:6" x14ac:dyDescent="0.25">
      <c r="A105" s="42" t="s">
        <v>140</v>
      </c>
      <c r="B105" s="43">
        <f>B64</f>
        <v>0.36799999999999999</v>
      </c>
      <c r="C105" s="54">
        <f>C64</f>
        <v>760.89</v>
      </c>
      <c r="D105" s="42"/>
    </row>
    <row r="106" spans="1:6" x14ac:dyDescent="0.25">
      <c r="A106" s="42" t="s">
        <v>141</v>
      </c>
      <c r="B106" s="43">
        <f>B71</f>
        <v>0.114</v>
      </c>
      <c r="C106" s="54">
        <f>C71</f>
        <v>235.6</v>
      </c>
      <c r="D106" s="42"/>
    </row>
    <row r="107" spans="1:6" x14ac:dyDescent="0.25">
      <c r="A107" s="42" t="s">
        <v>142</v>
      </c>
      <c r="B107" s="43">
        <f>B77</f>
        <v>2.0999999999999999E-3</v>
      </c>
      <c r="C107" s="54">
        <f>C77</f>
        <v>4.34</v>
      </c>
      <c r="D107" s="42"/>
    </row>
    <row r="108" spans="1:6" x14ac:dyDescent="0.25">
      <c r="A108" s="42" t="s">
        <v>143</v>
      </c>
      <c r="B108" s="43">
        <f>B89</f>
        <v>0.10199999999999999</v>
      </c>
      <c r="C108" s="54">
        <f>C89</f>
        <v>210.78</v>
      </c>
      <c r="D108" s="42"/>
    </row>
    <row r="109" spans="1:6" x14ac:dyDescent="0.25">
      <c r="A109" s="42" t="s">
        <v>144</v>
      </c>
      <c r="B109" s="43">
        <f>B101</f>
        <v>0.18060000000000001</v>
      </c>
      <c r="C109" s="54">
        <f>C101</f>
        <v>373.41</v>
      </c>
      <c r="D109" s="42"/>
    </row>
    <row r="110" spans="1:6" x14ac:dyDescent="0.25">
      <c r="A110" s="46" t="s">
        <v>145</v>
      </c>
      <c r="B110" s="47">
        <f>SUM(B105:B109)</f>
        <v>0.76670000000000005</v>
      </c>
      <c r="C110" s="55">
        <f>SUM(C105:C109)</f>
        <v>1585.02</v>
      </c>
      <c r="D110" s="42"/>
    </row>
    <row r="111" spans="1:6" x14ac:dyDescent="0.25">
      <c r="A111" s="236"/>
      <c r="B111" s="237"/>
      <c r="C111" s="237"/>
      <c r="D111" s="238"/>
    </row>
    <row r="112" spans="1:6" ht="30" x14ac:dyDescent="0.25">
      <c r="A112" s="46" t="s">
        <v>146</v>
      </c>
      <c r="B112" s="266">
        <f>C110+C49+C42+C30</f>
        <v>5008.53</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500.85</v>
      </c>
      <c r="D123" s="28"/>
    </row>
    <row r="124" spans="1:5" x14ac:dyDescent="0.25">
      <c r="A124" s="19" t="s">
        <v>155</v>
      </c>
      <c r="B124" s="36">
        <f>B123</f>
        <v>0.1</v>
      </c>
      <c r="C124" s="34">
        <f>C123</f>
        <v>500.85</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440.75</v>
      </c>
      <c r="D128" s="28"/>
      <c r="E128" s="17"/>
    </row>
    <row r="129" spans="1:5" s="75" customFormat="1" x14ac:dyDescent="0.25">
      <c r="A129" s="19" t="s">
        <v>158</v>
      </c>
      <c r="B129" s="36">
        <f t="shared" ref="B129:C129" si="15">B128</f>
        <v>0.08</v>
      </c>
      <c r="C129" s="34">
        <f t="shared" si="15"/>
        <v>440.75</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2.5000000000000001E-2</v>
      </c>
      <c r="C133" s="23">
        <f>(SUM(B$112+C$124+C$129)/(100%-B$136)*B133)</f>
        <v>168.56</v>
      </c>
      <c r="D133" s="28"/>
      <c r="E133" s="17"/>
    </row>
    <row r="134" spans="1:5" s="75" customFormat="1" x14ac:dyDescent="0.25">
      <c r="A134" s="28" t="s">
        <v>16</v>
      </c>
      <c r="B134" s="31">
        <v>7.5999999999999998E-2</v>
      </c>
      <c r="C134" s="23">
        <f>(SUM(B$112+C$124+C$129)/(100%-B$136)*B134)</f>
        <v>512.41999999999996</v>
      </c>
      <c r="D134" s="28"/>
      <c r="E134" s="17"/>
    </row>
    <row r="135" spans="1:5" s="75" customFormat="1" x14ac:dyDescent="0.25">
      <c r="A135" s="28" t="s">
        <v>162</v>
      </c>
      <c r="B135" s="31">
        <v>1.6500000000000001E-2</v>
      </c>
      <c r="C135" s="23">
        <f>(SUM(B$112+C$124+C$129)/(100%-B$136)*B135)</f>
        <v>111.25</v>
      </c>
      <c r="D135" s="28"/>
      <c r="E135" s="17"/>
    </row>
    <row r="136" spans="1:5" s="75" customFormat="1" x14ac:dyDescent="0.25">
      <c r="A136" s="19" t="s">
        <v>163</v>
      </c>
      <c r="B136" s="36">
        <f>B133+B134+B135</f>
        <v>0.11749999999999999</v>
      </c>
      <c r="C136" s="34">
        <f>SUM(C133:C135)</f>
        <v>792.23</v>
      </c>
      <c r="D136" s="28"/>
      <c r="E136" s="17"/>
    </row>
    <row r="137" spans="1:5" s="75" customFormat="1" x14ac:dyDescent="0.25">
      <c r="A137" s="239"/>
      <c r="B137" s="240"/>
      <c r="C137" s="240"/>
      <c r="D137" s="241"/>
      <c r="E137" s="17"/>
    </row>
    <row r="138" spans="1:5" s="75" customFormat="1" x14ac:dyDescent="0.25">
      <c r="A138" s="251" t="s">
        <v>164</v>
      </c>
      <c r="B138" s="253"/>
      <c r="C138" s="34">
        <f>C124+C129+C136</f>
        <v>1733.83</v>
      </c>
      <c r="D138" s="28"/>
      <c r="E138" s="17"/>
    </row>
    <row r="139" spans="1:5" s="75" customFormat="1" x14ac:dyDescent="0.25">
      <c r="A139" s="239"/>
      <c r="B139" s="240"/>
      <c r="C139" s="240"/>
      <c r="D139" s="241"/>
      <c r="E139" s="17"/>
    </row>
    <row r="140" spans="1:5" s="75" customFormat="1" x14ac:dyDescent="0.25">
      <c r="A140" s="251" t="s">
        <v>165</v>
      </c>
      <c r="B140" s="253"/>
      <c r="C140" s="34">
        <f>C138+B112</f>
        <v>6742.36</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2067.6</v>
      </c>
    </row>
    <row r="145" spans="1:4" x14ac:dyDescent="0.25">
      <c r="A145" s="231" t="s">
        <v>171</v>
      </c>
      <c r="B145" s="232"/>
      <c r="C145" s="233"/>
      <c r="D145" s="57">
        <f>C42</f>
        <v>999.33</v>
      </c>
    </row>
    <row r="146" spans="1:4" x14ac:dyDescent="0.25">
      <c r="A146" s="231" t="s">
        <v>172</v>
      </c>
      <c r="B146" s="232"/>
      <c r="C146" s="233"/>
      <c r="D146" s="57">
        <f>C49</f>
        <v>356.58</v>
      </c>
    </row>
    <row r="147" spans="1:4" x14ac:dyDescent="0.25">
      <c r="A147" s="231" t="s">
        <v>173</v>
      </c>
      <c r="B147" s="232"/>
      <c r="C147" s="233"/>
      <c r="D147" s="59">
        <f>C64+C71+C77+C89+C101</f>
        <v>1585.02</v>
      </c>
    </row>
    <row r="148" spans="1:4" x14ac:dyDescent="0.25">
      <c r="A148" s="251" t="s">
        <v>174</v>
      </c>
      <c r="B148" s="252"/>
      <c r="C148" s="253"/>
      <c r="D148" s="60">
        <f>SUM(D144:D147)</f>
        <v>5008.53</v>
      </c>
    </row>
    <row r="149" spans="1:4" x14ac:dyDescent="0.25">
      <c r="A149" s="231" t="s">
        <v>175</v>
      </c>
      <c r="B149" s="232"/>
      <c r="C149" s="233"/>
      <c r="D149" s="57">
        <f>C138</f>
        <v>1733.83</v>
      </c>
    </row>
    <row r="150" spans="1:4" x14ac:dyDescent="0.25">
      <c r="A150" s="279" t="s">
        <v>176</v>
      </c>
      <c r="B150" s="280"/>
      <c r="C150" s="281"/>
      <c r="D150" s="61">
        <f>ROUND(D148+D149,2)</f>
        <v>6742.36</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
        <v>199</v>
      </c>
      <c r="B154" s="65">
        <v>6</v>
      </c>
      <c r="C154" s="66">
        <f>D150</f>
        <v>6742.36</v>
      </c>
      <c r="D154" s="66">
        <f>C154*B154</f>
        <v>40454.160000000003</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149:C149"/>
    <mergeCell ref="A150:C150"/>
    <mergeCell ref="A152:A153"/>
    <mergeCell ref="B152:B153"/>
    <mergeCell ref="C152:C153"/>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topLeftCell="A142" zoomScaleNormal="100" zoomScaleSheetLayoutView="100" workbookViewId="0">
      <selection activeCell="I10" sqref="I10"/>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406</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197</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1821</f>
        <v>1821</v>
      </c>
    </row>
    <row r="22" spans="1:4" x14ac:dyDescent="0.25">
      <c r="A22" s="24" t="s">
        <v>42</v>
      </c>
      <c r="B22" s="229" t="s">
        <v>493</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1821</v>
      </c>
      <c r="D25" s="30" t="s">
        <v>47</v>
      </c>
    </row>
    <row r="26" spans="1:4" x14ac:dyDescent="0.25">
      <c r="A26" s="28" t="s">
        <v>48</v>
      </c>
      <c r="B26" s="31"/>
      <c r="C26" s="23">
        <f>(1412*B26)</f>
        <v>0</v>
      </c>
      <c r="D26" s="30" t="s">
        <v>49</v>
      </c>
    </row>
    <row r="27" spans="1:4" x14ac:dyDescent="0.25">
      <c r="A27" s="28" t="s">
        <v>183</v>
      </c>
      <c r="B27" s="31"/>
      <c r="C27" s="23">
        <v>65</v>
      </c>
      <c r="D27" s="30" t="s">
        <v>49</v>
      </c>
    </row>
    <row r="28" spans="1:4" x14ac:dyDescent="0.25">
      <c r="A28" s="28" t="s">
        <v>50</v>
      </c>
      <c r="B28" s="29"/>
      <c r="C28" s="23"/>
      <c r="D28" s="30"/>
    </row>
    <row r="29" spans="1:4" x14ac:dyDescent="0.25">
      <c r="A29" s="19" t="s">
        <v>51</v>
      </c>
      <c r="B29" s="28"/>
      <c r="C29" s="33">
        <f>SUM(C25:C28)</f>
        <v>1886</v>
      </c>
      <c r="D29" s="30" t="s">
        <v>52</v>
      </c>
    </row>
    <row r="30" spans="1:4" x14ac:dyDescent="0.25">
      <c r="A30" s="19" t="s">
        <v>53</v>
      </c>
      <c r="B30" s="28"/>
      <c r="C30" s="34">
        <f>C29</f>
        <v>1886</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8.2000000000000003E-2</v>
      </c>
      <c r="C35" s="70">
        <f>(D160)-(C25*6%)</f>
        <v>154.74</v>
      </c>
      <c r="D35" s="32" t="s">
        <v>61</v>
      </c>
    </row>
    <row r="36" spans="1:4" x14ac:dyDescent="0.25">
      <c r="A36" s="37" t="s">
        <v>62</v>
      </c>
      <c r="B36" s="36">
        <f t="shared" si="0"/>
        <v>0.34150000000000003</v>
      </c>
      <c r="C36" s="38">
        <f>D163</f>
        <v>644</v>
      </c>
      <c r="D36" s="30" t="s">
        <v>63</v>
      </c>
    </row>
    <row r="37" spans="1:4" x14ac:dyDescent="0.25">
      <c r="A37" s="28" t="s">
        <v>64</v>
      </c>
      <c r="B37" s="36">
        <f t="shared" si="0"/>
        <v>1.4800000000000001E-2</v>
      </c>
      <c r="C37" s="23">
        <v>28</v>
      </c>
      <c r="D37" s="30" t="s">
        <v>65</v>
      </c>
    </row>
    <row r="38" spans="1:4" x14ac:dyDescent="0.25">
      <c r="A38" s="28" t="s">
        <v>66</v>
      </c>
      <c r="B38" s="36">
        <f t="shared" si="0"/>
        <v>4.6399999999999997E-2</v>
      </c>
      <c r="C38" s="23">
        <v>87.5</v>
      </c>
      <c r="D38" s="30" t="s">
        <v>67</v>
      </c>
    </row>
    <row r="39" spans="1:4" x14ac:dyDescent="0.25">
      <c r="A39" s="28" t="s">
        <v>68</v>
      </c>
      <c r="B39" s="36">
        <f t="shared" si="0"/>
        <v>0</v>
      </c>
      <c r="C39" s="23">
        <v>0</v>
      </c>
      <c r="D39" s="30"/>
    </row>
    <row r="40" spans="1:4" x14ac:dyDescent="0.25">
      <c r="A40" s="28" t="s">
        <v>13</v>
      </c>
      <c r="B40" s="36">
        <f t="shared" si="0"/>
        <v>1.4800000000000001E-2</v>
      </c>
      <c r="C40" s="23">
        <v>28</v>
      </c>
      <c r="D40" s="30" t="s">
        <v>69</v>
      </c>
    </row>
    <row r="41" spans="1:4" x14ac:dyDescent="0.25">
      <c r="A41" s="28" t="s">
        <v>70</v>
      </c>
      <c r="B41" s="36">
        <f t="shared" si="0"/>
        <v>2.8500000000000001E-2</v>
      </c>
      <c r="C41" s="23">
        <f>C36/12</f>
        <v>53.67</v>
      </c>
      <c r="D41" s="30" t="s">
        <v>63</v>
      </c>
    </row>
    <row r="42" spans="1:4" x14ac:dyDescent="0.25">
      <c r="A42" s="19" t="s">
        <v>71</v>
      </c>
      <c r="B42" s="36">
        <f>SUM(B35:B41)</f>
        <v>0.52800000000000002</v>
      </c>
      <c r="C42" s="39">
        <f>SUM(C35:C41)</f>
        <v>995.91</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0.152</v>
      </c>
      <c r="C46" s="23">
        <f>UNIFORMES!F29</f>
        <v>286.75</v>
      </c>
      <c r="D46" s="32" t="s">
        <v>184</v>
      </c>
    </row>
    <row r="47" spans="1:4" x14ac:dyDescent="0.25">
      <c r="A47" s="28" t="s">
        <v>75</v>
      </c>
      <c r="B47" s="36">
        <f t="shared" ref="B47:B48" si="1">C47/$C$30</f>
        <v>4.3700000000000003E-2</v>
      </c>
      <c r="C47" s="23">
        <f>'EQUIPAMENTOS '!$G$16</f>
        <v>82.33</v>
      </c>
      <c r="D47" s="37" t="s">
        <v>185</v>
      </c>
    </row>
    <row r="48" spans="1:4" x14ac:dyDescent="0.25">
      <c r="A48" s="28" t="s">
        <v>186</v>
      </c>
      <c r="B48" s="36">
        <f t="shared" si="1"/>
        <v>0</v>
      </c>
      <c r="C48" s="23">
        <v>0</v>
      </c>
      <c r="D48" s="28"/>
    </row>
    <row r="49" spans="1:6" x14ac:dyDescent="0.25">
      <c r="A49" s="19" t="s">
        <v>76</v>
      </c>
      <c r="B49" s="36">
        <f>SUM(B46:B48)</f>
        <v>0.19570000000000001</v>
      </c>
      <c r="C49" s="39">
        <f>SUM(C46:C48)</f>
        <v>369.08</v>
      </c>
      <c r="D49" s="28" t="s">
        <v>77</v>
      </c>
    </row>
    <row r="50" spans="1:6" x14ac:dyDescent="0.25">
      <c r="A50" s="242"/>
      <c r="B50" s="243"/>
      <c r="C50" s="243"/>
      <c r="D50" s="244"/>
    </row>
    <row r="51" spans="1:6" x14ac:dyDescent="0.25">
      <c r="A51" s="245" t="s">
        <v>78</v>
      </c>
      <c r="B51" s="246"/>
      <c r="C51" s="246"/>
      <c r="D51" s="247"/>
    </row>
    <row r="52" spans="1:6" x14ac:dyDescent="0.25">
      <c r="A52" s="254" t="s">
        <v>79</v>
      </c>
      <c r="B52" s="255"/>
      <c r="C52" s="255"/>
      <c r="D52" s="256"/>
    </row>
    <row r="53" spans="1:6" x14ac:dyDescent="0.25">
      <c r="A53" s="257" t="s">
        <v>80</v>
      </c>
      <c r="B53" s="258"/>
      <c r="C53" s="258"/>
      <c r="D53" s="40" t="s">
        <v>81</v>
      </c>
    </row>
    <row r="54" spans="1:6" x14ac:dyDescent="0.25">
      <c r="A54" s="259" t="s">
        <v>82</v>
      </c>
      <c r="B54" s="259"/>
      <c r="C54" s="259"/>
      <c r="D54" s="259"/>
    </row>
    <row r="55" spans="1:6" ht="30" x14ac:dyDescent="0.25">
      <c r="A55" s="35" t="s">
        <v>83</v>
      </c>
      <c r="B55" s="21" t="s">
        <v>44</v>
      </c>
      <c r="C55" s="21" t="s">
        <v>20</v>
      </c>
      <c r="D55" s="20" t="s">
        <v>59</v>
      </c>
      <c r="F55" s="75">
        <v>2174.4</v>
      </c>
    </row>
    <row r="56" spans="1:6" ht="45" x14ac:dyDescent="0.25">
      <c r="A56" s="28" t="s">
        <v>8</v>
      </c>
      <c r="B56" s="31">
        <v>0.2</v>
      </c>
      <c r="C56" s="38">
        <f t="shared" ref="C56:C63" si="2">B56*$C$30</f>
        <v>377.2</v>
      </c>
      <c r="D56" s="32" t="s">
        <v>84</v>
      </c>
      <c r="E56" s="41"/>
      <c r="F56" s="75">
        <f>$F$55*B56</f>
        <v>434.88</v>
      </c>
    </row>
    <row r="57" spans="1:6" ht="45" x14ac:dyDescent="0.25">
      <c r="A57" s="28" t="s">
        <v>85</v>
      </c>
      <c r="B57" s="31">
        <v>1.4999999999999999E-2</v>
      </c>
      <c r="C57" s="38">
        <f t="shared" si="2"/>
        <v>28.29</v>
      </c>
      <c r="D57" s="32" t="s">
        <v>86</v>
      </c>
      <c r="E57" s="41"/>
      <c r="F57" s="75">
        <f t="shared" ref="F57:F63" si="3">$F$55*B57</f>
        <v>32.619999999999997</v>
      </c>
    </row>
    <row r="58" spans="1:6" ht="30" x14ac:dyDescent="0.25">
      <c r="A58" s="42" t="s">
        <v>9</v>
      </c>
      <c r="B58" s="43">
        <v>2E-3</v>
      </c>
      <c r="C58" s="44">
        <f t="shared" si="2"/>
        <v>3.77</v>
      </c>
      <c r="D58" s="45" t="s">
        <v>87</v>
      </c>
      <c r="E58" s="41"/>
      <c r="F58" s="75">
        <f t="shared" si="3"/>
        <v>4.3499999999999996</v>
      </c>
    </row>
    <row r="59" spans="1:6" ht="30" x14ac:dyDescent="0.25">
      <c r="A59" s="42" t="s">
        <v>88</v>
      </c>
      <c r="B59" s="43">
        <v>0.01</v>
      </c>
      <c r="C59" s="44">
        <f t="shared" si="2"/>
        <v>18.86</v>
      </c>
      <c r="D59" s="45" t="s">
        <v>89</v>
      </c>
      <c r="E59" s="41"/>
      <c r="F59" s="75">
        <f t="shared" si="3"/>
        <v>21.74</v>
      </c>
    </row>
    <row r="60" spans="1:6" ht="45" x14ac:dyDescent="0.25">
      <c r="A60" s="42" t="s">
        <v>90</v>
      </c>
      <c r="B60" s="43">
        <v>2.5000000000000001E-2</v>
      </c>
      <c r="C60" s="44">
        <f t="shared" si="2"/>
        <v>47.15</v>
      </c>
      <c r="D60" s="45" t="s">
        <v>91</v>
      </c>
      <c r="E60" s="41"/>
      <c r="F60" s="75">
        <f t="shared" si="3"/>
        <v>54.36</v>
      </c>
    </row>
    <row r="61" spans="1:6" ht="45" x14ac:dyDescent="0.25">
      <c r="A61" s="71" t="s">
        <v>195</v>
      </c>
      <c r="B61" s="43">
        <f>3%*1</f>
        <v>0.03</v>
      </c>
      <c r="C61" s="44">
        <f t="shared" si="2"/>
        <v>56.58</v>
      </c>
      <c r="D61" s="45" t="s">
        <v>92</v>
      </c>
      <c r="E61" s="41"/>
      <c r="F61" s="75">
        <f t="shared" si="3"/>
        <v>65.23</v>
      </c>
    </row>
    <row r="62" spans="1:6" ht="60" x14ac:dyDescent="0.25">
      <c r="A62" s="42" t="s">
        <v>23</v>
      </c>
      <c r="B62" s="43">
        <v>0.08</v>
      </c>
      <c r="C62" s="44">
        <f t="shared" si="2"/>
        <v>150.88</v>
      </c>
      <c r="D62" s="45" t="s">
        <v>93</v>
      </c>
      <c r="E62" s="41"/>
      <c r="F62" s="75">
        <f t="shared" si="3"/>
        <v>173.95</v>
      </c>
    </row>
    <row r="63" spans="1:6" ht="45" x14ac:dyDescent="0.25">
      <c r="A63" s="42" t="s">
        <v>10</v>
      </c>
      <c r="B63" s="43">
        <v>6.0000000000000001E-3</v>
      </c>
      <c r="C63" s="44">
        <f t="shared" si="2"/>
        <v>11.32</v>
      </c>
      <c r="D63" s="45" t="s">
        <v>94</v>
      </c>
      <c r="E63" s="41"/>
      <c r="F63" s="75">
        <f t="shared" si="3"/>
        <v>13.05</v>
      </c>
    </row>
    <row r="64" spans="1:6" ht="30" x14ac:dyDescent="0.25">
      <c r="A64" s="46" t="s">
        <v>95</v>
      </c>
      <c r="B64" s="47">
        <f>SUM(B56:B63)</f>
        <v>0.36799999999999999</v>
      </c>
      <c r="C64" s="48">
        <f>SUM(C56:C63)</f>
        <v>694.05</v>
      </c>
      <c r="D64" s="45" t="s">
        <v>96</v>
      </c>
    </row>
    <row r="65" spans="1:6" x14ac:dyDescent="0.25">
      <c r="A65" s="236"/>
      <c r="B65" s="237"/>
      <c r="C65" s="237"/>
      <c r="D65" s="238"/>
    </row>
    <row r="66" spans="1:6" x14ac:dyDescent="0.25">
      <c r="A66" s="263" t="s">
        <v>97</v>
      </c>
      <c r="B66" s="264"/>
      <c r="C66" s="264"/>
      <c r="D66" s="265"/>
    </row>
    <row r="67" spans="1:6" ht="30" x14ac:dyDescent="0.25">
      <c r="A67" s="35" t="s">
        <v>83</v>
      </c>
      <c r="B67" s="26" t="s">
        <v>44</v>
      </c>
      <c r="C67" s="26" t="s">
        <v>20</v>
      </c>
      <c r="D67" s="27" t="s">
        <v>59</v>
      </c>
    </row>
    <row r="68" spans="1:6" x14ac:dyDescent="0.25">
      <c r="A68" s="42" t="s">
        <v>98</v>
      </c>
      <c r="B68" s="49">
        <v>8.3299999999999999E-2</v>
      </c>
      <c r="C68" s="44">
        <f t="shared" ref="C68:C70" si="4">B68*$C$30</f>
        <v>157.1</v>
      </c>
      <c r="D68" s="42"/>
      <c r="E68" s="41"/>
      <c r="F68" s="75">
        <f>$F$55*B68</f>
        <v>181.13</v>
      </c>
    </row>
    <row r="69" spans="1:6" x14ac:dyDescent="0.25">
      <c r="A69" s="46" t="s">
        <v>99</v>
      </c>
      <c r="B69" s="50">
        <v>8.3299999999999999E-2</v>
      </c>
      <c r="C69" s="48">
        <f t="shared" si="4"/>
        <v>157.1</v>
      </c>
      <c r="D69" s="42"/>
    </row>
    <row r="70" spans="1:6" x14ac:dyDescent="0.25">
      <c r="A70" s="42" t="s">
        <v>100</v>
      </c>
      <c r="B70" s="49">
        <f>B69*B64</f>
        <v>3.065E-2</v>
      </c>
      <c r="C70" s="44">
        <f t="shared" si="4"/>
        <v>57.81</v>
      </c>
      <c r="D70" s="42"/>
      <c r="E70" s="41"/>
      <c r="F70" s="75">
        <f>$F$55*B70</f>
        <v>66.650000000000006</v>
      </c>
    </row>
    <row r="71" spans="1:6" x14ac:dyDescent="0.25">
      <c r="A71" s="46" t="s">
        <v>101</v>
      </c>
      <c r="B71" s="47">
        <f t="shared" ref="B71:C71" si="5">B69+B70</f>
        <v>0.114</v>
      </c>
      <c r="C71" s="48">
        <f t="shared" si="5"/>
        <v>214.91</v>
      </c>
      <c r="D71" s="42"/>
    </row>
    <row r="72" spans="1:6" x14ac:dyDescent="0.25">
      <c r="A72" s="236"/>
      <c r="B72" s="237"/>
      <c r="C72" s="237"/>
      <c r="D72" s="238"/>
    </row>
    <row r="73" spans="1:6" x14ac:dyDescent="0.25">
      <c r="A73" s="263" t="s">
        <v>102</v>
      </c>
      <c r="B73" s="264"/>
      <c r="C73" s="264"/>
      <c r="D73" s="265"/>
    </row>
    <row r="74" spans="1:6" ht="30" x14ac:dyDescent="0.25">
      <c r="A74" s="35" t="s">
        <v>83</v>
      </c>
      <c r="B74" s="26" t="s">
        <v>44</v>
      </c>
      <c r="C74" s="26" t="s">
        <v>20</v>
      </c>
      <c r="D74" s="27" t="s">
        <v>59</v>
      </c>
    </row>
    <row r="75" spans="1:6" x14ac:dyDescent="0.25">
      <c r="A75" s="42" t="s">
        <v>103</v>
      </c>
      <c r="B75" s="43">
        <v>1.5E-3</v>
      </c>
      <c r="C75" s="44">
        <f t="shared" ref="C75:C76" si="6">B75*$C$30</f>
        <v>2.83</v>
      </c>
      <c r="D75" s="42" t="s">
        <v>104</v>
      </c>
      <c r="E75" s="41"/>
      <c r="F75" s="75">
        <f t="shared" ref="F75:F76" si="7">$F$55*B75</f>
        <v>3.26</v>
      </c>
    </row>
    <row r="76" spans="1:6" x14ac:dyDescent="0.25">
      <c r="A76" s="42" t="s">
        <v>105</v>
      </c>
      <c r="B76" s="43">
        <f>B75*B64</f>
        <v>5.9999999999999995E-4</v>
      </c>
      <c r="C76" s="44">
        <f t="shared" si="6"/>
        <v>1.1299999999999999</v>
      </c>
      <c r="D76" s="42" t="s">
        <v>106</v>
      </c>
      <c r="E76" s="41"/>
      <c r="F76" s="75">
        <f t="shared" si="7"/>
        <v>1.3</v>
      </c>
    </row>
    <row r="77" spans="1:6" x14ac:dyDescent="0.25">
      <c r="A77" s="46" t="s">
        <v>107</v>
      </c>
      <c r="B77" s="47">
        <f t="shared" ref="B77:C77" si="8">SUM(B75:B76)</f>
        <v>2.0999999999999999E-3</v>
      </c>
      <c r="C77" s="48">
        <f t="shared" si="8"/>
        <v>3.96</v>
      </c>
      <c r="D77" s="42"/>
    </row>
    <row r="78" spans="1:6" x14ac:dyDescent="0.25">
      <c r="A78" s="236"/>
      <c r="B78" s="237"/>
      <c r="C78" s="237"/>
      <c r="D78" s="238"/>
    </row>
    <row r="79" spans="1:6" x14ac:dyDescent="0.25">
      <c r="A79" s="263" t="s">
        <v>108</v>
      </c>
      <c r="B79" s="264"/>
      <c r="C79" s="264"/>
      <c r="D79" s="265"/>
    </row>
    <row r="80" spans="1:6" ht="30" x14ac:dyDescent="0.25">
      <c r="A80" s="35" t="s">
        <v>83</v>
      </c>
      <c r="B80" s="26" t="s">
        <v>44</v>
      </c>
      <c r="C80" s="26" t="s">
        <v>20</v>
      </c>
      <c r="D80" s="27" t="s">
        <v>59</v>
      </c>
    </row>
    <row r="81" spans="1:6" x14ac:dyDescent="0.25">
      <c r="A81" s="42" t="s">
        <v>109</v>
      </c>
      <c r="B81" s="43">
        <v>4.1999999999999997E-3</v>
      </c>
      <c r="C81" s="44">
        <f t="shared" ref="C81:C82" si="9">B81*$C$30</f>
        <v>7.92</v>
      </c>
      <c r="D81" s="51" t="s">
        <v>110</v>
      </c>
      <c r="E81" s="41"/>
      <c r="F81" s="75">
        <f t="shared" ref="F81:F88" si="10">$F$55*B81</f>
        <v>9.1300000000000008</v>
      </c>
    </row>
    <row r="82" spans="1:6" ht="45" x14ac:dyDescent="0.25">
      <c r="A82" s="42" t="s">
        <v>111</v>
      </c>
      <c r="B82" s="43">
        <f>B81*8%</f>
        <v>2.9999999999999997E-4</v>
      </c>
      <c r="C82" s="52">
        <f t="shared" si="9"/>
        <v>0.56999999999999995</v>
      </c>
      <c r="D82" s="45" t="s">
        <v>112</v>
      </c>
      <c r="E82" s="41"/>
      <c r="F82" s="75">
        <f t="shared" si="10"/>
        <v>0.65</v>
      </c>
    </row>
    <row r="83" spans="1:6" x14ac:dyDescent="0.25">
      <c r="A83" s="42" t="s">
        <v>113</v>
      </c>
      <c r="B83" s="49">
        <f>B82*50%</f>
        <v>1.4999999999999999E-4</v>
      </c>
      <c r="C83" s="44">
        <f>B83*$C$30</f>
        <v>0.28000000000000003</v>
      </c>
      <c r="D83" s="45" t="s">
        <v>106</v>
      </c>
      <c r="E83" s="41"/>
      <c r="F83" s="75">
        <f t="shared" si="10"/>
        <v>0.33</v>
      </c>
    </row>
    <row r="84" spans="1:6" ht="30" x14ac:dyDescent="0.25">
      <c r="A84" s="42" t="s">
        <v>114</v>
      </c>
      <c r="B84" s="43">
        <f>1/30*7/12*1</f>
        <v>1.9400000000000001E-2</v>
      </c>
      <c r="C84" s="44">
        <f t="shared" ref="C84:C88" si="11">B84*$C$30</f>
        <v>36.590000000000003</v>
      </c>
      <c r="D84" s="45" t="s">
        <v>115</v>
      </c>
      <c r="E84" s="41"/>
      <c r="F84" s="75">
        <f t="shared" si="10"/>
        <v>42.18</v>
      </c>
    </row>
    <row r="85" spans="1:6" x14ac:dyDescent="0.25">
      <c r="A85" s="42" t="s">
        <v>116</v>
      </c>
      <c r="B85" s="43">
        <v>1.9400000000000001E-2</v>
      </c>
      <c r="C85" s="44">
        <f t="shared" si="11"/>
        <v>36.590000000000003</v>
      </c>
      <c r="D85" s="45" t="s">
        <v>117</v>
      </c>
      <c r="E85" s="41"/>
      <c r="F85" s="75">
        <f t="shared" si="10"/>
        <v>42.18</v>
      </c>
    </row>
    <row r="86" spans="1:6" x14ac:dyDescent="0.25">
      <c r="A86" s="42" t="s">
        <v>118</v>
      </c>
      <c r="B86" s="43">
        <f>((B84+B85))*B64</f>
        <v>1.43E-2</v>
      </c>
      <c r="C86" s="44">
        <f t="shared" si="11"/>
        <v>26.97</v>
      </c>
      <c r="D86" s="45" t="s">
        <v>106</v>
      </c>
      <c r="E86" s="41"/>
      <c r="F86" s="75">
        <f t="shared" si="10"/>
        <v>31.09</v>
      </c>
    </row>
    <row r="87" spans="1:6" ht="45" x14ac:dyDescent="0.25">
      <c r="A87" s="42" t="s">
        <v>119</v>
      </c>
      <c r="B87" s="43">
        <f>0.08*0.5</f>
        <v>0.04</v>
      </c>
      <c r="C87" s="44">
        <f t="shared" si="11"/>
        <v>75.44</v>
      </c>
      <c r="D87" s="45" t="s">
        <v>120</v>
      </c>
      <c r="E87" s="41"/>
      <c r="F87" s="75">
        <f t="shared" si="10"/>
        <v>86.98</v>
      </c>
    </row>
    <row r="88" spans="1:6" ht="30" x14ac:dyDescent="0.25">
      <c r="A88" s="42" t="s">
        <v>121</v>
      </c>
      <c r="B88" s="43">
        <f>1/12*0.05</f>
        <v>4.1999999999999997E-3</v>
      </c>
      <c r="C88" s="44">
        <f t="shared" si="11"/>
        <v>7.92</v>
      </c>
      <c r="D88" s="45" t="s">
        <v>122</v>
      </c>
      <c r="E88" s="41"/>
      <c r="F88" s="75">
        <f t="shared" si="10"/>
        <v>9.1300000000000008</v>
      </c>
    </row>
    <row r="89" spans="1:6" x14ac:dyDescent="0.25">
      <c r="A89" s="46" t="s">
        <v>123</v>
      </c>
      <c r="B89" s="47">
        <f>SUM(B81:B88)</f>
        <v>0.10199999999999999</v>
      </c>
      <c r="C89" s="48">
        <f>SUM(C81:C88)</f>
        <v>192.28</v>
      </c>
      <c r="D89" s="42"/>
    </row>
    <row r="90" spans="1:6" x14ac:dyDescent="0.25">
      <c r="A90" s="236"/>
      <c r="B90" s="237"/>
      <c r="C90" s="237"/>
      <c r="D90" s="238"/>
    </row>
    <row r="91" spans="1:6" x14ac:dyDescent="0.25">
      <c r="A91" s="263" t="s">
        <v>124</v>
      </c>
      <c r="B91" s="264"/>
      <c r="C91" s="264"/>
      <c r="D91" s="265"/>
    </row>
    <row r="92" spans="1:6" ht="30" x14ac:dyDescent="0.25">
      <c r="A92" s="35" t="s">
        <v>83</v>
      </c>
      <c r="B92" s="26" t="s">
        <v>44</v>
      </c>
      <c r="C92" s="26" t="s">
        <v>20</v>
      </c>
      <c r="D92" s="27" t="s">
        <v>59</v>
      </c>
    </row>
    <row r="93" spans="1:6" x14ac:dyDescent="0.25">
      <c r="A93" s="42" t="s">
        <v>125</v>
      </c>
      <c r="B93" s="47">
        <v>0.1111</v>
      </c>
      <c r="C93" s="44">
        <f t="shared" ref="C93:C100" si="12">B93*$C$30</f>
        <v>209.53</v>
      </c>
      <c r="D93" s="51" t="s">
        <v>126</v>
      </c>
      <c r="E93" s="41"/>
      <c r="F93" s="75">
        <f t="shared" ref="F93:F100" si="13">$F$55*B93</f>
        <v>241.58</v>
      </c>
    </row>
    <row r="94" spans="1:6" x14ac:dyDescent="0.25">
      <c r="A94" s="42" t="s">
        <v>127</v>
      </c>
      <c r="B94" s="47">
        <v>8.0000000000000002E-3</v>
      </c>
      <c r="C94" s="44">
        <f t="shared" si="12"/>
        <v>15.09</v>
      </c>
      <c r="D94" s="51" t="s">
        <v>128</v>
      </c>
      <c r="E94" s="41"/>
      <c r="F94" s="75">
        <f t="shared" si="13"/>
        <v>17.399999999999999</v>
      </c>
    </row>
    <row r="95" spans="1:6" x14ac:dyDescent="0.25">
      <c r="A95" s="42" t="s">
        <v>129</v>
      </c>
      <c r="B95" s="47">
        <v>3.2000000000000002E-3</v>
      </c>
      <c r="C95" s="44">
        <f t="shared" si="12"/>
        <v>6.04</v>
      </c>
      <c r="D95" s="51" t="s">
        <v>130</v>
      </c>
      <c r="E95" s="41"/>
      <c r="F95" s="75">
        <f t="shared" si="13"/>
        <v>6.96</v>
      </c>
    </row>
    <row r="96" spans="1:6" x14ac:dyDescent="0.25">
      <c r="A96" s="42" t="s">
        <v>131</v>
      </c>
      <c r="B96" s="47">
        <v>6.4999999999999997E-3</v>
      </c>
      <c r="C96" s="44">
        <f t="shared" si="12"/>
        <v>12.26</v>
      </c>
      <c r="D96" s="51"/>
      <c r="E96" s="41"/>
      <c r="F96" s="75">
        <f t="shared" si="13"/>
        <v>14.13</v>
      </c>
    </row>
    <row r="97" spans="1:6" x14ac:dyDescent="0.25">
      <c r="A97" s="42" t="s">
        <v>132</v>
      </c>
      <c r="B97" s="47">
        <v>3.2000000000000002E-3</v>
      </c>
      <c r="C97" s="44">
        <f t="shared" si="12"/>
        <v>6.04</v>
      </c>
      <c r="D97" s="51" t="s">
        <v>133</v>
      </c>
      <c r="E97" s="41"/>
      <c r="F97" s="75">
        <f t="shared" si="13"/>
        <v>6.96</v>
      </c>
    </row>
    <row r="98" spans="1:6" x14ac:dyDescent="0.25">
      <c r="A98" s="42" t="s">
        <v>134</v>
      </c>
      <c r="B98" s="53">
        <v>0</v>
      </c>
      <c r="C98" s="44">
        <f t="shared" si="12"/>
        <v>0</v>
      </c>
      <c r="D98" s="42"/>
      <c r="F98" s="75">
        <f t="shared" si="13"/>
        <v>0</v>
      </c>
    </row>
    <row r="99" spans="1:6" x14ac:dyDescent="0.25">
      <c r="A99" s="46" t="s">
        <v>135</v>
      </c>
      <c r="B99" s="47">
        <f>SUM(B93:B98)</f>
        <v>0.13200000000000001</v>
      </c>
      <c r="C99" s="44">
        <f t="shared" si="12"/>
        <v>248.95</v>
      </c>
      <c r="D99" s="42"/>
    </row>
    <row r="100" spans="1:6" x14ac:dyDescent="0.25">
      <c r="A100" s="42" t="s">
        <v>136</v>
      </c>
      <c r="B100" s="47">
        <f>B99*B64</f>
        <v>4.8599999999999997E-2</v>
      </c>
      <c r="C100" s="44">
        <f t="shared" si="12"/>
        <v>91.66</v>
      </c>
      <c r="D100" s="42"/>
      <c r="E100" s="41"/>
      <c r="F100" s="75">
        <f t="shared" si="13"/>
        <v>105.68</v>
      </c>
    </row>
    <row r="101" spans="1:6" x14ac:dyDescent="0.25">
      <c r="A101" s="46" t="s">
        <v>137</v>
      </c>
      <c r="B101" s="47">
        <f t="shared" ref="B101:C101" si="14">B99+B100</f>
        <v>0.18060000000000001</v>
      </c>
      <c r="C101" s="48">
        <f t="shared" si="14"/>
        <v>340.61</v>
      </c>
      <c r="D101" s="42"/>
    </row>
    <row r="102" spans="1:6" x14ac:dyDescent="0.25">
      <c r="A102" s="236"/>
      <c r="B102" s="237"/>
      <c r="C102" s="237"/>
      <c r="D102" s="238"/>
    </row>
    <row r="103" spans="1:6" x14ac:dyDescent="0.25">
      <c r="A103" s="263" t="s">
        <v>138</v>
      </c>
      <c r="B103" s="264"/>
      <c r="C103" s="264"/>
      <c r="D103" s="265"/>
    </row>
    <row r="104" spans="1:6" ht="30" x14ac:dyDescent="0.25">
      <c r="A104" s="25" t="s">
        <v>139</v>
      </c>
      <c r="B104" s="26" t="s">
        <v>44</v>
      </c>
      <c r="C104" s="26" t="s">
        <v>20</v>
      </c>
      <c r="D104" s="27" t="s">
        <v>59</v>
      </c>
      <c r="F104" s="75">
        <f>SUM(F56:F103)</f>
        <v>1666.9</v>
      </c>
    </row>
    <row r="105" spans="1:6" x14ac:dyDescent="0.25">
      <c r="A105" s="42" t="s">
        <v>140</v>
      </c>
      <c r="B105" s="43">
        <f>B64</f>
        <v>0.36799999999999999</v>
      </c>
      <c r="C105" s="54">
        <f>C64</f>
        <v>694.05</v>
      </c>
      <c r="D105" s="42"/>
    </row>
    <row r="106" spans="1:6" x14ac:dyDescent="0.25">
      <c r="A106" s="42" t="s">
        <v>141</v>
      </c>
      <c r="B106" s="43">
        <f>B71</f>
        <v>0.114</v>
      </c>
      <c r="C106" s="54">
        <f>C71</f>
        <v>214.91</v>
      </c>
      <c r="D106" s="42"/>
    </row>
    <row r="107" spans="1:6" x14ac:dyDescent="0.25">
      <c r="A107" s="42" t="s">
        <v>142</v>
      </c>
      <c r="B107" s="43">
        <f>B77</f>
        <v>2.0999999999999999E-3</v>
      </c>
      <c r="C107" s="54">
        <f>C77</f>
        <v>3.96</v>
      </c>
      <c r="D107" s="42"/>
    </row>
    <row r="108" spans="1:6" x14ac:dyDescent="0.25">
      <c r="A108" s="42" t="s">
        <v>143</v>
      </c>
      <c r="B108" s="43">
        <f>B89</f>
        <v>0.10199999999999999</v>
      </c>
      <c r="C108" s="54">
        <f>C89</f>
        <v>192.28</v>
      </c>
      <c r="D108" s="42"/>
    </row>
    <row r="109" spans="1:6" x14ac:dyDescent="0.25">
      <c r="A109" s="42" t="s">
        <v>144</v>
      </c>
      <c r="B109" s="43">
        <f>B101</f>
        <v>0.18060000000000001</v>
      </c>
      <c r="C109" s="54">
        <f>C101</f>
        <v>340.61</v>
      </c>
      <c r="D109" s="42"/>
    </row>
    <row r="110" spans="1:6" x14ac:dyDescent="0.25">
      <c r="A110" s="46" t="s">
        <v>145</v>
      </c>
      <c r="B110" s="47">
        <f>SUM(B105:B109)</f>
        <v>0.76670000000000005</v>
      </c>
      <c r="C110" s="55">
        <f>SUM(C105:C109)</f>
        <v>1445.81</v>
      </c>
      <c r="D110" s="42"/>
    </row>
    <row r="111" spans="1:6" x14ac:dyDescent="0.25">
      <c r="A111" s="236"/>
      <c r="B111" s="237"/>
      <c r="C111" s="237"/>
      <c r="D111" s="238"/>
    </row>
    <row r="112" spans="1:6" ht="30" x14ac:dyDescent="0.25">
      <c r="A112" s="46" t="s">
        <v>146</v>
      </c>
      <c r="B112" s="266">
        <f>C110+C49+C42+C30</f>
        <v>4696.8</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469.68</v>
      </c>
      <c r="D123" s="28"/>
    </row>
    <row r="124" spans="1:5" x14ac:dyDescent="0.25">
      <c r="A124" s="19" t="s">
        <v>155</v>
      </c>
      <c r="B124" s="36">
        <f>B123</f>
        <v>0.1</v>
      </c>
      <c r="C124" s="34">
        <f>C123</f>
        <v>469.68</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413.32</v>
      </c>
      <c r="D128" s="28"/>
      <c r="E128" s="17"/>
    </row>
    <row r="129" spans="1:5" s="75" customFormat="1" x14ac:dyDescent="0.25">
      <c r="A129" s="19" t="s">
        <v>158</v>
      </c>
      <c r="B129" s="36">
        <f t="shared" ref="B129:C129" si="15">B128</f>
        <v>0.08</v>
      </c>
      <c r="C129" s="34">
        <f t="shared" si="15"/>
        <v>413.32</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325.35000000000002</v>
      </c>
      <c r="D133" s="28"/>
      <c r="E133" s="17"/>
    </row>
    <row r="134" spans="1:5" s="75" customFormat="1" x14ac:dyDescent="0.25">
      <c r="A134" s="28" t="s">
        <v>16</v>
      </c>
      <c r="B134" s="31">
        <v>7.5999999999999998E-2</v>
      </c>
      <c r="C134" s="23">
        <f>(SUM(B$112+C$124+C$129)/(100%-B$136)*B134)</f>
        <v>494.54</v>
      </c>
      <c r="D134" s="28"/>
      <c r="E134" s="17"/>
    </row>
    <row r="135" spans="1:5" s="75" customFormat="1" x14ac:dyDescent="0.25">
      <c r="A135" s="28" t="s">
        <v>162</v>
      </c>
      <c r="B135" s="31">
        <v>1.6500000000000001E-2</v>
      </c>
      <c r="C135" s="23">
        <f>(SUM(B$112+C$124+C$129)/(100%-B$136)*B135)</f>
        <v>107.37</v>
      </c>
      <c r="D135" s="28"/>
      <c r="E135" s="17"/>
    </row>
    <row r="136" spans="1:5" s="75" customFormat="1" x14ac:dyDescent="0.25">
      <c r="A136" s="19" t="s">
        <v>163</v>
      </c>
      <c r="B136" s="36">
        <f>B133+B134+B135</f>
        <v>0.14249999999999999</v>
      </c>
      <c r="C136" s="34">
        <f>SUM(C133:C135)</f>
        <v>927.26</v>
      </c>
      <c r="D136" s="28"/>
      <c r="E136" s="17"/>
    </row>
    <row r="137" spans="1:5" s="75" customFormat="1" x14ac:dyDescent="0.25">
      <c r="A137" s="239"/>
      <c r="B137" s="240"/>
      <c r="C137" s="240"/>
      <c r="D137" s="241"/>
      <c r="E137" s="17"/>
    </row>
    <row r="138" spans="1:5" s="75" customFormat="1" x14ac:dyDescent="0.25">
      <c r="A138" s="251" t="s">
        <v>164</v>
      </c>
      <c r="B138" s="253"/>
      <c r="C138" s="34">
        <f>C124+C129+C136</f>
        <v>1810.26</v>
      </c>
      <c r="D138" s="28"/>
      <c r="E138" s="17"/>
    </row>
    <row r="139" spans="1:5" s="75" customFormat="1" x14ac:dyDescent="0.25">
      <c r="A139" s="239"/>
      <c r="B139" s="240"/>
      <c r="C139" s="240"/>
      <c r="D139" s="241"/>
      <c r="E139" s="17"/>
    </row>
    <row r="140" spans="1:5" s="75" customFormat="1" x14ac:dyDescent="0.25">
      <c r="A140" s="251" t="s">
        <v>165</v>
      </c>
      <c r="B140" s="253"/>
      <c r="C140" s="34">
        <f>C138+B112</f>
        <v>6507.06</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1886</v>
      </c>
    </row>
    <row r="145" spans="1:4" x14ac:dyDescent="0.25">
      <c r="A145" s="231" t="s">
        <v>171</v>
      </c>
      <c r="B145" s="232"/>
      <c r="C145" s="233"/>
      <c r="D145" s="57">
        <f>C42</f>
        <v>995.91</v>
      </c>
    </row>
    <row r="146" spans="1:4" x14ac:dyDescent="0.25">
      <c r="A146" s="231" t="s">
        <v>172</v>
      </c>
      <c r="B146" s="232"/>
      <c r="C146" s="233"/>
      <c r="D146" s="57">
        <f>C49</f>
        <v>369.08</v>
      </c>
    </row>
    <row r="147" spans="1:4" x14ac:dyDescent="0.25">
      <c r="A147" s="231" t="s">
        <v>173</v>
      </c>
      <c r="B147" s="232"/>
      <c r="C147" s="233"/>
      <c r="D147" s="59">
        <f>C64+C71+C77+C89+C101</f>
        <v>1445.81</v>
      </c>
    </row>
    <row r="148" spans="1:4" x14ac:dyDescent="0.25">
      <c r="A148" s="251" t="s">
        <v>174</v>
      </c>
      <c r="B148" s="252"/>
      <c r="C148" s="253"/>
      <c r="D148" s="60">
        <f>SUM(D144:D147)</f>
        <v>4696.8</v>
      </c>
    </row>
    <row r="149" spans="1:4" x14ac:dyDescent="0.25">
      <c r="A149" s="231" t="s">
        <v>175</v>
      </c>
      <c r="B149" s="232"/>
      <c r="C149" s="233"/>
      <c r="D149" s="57">
        <f>C138</f>
        <v>1810.26</v>
      </c>
    </row>
    <row r="150" spans="1:4" x14ac:dyDescent="0.25">
      <c r="A150" s="279" t="s">
        <v>176</v>
      </c>
      <c r="B150" s="280"/>
      <c r="C150" s="281"/>
      <c r="D150" s="61">
        <f>ROUND(D148+D149,2)</f>
        <v>6507.06</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
        <v>198</v>
      </c>
      <c r="B154" s="65">
        <v>2</v>
      </c>
      <c r="C154" s="66">
        <f>D150</f>
        <v>6507.06</v>
      </c>
      <c r="D154" s="66">
        <f>C154*B154</f>
        <v>13014.12</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149:C149"/>
    <mergeCell ref="A150:C150"/>
    <mergeCell ref="A152:A153"/>
    <mergeCell ref="B152:B153"/>
    <mergeCell ref="C152:C153"/>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disablePrompts="1"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zoomScaleNormal="100" zoomScaleSheetLayoutView="100" workbookViewId="0">
      <selection activeCell="F7" sqref="F7"/>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405</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380</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1988</f>
        <v>1988</v>
      </c>
    </row>
    <row r="22" spans="1:4" x14ac:dyDescent="0.25">
      <c r="A22" s="24" t="s">
        <v>42</v>
      </c>
      <c r="B22" s="229" t="s">
        <v>408</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1988</v>
      </c>
      <c r="D25" s="30" t="s">
        <v>47</v>
      </c>
    </row>
    <row r="26" spans="1:4" x14ac:dyDescent="0.25">
      <c r="A26" s="28" t="s">
        <v>48</v>
      </c>
      <c r="B26" s="31"/>
      <c r="C26" s="23">
        <f>(1412*B26)</f>
        <v>0</v>
      </c>
      <c r="D26" s="30" t="s">
        <v>49</v>
      </c>
    </row>
    <row r="27" spans="1:4" x14ac:dyDescent="0.25">
      <c r="A27" s="28" t="s">
        <v>381</v>
      </c>
      <c r="B27" s="31"/>
      <c r="C27" s="23">
        <v>40</v>
      </c>
      <c r="D27" s="30" t="s">
        <v>49</v>
      </c>
    </row>
    <row r="28" spans="1:4" x14ac:dyDescent="0.25">
      <c r="A28" s="28" t="s">
        <v>50</v>
      </c>
      <c r="B28" s="29"/>
      <c r="C28" s="23"/>
      <c r="D28" s="30"/>
    </row>
    <row r="29" spans="1:4" x14ac:dyDescent="0.25">
      <c r="A29" s="19" t="s">
        <v>51</v>
      </c>
      <c r="B29" s="28"/>
      <c r="C29" s="33">
        <f>SUM(C25:C28)</f>
        <v>2028</v>
      </c>
      <c r="D29" s="30" t="s">
        <v>52</v>
      </c>
    </row>
    <row r="30" spans="1:4" x14ac:dyDescent="0.25">
      <c r="A30" s="19" t="s">
        <v>53</v>
      </c>
      <c r="B30" s="28"/>
      <c r="C30" s="34">
        <f>C29</f>
        <v>2028</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7.1400000000000005E-2</v>
      </c>
      <c r="C35" s="70">
        <f>(D160)-(C25*6%)</f>
        <v>144.72</v>
      </c>
      <c r="D35" s="32" t="s">
        <v>61</v>
      </c>
    </row>
    <row r="36" spans="1:4" x14ac:dyDescent="0.25">
      <c r="A36" s="37" t="s">
        <v>62</v>
      </c>
      <c r="B36" s="36">
        <f t="shared" si="0"/>
        <v>0.31759999999999999</v>
      </c>
      <c r="C36" s="38">
        <f>D163</f>
        <v>644</v>
      </c>
      <c r="D36" s="30" t="s">
        <v>63</v>
      </c>
    </row>
    <row r="37" spans="1:4" x14ac:dyDescent="0.25">
      <c r="A37" s="28" t="s">
        <v>64</v>
      </c>
      <c r="B37" s="36">
        <f t="shared" si="0"/>
        <v>1.38E-2</v>
      </c>
      <c r="C37" s="23">
        <v>28</v>
      </c>
      <c r="D37" s="30" t="s">
        <v>65</v>
      </c>
    </row>
    <row r="38" spans="1:4" x14ac:dyDescent="0.25">
      <c r="A38" s="28" t="s">
        <v>66</v>
      </c>
      <c r="B38" s="36">
        <f t="shared" si="0"/>
        <v>4.3099999999999999E-2</v>
      </c>
      <c r="C38" s="23">
        <v>87.5</v>
      </c>
      <c r="D38" s="30" t="s">
        <v>67</v>
      </c>
    </row>
    <row r="39" spans="1:4" x14ac:dyDescent="0.25">
      <c r="A39" s="28" t="s">
        <v>68</v>
      </c>
      <c r="B39" s="36">
        <f t="shared" si="0"/>
        <v>0</v>
      </c>
      <c r="C39" s="23">
        <v>0</v>
      </c>
      <c r="D39" s="30"/>
    </row>
    <row r="40" spans="1:4" x14ac:dyDescent="0.25">
      <c r="A40" s="28" t="s">
        <v>13</v>
      </c>
      <c r="B40" s="36">
        <f t="shared" si="0"/>
        <v>1.38E-2</v>
      </c>
      <c r="C40" s="23">
        <v>28</v>
      </c>
      <c r="D40" s="30" t="s">
        <v>69</v>
      </c>
    </row>
    <row r="41" spans="1:4" x14ac:dyDescent="0.25">
      <c r="A41" s="28" t="s">
        <v>70</v>
      </c>
      <c r="B41" s="36">
        <f t="shared" si="0"/>
        <v>2.6499999999999999E-2</v>
      </c>
      <c r="C41" s="23">
        <f>C36/12</f>
        <v>53.67</v>
      </c>
      <c r="D41" s="30" t="s">
        <v>63</v>
      </c>
    </row>
    <row r="42" spans="1:4" x14ac:dyDescent="0.25">
      <c r="A42" s="19" t="s">
        <v>71</v>
      </c>
      <c r="B42" s="36">
        <f>SUM(B35:B41)</f>
        <v>0.48620000000000002</v>
      </c>
      <c r="C42" s="39">
        <f>SUM(C35:C41)</f>
        <v>985.89</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0.10580000000000001</v>
      </c>
      <c r="C46" s="23">
        <f>UNIFORMES!F47</f>
        <v>214.51</v>
      </c>
      <c r="D46" s="32" t="s">
        <v>184</v>
      </c>
    </row>
    <row r="47" spans="1:4" x14ac:dyDescent="0.25">
      <c r="A47" s="28" t="s">
        <v>75</v>
      </c>
      <c r="B47" s="36">
        <f t="shared" ref="B47:B48" si="1">C47/$C$30</f>
        <v>4.0599999999999997E-2</v>
      </c>
      <c r="C47" s="23">
        <f>'EQUIPAMENTOS '!$G$16</f>
        <v>82.33</v>
      </c>
      <c r="D47" s="37" t="s">
        <v>185</v>
      </c>
    </row>
    <row r="48" spans="1:4" x14ac:dyDescent="0.25">
      <c r="A48" s="28" t="s">
        <v>186</v>
      </c>
      <c r="B48" s="36">
        <f t="shared" si="1"/>
        <v>0</v>
      </c>
      <c r="C48" s="23">
        <v>0</v>
      </c>
      <c r="D48" s="28"/>
    </row>
    <row r="49" spans="1:5" x14ac:dyDescent="0.25">
      <c r="A49" s="19" t="s">
        <v>76</v>
      </c>
      <c r="B49" s="36">
        <f>SUM(B46:B48)</f>
        <v>0.1464</v>
      </c>
      <c r="C49" s="39">
        <f>SUM(C46:C48)</f>
        <v>296.83999999999997</v>
      </c>
      <c r="D49" s="28" t="s">
        <v>77</v>
      </c>
    </row>
    <row r="50" spans="1:5" x14ac:dyDescent="0.25">
      <c r="A50" s="242"/>
      <c r="B50" s="243"/>
      <c r="C50" s="243"/>
      <c r="D50" s="244"/>
    </row>
    <row r="51" spans="1:5" x14ac:dyDescent="0.25">
      <c r="A51" s="245" t="s">
        <v>78</v>
      </c>
      <c r="B51" s="246"/>
      <c r="C51" s="246"/>
      <c r="D51" s="247"/>
    </row>
    <row r="52" spans="1:5" x14ac:dyDescent="0.25">
      <c r="A52" s="254" t="s">
        <v>79</v>
      </c>
      <c r="B52" s="255"/>
      <c r="C52" s="255"/>
      <c r="D52" s="256"/>
    </row>
    <row r="53" spans="1:5" x14ac:dyDescent="0.25">
      <c r="A53" s="257" t="s">
        <v>80</v>
      </c>
      <c r="B53" s="258"/>
      <c r="C53" s="258"/>
      <c r="D53" s="40" t="s">
        <v>81</v>
      </c>
    </row>
    <row r="54" spans="1:5" x14ac:dyDescent="0.25">
      <c r="A54" s="259" t="s">
        <v>82</v>
      </c>
      <c r="B54" s="259"/>
      <c r="C54" s="259"/>
      <c r="D54" s="259"/>
    </row>
    <row r="55" spans="1:5" ht="30" x14ac:dyDescent="0.25">
      <c r="A55" s="35" t="s">
        <v>83</v>
      </c>
      <c r="B55" s="21" t="s">
        <v>44</v>
      </c>
      <c r="C55" s="21" t="s">
        <v>20</v>
      </c>
      <c r="D55" s="20" t="s">
        <v>59</v>
      </c>
    </row>
    <row r="56" spans="1:5" ht="45" x14ac:dyDescent="0.25">
      <c r="A56" s="28" t="s">
        <v>8</v>
      </c>
      <c r="B56" s="31">
        <v>0.2</v>
      </c>
      <c r="C56" s="38">
        <f t="shared" ref="C56:C63" si="2">B56*$C$30</f>
        <v>405.6</v>
      </c>
      <c r="D56" s="32" t="s">
        <v>84</v>
      </c>
      <c r="E56" s="41"/>
    </row>
    <row r="57" spans="1:5" ht="45" x14ac:dyDescent="0.25">
      <c r="A57" s="28" t="s">
        <v>85</v>
      </c>
      <c r="B57" s="31">
        <v>1.4999999999999999E-2</v>
      </c>
      <c r="C57" s="38">
        <f t="shared" si="2"/>
        <v>30.42</v>
      </c>
      <c r="D57" s="32" t="s">
        <v>86</v>
      </c>
      <c r="E57" s="41"/>
    </row>
    <row r="58" spans="1:5" ht="30" x14ac:dyDescent="0.25">
      <c r="A58" s="42" t="s">
        <v>9</v>
      </c>
      <c r="B58" s="43">
        <v>2E-3</v>
      </c>
      <c r="C58" s="44">
        <f t="shared" si="2"/>
        <v>4.0599999999999996</v>
      </c>
      <c r="D58" s="45" t="s">
        <v>87</v>
      </c>
      <c r="E58" s="41"/>
    </row>
    <row r="59" spans="1:5" ht="30" x14ac:dyDescent="0.25">
      <c r="A59" s="42" t="s">
        <v>88</v>
      </c>
      <c r="B59" s="43">
        <v>0.01</v>
      </c>
      <c r="C59" s="44">
        <f t="shared" si="2"/>
        <v>20.28</v>
      </c>
      <c r="D59" s="45" t="s">
        <v>89</v>
      </c>
      <c r="E59" s="41"/>
    </row>
    <row r="60" spans="1:5" ht="45" x14ac:dyDescent="0.25">
      <c r="A60" s="42" t="s">
        <v>90</v>
      </c>
      <c r="B60" s="43">
        <v>2.5000000000000001E-2</v>
      </c>
      <c r="C60" s="44">
        <f t="shared" si="2"/>
        <v>50.7</v>
      </c>
      <c r="D60" s="45" t="s">
        <v>91</v>
      </c>
      <c r="E60" s="41"/>
    </row>
    <row r="61" spans="1:5" ht="45" x14ac:dyDescent="0.25">
      <c r="A61" s="71" t="s">
        <v>195</v>
      </c>
      <c r="B61" s="43">
        <f>3%*1</f>
        <v>0.03</v>
      </c>
      <c r="C61" s="44">
        <f t="shared" si="2"/>
        <v>60.84</v>
      </c>
      <c r="D61" s="45" t="s">
        <v>92</v>
      </c>
      <c r="E61" s="41"/>
    </row>
    <row r="62" spans="1:5" ht="60" x14ac:dyDescent="0.25">
      <c r="A62" s="42" t="s">
        <v>23</v>
      </c>
      <c r="B62" s="43">
        <v>0.08</v>
      </c>
      <c r="C62" s="44">
        <f t="shared" si="2"/>
        <v>162.24</v>
      </c>
      <c r="D62" s="45" t="s">
        <v>93</v>
      </c>
      <c r="E62" s="41"/>
    </row>
    <row r="63" spans="1:5" ht="45" x14ac:dyDescent="0.25">
      <c r="A63" s="42" t="s">
        <v>10</v>
      </c>
      <c r="B63" s="43">
        <v>6.0000000000000001E-3</v>
      </c>
      <c r="C63" s="44">
        <f t="shared" si="2"/>
        <v>12.17</v>
      </c>
      <c r="D63" s="45" t="s">
        <v>94</v>
      </c>
      <c r="E63" s="41"/>
    </row>
    <row r="64" spans="1:5" ht="30" x14ac:dyDescent="0.25">
      <c r="A64" s="46" t="s">
        <v>95</v>
      </c>
      <c r="B64" s="47">
        <f>SUM(B56:B63)</f>
        <v>0.36799999999999999</v>
      </c>
      <c r="C64" s="48">
        <f>SUM(C56:C63)</f>
        <v>746.31</v>
      </c>
      <c r="D64" s="45" t="s">
        <v>96</v>
      </c>
    </row>
    <row r="65" spans="1:5" x14ac:dyDescent="0.25">
      <c r="A65" s="236"/>
      <c r="B65" s="237"/>
      <c r="C65" s="237"/>
      <c r="D65" s="238"/>
    </row>
    <row r="66" spans="1:5" x14ac:dyDescent="0.25">
      <c r="A66" s="263" t="s">
        <v>97</v>
      </c>
      <c r="B66" s="264"/>
      <c r="C66" s="264"/>
      <c r="D66" s="265"/>
    </row>
    <row r="67" spans="1:5" ht="30" x14ac:dyDescent="0.25">
      <c r="A67" s="35" t="s">
        <v>83</v>
      </c>
      <c r="B67" s="26" t="s">
        <v>44</v>
      </c>
      <c r="C67" s="26" t="s">
        <v>20</v>
      </c>
      <c r="D67" s="27" t="s">
        <v>59</v>
      </c>
    </row>
    <row r="68" spans="1:5" x14ac:dyDescent="0.25">
      <c r="A68" s="42" t="s">
        <v>98</v>
      </c>
      <c r="B68" s="49">
        <v>8.3299999999999999E-2</v>
      </c>
      <c r="C68" s="44">
        <f t="shared" ref="C68:C70" si="3">B68*$C$30</f>
        <v>168.93</v>
      </c>
      <c r="D68" s="42"/>
      <c r="E68" s="41"/>
    </row>
    <row r="69" spans="1:5" x14ac:dyDescent="0.25">
      <c r="A69" s="46" t="s">
        <v>99</v>
      </c>
      <c r="B69" s="50">
        <v>8.3299999999999999E-2</v>
      </c>
      <c r="C69" s="48">
        <f t="shared" si="3"/>
        <v>168.93</v>
      </c>
      <c r="D69" s="42"/>
    </row>
    <row r="70" spans="1:5" x14ac:dyDescent="0.25">
      <c r="A70" s="42" t="s">
        <v>100</v>
      </c>
      <c r="B70" s="49">
        <f>B69*B64</f>
        <v>3.065E-2</v>
      </c>
      <c r="C70" s="44">
        <f t="shared" si="3"/>
        <v>62.16</v>
      </c>
      <c r="D70" s="42"/>
      <c r="E70" s="41"/>
    </row>
    <row r="71" spans="1:5" x14ac:dyDescent="0.25">
      <c r="A71" s="46" t="s">
        <v>101</v>
      </c>
      <c r="B71" s="47">
        <f t="shared" ref="B71:C71" si="4">B69+B70</f>
        <v>0.114</v>
      </c>
      <c r="C71" s="48">
        <f t="shared" si="4"/>
        <v>231.09</v>
      </c>
      <c r="D71" s="42"/>
    </row>
    <row r="72" spans="1:5" x14ac:dyDescent="0.25">
      <c r="A72" s="236"/>
      <c r="B72" s="237"/>
      <c r="C72" s="237"/>
      <c r="D72" s="238"/>
    </row>
    <row r="73" spans="1:5" x14ac:dyDescent="0.25">
      <c r="A73" s="263" t="s">
        <v>102</v>
      </c>
      <c r="B73" s="264"/>
      <c r="C73" s="264"/>
      <c r="D73" s="265"/>
    </row>
    <row r="74" spans="1:5" ht="30" x14ac:dyDescent="0.25">
      <c r="A74" s="35" t="s">
        <v>83</v>
      </c>
      <c r="B74" s="26" t="s">
        <v>44</v>
      </c>
      <c r="C74" s="26" t="s">
        <v>20</v>
      </c>
      <c r="D74" s="27" t="s">
        <v>59</v>
      </c>
    </row>
    <row r="75" spans="1:5" x14ac:dyDescent="0.25">
      <c r="A75" s="42" t="s">
        <v>103</v>
      </c>
      <c r="B75" s="43">
        <v>1.5E-3</v>
      </c>
      <c r="C75" s="44">
        <f t="shared" ref="C75:C76" si="5">B75*$C$30</f>
        <v>3.04</v>
      </c>
      <c r="D75" s="42" t="s">
        <v>104</v>
      </c>
      <c r="E75" s="41"/>
    </row>
    <row r="76" spans="1:5" x14ac:dyDescent="0.25">
      <c r="A76" s="42" t="s">
        <v>105</v>
      </c>
      <c r="B76" s="43">
        <f>B75*B64</f>
        <v>5.9999999999999995E-4</v>
      </c>
      <c r="C76" s="44">
        <f t="shared" si="5"/>
        <v>1.22</v>
      </c>
      <c r="D76" s="42" t="s">
        <v>106</v>
      </c>
      <c r="E76" s="41"/>
    </row>
    <row r="77" spans="1:5" x14ac:dyDescent="0.25">
      <c r="A77" s="46" t="s">
        <v>107</v>
      </c>
      <c r="B77" s="47">
        <f t="shared" ref="B77:C77" si="6">SUM(B75:B76)</f>
        <v>2.0999999999999999E-3</v>
      </c>
      <c r="C77" s="48">
        <f t="shared" si="6"/>
        <v>4.26</v>
      </c>
      <c r="D77" s="42"/>
    </row>
    <row r="78" spans="1:5" x14ac:dyDescent="0.25">
      <c r="A78" s="236"/>
      <c r="B78" s="237"/>
      <c r="C78" s="237"/>
      <c r="D78" s="238"/>
    </row>
    <row r="79" spans="1:5" x14ac:dyDescent="0.25">
      <c r="A79" s="263" t="s">
        <v>108</v>
      </c>
      <c r="B79" s="264"/>
      <c r="C79" s="264"/>
      <c r="D79" s="265"/>
    </row>
    <row r="80" spans="1:5" ht="30" x14ac:dyDescent="0.25">
      <c r="A80" s="35" t="s">
        <v>83</v>
      </c>
      <c r="B80" s="26" t="s">
        <v>44</v>
      </c>
      <c r="C80" s="26" t="s">
        <v>20</v>
      </c>
      <c r="D80" s="27" t="s">
        <v>59</v>
      </c>
    </row>
    <row r="81" spans="1:5" x14ac:dyDescent="0.25">
      <c r="A81" s="42" t="s">
        <v>109</v>
      </c>
      <c r="B81" s="43">
        <v>4.1999999999999997E-3</v>
      </c>
      <c r="C81" s="44">
        <f t="shared" ref="C81:C82" si="7">B81*$C$30</f>
        <v>8.52</v>
      </c>
      <c r="D81" s="51" t="s">
        <v>110</v>
      </c>
      <c r="E81" s="41"/>
    </row>
    <row r="82" spans="1:5" ht="45" x14ac:dyDescent="0.25">
      <c r="A82" s="42" t="s">
        <v>111</v>
      </c>
      <c r="B82" s="43">
        <f>B81*8%</f>
        <v>2.9999999999999997E-4</v>
      </c>
      <c r="C82" s="52">
        <f t="shared" si="7"/>
        <v>0.61</v>
      </c>
      <c r="D82" s="45" t="s">
        <v>112</v>
      </c>
      <c r="E82" s="41"/>
    </row>
    <row r="83" spans="1:5" x14ac:dyDescent="0.25">
      <c r="A83" s="42" t="s">
        <v>113</v>
      </c>
      <c r="B83" s="49">
        <f>B82*50%</f>
        <v>1.4999999999999999E-4</v>
      </c>
      <c r="C83" s="44">
        <f>B83*$C$30</f>
        <v>0.3</v>
      </c>
      <c r="D83" s="45" t="s">
        <v>106</v>
      </c>
      <c r="E83" s="41"/>
    </row>
    <row r="84" spans="1:5" ht="30" x14ac:dyDescent="0.25">
      <c r="A84" s="42" t="s">
        <v>114</v>
      </c>
      <c r="B84" s="43">
        <f>1/30*7/12*1</f>
        <v>1.9400000000000001E-2</v>
      </c>
      <c r="C84" s="44">
        <f t="shared" ref="C84:C88" si="8">B84*$C$30</f>
        <v>39.340000000000003</v>
      </c>
      <c r="D84" s="45" t="s">
        <v>115</v>
      </c>
      <c r="E84" s="41"/>
    </row>
    <row r="85" spans="1:5" x14ac:dyDescent="0.25">
      <c r="A85" s="42" t="s">
        <v>116</v>
      </c>
      <c r="B85" s="43">
        <v>1.9400000000000001E-2</v>
      </c>
      <c r="C85" s="44">
        <f t="shared" si="8"/>
        <v>39.340000000000003</v>
      </c>
      <c r="D85" s="45" t="s">
        <v>117</v>
      </c>
      <c r="E85" s="41"/>
    </row>
    <row r="86" spans="1:5" x14ac:dyDescent="0.25">
      <c r="A86" s="42" t="s">
        <v>118</v>
      </c>
      <c r="B86" s="43">
        <f>((B84+B85))*B64</f>
        <v>1.43E-2</v>
      </c>
      <c r="C86" s="44">
        <f t="shared" si="8"/>
        <v>29</v>
      </c>
      <c r="D86" s="45" t="s">
        <v>106</v>
      </c>
      <c r="E86" s="41"/>
    </row>
    <row r="87" spans="1:5" ht="45" x14ac:dyDescent="0.25">
      <c r="A87" s="42" t="s">
        <v>119</v>
      </c>
      <c r="B87" s="43">
        <f>0.08*0.5</f>
        <v>0.04</v>
      </c>
      <c r="C87" s="44">
        <f t="shared" si="8"/>
        <v>81.12</v>
      </c>
      <c r="D87" s="45" t="s">
        <v>120</v>
      </c>
      <c r="E87" s="41"/>
    </row>
    <row r="88" spans="1:5" ht="30" x14ac:dyDescent="0.25">
      <c r="A88" s="42" t="s">
        <v>121</v>
      </c>
      <c r="B88" s="43">
        <f>1/12*0.05</f>
        <v>4.1999999999999997E-3</v>
      </c>
      <c r="C88" s="44">
        <f t="shared" si="8"/>
        <v>8.52</v>
      </c>
      <c r="D88" s="45" t="s">
        <v>122</v>
      </c>
      <c r="E88" s="41"/>
    </row>
    <row r="89" spans="1:5" x14ac:dyDescent="0.25">
      <c r="A89" s="46" t="s">
        <v>123</v>
      </c>
      <c r="B89" s="47">
        <f>SUM(B81:B88)</f>
        <v>0.10199999999999999</v>
      </c>
      <c r="C89" s="48">
        <f>SUM(C81:C88)</f>
        <v>206.75</v>
      </c>
      <c r="D89" s="42"/>
    </row>
    <row r="90" spans="1:5" x14ac:dyDescent="0.25">
      <c r="A90" s="236"/>
      <c r="B90" s="237"/>
      <c r="C90" s="237"/>
      <c r="D90" s="238"/>
    </row>
    <row r="91" spans="1:5" x14ac:dyDescent="0.25">
      <c r="A91" s="263" t="s">
        <v>124</v>
      </c>
      <c r="B91" s="264"/>
      <c r="C91" s="264"/>
      <c r="D91" s="265"/>
    </row>
    <row r="92" spans="1:5" ht="30" x14ac:dyDescent="0.25">
      <c r="A92" s="35" t="s">
        <v>83</v>
      </c>
      <c r="B92" s="26" t="s">
        <v>44</v>
      </c>
      <c r="C92" s="26" t="s">
        <v>20</v>
      </c>
      <c r="D92" s="27" t="s">
        <v>59</v>
      </c>
    </row>
    <row r="93" spans="1:5" x14ac:dyDescent="0.25">
      <c r="A93" s="42" t="s">
        <v>125</v>
      </c>
      <c r="B93" s="47">
        <v>0.1111</v>
      </c>
      <c r="C93" s="44">
        <f t="shared" ref="C93:C100" si="9">B93*$C$30</f>
        <v>225.31</v>
      </c>
      <c r="D93" s="51" t="s">
        <v>126</v>
      </c>
      <c r="E93" s="41"/>
    </row>
    <row r="94" spans="1:5" x14ac:dyDescent="0.25">
      <c r="A94" s="42" t="s">
        <v>127</v>
      </c>
      <c r="B94" s="47">
        <v>8.0000000000000002E-3</v>
      </c>
      <c r="C94" s="44">
        <f t="shared" si="9"/>
        <v>16.22</v>
      </c>
      <c r="D94" s="51" t="s">
        <v>128</v>
      </c>
      <c r="E94" s="41"/>
    </row>
    <row r="95" spans="1:5" x14ac:dyDescent="0.25">
      <c r="A95" s="42" t="s">
        <v>129</v>
      </c>
      <c r="B95" s="47">
        <v>3.2000000000000002E-3</v>
      </c>
      <c r="C95" s="44">
        <f t="shared" si="9"/>
        <v>6.49</v>
      </c>
      <c r="D95" s="51" t="s">
        <v>130</v>
      </c>
      <c r="E95" s="41"/>
    </row>
    <row r="96" spans="1:5" x14ac:dyDescent="0.25">
      <c r="A96" s="42" t="s">
        <v>131</v>
      </c>
      <c r="B96" s="47">
        <v>6.4999999999999997E-3</v>
      </c>
      <c r="C96" s="44">
        <f t="shared" si="9"/>
        <v>13.18</v>
      </c>
      <c r="D96" s="51"/>
      <c r="E96" s="41"/>
    </row>
    <row r="97" spans="1:5" x14ac:dyDescent="0.25">
      <c r="A97" s="42" t="s">
        <v>132</v>
      </c>
      <c r="B97" s="47">
        <v>3.2000000000000002E-3</v>
      </c>
      <c r="C97" s="44">
        <f t="shared" si="9"/>
        <v>6.49</v>
      </c>
      <c r="D97" s="51" t="s">
        <v>133</v>
      </c>
      <c r="E97" s="41"/>
    </row>
    <row r="98" spans="1:5" x14ac:dyDescent="0.25">
      <c r="A98" s="42" t="s">
        <v>134</v>
      </c>
      <c r="B98" s="53">
        <v>0</v>
      </c>
      <c r="C98" s="44">
        <f t="shared" si="9"/>
        <v>0</v>
      </c>
      <c r="D98" s="42"/>
    </row>
    <row r="99" spans="1:5" x14ac:dyDescent="0.25">
      <c r="A99" s="46" t="s">
        <v>135</v>
      </c>
      <c r="B99" s="47">
        <f>SUM(B93:B98)</f>
        <v>0.13200000000000001</v>
      </c>
      <c r="C99" s="44">
        <f t="shared" si="9"/>
        <v>267.7</v>
      </c>
      <c r="D99" s="42"/>
    </row>
    <row r="100" spans="1:5" x14ac:dyDescent="0.25">
      <c r="A100" s="42" t="s">
        <v>136</v>
      </c>
      <c r="B100" s="47">
        <f>B99*B64</f>
        <v>4.8599999999999997E-2</v>
      </c>
      <c r="C100" s="44">
        <f t="shared" si="9"/>
        <v>98.56</v>
      </c>
      <c r="D100" s="42"/>
      <c r="E100" s="41"/>
    </row>
    <row r="101" spans="1:5" x14ac:dyDescent="0.25">
      <c r="A101" s="46" t="s">
        <v>137</v>
      </c>
      <c r="B101" s="47">
        <f t="shared" ref="B101:C101" si="10">B99+B100</f>
        <v>0.18060000000000001</v>
      </c>
      <c r="C101" s="48">
        <f t="shared" si="10"/>
        <v>366.26</v>
      </c>
      <c r="D101" s="42"/>
    </row>
    <row r="102" spans="1:5" x14ac:dyDescent="0.25">
      <c r="A102" s="236"/>
      <c r="B102" s="237"/>
      <c r="C102" s="237"/>
      <c r="D102" s="238"/>
    </row>
    <row r="103" spans="1:5" x14ac:dyDescent="0.25">
      <c r="A103" s="263" t="s">
        <v>138</v>
      </c>
      <c r="B103" s="264"/>
      <c r="C103" s="264"/>
      <c r="D103" s="265"/>
    </row>
    <row r="104" spans="1:5" ht="30" x14ac:dyDescent="0.25">
      <c r="A104" s="25" t="s">
        <v>139</v>
      </c>
      <c r="B104" s="26" t="s">
        <v>44</v>
      </c>
      <c r="C104" s="26" t="s">
        <v>20</v>
      </c>
      <c r="D104" s="27" t="s">
        <v>59</v>
      </c>
    </row>
    <row r="105" spans="1:5" x14ac:dyDescent="0.25">
      <c r="A105" s="42" t="s">
        <v>140</v>
      </c>
      <c r="B105" s="43">
        <f>B64</f>
        <v>0.36799999999999999</v>
      </c>
      <c r="C105" s="54">
        <f>C64</f>
        <v>746.31</v>
      </c>
      <c r="D105" s="42"/>
    </row>
    <row r="106" spans="1:5" x14ac:dyDescent="0.25">
      <c r="A106" s="42" t="s">
        <v>141</v>
      </c>
      <c r="B106" s="43">
        <f>B71</f>
        <v>0.114</v>
      </c>
      <c r="C106" s="54">
        <f>C71</f>
        <v>231.09</v>
      </c>
      <c r="D106" s="42"/>
    </row>
    <row r="107" spans="1:5" x14ac:dyDescent="0.25">
      <c r="A107" s="42" t="s">
        <v>142</v>
      </c>
      <c r="B107" s="43">
        <f>B77</f>
        <v>2.0999999999999999E-3</v>
      </c>
      <c r="C107" s="54">
        <f>C77</f>
        <v>4.26</v>
      </c>
      <c r="D107" s="42"/>
    </row>
    <row r="108" spans="1:5" x14ac:dyDescent="0.25">
      <c r="A108" s="42" t="s">
        <v>143</v>
      </c>
      <c r="B108" s="43">
        <f>B89</f>
        <v>0.10199999999999999</v>
      </c>
      <c r="C108" s="54">
        <f>C89</f>
        <v>206.75</v>
      </c>
      <c r="D108" s="42"/>
    </row>
    <row r="109" spans="1:5" x14ac:dyDescent="0.25">
      <c r="A109" s="42" t="s">
        <v>144</v>
      </c>
      <c r="B109" s="43">
        <f>B101</f>
        <v>0.18060000000000001</v>
      </c>
      <c r="C109" s="54">
        <f>C101</f>
        <v>366.26</v>
      </c>
      <c r="D109" s="42"/>
    </row>
    <row r="110" spans="1:5" x14ac:dyDescent="0.25">
      <c r="A110" s="46" t="s">
        <v>145</v>
      </c>
      <c r="B110" s="47">
        <f>SUM(B105:B109)</f>
        <v>0.76670000000000005</v>
      </c>
      <c r="C110" s="55">
        <f>SUM(C105:C109)</f>
        <v>1554.67</v>
      </c>
      <c r="D110" s="42"/>
    </row>
    <row r="111" spans="1:5" x14ac:dyDescent="0.25">
      <c r="A111" s="236"/>
      <c r="B111" s="237"/>
      <c r="C111" s="237"/>
      <c r="D111" s="238"/>
    </row>
    <row r="112" spans="1:5" ht="30" x14ac:dyDescent="0.25">
      <c r="A112" s="46" t="s">
        <v>146</v>
      </c>
      <c r="B112" s="266">
        <f>C110+C49+C42+C30</f>
        <v>4865.3999999999996</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486.54</v>
      </c>
      <c r="D123" s="28"/>
    </row>
    <row r="124" spans="1:5" x14ac:dyDescent="0.25">
      <c r="A124" s="19" t="s">
        <v>155</v>
      </c>
      <c r="B124" s="36">
        <f>B123</f>
        <v>0.1</v>
      </c>
      <c r="C124" s="34">
        <f>C123</f>
        <v>486.54</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428.16</v>
      </c>
      <c r="D128" s="28"/>
      <c r="E128" s="17"/>
    </row>
    <row r="129" spans="1:5" s="75" customFormat="1" x14ac:dyDescent="0.25">
      <c r="A129" s="19" t="s">
        <v>158</v>
      </c>
      <c r="B129" s="36">
        <f t="shared" ref="B129:C129" si="11">B128</f>
        <v>0.08</v>
      </c>
      <c r="C129" s="34">
        <f t="shared" si="11"/>
        <v>428.16</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337.03</v>
      </c>
      <c r="D133" s="28"/>
      <c r="E133" s="17"/>
    </row>
    <row r="134" spans="1:5" s="75" customFormat="1" x14ac:dyDescent="0.25">
      <c r="A134" s="28" t="s">
        <v>16</v>
      </c>
      <c r="B134" s="31">
        <v>7.5999999999999998E-2</v>
      </c>
      <c r="C134" s="23">
        <f>(SUM(B$112+C$124+C$129)/(100%-B$136)*B134)</f>
        <v>512.29</v>
      </c>
      <c r="D134" s="28"/>
      <c r="E134" s="17"/>
    </row>
    <row r="135" spans="1:5" s="75" customFormat="1" x14ac:dyDescent="0.25">
      <c r="A135" s="28" t="s">
        <v>162</v>
      </c>
      <c r="B135" s="31">
        <v>1.6500000000000001E-2</v>
      </c>
      <c r="C135" s="23">
        <f>(SUM(B$112+C$124+C$129)/(100%-B$136)*B135)</f>
        <v>111.22</v>
      </c>
      <c r="D135" s="28"/>
      <c r="E135" s="17"/>
    </row>
    <row r="136" spans="1:5" s="75" customFormat="1" x14ac:dyDescent="0.25">
      <c r="A136" s="19" t="s">
        <v>163</v>
      </c>
      <c r="B136" s="36">
        <f>B133+B134+B135</f>
        <v>0.14249999999999999</v>
      </c>
      <c r="C136" s="34">
        <f>SUM(C133:C135)</f>
        <v>960.54</v>
      </c>
      <c r="D136" s="28"/>
      <c r="E136" s="17"/>
    </row>
    <row r="137" spans="1:5" s="75" customFormat="1" x14ac:dyDescent="0.25">
      <c r="A137" s="239"/>
      <c r="B137" s="240"/>
      <c r="C137" s="240"/>
      <c r="D137" s="241"/>
      <c r="E137" s="17"/>
    </row>
    <row r="138" spans="1:5" s="75" customFormat="1" x14ac:dyDescent="0.25">
      <c r="A138" s="251" t="s">
        <v>164</v>
      </c>
      <c r="B138" s="253"/>
      <c r="C138" s="34">
        <f>C124+C129+C136</f>
        <v>1875.24</v>
      </c>
      <c r="D138" s="28"/>
      <c r="E138" s="17"/>
    </row>
    <row r="139" spans="1:5" s="75" customFormat="1" x14ac:dyDescent="0.25">
      <c r="A139" s="239"/>
      <c r="B139" s="240"/>
      <c r="C139" s="240"/>
      <c r="D139" s="241"/>
      <c r="E139" s="17"/>
    </row>
    <row r="140" spans="1:5" s="75" customFormat="1" x14ac:dyDescent="0.25">
      <c r="A140" s="251" t="s">
        <v>165</v>
      </c>
      <c r="B140" s="253"/>
      <c r="C140" s="34">
        <f>C138+B112</f>
        <v>6740.64</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2028</v>
      </c>
    </row>
    <row r="145" spans="1:4" x14ac:dyDescent="0.25">
      <c r="A145" s="231" t="s">
        <v>171</v>
      </c>
      <c r="B145" s="232"/>
      <c r="C145" s="233"/>
      <c r="D145" s="57">
        <f>C42</f>
        <v>985.89</v>
      </c>
    </row>
    <row r="146" spans="1:4" x14ac:dyDescent="0.25">
      <c r="A146" s="231" t="s">
        <v>172</v>
      </c>
      <c r="B146" s="232"/>
      <c r="C146" s="233"/>
      <c r="D146" s="57">
        <f>C49</f>
        <v>296.83999999999997</v>
      </c>
    </row>
    <row r="147" spans="1:4" x14ac:dyDescent="0.25">
      <c r="A147" s="231" t="s">
        <v>173</v>
      </c>
      <c r="B147" s="232"/>
      <c r="C147" s="233"/>
      <c r="D147" s="59">
        <f>C64+C71+C77+C89+C101</f>
        <v>1554.67</v>
      </c>
    </row>
    <row r="148" spans="1:4" x14ac:dyDescent="0.25">
      <c r="A148" s="251" t="s">
        <v>174</v>
      </c>
      <c r="B148" s="252"/>
      <c r="C148" s="253"/>
      <c r="D148" s="60">
        <f>SUM(D144:D147)</f>
        <v>4865.3999999999996</v>
      </c>
    </row>
    <row r="149" spans="1:4" x14ac:dyDescent="0.25">
      <c r="A149" s="231" t="s">
        <v>175</v>
      </c>
      <c r="B149" s="232"/>
      <c r="C149" s="233"/>
      <c r="D149" s="57">
        <f>C138</f>
        <v>1875.24</v>
      </c>
    </row>
    <row r="150" spans="1:4" x14ac:dyDescent="0.25">
      <c r="A150" s="279" t="s">
        <v>176</v>
      </c>
      <c r="B150" s="280"/>
      <c r="C150" s="281"/>
      <c r="D150" s="61">
        <f>ROUND(D148+D149,2)</f>
        <v>6740.64</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
        <v>383</v>
      </c>
      <c r="B154" s="65">
        <v>1</v>
      </c>
      <c r="C154" s="66">
        <f>D150</f>
        <v>6740.64</v>
      </c>
      <c r="D154" s="66">
        <f>C154*B154</f>
        <v>6740.64</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149:C149"/>
    <mergeCell ref="A150:C150"/>
    <mergeCell ref="A152:A153"/>
    <mergeCell ref="B152:B153"/>
    <mergeCell ref="C152:C153"/>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zoomScaleNormal="100" zoomScaleSheetLayoutView="100" workbookViewId="0">
      <selection activeCell="F6" sqref="F6"/>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471</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404</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1884</f>
        <v>1884</v>
      </c>
    </row>
    <row r="22" spans="1:4" x14ac:dyDescent="0.25">
      <c r="A22" s="24" t="s">
        <v>42</v>
      </c>
      <c r="B22" s="229" t="s">
        <v>474</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398</v>
      </c>
      <c r="B25" s="29"/>
      <c r="C25" s="23">
        <f>2807/220*8*1</f>
        <v>102.07</v>
      </c>
      <c r="D25" s="30" t="s">
        <v>47</v>
      </c>
    </row>
    <row r="26" spans="1:4" x14ac:dyDescent="0.25">
      <c r="A26" s="28" t="s">
        <v>472</v>
      </c>
      <c r="B26" s="31"/>
      <c r="C26" s="23">
        <f>2232/220*8*1</f>
        <v>81.16</v>
      </c>
      <c r="D26" s="30" t="s">
        <v>47</v>
      </c>
    </row>
    <row r="27" spans="1:4" x14ac:dyDescent="0.25">
      <c r="A27" s="28" t="s">
        <v>473</v>
      </c>
      <c r="B27" s="31"/>
      <c r="C27" s="23">
        <f>1884/220*8*3</f>
        <v>205.53</v>
      </c>
      <c r="D27" s="30" t="s">
        <v>47</v>
      </c>
    </row>
    <row r="28" spans="1:4" x14ac:dyDescent="0.25">
      <c r="A28" s="28" t="s">
        <v>50</v>
      </c>
      <c r="B28" s="29"/>
      <c r="C28" s="23"/>
      <c r="D28" s="30"/>
    </row>
    <row r="29" spans="1:4" x14ac:dyDescent="0.25">
      <c r="A29" s="19" t="s">
        <v>51</v>
      </c>
      <c r="B29" s="28"/>
      <c r="C29" s="33">
        <f>SUM(C25:C28)</f>
        <v>388.76</v>
      </c>
      <c r="D29" s="30" t="s">
        <v>52</v>
      </c>
    </row>
    <row r="30" spans="1:4" x14ac:dyDescent="0.25">
      <c r="A30" s="19" t="s">
        <v>53</v>
      </c>
      <c r="B30" s="28"/>
      <c r="C30" s="34">
        <f>C29</f>
        <v>388.76</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0.2487</v>
      </c>
      <c r="C35" s="70">
        <f>(D160)-(C29*6%)</f>
        <v>96.67</v>
      </c>
      <c r="D35" s="32" t="s">
        <v>61</v>
      </c>
    </row>
    <row r="36" spans="1:4" x14ac:dyDescent="0.25">
      <c r="A36" s="37" t="s">
        <v>62</v>
      </c>
      <c r="B36" s="36">
        <f t="shared" si="0"/>
        <v>0.27610000000000001</v>
      </c>
      <c r="C36" s="38">
        <f>D163</f>
        <v>107.34</v>
      </c>
      <c r="D36" s="30" t="s">
        <v>63</v>
      </c>
    </row>
    <row r="37" spans="1:4" x14ac:dyDescent="0.25">
      <c r="A37" s="28" t="s">
        <v>64</v>
      </c>
      <c r="B37" s="36">
        <f t="shared" si="0"/>
        <v>1.2E-2</v>
      </c>
      <c r="C37" s="23">
        <f>(28*5)/30</f>
        <v>4.67</v>
      </c>
      <c r="D37" s="30" t="s">
        <v>65</v>
      </c>
    </row>
    <row r="38" spans="1:4" x14ac:dyDescent="0.25">
      <c r="A38" s="28" t="s">
        <v>66</v>
      </c>
      <c r="B38" s="36">
        <f t="shared" si="0"/>
        <v>3.7499999999999999E-2</v>
      </c>
      <c r="C38" s="23">
        <f>(87.5*5)/30</f>
        <v>14.58</v>
      </c>
      <c r="D38" s="30" t="s">
        <v>67</v>
      </c>
    </row>
    <row r="39" spans="1:4" x14ac:dyDescent="0.25">
      <c r="A39" s="28" t="s">
        <v>68</v>
      </c>
      <c r="B39" s="36">
        <f t="shared" si="0"/>
        <v>0</v>
      </c>
      <c r="C39" s="23">
        <v>0</v>
      </c>
      <c r="D39" s="30"/>
    </row>
    <row r="40" spans="1:4" x14ac:dyDescent="0.25">
      <c r="A40" s="28" t="s">
        <v>13</v>
      </c>
      <c r="B40" s="36">
        <f t="shared" si="0"/>
        <v>1.2E-2</v>
      </c>
      <c r="C40" s="23">
        <f>(28*5)/30</f>
        <v>4.67</v>
      </c>
      <c r="D40" s="30" t="s">
        <v>69</v>
      </c>
    </row>
    <row r="41" spans="1:4" x14ac:dyDescent="0.25">
      <c r="A41" s="28" t="s">
        <v>70</v>
      </c>
      <c r="B41" s="36">
        <f t="shared" si="0"/>
        <v>2.3E-2</v>
      </c>
      <c r="C41" s="23">
        <f>C36/12</f>
        <v>8.9499999999999993</v>
      </c>
      <c r="D41" s="30" t="s">
        <v>63</v>
      </c>
    </row>
    <row r="42" spans="1:4" x14ac:dyDescent="0.25">
      <c r="A42" s="19" t="s">
        <v>71</v>
      </c>
      <c r="B42" s="36">
        <f>SUM(B35:B41)</f>
        <v>0.60929999999999995</v>
      </c>
      <c r="C42" s="39">
        <f>SUM(C35:C41)</f>
        <v>236.88</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0.2641</v>
      </c>
      <c r="C46" s="23">
        <f>UNIFORMES!F77</f>
        <v>102.68</v>
      </c>
      <c r="D46" s="32" t="s">
        <v>184</v>
      </c>
    </row>
    <row r="47" spans="1:4" x14ac:dyDescent="0.25">
      <c r="A47" s="28" t="s">
        <v>359</v>
      </c>
      <c r="B47" s="36">
        <f t="shared" ref="B47:B48" si="1">C47/$C$30</f>
        <v>2.0177999999999998</v>
      </c>
      <c r="C47" s="124">
        <f>'EQUIPAMENTOS JARDINAGEM'!G24</f>
        <v>784.44</v>
      </c>
      <c r="D47" s="37" t="s">
        <v>185</v>
      </c>
    </row>
    <row r="48" spans="1:4" x14ac:dyDescent="0.25">
      <c r="A48" s="28" t="s">
        <v>186</v>
      </c>
      <c r="B48" s="36">
        <f t="shared" si="1"/>
        <v>0</v>
      </c>
      <c r="C48" s="23">
        <v>0</v>
      </c>
      <c r="D48" s="28"/>
    </row>
    <row r="49" spans="1:6" x14ac:dyDescent="0.25">
      <c r="A49" s="19" t="s">
        <v>76</v>
      </c>
      <c r="B49" s="36">
        <f>SUM(B46:B48)</f>
        <v>2.2818999999999998</v>
      </c>
      <c r="C49" s="39">
        <f>SUM(C46:C48)</f>
        <v>887.12</v>
      </c>
      <c r="D49" s="28" t="s">
        <v>77</v>
      </c>
    </row>
    <row r="50" spans="1:6" x14ac:dyDescent="0.25">
      <c r="A50" s="242"/>
      <c r="B50" s="243"/>
      <c r="C50" s="243"/>
      <c r="D50" s="244"/>
    </row>
    <row r="51" spans="1:6" x14ac:dyDescent="0.25">
      <c r="A51" s="245" t="s">
        <v>78</v>
      </c>
      <c r="B51" s="246"/>
      <c r="C51" s="246"/>
      <c r="D51" s="247"/>
    </row>
    <row r="52" spans="1:6" x14ac:dyDescent="0.25">
      <c r="A52" s="254" t="s">
        <v>79</v>
      </c>
      <c r="B52" s="255"/>
      <c r="C52" s="255"/>
      <c r="D52" s="256"/>
    </row>
    <row r="53" spans="1:6" x14ac:dyDescent="0.25">
      <c r="A53" s="257" t="s">
        <v>80</v>
      </c>
      <c r="B53" s="258"/>
      <c r="C53" s="258"/>
      <c r="D53" s="40" t="s">
        <v>81</v>
      </c>
    </row>
    <row r="54" spans="1:6" x14ac:dyDescent="0.25">
      <c r="A54" s="259" t="s">
        <v>82</v>
      </c>
      <c r="B54" s="259"/>
      <c r="C54" s="259"/>
      <c r="D54" s="259"/>
    </row>
    <row r="55" spans="1:6" ht="30" x14ac:dyDescent="0.25">
      <c r="A55" s="35" t="s">
        <v>83</v>
      </c>
      <c r="B55" s="21" t="s">
        <v>44</v>
      </c>
      <c r="C55" s="21" t="s">
        <v>20</v>
      </c>
      <c r="D55" s="20" t="s">
        <v>59</v>
      </c>
      <c r="F55" s="75">
        <v>2174.4</v>
      </c>
    </row>
    <row r="56" spans="1:6" ht="45" x14ac:dyDescent="0.25">
      <c r="A56" s="28" t="s">
        <v>8</v>
      </c>
      <c r="B56" s="31">
        <v>0.2</v>
      </c>
      <c r="C56" s="38">
        <f t="shared" ref="C56:C63" si="2">B56*$C$30</f>
        <v>77.75</v>
      </c>
      <c r="D56" s="32" t="s">
        <v>84</v>
      </c>
      <c r="E56" s="41"/>
      <c r="F56" s="75">
        <f>$F$55*B56</f>
        <v>434.88</v>
      </c>
    </row>
    <row r="57" spans="1:6" ht="45" x14ac:dyDescent="0.25">
      <c r="A57" s="28" t="s">
        <v>85</v>
      </c>
      <c r="B57" s="31">
        <v>1.4999999999999999E-2</v>
      </c>
      <c r="C57" s="38">
        <f t="shared" si="2"/>
        <v>5.83</v>
      </c>
      <c r="D57" s="32" t="s">
        <v>86</v>
      </c>
      <c r="E57" s="41"/>
      <c r="F57" s="75">
        <f t="shared" ref="F57:F63" si="3">$F$55*B57</f>
        <v>32.619999999999997</v>
      </c>
    </row>
    <row r="58" spans="1:6" ht="30" x14ac:dyDescent="0.25">
      <c r="A58" s="42" t="s">
        <v>9</v>
      </c>
      <c r="B58" s="43">
        <v>2E-3</v>
      </c>
      <c r="C58" s="44">
        <f t="shared" si="2"/>
        <v>0.78</v>
      </c>
      <c r="D58" s="45" t="s">
        <v>87</v>
      </c>
      <c r="E58" s="41"/>
      <c r="F58" s="75">
        <f t="shared" si="3"/>
        <v>4.3499999999999996</v>
      </c>
    </row>
    <row r="59" spans="1:6" ht="30" x14ac:dyDescent="0.25">
      <c r="A59" s="42" t="s">
        <v>88</v>
      </c>
      <c r="B59" s="43">
        <v>0.01</v>
      </c>
      <c r="C59" s="44">
        <f t="shared" si="2"/>
        <v>3.89</v>
      </c>
      <c r="D59" s="45" t="s">
        <v>89</v>
      </c>
      <c r="E59" s="41"/>
      <c r="F59" s="75">
        <f t="shared" si="3"/>
        <v>21.74</v>
      </c>
    </row>
    <row r="60" spans="1:6" ht="45" x14ac:dyDescent="0.25">
      <c r="A60" s="42" t="s">
        <v>90</v>
      </c>
      <c r="B60" s="43">
        <v>2.5000000000000001E-2</v>
      </c>
      <c r="C60" s="44">
        <f t="shared" si="2"/>
        <v>9.7200000000000006</v>
      </c>
      <c r="D60" s="45" t="s">
        <v>91</v>
      </c>
      <c r="E60" s="41"/>
      <c r="F60" s="75">
        <f t="shared" si="3"/>
        <v>54.36</v>
      </c>
    </row>
    <row r="61" spans="1:6" ht="45" x14ac:dyDescent="0.25">
      <c r="A61" s="71" t="s">
        <v>195</v>
      </c>
      <c r="B61" s="43">
        <f>3%*1</f>
        <v>0.03</v>
      </c>
      <c r="C61" s="44">
        <f t="shared" si="2"/>
        <v>11.66</v>
      </c>
      <c r="D61" s="45" t="s">
        <v>92</v>
      </c>
      <c r="E61" s="41"/>
      <c r="F61" s="75">
        <f t="shared" si="3"/>
        <v>65.23</v>
      </c>
    </row>
    <row r="62" spans="1:6" ht="60" x14ac:dyDescent="0.25">
      <c r="A62" s="42" t="s">
        <v>23</v>
      </c>
      <c r="B62" s="43">
        <v>0.08</v>
      </c>
      <c r="C62" s="44">
        <f t="shared" si="2"/>
        <v>31.1</v>
      </c>
      <c r="D62" s="45" t="s">
        <v>93</v>
      </c>
      <c r="E62" s="41"/>
      <c r="F62" s="75">
        <f t="shared" si="3"/>
        <v>173.95</v>
      </c>
    </row>
    <row r="63" spans="1:6" ht="45" x14ac:dyDescent="0.25">
      <c r="A63" s="42" t="s">
        <v>10</v>
      </c>
      <c r="B63" s="43">
        <v>6.0000000000000001E-3</v>
      </c>
      <c r="C63" s="44">
        <f t="shared" si="2"/>
        <v>2.33</v>
      </c>
      <c r="D63" s="45" t="s">
        <v>94</v>
      </c>
      <c r="E63" s="41"/>
      <c r="F63" s="75">
        <f t="shared" si="3"/>
        <v>13.05</v>
      </c>
    </row>
    <row r="64" spans="1:6" ht="30" x14ac:dyDescent="0.25">
      <c r="A64" s="46" t="s">
        <v>95</v>
      </c>
      <c r="B64" s="47">
        <f>SUM(B56:B63)</f>
        <v>0.36799999999999999</v>
      </c>
      <c r="C64" s="48">
        <f>SUM(C56:C63)</f>
        <v>143.06</v>
      </c>
      <c r="D64" s="45" t="s">
        <v>96</v>
      </c>
    </row>
    <row r="65" spans="1:6" x14ac:dyDescent="0.25">
      <c r="A65" s="236"/>
      <c r="B65" s="237"/>
      <c r="C65" s="237"/>
      <c r="D65" s="238"/>
    </row>
    <row r="66" spans="1:6" x14ac:dyDescent="0.25">
      <c r="A66" s="263" t="s">
        <v>97</v>
      </c>
      <c r="B66" s="264"/>
      <c r="C66" s="264"/>
      <c r="D66" s="265"/>
    </row>
    <row r="67" spans="1:6" ht="30" x14ac:dyDescent="0.25">
      <c r="A67" s="35" t="s">
        <v>83</v>
      </c>
      <c r="B67" s="26" t="s">
        <v>44</v>
      </c>
      <c r="C67" s="26" t="s">
        <v>20</v>
      </c>
      <c r="D67" s="27" t="s">
        <v>59</v>
      </c>
    </row>
    <row r="68" spans="1:6" x14ac:dyDescent="0.25">
      <c r="A68" s="42" t="s">
        <v>98</v>
      </c>
      <c r="B68" s="49">
        <v>8.3299999999999999E-2</v>
      </c>
      <c r="C68" s="44">
        <f t="shared" ref="C68:C70" si="4">B68*$C$30</f>
        <v>32.380000000000003</v>
      </c>
      <c r="D68" s="42"/>
      <c r="E68" s="41"/>
      <c r="F68" s="75">
        <f>$F$55*B68</f>
        <v>181.13</v>
      </c>
    </row>
    <row r="69" spans="1:6" x14ac:dyDescent="0.25">
      <c r="A69" s="46" t="s">
        <v>99</v>
      </c>
      <c r="B69" s="50">
        <v>8.3299999999999999E-2</v>
      </c>
      <c r="C69" s="48">
        <f t="shared" si="4"/>
        <v>32.380000000000003</v>
      </c>
      <c r="D69" s="42"/>
    </row>
    <row r="70" spans="1:6" x14ac:dyDescent="0.25">
      <c r="A70" s="42" t="s">
        <v>100</v>
      </c>
      <c r="B70" s="49">
        <f>B69*B64</f>
        <v>3.065E-2</v>
      </c>
      <c r="C70" s="44">
        <f t="shared" si="4"/>
        <v>11.92</v>
      </c>
      <c r="D70" s="42"/>
      <c r="E70" s="41"/>
      <c r="F70" s="75">
        <f>$F$55*B70</f>
        <v>66.650000000000006</v>
      </c>
    </row>
    <row r="71" spans="1:6" x14ac:dyDescent="0.25">
      <c r="A71" s="46" t="s">
        <v>101</v>
      </c>
      <c r="B71" s="47">
        <f t="shared" ref="B71:C71" si="5">B69+B70</f>
        <v>0.114</v>
      </c>
      <c r="C71" s="48">
        <f t="shared" si="5"/>
        <v>44.3</v>
      </c>
      <c r="D71" s="42"/>
    </row>
    <row r="72" spans="1:6" x14ac:dyDescent="0.25">
      <c r="A72" s="236"/>
      <c r="B72" s="237"/>
      <c r="C72" s="237"/>
      <c r="D72" s="238"/>
    </row>
    <row r="73" spans="1:6" x14ac:dyDescent="0.25">
      <c r="A73" s="263" t="s">
        <v>102</v>
      </c>
      <c r="B73" s="264"/>
      <c r="C73" s="264"/>
      <c r="D73" s="265"/>
    </row>
    <row r="74" spans="1:6" ht="30" x14ac:dyDescent="0.25">
      <c r="A74" s="35" t="s">
        <v>83</v>
      </c>
      <c r="B74" s="26" t="s">
        <v>44</v>
      </c>
      <c r="C74" s="26" t="s">
        <v>20</v>
      </c>
      <c r="D74" s="27" t="s">
        <v>59</v>
      </c>
    </row>
    <row r="75" spans="1:6" x14ac:dyDescent="0.25">
      <c r="A75" s="42" t="s">
        <v>103</v>
      </c>
      <c r="B75" s="43">
        <v>1.5E-3</v>
      </c>
      <c r="C75" s="44">
        <f t="shared" ref="C75:C76" si="6">B75*$C$30</f>
        <v>0.57999999999999996</v>
      </c>
      <c r="D75" s="42" t="s">
        <v>104</v>
      </c>
      <c r="E75" s="41"/>
      <c r="F75" s="75">
        <f t="shared" ref="F75:F76" si="7">$F$55*B75</f>
        <v>3.26</v>
      </c>
    </row>
    <row r="76" spans="1:6" x14ac:dyDescent="0.25">
      <c r="A76" s="42" t="s">
        <v>105</v>
      </c>
      <c r="B76" s="43">
        <f>B75*B64</f>
        <v>5.9999999999999995E-4</v>
      </c>
      <c r="C76" s="44">
        <f t="shared" si="6"/>
        <v>0.23</v>
      </c>
      <c r="D76" s="42" t="s">
        <v>106</v>
      </c>
      <c r="E76" s="41"/>
      <c r="F76" s="75">
        <f t="shared" si="7"/>
        <v>1.3</v>
      </c>
    </row>
    <row r="77" spans="1:6" x14ac:dyDescent="0.25">
      <c r="A77" s="46" t="s">
        <v>107</v>
      </c>
      <c r="B77" s="47">
        <f t="shared" ref="B77:C77" si="8">SUM(B75:B76)</f>
        <v>2.0999999999999999E-3</v>
      </c>
      <c r="C77" s="48">
        <f t="shared" si="8"/>
        <v>0.81</v>
      </c>
      <c r="D77" s="42"/>
    </row>
    <row r="78" spans="1:6" x14ac:dyDescent="0.25">
      <c r="A78" s="236"/>
      <c r="B78" s="237"/>
      <c r="C78" s="237"/>
      <c r="D78" s="238"/>
    </row>
    <row r="79" spans="1:6" x14ac:dyDescent="0.25">
      <c r="A79" s="263" t="s">
        <v>108</v>
      </c>
      <c r="B79" s="264"/>
      <c r="C79" s="264"/>
      <c r="D79" s="265"/>
    </row>
    <row r="80" spans="1:6" ht="30" x14ac:dyDescent="0.25">
      <c r="A80" s="35" t="s">
        <v>83</v>
      </c>
      <c r="B80" s="26" t="s">
        <v>44</v>
      </c>
      <c r="C80" s="26" t="s">
        <v>20</v>
      </c>
      <c r="D80" s="27" t="s">
        <v>59</v>
      </c>
    </row>
    <row r="81" spans="1:6" x14ac:dyDescent="0.25">
      <c r="A81" s="42" t="s">
        <v>109</v>
      </c>
      <c r="B81" s="43">
        <v>4.1999999999999997E-3</v>
      </c>
      <c r="C81" s="44">
        <f t="shared" ref="C81:C82" si="9">B81*$C$30</f>
        <v>1.63</v>
      </c>
      <c r="D81" s="51" t="s">
        <v>110</v>
      </c>
      <c r="E81" s="41"/>
      <c r="F81" s="75">
        <f t="shared" ref="F81:F88" si="10">$F$55*B81</f>
        <v>9.1300000000000008</v>
      </c>
    </row>
    <row r="82" spans="1:6" ht="45" x14ac:dyDescent="0.25">
      <c r="A82" s="42" t="s">
        <v>111</v>
      </c>
      <c r="B82" s="43">
        <f>B81*8%</f>
        <v>2.9999999999999997E-4</v>
      </c>
      <c r="C82" s="52">
        <f t="shared" si="9"/>
        <v>0.12</v>
      </c>
      <c r="D82" s="45" t="s">
        <v>112</v>
      </c>
      <c r="E82" s="41"/>
      <c r="F82" s="75">
        <f t="shared" si="10"/>
        <v>0.65</v>
      </c>
    </row>
    <row r="83" spans="1:6" x14ac:dyDescent="0.25">
      <c r="A83" s="42" t="s">
        <v>113</v>
      </c>
      <c r="B83" s="49">
        <f>B82*50%</f>
        <v>1.4999999999999999E-4</v>
      </c>
      <c r="C83" s="44">
        <f>B83*$C$30</f>
        <v>0.06</v>
      </c>
      <c r="D83" s="45" t="s">
        <v>106</v>
      </c>
      <c r="E83" s="41"/>
      <c r="F83" s="75">
        <f t="shared" si="10"/>
        <v>0.33</v>
      </c>
    </row>
    <row r="84" spans="1:6" ht="30" x14ac:dyDescent="0.25">
      <c r="A84" s="42" t="s">
        <v>114</v>
      </c>
      <c r="B84" s="43">
        <f>1/30*7/12*1</f>
        <v>1.9400000000000001E-2</v>
      </c>
      <c r="C84" s="44">
        <f t="shared" ref="C84:C88" si="11">B84*$C$30</f>
        <v>7.54</v>
      </c>
      <c r="D84" s="45" t="s">
        <v>115</v>
      </c>
      <c r="E84" s="41"/>
      <c r="F84" s="75">
        <f t="shared" si="10"/>
        <v>42.18</v>
      </c>
    </row>
    <row r="85" spans="1:6" x14ac:dyDescent="0.25">
      <c r="A85" s="42" t="s">
        <v>116</v>
      </c>
      <c r="B85" s="43">
        <v>1.9400000000000001E-2</v>
      </c>
      <c r="C85" s="44">
        <f t="shared" si="11"/>
        <v>7.54</v>
      </c>
      <c r="D85" s="45" t="s">
        <v>117</v>
      </c>
      <c r="E85" s="41"/>
      <c r="F85" s="75">
        <f t="shared" si="10"/>
        <v>42.18</v>
      </c>
    </row>
    <row r="86" spans="1:6" x14ac:dyDescent="0.25">
      <c r="A86" s="42" t="s">
        <v>118</v>
      </c>
      <c r="B86" s="43">
        <f>((B84+B85))*B64</f>
        <v>1.43E-2</v>
      </c>
      <c r="C86" s="44">
        <f t="shared" si="11"/>
        <v>5.56</v>
      </c>
      <c r="D86" s="45" t="s">
        <v>106</v>
      </c>
      <c r="E86" s="41"/>
      <c r="F86" s="75">
        <f t="shared" si="10"/>
        <v>31.09</v>
      </c>
    </row>
    <row r="87" spans="1:6" ht="45" x14ac:dyDescent="0.25">
      <c r="A87" s="42" t="s">
        <v>119</v>
      </c>
      <c r="B87" s="43">
        <f>0.08*0.5</f>
        <v>0.04</v>
      </c>
      <c r="C87" s="44">
        <f t="shared" si="11"/>
        <v>15.55</v>
      </c>
      <c r="D87" s="45" t="s">
        <v>120</v>
      </c>
      <c r="E87" s="41"/>
      <c r="F87" s="75">
        <f t="shared" si="10"/>
        <v>86.98</v>
      </c>
    </row>
    <row r="88" spans="1:6" ht="30" x14ac:dyDescent="0.25">
      <c r="A88" s="42" t="s">
        <v>121</v>
      </c>
      <c r="B88" s="43">
        <f>1/12*0.05</f>
        <v>4.1999999999999997E-3</v>
      </c>
      <c r="C88" s="44">
        <f t="shared" si="11"/>
        <v>1.63</v>
      </c>
      <c r="D88" s="45" t="s">
        <v>122</v>
      </c>
      <c r="E88" s="41"/>
      <c r="F88" s="75">
        <f t="shared" si="10"/>
        <v>9.1300000000000008</v>
      </c>
    </row>
    <row r="89" spans="1:6" x14ac:dyDescent="0.25">
      <c r="A89" s="46" t="s">
        <v>123</v>
      </c>
      <c r="B89" s="47">
        <f>SUM(B81:B88)</f>
        <v>0.10199999999999999</v>
      </c>
      <c r="C89" s="48">
        <f>SUM(C81:C88)</f>
        <v>39.630000000000003</v>
      </c>
      <c r="D89" s="42"/>
    </row>
    <row r="90" spans="1:6" x14ac:dyDescent="0.25">
      <c r="A90" s="236"/>
      <c r="B90" s="237"/>
      <c r="C90" s="237"/>
      <c r="D90" s="238"/>
    </row>
    <row r="91" spans="1:6" x14ac:dyDescent="0.25">
      <c r="A91" s="263" t="s">
        <v>124</v>
      </c>
      <c r="B91" s="264"/>
      <c r="C91" s="264"/>
      <c r="D91" s="265"/>
    </row>
    <row r="92" spans="1:6" ht="30" x14ac:dyDescent="0.25">
      <c r="A92" s="35" t="s">
        <v>83</v>
      </c>
      <c r="B92" s="26" t="s">
        <v>44</v>
      </c>
      <c r="C92" s="26" t="s">
        <v>20</v>
      </c>
      <c r="D92" s="27" t="s">
        <v>59</v>
      </c>
    </row>
    <row r="93" spans="1:6" x14ac:dyDescent="0.25">
      <c r="A93" s="42" t="s">
        <v>125</v>
      </c>
      <c r="B93" s="47">
        <v>0.1111</v>
      </c>
      <c r="C93" s="44">
        <f t="shared" ref="C93:C100" si="12">B93*$C$30</f>
        <v>43.19</v>
      </c>
      <c r="D93" s="51" t="s">
        <v>126</v>
      </c>
      <c r="E93" s="41"/>
      <c r="F93" s="75">
        <f t="shared" ref="F93:F100" si="13">$F$55*B93</f>
        <v>241.58</v>
      </c>
    </row>
    <row r="94" spans="1:6" x14ac:dyDescent="0.25">
      <c r="A94" s="42" t="s">
        <v>127</v>
      </c>
      <c r="B94" s="47">
        <v>8.0000000000000002E-3</v>
      </c>
      <c r="C94" s="44">
        <f t="shared" si="12"/>
        <v>3.11</v>
      </c>
      <c r="D94" s="51" t="s">
        <v>128</v>
      </c>
      <c r="E94" s="41"/>
      <c r="F94" s="75">
        <f t="shared" si="13"/>
        <v>17.399999999999999</v>
      </c>
    </row>
    <row r="95" spans="1:6" x14ac:dyDescent="0.25">
      <c r="A95" s="42" t="s">
        <v>129</v>
      </c>
      <c r="B95" s="47">
        <v>3.2000000000000002E-3</v>
      </c>
      <c r="C95" s="44">
        <f t="shared" si="12"/>
        <v>1.24</v>
      </c>
      <c r="D95" s="51" t="s">
        <v>130</v>
      </c>
      <c r="E95" s="41"/>
      <c r="F95" s="75">
        <f t="shared" si="13"/>
        <v>6.96</v>
      </c>
    </row>
    <row r="96" spans="1:6" x14ac:dyDescent="0.25">
      <c r="A96" s="42" t="s">
        <v>131</v>
      </c>
      <c r="B96" s="47">
        <v>6.4999999999999997E-3</v>
      </c>
      <c r="C96" s="44">
        <f t="shared" si="12"/>
        <v>2.5299999999999998</v>
      </c>
      <c r="D96" s="51"/>
      <c r="E96" s="41"/>
      <c r="F96" s="75">
        <f t="shared" si="13"/>
        <v>14.13</v>
      </c>
    </row>
    <row r="97" spans="1:6" x14ac:dyDescent="0.25">
      <c r="A97" s="42" t="s">
        <v>132</v>
      </c>
      <c r="B97" s="47">
        <v>3.2000000000000002E-3</v>
      </c>
      <c r="C97" s="44">
        <f t="shared" si="12"/>
        <v>1.24</v>
      </c>
      <c r="D97" s="51" t="s">
        <v>133</v>
      </c>
      <c r="E97" s="41"/>
      <c r="F97" s="75">
        <f t="shared" si="13"/>
        <v>6.96</v>
      </c>
    </row>
    <row r="98" spans="1:6" x14ac:dyDescent="0.25">
      <c r="A98" s="42" t="s">
        <v>134</v>
      </c>
      <c r="B98" s="53">
        <v>0</v>
      </c>
      <c r="C98" s="44">
        <f t="shared" si="12"/>
        <v>0</v>
      </c>
      <c r="D98" s="42"/>
      <c r="F98" s="75">
        <f t="shared" si="13"/>
        <v>0</v>
      </c>
    </row>
    <row r="99" spans="1:6" x14ac:dyDescent="0.25">
      <c r="A99" s="46" t="s">
        <v>135</v>
      </c>
      <c r="B99" s="47">
        <f>SUM(B93:B98)</f>
        <v>0.13200000000000001</v>
      </c>
      <c r="C99" s="44">
        <f t="shared" si="12"/>
        <v>51.32</v>
      </c>
      <c r="D99" s="42"/>
    </row>
    <row r="100" spans="1:6" x14ac:dyDescent="0.25">
      <c r="A100" s="42" t="s">
        <v>136</v>
      </c>
      <c r="B100" s="47">
        <f>B99*B64</f>
        <v>4.8599999999999997E-2</v>
      </c>
      <c r="C100" s="44">
        <f t="shared" si="12"/>
        <v>18.89</v>
      </c>
      <c r="D100" s="42"/>
      <c r="E100" s="41"/>
      <c r="F100" s="75">
        <f t="shared" si="13"/>
        <v>105.68</v>
      </c>
    </row>
    <row r="101" spans="1:6" x14ac:dyDescent="0.25">
      <c r="A101" s="46" t="s">
        <v>137</v>
      </c>
      <c r="B101" s="47">
        <f t="shared" ref="B101:C101" si="14">B99+B100</f>
        <v>0.18060000000000001</v>
      </c>
      <c r="C101" s="48">
        <f t="shared" si="14"/>
        <v>70.209999999999994</v>
      </c>
      <c r="D101" s="42"/>
    </row>
    <row r="102" spans="1:6" x14ac:dyDescent="0.25">
      <c r="A102" s="236"/>
      <c r="B102" s="237"/>
      <c r="C102" s="237"/>
      <c r="D102" s="238"/>
    </row>
    <row r="103" spans="1:6" x14ac:dyDescent="0.25">
      <c r="A103" s="263" t="s">
        <v>138</v>
      </c>
      <c r="B103" s="264"/>
      <c r="C103" s="264"/>
      <c r="D103" s="265"/>
    </row>
    <row r="104" spans="1:6" ht="30" x14ac:dyDescent="0.25">
      <c r="A104" s="25" t="s">
        <v>139</v>
      </c>
      <c r="B104" s="26" t="s">
        <v>44</v>
      </c>
      <c r="C104" s="26" t="s">
        <v>20</v>
      </c>
      <c r="D104" s="27" t="s">
        <v>59</v>
      </c>
      <c r="F104" s="75">
        <f>SUM(F56:F103)</f>
        <v>1666.9</v>
      </c>
    </row>
    <row r="105" spans="1:6" x14ac:dyDescent="0.25">
      <c r="A105" s="42" t="s">
        <v>140</v>
      </c>
      <c r="B105" s="43">
        <f>B64</f>
        <v>0.36799999999999999</v>
      </c>
      <c r="C105" s="54">
        <f>C64</f>
        <v>143.06</v>
      </c>
      <c r="D105" s="42"/>
    </row>
    <row r="106" spans="1:6" x14ac:dyDescent="0.25">
      <c r="A106" s="42" t="s">
        <v>141</v>
      </c>
      <c r="B106" s="43">
        <f>B71</f>
        <v>0.114</v>
      </c>
      <c r="C106" s="54">
        <f>C71</f>
        <v>44.3</v>
      </c>
      <c r="D106" s="42"/>
    </row>
    <row r="107" spans="1:6" x14ac:dyDescent="0.25">
      <c r="A107" s="42" t="s">
        <v>142</v>
      </c>
      <c r="B107" s="43">
        <f>B77</f>
        <v>2.0999999999999999E-3</v>
      </c>
      <c r="C107" s="54">
        <f>C77</f>
        <v>0.81</v>
      </c>
      <c r="D107" s="42"/>
    </row>
    <row r="108" spans="1:6" x14ac:dyDescent="0.25">
      <c r="A108" s="42" t="s">
        <v>143</v>
      </c>
      <c r="B108" s="43">
        <f>B89</f>
        <v>0.10199999999999999</v>
      </c>
      <c r="C108" s="54">
        <f>C89</f>
        <v>39.630000000000003</v>
      </c>
      <c r="D108" s="42"/>
    </row>
    <row r="109" spans="1:6" x14ac:dyDescent="0.25">
      <c r="A109" s="42" t="s">
        <v>144</v>
      </c>
      <c r="B109" s="43">
        <f>B101</f>
        <v>0.18060000000000001</v>
      </c>
      <c r="C109" s="54">
        <f>C101</f>
        <v>70.209999999999994</v>
      </c>
      <c r="D109" s="42"/>
    </row>
    <row r="110" spans="1:6" x14ac:dyDescent="0.25">
      <c r="A110" s="46" t="s">
        <v>145</v>
      </c>
      <c r="B110" s="47">
        <f>SUM(B105:B109)</f>
        <v>0.76670000000000005</v>
      </c>
      <c r="C110" s="55">
        <f>SUM(C105:C109)</f>
        <v>298.01</v>
      </c>
      <c r="D110" s="42"/>
    </row>
    <row r="111" spans="1:6" x14ac:dyDescent="0.25">
      <c r="A111" s="236"/>
      <c r="B111" s="237"/>
      <c r="C111" s="237"/>
      <c r="D111" s="238"/>
    </row>
    <row r="112" spans="1:6" ht="30" x14ac:dyDescent="0.25">
      <c r="A112" s="46" t="s">
        <v>146</v>
      </c>
      <c r="B112" s="266">
        <f>C110+C49+C42+C30</f>
        <v>1810.77</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181.08</v>
      </c>
      <c r="D123" s="28"/>
    </row>
    <row r="124" spans="1:5" x14ac:dyDescent="0.25">
      <c r="A124" s="19" t="s">
        <v>155</v>
      </c>
      <c r="B124" s="36">
        <f>B123</f>
        <v>0.1</v>
      </c>
      <c r="C124" s="34">
        <f>C123</f>
        <v>181.08</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159.35</v>
      </c>
      <c r="D128" s="28"/>
      <c r="E128" s="17"/>
    </row>
    <row r="129" spans="1:5" s="75" customFormat="1" x14ac:dyDescent="0.25">
      <c r="A129" s="19" t="s">
        <v>158</v>
      </c>
      <c r="B129" s="36">
        <f t="shared" ref="B129:C129" si="15">B128</f>
        <v>0.08</v>
      </c>
      <c r="C129" s="34">
        <f t="shared" si="15"/>
        <v>159.35</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125.43</v>
      </c>
      <c r="D133" s="28"/>
      <c r="E133" s="17"/>
    </row>
    <row r="134" spans="1:5" s="75" customFormat="1" x14ac:dyDescent="0.25">
      <c r="A134" s="28" t="s">
        <v>16</v>
      </c>
      <c r="B134" s="31">
        <v>7.5999999999999998E-2</v>
      </c>
      <c r="C134" s="23">
        <f>(SUM(B$112+C$124+C$129)/(100%-B$136)*B134)</f>
        <v>190.66</v>
      </c>
      <c r="D134" s="28"/>
      <c r="E134" s="17"/>
    </row>
    <row r="135" spans="1:5" s="75" customFormat="1" x14ac:dyDescent="0.25">
      <c r="A135" s="28" t="s">
        <v>162</v>
      </c>
      <c r="B135" s="31">
        <v>1.6500000000000001E-2</v>
      </c>
      <c r="C135" s="23">
        <f>(SUM(B$112+C$124+C$129)/(100%-B$136)*B135)</f>
        <v>41.39</v>
      </c>
      <c r="D135" s="28"/>
      <c r="E135" s="17"/>
    </row>
    <row r="136" spans="1:5" s="75" customFormat="1" x14ac:dyDescent="0.25">
      <c r="A136" s="19" t="s">
        <v>163</v>
      </c>
      <c r="B136" s="36">
        <f>B133+B134+B135</f>
        <v>0.14249999999999999</v>
      </c>
      <c r="C136" s="34">
        <f>SUM(C133:C135)</f>
        <v>357.48</v>
      </c>
      <c r="D136" s="28"/>
      <c r="E136" s="17"/>
    </row>
    <row r="137" spans="1:5" s="75" customFormat="1" x14ac:dyDescent="0.25">
      <c r="A137" s="239"/>
      <c r="B137" s="240"/>
      <c r="C137" s="240"/>
      <c r="D137" s="241"/>
      <c r="E137" s="17"/>
    </row>
    <row r="138" spans="1:5" s="75" customFormat="1" x14ac:dyDescent="0.25">
      <c r="A138" s="251" t="s">
        <v>164</v>
      </c>
      <c r="B138" s="253"/>
      <c r="C138" s="34">
        <f>C124+C129+C136</f>
        <v>697.91</v>
      </c>
      <c r="D138" s="28"/>
      <c r="E138" s="17"/>
    </row>
    <row r="139" spans="1:5" s="75" customFormat="1" x14ac:dyDescent="0.25">
      <c r="A139" s="239"/>
      <c r="B139" s="240"/>
      <c r="C139" s="240"/>
      <c r="D139" s="241"/>
      <c r="E139" s="17"/>
    </row>
    <row r="140" spans="1:5" s="75" customFormat="1" x14ac:dyDescent="0.25">
      <c r="A140" s="251" t="s">
        <v>165</v>
      </c>
      <c r="B140" s="253"/>
      <c r="C140" s="34">
        <f>C138+B112</f>
        <v>2508.6799999999998</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388.76</v>
      </c>
    </row>
    <row r="145" spans="1:4" x14ac:dyDescent="0.25">
      <c r="A145" s="231" t="s">
        <v>171</v>
      </c>
      <c r="B145" s="232"/>
      <c r="C145" s="233"/>
      <c r="D145" s="57">
        <f>C42</f>
        <v>236.88</v>
      </c>
    </row>
    <row r="146" spans="1:4" x14ac:dyDescent="0.25">
      <c r="A146" s="231" t="s">
        <v>172</v>
      </c>
      <c r="B146" s="232"/>
      <c r="C146" s="233"/>
      <c r="D146" s="57">
        <f>C49</f>
        <v>887.12</v>
      </c>
    </row>
    <row r="147" spans="1:4" x14ac:dyDescent="0.25">
      <c r="A147" s="231" t="s">
        <v>173</v>
      </c>
      <c r="B147" s="232"/>
      <c r="C147" s="233"/>
      <c r="D147" s="59">
        <f>C64+C71+C77+C89+C101</f>
        <v>298.01</v>
      </c>
    </row>
    <row r="148" spans="1:4" x14ac:dyDescent="0.25">
      <c r="A148" s="251" t="s">
        <v>174</v>
      </c>
      <c r="B148" s="252"/>
      <c r="C148" s="253"/>
      <c r="D148" s="60">
        <f>SUM(D144:D147)</f>
        <v>1810.77</v>
      </c>
    </row>
    <row r="149" spans="1:4" x14ac:dyDescent="0.25">
      <c r="A149" s="231" t="s">
        <v>175</v>
      </c>
      <c r="B149" s="232"/>
      <c r="C149" s="233"/>
      <c r="D149" s="57">
        <f>C138</f>
        <v>697.91</v>
      </c>
    </row>
    <row r="150" spans="1:4" x14ac:dyDescent="0.25">
      <c r="A150" s="279" t="s">
        <v>176</v>
      </c>
      <c r="B150" s="280"/>
      <c r="C150" s="281"/>
      <c r="D150" s="61">
        <f>ROUND(D148+D149,2)</f>
        <v>2508.6799999999998</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
        <v>475</v>
      </c>
      <c r="B154" s="65">
        <v>1</v>
      </c>
      <c r="C154" s="66">
        <f>D150</f>
        <v>2508.6799999999998</v>
      </c>
      <c r="D154" s="66">
        <f>C154*B154</f>
        <v>2508.6799999999998</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20</v>
      </c>
      <c r="C160" s="11">
        <v>6</v>
      </c>
      <c r="D160" s="72">
        <f>C160*B160</f>
        <v>120</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f>805/30*5</f>
        <v>134.16999999999999</v>
      </c>
      <c r="D163" s="73">
        <f>C163*80%</f>
        <v>107.34</v>
      </c>
    </row>
  </sheetData>
  <mergeCells count="73">
    <mergeCell ref="A149:C149"/>
    <mergeCell ref="A150:C150"/>
    <mergeCell ref="A152:A153"/>
    <mergeCell ref="B152:B153"/>
    <mergeCell ref="C152:C153"/>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disablePrompts="1"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zoomScaleNormal="100" zoomScaleSheetLayoutView="100" workbookViewId="0">
      <selection activeCell="E8" sqref="E8"/>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403</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392</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2242</f>
        <v>2242</v>
      </c>
    </row>
    <row r="22" spans="1:4" x14ac:dyDescent="0.25">
      <c r="A22" s="24" t="s">
        <v>42</v>
      </c>
      <c r="B22" s="229" t="s">
        <v>412</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2242</v>
      </c>
      <c r="D25" s="30" t="s">
        <v>47</v>
      </c>
    </row>
    <row r="26" spans="1:4" x14ac:dyDescent="0.25">
      <c r="A26" s="28" t="s">
        <v>390</v>
      </c>
      <c r="B26" s="31"/>
      <c r="C26" s="23">
        <f>((C25/220*1.5))*(2*22)</f>
        <v>672.6</v>
      </c>
      <c r="D26" s="30" t="s">
        <v>49</v>
      </c>
    </row>
    <row r="27" spans="1:4" x14ac:dyDescent="0.25">
      <c r="A27" s="28" t="s">
        <v>391</v>
      </c>
      <c r="B27" s="31"/>
      <c r="C27" s="23">
        <f>C26*20%</f>
        <v>134.52000000000001</v>
      </c>
      <c r="D27" s="30" t="s">
        <v>49</v>
      </c>
    </row>
    <row r="28" spans="1:4" x14ac:dyDescent="0.25">
      <c r="A28" s="28" t="s">
        <v>376</v>
      </c>
      <c r="B28" s="29"/>
      <c r="C28" s="23">
        <v>80</v>
      </c>
      <c r="D28" s="30"/>
    </row>
    <row r="29" spans="1:4" x14ac:dyDescent="0.25">
      <c r="A29" s="19" t="s">
        <v>51</v>
      </c>
      <c r="B29" s="28"/>
      <c r="C29" s="33">
        <f>SUM(C25:C28)</f>
        <v>3129.12</v>
      </c>
      <c r="D29" s="30" t="s">
        <v>52</v>
      </c>
    </row>
    <row r="30" spans="1:4" x14ac:dyDescent="0.25">
      <c r="A30" s="19" t="s">
        <v>53</v>
      </c>
      <c r="B30" s="28"/>
      <c r="C30" s="34">
        <f>C29</f>
        <v>3129.12</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4.1399999999999999E-2</v>
      </c>
      <c r="C35" s="70">
        <f>(D160)-(C25*6%)</f>
        <v>129.47999999999999</v>
      </c>
      <c r="D35" s="32" t="s">
        <v>61</v>
      </c>
    </row>
    <row r="36" spans="1:4" x14ac:dyDescent="0.25">
      <c r="A36" s="37" t="s">
        <v>62</v>
      </c>
      <c r="B36" s="36">
        <f t="shared" si="0"/>
        <v>0.20580000000000001</v>
      </c>
      <c r="C36" s="38">
        <f>D163</f>
        <v>644</v>
      </c>
      <c r="D36" s="30" t="s">
        <v>63</v>
      </c>
    </row>
    <row r="37" spans="1:4" x14ac:dyDescent="0.25">
      <c r="A37" s="28" t="s">
        <v>64</v>
      </c>
      <c r="B37" s="36">
        <f t="shared" si="0"/>
        <v>8.8999999999999999E-3</v>
      </c>
      <c r="C37" s="23">
        <v>28</v>
      </c>
      <c r="D37" s="30" t="s">
        <v>65</v>
      </c>
    </row>
    <row r="38" spans="1:4" x14ac:dyDescent="0.25">
      <c r="A38" s="28" t="s">
        <v>66</v>
      </c>
      <c r="B38" s="36">
        <f t="shared" si="0"/>
        <v>2.8000000000000001E-2</v>
      </c>
      <c r="C38" s="23">
        <v>87.5</v>
      </c>
      <c r="D38" s="30" t="s">
        <v>67</v>
      </c>
    </row>
    <row r="39" spans="1:4" x14ac:dyDescent="0.25">
      <c r="A39" s="28" t="s">
        <v>68</v>
      </c>
      <c r="B39" s="36">
        <f t="shared" si="0"/>
        <v>0</v>
      </c>
      <c r="C39" s="23">
        <v>0</v>
      </c>
      <c r="D39" s="30"/>
    </row>
    <row r="40" spans="1:4" x14ac:dyDescent="0.25">
      <c r="A40" s="28" t="s">
        <v>13</v>
      </c>
      <c r="B40" s="36">
        <f t="shared" si="0"/>
        <v>8.8999999999999999E-3</v>
      </c>
      <c r="C40" s="23">
        <v>28</v>
      </c>
      <c r="D40" s="30" t="s">
        <v>69</v>
      </c>
    </row>
    <row r="41" spans="1:4" x14ac:dyDescent="0.25">
      <c r="A41" s="28" t="s">
        <v>70</v>
      </c>
      <c r="B41" s="36">
        <f t="shared" si="0"/>
        <v>1.72E-2</v>
      </c>
      <c r="C41" s="23">
        <f>C36/12</f>
        <v>53.67</v>
      </c>
      <c r="D41" s="30" t="s">
        <v>63</v>
      </c>
    </row>
    <row r="42" spans="1:4" x14ac:dyDescent="0.25">
      <c r="A42" s="19" t="s">
        <v>71</v>
      </c>
      <c r="B42" s="36">
        <f>SUM(B35:B41)</f>
        <v>0.31019999999999998</v>
      </c>
      <c r="C42" s="39">
        <f>SUM(C35:C41)</f>
        <v>970.65</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8.2299999999999998E-2</v>
      </c>
      <c r="C46" s="23">
        <f>UNIFORMES!F107</f>
        <v>257.64999999999998</v>
      </c>
      <c r="D46" s="32" t="s">
        <v>184</v>
      </c>
    </row>
    <row r="47" spans="1:4" x14ac:dyDescent="0.25">
      <c r="A47" s="28" t="s">
        <v>75</v>
      </c>
      <c r="B47" s="36">
        <f t="shared" ref="B47:B48" si="1">C47/$C$30</f>
        <v>0</v>
      </c>
      <c r="C47" s="23">
        <v>0</v>
      </c>
      <c r="D47" s="37" t="s">
        <v>185</v>
      </c>
    </row>
    <row r="48" spans="1:4" x14ac:dyDescent="0.25">
      <c r="A48" s="28" t="s">
        <v>186</v>
      </c>
      <c r="B48" s="36">
        <f t="shared" si="1"/>
        <v>0</v>
      </c>
      <c r="C48" s="23">
        <v>0</v>
      </c>
      <c r="D48" s="28"/>
    </row>
    <row r="49" spans="1:5" x14ac:dyDescent="0.25">
      <c r="A49" s="19" t="s">
        <v>76</v>
      </c>
      <c r="B49" s="36">
        <f>SUM(B46:B48)</f>
        <v>8.2299999999999998E-2</v>
      </c>
      <c r="C49" s="39">
        <f>SUM(C46:C48)</f>
        <v>257.64999999999998</v>
      </c>
      <c r="D49" s="28" t="s">
        <v>77</v>
      </c>
    </row>
    <row r="50" spans="1:5" x14ac:dyDescent="0.25">
      <c r="A50" s="242"/>
      <c r="B50" s="243"/>
      <c r="C50" s="243"/>
      <c r="D50" s="244"/>
    </row>
    <row r="51" spans="1:5" x14ac:dyDescent="0.25">
      <c r="A51" s="245" t="s">
        <v>78</v>
      </c>
      <c r="B51" s="246"/>
      <c r="C51" s="246"/>
      <c r="D51" s="247"/>
    </row>
    <row r="52" spans="1:5" x14ac:dyDescent="0.25">
      <c r="A52" s="254" t="s">
        <v>79</v>
      </c>
      <c r="B52" s="255"/>
      <c r="C52" s="255"/>
      <c r="D52" s="256"/>
    </row>
    <row r="53" spans="1:5" x14ac:dyDescent="0.25">
      <c r="A53" s="257" t="s">
        <v>80</v>
      </c>
      <c r="B53" s="258"/>
      <c r="C53" s="258"/>
      <c r="D53" s="40" t="s">
        <v>81</v>
      </c>
    </row>
    <row r="54" spans="1:5" x14ac:dyDescent="0.25">
      <c r="A54" s="259" t="s">
        <v>82</v>
      </c>
      <c r="B54" s="259"/>
      <c r="C54" s="259"/>
      <c r="D54" s="259"/>
    </row>
    <row r="55" spans="1:5" ht="30" x14ac:dyDescent="0.25">
      <c r="A55" s="35" t="s">
        <v>83</v>
      </c>
      <c r="B55" s="21" t="s">
        <v>44</v>
      </c>
      <c r="C55" s="21" t="s">
        <v>20</v>
      </c>
      <c r="D55" s="20" t="s">
        <v>59</v>
      </c>
    </row>
    <row r="56" spans="1:5" ht="45" x14ac:dyDescent="0.25">
      <c r="A56" s="28" t="s">
        <v>8</v>
      </c>
      <c r="B56" s="31">
        <v>0.2</v>
      </c>
      <c r="C56" s="38">
        <f t="shared" ref="C56:C63" si="2">B56*$C$30</f>
        <v>625.82000000000005</v>
      </c>
      <c r="D56" s="32" t="s">
        <v>84</v>
      </c>
      <c r="E56" s="41"/>
    </row>
    <row r="57" spans="1:5" ht="45" x14ac:dyDescent="0.25">
      <c r="A57" s="28" t="s">
        <v>85</v>
      </c>
      <c r="B57" s="31">
        <v>1.4999999999999999E-2</v>
      </c>
      <c r="C57" s="38">
        <f t="shared" si="2"/>
        <v>46.94</v>
      </c>
      <c r="D57" s="32" t="s">
        <v>86</v>
      </c>
      <c r="E57" s="41"/>
    </row>
    <row r="58" spans="1:5" ht="30" x14ac:dyDescent="0.25">
      <c r="A58" s="42" t="s">
        <v>9</v>
      </c>
      <c r="B58" s="43">
        <v>2E-3</v>
      </c>
      <c r="C58" s="44">
        <f t="shared" si="2"/>
        <v>6.26</v>
      </c>
      <c r="D58" s="45" t="s">
        <v>87</v>
      </c>
      <c r="E58" s="41"/>
    </row>
    <row r="59" spans="1:5" ht="30" x14ac:dyDescent="0.25">
      <c r="A59" s="42" t="s">
        <v>88</v>
      </c>
      <c r="B59" s="43">
        <v>0.01</v>
      </c>
      <c r="C59" s="44">
        <f t="shared" si="2"/>
        <v>31.29</v>
      </c>
      <c r="D59" s="45" t="s">
        <v>89</v>
      </c>
      <c r="E59" s="41"/>
    </row>
    <row r="60" spans="1:5" ht="45" x14ac:dyDescent="0.25">
      <c r="A60" s="42" t="s">
        <v>90</v>
      </c>
      <c r="B60" s="43">
        <v>2.5000000000000001E-2</v>
      </c>
      <c r="C60" s="44">
        <f t="shared" si="2"/>
        <v>78.23</v>
      </c>
      <c r="D60" s="45" t="s">
        <v>91</v>
      </c>
      <c r="E60" s="41"/>
    </row>
    <row r="61" spans="1:5" ht="45" x14ac:dyDescent="0.25">
      <c r="A61" s="71" t="s">
        <v>195</v>
      </c>
      <c r="B61" s="43">
        <f>3%*1</f>
        <v>0.03</v>
      </c>
      <c r="C61" s="44">
        <f t="shared" si="2"/>
        <v>93.87</v>
      </c>
      <c r="D61" s="45" t="s">
        <v>92</v>
      </c>
      <c r="E61" s="41"/>
    </row>
    <row r="62" spans="1:5" ht="60" x14ac:dyDescent="0.25">
      <c r="A62" s="42" t="s">
        <v>23</v>
      </c>
      <c r="B62" s="43">
        <v>0.08</v>
      </c>
      <c r="C62" s="44">
        <f t="shared" si="2"/>
        <v>250.33</v>
      </c>
      <c r="D62" s="45" t="s">
        <v>93</v>
      </c>
      <c r="E62" s="41"/>
    </row>
    <row r="63" spans="1:5" ht="45" x14ac:dyDescent="0.25">
      <c r="A63" s="42" t="s">
        <v>10</v>
      </c>
      <c r="B63" s="43">
        <v>6.0000000000000001E-3</v>
      </c>
      <c r="C63" s="44">
        <f t="shared" si="2"/>
        <v>18.77</v>
      </c>
      <c r="D63" s="45" t="s">
        <v>94</v>
      </c>
      <c r="E63" s="41"/>
    </row>
    <row r="64" spans="1:5" ht="30" x14ac:dyDescent="0.25">
      <c r="A64" s="46" t="s">
        <v>95</v>
      </c>
      <c r="B64" s="47">
        <f>SUM(B56:B63)</f>
        <v>0.36799999999999999</v>
      </c>
      <c r="C64" s="48">
        <f>SUM(C56:C63)</f>
        <v>1151.51</v>
      </c>
      <c r="D64" s="45" t="s">
        <v>96</v>
      </c>
    </row>
    <row r="65" spans="1:5" x14ac:dyDescent="0.25">
      <c r="A65" s="236"/>
      <c r="B65" s="237"/>
      <c r="C65" s="237"/>
      <c r="D65" s="238"/>
    </row>
    <row r="66" spans="1:5" x14ac:dyDescent="0.25">
      <c r="A66" s="263" t="s">
        <v>97</v>
      </c>
      <c r="B66" s="264"/>
      <c r="C66" s="264"/>
      <c r="D66" s="265"/>
    </row>
    <row r="67" spans="1:5" ht="30" x14ac:dyDescent="0.25">
      <c r="A67" s="35" t="s">
        <v>83</v>
      </c>
      <c r="B67" s="26" t="s">
        <v>44</v>
      </c>
      <c r="C67" s="26" t="s">
        <v>20</v>
      </c>
      <c r="D67" s="27" t="s">
        <v>59</v>
      </c>
    </row>
    <row r="68" spans="1:5" x14ac:dyDescent="0.25">
      <c r="A68" s="42" t="s">
        <v>98</v>
      </c>
      <c r="B68" s="49">
        <v>8.3299999999999999E-2</v>
      </c>
      <c r="C68" s="44">
        <f t="shared" ref="C68:C70" si="3">B68*$C$30</f>
        <v>260.66000000000003</v>
      </c>
      <c r="D68" s="42"/>
      <c r="E68" s="41"/>
    </row>
    <row r="69" spans="1:5" x14ac:dyDescent="0.25">
      <c r="A69" s="46" t="s">
        <v>99</v>
      </c>
      <c r="B69" s="50">
        <v>8.3299999999999999E-2</v>
      </c>
      <c r="C69" s="48">
        <f t="shared" si="3"/>
        <v>260.66000000000003</v>
      </c>
      <c r="D69" s="42"/>
    </row>
    <row r="70" spans="1:5" x14ac:dyDescent="0.25">
      <c r="A70" s="42" t="s">
        <v>100</v>
      </c>
      <c r="B70" s="49">
        <f>B69*B64</f>
        <v>3.065E-2</v>
      </c>
      <c r="C70" s="44">
        <f t="shared" si="3"/>
        <v>95.91</v>
      </c>
      <c r="D70" s="42"/>
      <c r="E70" s="41"/>
    </row>
    <row r="71" spans="1:5" x14ac:dyDescent="0.25">
      <c r="A71" s="46" t="s">
        <v>101</v>
      </c>
      <c r="B71" s="47">
        <f t="shared" ref="B71:C71" si="4">B69+B70</f>
        <v>0.114</v>
      </c>
      <c r="C71" s="48">
        <f t="shared" si="4"/>
        <v>356.57</v>
      </c>
      <c r="D71" s="42"/>
    </row>
    <row r="72" spans="1:5" x14ac:dyDescent="0.25">
      <c r="A72" s="236"/>
      <c r="B72" s="237"/>
      <c r="C72" s="237"/>
      <c r="D72" s="238"/>
    </row>
    <row r="73" spans="1:5" x14ac:dyDescent="0.25">
      <c r="A73" s="263" t="s">
        <v>102</v>
      </c>
      <c r="B73" s="264"/>
      <c r="C73" s="264"/>
      <c r="D73" s="265"/>
    </row>
    <row r="74" spans="1:5" ht="30" x14ac:dyDescent="0.25">
      <c r="A74" s="35" t="s">
        <v>83</v>
      </c>
      <c r="B74" s="26" t="s">
        <v>44</v>
      </c>
      <c r="C74" s="26" t="s">
        <v>20</v>
      </c>
      <c r="D74" s="27" t="s">
        <v>59</v>
      </c>
    </row>
    <row r="75" spans="1:5" x14ac:dyDescent="0.25">
      <c r="A75" s="42" t="s">
        <v>103</v>
      </c>
      <c r="B75" s="43">
        <v>1.5E-3</v>
      </c>
      <c r="C75" s="44">
        <f t="shared" ref="C75:C76" si="5">B75*$C$30</f>
        <v>4.6900000000000004</v>
      </c>
      <c r="D75" s="42" t="s">
        <v>104</v>
      </c>
      <c r="E75" s="41"/>
    </row>
    <row r="76" spans="1:5" x14ac:dyDescent="0.25">
      <c r="A76" s="42" t="s">
        <v>105</v>
      </c>
      <c r="B76" s="43">
        <f>B75*B64</f>
        <v>5.9999999999999995E-4</v>
      </c>
      <c r="C76" s="44">
        <f t="shared" si="5"/>
        <v>1.88</v>
      </c>
      <c r="D76" s="42" t="s">
        <v>106</v>
      </c>
      <c r="E76" s="41"/>
    </row>
    <row r="77" spans="1:5" x14ac:dyDescent="0.25">
      <c r="A77" s="46" t="s">
        <v>107</v>
      </c>
      <c r="B77" s="47">
        <f t="shared" ref="B77:C77" si="6">SUM(B75:B76)</f>
        <v>2.0999999999999999E-3</v>
      </c>
      <c r="C77" s="48">
        <f t="shared" si="6"/>
        <v>6.57</v>
      </c>
      <c r="D77" s="42"/>
    </row>
    <row r="78" spans="1:5" x14ac:dyDescent="0.25">
      <c r="A78" s="236"/>
      <c r="B78" s="237"/>
      <c r="C78" s="237"/>
      <c r="D78" s="238"/>
    </row>
    <row r="79" spans="1:5" x14ac:dyDescent="0.25">
      <c r="A79" s="263" t="s">
        <v>108</v>
      </c>
      <c r="B79" s="264"/>
      <c r="C79" s="264"/>
      <c r="D79" s="265"/>
    </row>
    <row r="80" spans="1:5" ht="30" x14ac:dyDescent="0.25">
      <c r="A80" s="35" t="s">
        <v>83</v>
      </c>
      <c r="B80" s="26" t="s">
        <v>44</v>
      </c>
      <c r="C80" s="26" t="s">
        <v>20</v>
      </c>
      <c r="D80" s="27" t="s">
        <v>59</v>
      </c>
    </row>
    <row r="81" spans="1:5" x14ac:dyDescent="0.25">
      <c r="A81" s="42" t="s">
        <v>109</v>
      </c>
      <c r="B81" s="43">
        <v>4.1999999999999997E-3</v>
      </c>
      <c r="C81" s="44">
        <f t="shared" ref="C81:C82" si="7">B81*$C$30</f>
        <v>13.14</v>
      </c>
      <c r="D81" s="51" t="s">
        <v>110</v>
      </c>
      <c r="E81" s="41"/>
    </row>
    <row r="82" spans="1:5" ht="45" x14ac:dyDescent="0.25">
      <c r="A82" s="42" t="s">
        <v>111</v>
      </c>
      <c r="B82" s="43">
        <f>B81*8%</f>
        <v>2.9999999999999997E-4</v>
      </c>
      <c r="C82" s="52">
        <f t="shared" si="7"/>
        <v>0.94</v>
      </c>
      <c r="D82" s="45" t="s">
        <v>112</v>
      </c>
      <c r="E82" s="41"/>
    </row>
    <row r="83" spans="1:5" x14ac:dyDescent="0.25">
      <c r="A83" s="42" t="s">
        <v>113</v>
      </c>
      <c r="B83" s="49">
        <f>B82*50%</f>
        <v>1.4999999999999999E-4</v>
      </c>
      <c r="C83" s="44">
        <f>B83*$C$30</f>
        <v>0.47</v>
      </c>
      <c r="D83" s="45" t="s">
        <v>106</v>
      </c>
      <c r="E83" s="41"/>
    </row>
    <row r="84" spans="1:5" ht="30" x14ac:dyDescent="0.25">
      <c r="A84" s="42" t="s">
        <v>114</v>
      </c>
      <c r="B84" s="43">
        <f>1/30*7/12*1</f>
        <v>1.9400000000000001E-2</v>
      </c>
      <c r="C84" s="44">
        <f t="shared" ref="C84:C88" si="8">B84*$C$30</f>
        <v>60.7</v>
      </c>
      <c r="D84" s="45" t="s">
        <v>115</v>
      </c>
      <c r="E84" s="41"/>
    </row>
    <row r="85" spans="1:5" x14ac:dyDescent="0.25">
      <c r="A85" s="42" t="s">
        <v>116</v>
      </c>
      <c r="B85" s="43">
        <v>1.9400000000000001E-2</v>
      </c>
      <c r="C85" s="44">
        <f t="shared" si="8"/>
        <v>60.7</v>
      </c>
      <c r="D85" s="45" t="s">
        <v>117</v>
      </c>
      <c r="E85" s="41"/>
    </row>
    <row r="86" spans="1:5" x14ac:dyDescent="0.25">
      <c r="A86" s="42" t="s">
        <v>118</v>
      </c>
      <c r="B86" s="43">
        <f>((B84+B85))*B64</f>
        <v>1.43E-2</v>
      </c>
      <c r="C86" s="44">
        <f t="shared" si="8"/>
        <v>44.75</v>
      </c>
      <c r="D86" s="45" t="s">
        <v>106</v>
      </c>
      <c r="E86" s="41"/>
    </row>
    <row r="87" spans="1:5" ht="45" x14ac:dyDescent="0.25">
      <c r="A87" s="42" t="s">
        <v>119</v>
      </c>
      <c r="B87" s="43">
        <f>0.08*0.5</f>
        <v>0.04</v>
      </c>
      <c r="C87" s="44">
        <f t="shared" si="8"/>
        <v>125.16</v>
      </c>
      <c r="D87" s="45" t="s">
        <v>120</v>
      </c>
      <c r="E87" s="41"/>
    </row>
    <row r="88" spans="1:5" ht="30" x14ac:dyDescent="0.25">
      <c r="A88" s="42" t="s">
        <v>121</v>
      </c>
      <c r="B88" s="43">
        <f>1/12*0.05</f>
        <v>4.1999999999999997E-3</v>
      </c>
      <c r="C88" s="44">
        <f t="shared" si="8"/>
        <v>13.14</v>
      </c>
      <c r="D88" s="45" t="s">
        <v>122</v>
      </c>
      <c r="E88" s="41"/>
    </row>
    <row r="89" spans="1:5" x14ac:dyDescent="0.25">
      <c r="A89" s="46" t="s">
        <v>123</v>
      </c>
      <c r="B89" s="47">
        <f>SUM(B81:B88)</f>
        <v>0.10199999999999999</v>
      </c>
      <c r="C89" s="48">
        <f>SUM(C81:C88)</f>
        <v>319</v>
      </c>
      <c r="D89" s="42"/>
    </row>
    <row r="90" spans="1:5" x14ac:dyDescent="0.25">
      <c r="A90" s="236"/>
      <c r="B90" s="237"/>
      <c r="C90" s="237"/>
      <c r="D90" s="238"/>
    </row>
    <row r="91" spans="1:5" x14ac:dyDescent="0.25">
      <c r="A91" s="263" t="s">
        <v>124</v>
      </c>
      <c r="B91" s="264"/>
      <c r="C91" s="264"/>
      <c r="D91" s="265"/>
    </row>
    <row r="92" spans="1:5" ht="30" x14ac:dyDescent="0.25">
      <c r="A92" s="35" t="s">
        <v>83</v>
      </c>
      <c r="B92" s="26" t="s">
        <v>44</v>
      </c>
      <c r="C92" s="26" t="s">
        <v>20</v>
      </c>
      <c r="D92" s="27" t="s">
        <v>59</v>
      </c>
    </row>
    <row r="93" spans="1:5" x14ac:dyDescent="0.25">
      <c r="A93" s="42" t="s">
        <v>125</v>
      </c>
      <c r="B93" s="47">
        <v>0.1111</v>
      </c>
      <c r="C93" s="44">
        <f t="shared" ref="C93:C100" si="9">B93*$C$30</f>
        <v>347.65</v>
      </c>
      <c r="D93" s="51" t="s">
        <v>126</v>
      </c>
      <c r="E93" s="41"/>
    </row>
    <row r="94" spans="1:5" x14ac:dyDescent="0.25">
      <c r="A94" s="42" t="s">
        <v>127</v>
      </c>
      <c r="B94" s="47">
        <v>8.0000000000000002E-3</v>
      </c>
      <c r="C94" s="44">
        <f t="shared" si="9"/>
        <v>25.03</v>
      </c>
      <c r="D94" s="51" t="s">
        <v>128</v>
      </c>
      <c r="E94" s="41"/>
    </row>
    <row r="95" spans="1:5" x14ac:dyDescent="0.25">
      <c r="A95" s="42" t="s">
        <v>129</v>
      </c>
      <c r="B95" s="47">
        <v>3.2000000000000002E-3</v>
      </c>
      <c r="C95" s="44">
        <f t="shared" si="9"/>
        <v>10.01</v>
      </c>
      <c r="D95" s="51" t="s">
        <v>130</v>
      </c>
      <c r="E95" s="41"/>
    </row>
    <row r="96" spans="1:5" x14ac:dyDescent="0.25">
      <c r="A96" s="42" t="s">
        <v>131</v>
      </c>
      <c r="B96" s="47">
        <v>6.4999999999999997E-3</v>
      </c>
      <c r="C96" s="44">
        <f t="shared" si="9"/>
        <v>20.34</v>
      </c>
      <c r="D96" s="51"/>
      <c r="E96" s="41"/>
    </row>
    <row r="97" spans="1:5" x14ac:dyDescent="0.25">
      <c r="A97" s="42" t="s">
        <v>132</v>
      </c>
      <c r="B97" s="47">
        <v>3.2000000000000002E-3</v>
      </c>
      <c r="C97" s="44">
        <f t="shared" si="9"/>
        <v>10.01</v>
      </c>
      <c r="D97" s="51" t="s">
        <v>133</v>
      </c>
      <c r="E97" s="41"/>
    </row>
    <row r="98" spans="1:5" x14ac:dyDescent="0.25">
      <c r="A98" s="42" t="s">
        <v>134</v>
      </c>
      <c r="B98" s="53">
        <v>0</v>
      </c>
      <c r="C98" s="44">
        <f t="shared" si="9"/>
        <v>0</v>
      </c>
      <c r="D98" s="42"/>
    </row>
    <row r="99" spans="1:5" x14ac:dyDescent="0.25">
      <c r="A99" s="46" t="s">
        <v>135</v>
      </c>
      <c r="B99" s="47">
        <f>SUM(B93:B98)</f>
        <v>0.13200000000000001</v>
      </c>
      <c r="C99" s="44">
        <f t="shared" si="9"/>
        <v>413.04</v>
      </c>
      <c r="D99" s="42"/>
    </row>
    <row r="100" spans="1:5" x14ac:dyDescent="0.25">
      <c r="A100" s="42" t="s">
        <v>136</v>
      </c>
      <c r="B100" s="47">
        <f>B99*B64</f>
        <v>4.8599999999999997E-2</v>
      </c>
      <c r="C100" s="44">
        <f t="shared" si="9"/>
        <v>152.08000000000001</v>
      </c>
      <c r="D100" s="42"/>
      <c r="E100" s="41"/>
    </row>
    <row r="101" spans="1:5" x14ac:dyDescent="0.25">
      <c r="A101" s="46" t="s">
        <v>137</v>
      </c>
      <c r="B101" s="47">
        <f t="shared" ref="B101:C101" si="10">B99+B100</f>
        <v>0.18060000000000001</v>
      </c>
      <c r="C101" s="48">
        <f t="shared" si="10"/>
        <v>565.12</v>
      </c>
      <c r="D101" s="42"/>
    </row>
    <row r="102" spans="1:5" x14ac:dyDescent="0.25">
      <c r="A102" s="236"/>
      <c r="B102" s="237"/>
      <c r="C102" s="237"/>
      <c r="D102" s="238"/>
    </row>
    <row r="103" spans="1:5" x14ac:dyDescent="0.25">
      <c r="A103" s="263" t="s">
        <v>138</v>
      </c>
      <c r="B103" s="264"/>
      <c r="C103" s="264"/>
      <c r="D103" s="265"/>
    </row>
    <row r="104" spans="1:5" ht="30" x14ac:dyDescent="0.25">
      <c r="A104" s="25" t="s">
        <v>139</v>
      </c>
      <c r="B104" s="26" t="s">
        <v>44</v>
      </c>
      <c r="C104" s="26" t="s">
        <v>20</v>
      </c>
      <c r="D104" s="27" t="s">
        <v>59</v>
      </c>
    </row>
    <row r="105" spans="1:5" x14ac:dyDescent="0.25">
      <c r="A105" s="42" t="s">
        <v>140</v>
      </c>
      <c r="B105" s="43">
        <f>B64</f>
        <v>0.36799999999999999</v>
      </c>
      <c r="C105" s="54">
        <f>C64</f>
        <v>1151.51</v>
      </c>
      <c r="D105" s="42"/>
    </row>
    <row r="106" spans="1:5" x14ac:dyDescent="0.25">
      <c r="A106" s="42" t="s">
        <v>141</v>
      </c>
      <c r="B106" s="43">
        <f>B71</f>
        <v>0.114</v>
      </c>
      <c r="C106" s="54">
        <f>C71</f>
        <v>356.57</v>
      </c>
      <c r="D106" s="42"/>
    </row>
    <row r="107" spans="1:5" x14ac:dyDescent="0.25">
      <c r="A107" s="42" t="s">
        <v>142</v>
      </c>
      <c r="B107" s="43">
        <f>B77</f>
        <v>2.0999999999999999E-3</v>
      </c>
      <c r="C107" s="54">
        <f>C77</f>
        <v>6.57</v>
      </c>
      <c r="D107" s="42"/>
    </row>
    <row r="108" spans="1:5" x14ac:dyDescent="0.25">
      <c r="A108" s="42" t="s">
        <v>143</v>
      </c>
      <c r="B108" s="43">
        <f>B89</f>
        <v>0.10199999999999999</v>
      </c>
      <c r="C108" s="54">
        <f>C89</f>
        <v>319</v>
      </c>
      <c r="D108" s="42"/>
    </row>
    <row r="109" spans="1:5" x14ac:dyDescent="0.25">
      <c r="A109" s="42" t="s">
        <v>144</v>
      </c>
      <c r="B109" s="43">
        <f>B101</f>
        <v>0.18060000000000001</v>
      </c>
      <c r="C109" s="54">
        <f>C101</f>
        <v>565.12</v>
      </c>
      <c r="D109" s="42"/>
    </row>
    <row r="110" spans="1:5" x14ac:dyDescent="0.25">
      <c r="A110" s="46" t="s">
        <v>145</v>
      </c>
      <c r="B110" s="47">
        <f>SUM(B105:B109)</f>
        <v>0.76670000000000005</v>
      </c>
      <c r="C110" s="55">
        <f>SUM(C105:C109)</f>
        <v>2398.77</v>
      </c>
      <c r="D110" s="42"/>
    </row>
    <row r="111" spans="1:5" x14ac:dyDescent="0.25">
      <c r="A111" s="236"/>
      <c r="B111" s="237"/>
      <c r="C111" s="237"/>
      <c r="D111" s="238"/>
    </row>
    <row r="112" spans="1:5" ht="30" x14ac:dyDescent="0.25">
      <c r="A112" s="46" t="s">
        <v>146</v>
      </c>
      <c r="B112" s="266">
        <f>C110+C49+C42+C30</f>
        <v>6756.19</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675.62</v>
      </c>
      <c r="D123" s="28"/>
    </row>
    <row r="124" spans="1:5" x14ac:dyDescent="0.25">
      <c r="A124" s="19" t="s">
        <v>155</v>
      </c>
      <c r="B124" s="36">
        <f>B123</f>
        <v>0.1</v>
      </c>
      <c r="C124" s="34">
        <f>C123</f>
        <v>675.62</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594.54</v>
      </c>
      <c r="D128" s="28"/>
      <c r="E128" s="17"/>
    </row>
    <row r="129" spans="1:5" s="75" customFormat="1" x14ac:dyDescent="0.25">
      <c r="A129" s="19" t="s">
        <v>158</v>
      </c>
      <c r="B129" s="36">
        <f t="shared" ref="B129:C129" si="11">B128</f>
        <v>0.08</v>
      </c>
      <c r="C129" s="34">
        <f t="shared" si="11"/>
        <v>594.54</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468.01</v>
      </c>
      <c r="D133" s="28"/>
      <c r="E133" s="17"/>
    </row>
    <row r="134" spans="1:5" s="75" customFormat="1" x14ac:dyDescent="0.25">
      <c r="A134" s="28" t="s">
        <v>16</v>
      </c>
      <c r="B134" s="31">
        <v>7.5999999999999998E-2</v>
      </c>
      <c r="C134" s="23">
        <f>(SUM(B$112+C$124+C$129)/(100%-B$136)*B134)</f>
        <v>711.37</v>
      </c>
      <c r="D134" s="28"/>
      <c r="E134" s="17"/>
    </row>
    <row r="135" spans="1:5" s="75" customFormat="1" x14ac:dyDescent="0.25">
      <c r="A135" s="28" t="s">
        <v>162</v>
      </c>
      <c r="B135" s="31">
        <v>1.6500000000000001E-2</v>
      </c>
      <c r="C135" s="23">
        <f>(SUM(B$112+C$124+C$129)/(100%-B$136)*B135)</f>
        <v>154.44</v>
      </c>
      <c r="D135" s="28"/>
      <c r="E135" s="17"/>
    </row>
    <row r="136" spans="1:5" s="75" customFormat="1" x14ac:dyDescent="0.25">
      <c r="A136" s="19" t="s">
        <v>163</v>
      </c>
      <c r="B136" s="36">
        <f>B133+B134+B135</f>
        <v>0.14249999999999999</v>
      </c>
      <c r="C136" s="34">
        <f>SUM(C133:C135)</f>
        <v>1333.82</v>
      </c>
      <c r="D136" s="28"/>
      <c r="E136" s="17"/>
    </row>
    <row r="137" spans="1:5" s="75" customFormat="1" x14ac:dyDescent="0.25">
      <c r="A137" s="239"/>
      <c r="B137" s="240"/>
      <c r="C137" s="240"/>
      <c r="D137" s="241"/>
      <c r="E137" s="17"/>
    </row>
    <row r="138" spans="1:5" s="75" customFormat="1" x14ac:dyDescent="0.25">
      <c r="A138" s="251" t="s">
        <v>164</v>
      </c>
      <c r="B138" s="253"/>
      <c r="C138" s="34">
        <f>C124+C129+C136</f>
        <v>2603.98</v>
      </c>
      <c r="D138" s="28"/>
      <c r="E138" s="17"/>
    </row>
    <row r="139" spans="1:5" s="75" customFormat="1" x14ac:dyDescent="0.25">
      <c r="A139" s="239"/>
      <c r="B139" s="240"/>
      <c r="C139" s="240"/>
      <c r="D139" s="241"/>
      <c r="E139" s="17"/>
    </row>
    <row r="140" spans="1:5" s="75" customFormat="1" x14ac:dyDescent="0.25">
      <c r="A140" s="251" t="s">
        <v>165</v>
      </c>
      <c r="B140" s="253"/>
      <c r="C140" s="34">
        <f>C138+B112</f>
        <v>9360.17</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3129.12</v>
      </c>
    </row>
    <row r="145" spans="1:4" x14ac:dyDescent="0.25">
      <c r="A145" s="231" t="s">
        <v>171</v>
      </c>
      <c r="B145" s="232"/>
      <c r="C145" s="233"/>
      <c r="D145" s="57">
        <f>C42</f>
        <v>970.65</v>
      </c>
    </row>
    <row r="146" spans="1:4" x14ac:dyDescent="0.25">
      <c r="A146" s="231" t="s">
        <v>172</v>
      </c>
      <c r="B146" s="232"/>
      <c r="C146" s="233"/>
      <c r="D146" s="57">
        <f>C49</f>
        <v>257.64999999999998</v>
      </c>
    </row>
    <row r="147" spans="1:4" x14ac:dyDescent="0.25">
      <c r="A147" s="231" t="s">
        <v>173</v>
      </c>
      <c r="B147" s="232"/>
      <c r="C147" s="233"/>
      <c r="D147" s="59">
        <f>C64+C71+C77+C89+C101</f>
        <v>2398.77</v>
      </c>
    </row>
    <row r="148" spans="1:4" x14ac:dyDescent="0.25">
      <c r="A148" s="251" t="s">
        <v>174</v>
      </c>
      <c r="B148" s="252"/>
      <c r="C148" s="253"/>
      <c r="D148" s="60">
        <f>SUM(D144:D147)</f>
        <v>6756.19</v>
      </c>
    </row>
    <row r="149" spans="1:4" x14ac:dyDescent="0.25">
      <c r="A149" s="231" t="s">
        <v>175</v>
      </c>
      <c r="B149" s="232"/>
      <c r="C149" s="233"/>
      <c r="D149" s="57">
        <f>C138</f>
        <v>2603.98</v>
      </c>
    </row>
    <row r="150" spans="1:4" x14ac:dyDescent="0.25">
      <c r="A150" s="279" t="s">
        <v>176</v>
      </c>
      <c r="B150" s="280"/>
      <c r="C150" s="281"/>
      <c r="D150" s="61">
        <f>ROUND(D148+D149,2)</f>
        <v>9360.17</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tr">
        <f>B22</f>
        <v>PORTARIA 44H SEG/SEX</v>
      </c>
      <c r="B154" s="65">
        <v>2</v>
      </c>
      <c r="C154" s="66">
        <f>D150</f>
        <v>9360.17</v>
      </c>
      <c r="D154" s="66">
        <f>C154*B154</f>
        <v>18720.34</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149:C149"/>
    <mergeCell ref="A150:C150"/>
    <mergeCell ref="A152:A153"/>
    <mergeCell ref="B152:B153"/>
    <mergeCell ref="C152:C153"/>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topLeftCell="A4" zoomScaleNormal="100" zoomScaleSheetLayoutView="100" workbookViewId="0">
      <selection activeCell="H10" sqref="H10"/>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374</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374</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1988</f>
        <v>1988</v>
      </c>
    </row>
    <row r="22" spans="1:4" x14ac:dyDescent="0.25">
      <c r="A22" s="24" t="s">
        <v>42</v>
      </c>
      <c r="B22" s="229" t="s">
        <v>411</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1988</v>
      </c>
      <c r="D25" s="30" t="s">
        <v>47</v>
      </c>
    </row>
    <row r="26" spans="1:4" x14ac:dyDescent="0.25">
      <c r="A26" s="28" t="s">
        <v>48</v>
      </c>
      <c r="B26" s="31"/>
      <c r="C26" s="23">
        <f>(1412*B26)</f>
        <v>0</v>
      </c>
      <c r="D26" s="30" t="s">
        <v>49</v>
      </c>
    </row>
    <row r="27" spans="1:4" x14ac:dyDescent="0.25">
      <c r="A27" s="28" t="s">
        <v>183</v>
      </c>
      <c r="B27" s="31"/>
      <c r="C27" s="23"/>
      <c r="D27" s="30" t="s">
        <v>49</v>
      </c>
    </row>
    <row r="28" spans="1:4" x14ac:dyDescent="0.25">
      <c r="A28" s="28" t="s">
        <v>376</v>
      </c>
      <c r="B28" s="29"/>
      <c r="C28" s="23">
        <f>40</f>
        <v>40</v>
      </c>
      <c r="D28" s="30"/>
    </row>
    <row r="29" spans="1:4" x14ac:dyDescent="0.25">
      <c r="A29" s="19" t="s">
        <v>51</v>
      </c>
      <c r="B29" s="28"/>
      <c r="C29" s="33">
        <f>SUM(C25:C28)</f>
        <v>2028</v>
      </c>
      <c r="D29" s="30" t="s">
        <v>52</v>
      </c>
    </row>
    <row r="30" spans="1:4" x14ac:dyDescent="0.25">
      <c r="A30" s="19" t="s">
        <v>53</v>
      </c>
      <c r="B30" s="28"/>
      <c r="C30" s="34">
        <f>C29</f>
        <v>2028</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7.1400000000000005E-2</v>
      </c>
      <c r="C35" s="70">
        <f>(D160)-(C25*6%)</f>
        <v>144.72</v>
      </c>
      <c r="D35" s="32" t="s">
        <v>61</v>
      </c>
    </row>
    <row r="36" spans="1:4" x14ac:dyDescent="0.25">
      <c r="A36" s="37" t="s">
        <v>62</v>
      </c>
      <c r="B36" s="36">
        <f t="shared" si="0"/>
        <v>0.31759999999999999</v>
      </c>
      <c r="C36" s="38">
        <f>D163</f>
        <v>644</v>
      </c>
      <c r="D36" s="30" t="s">
        <v>63</v>
      </c>
    </row>
    <row r="37" spans="1:4" x14ac:dyDescent="0.25">
      <c r="A37" s="28" t="s">
        <v>64</v>
      </c>
      <c r="B37" s="36">
        <f t="shared" si="0"/>
        <v>1.38E-2</v>
      </c>
      <c r="C37" s="23">
        <v>28</v>
      </c>
      <c r="D37" s="30" t="s">
        <v>65</v>
      </c>
    </row>
    <row r="38" spans="1:4" x14ac:dyDescent="0.25">
      <c r="A38" s="28" t="s">
        <v>66</v>
      </c>
      <c r="B38" s="36">
        <f t="shared" si="0"/>
        <v>4.3099999999999999E-2</v>
      </c>
      <c r="C38" s="23">
        <v>87.5</v>
      </c>
      <c r="D38" s="30" t="s">
        <v>67</v>
      </c>
    </row>
    <row r="39" spans="1:4" x14ac:dyDescent="0.25">
      <c r="A39" s="28" t="s">
        <v>68</v>
      </c>
      <c r="B39" s="36">
        <f t="shared" si="0"/>
        <v>0</v>
      </c>
      <c r="C39" s="23">
        <v>0</v>
      </c>
      <c r="D39" s="30"/>
    </row>
    <row r="40" spans="1:4" x14ac:dyDescent="0.25">
      <c r="A40" s="28" t="s">
        <v>13</v>
      </c>
      <c r="B40" s="36">
        <f t="shared" si="0"/>
        <v>1.38E-2</v>
      </c>
      <c r="C40" s="23">
        <v>28</v>
      </c>
      <c r="D40" s="30" t="s">
        <v>69</v>
      </c>
    </row>
    <row r="41" spans="1:4" x14ac:dyDescent="0.25">
      <c r="A41" s="28" t="s">
        <v>70</v>
      </c>
      <c r="B41" s="36">
        <f t="shared" si="0"/>
        <v>2.6499999999999999E-2</v>
      </c>
      <c r="C41" s="23">
        <f>C36/12</f>
        <v>53.67</v>
      </c>
      <c r="D41" s="30" t="s">
        <v>63</v>
      </c>
    </row>
    <row r="42" spans="1:4" x14ac:dyDescent="0.25">
      <c r="A42" s="19" t="s">
        <v>71</v>
      </c>
      <c r="B42" s="36">
        <f>SUM(B35:B41)</f>
        <v>0.48620000000000002</v>
      </c>
      <c r="C42" s="39">
        <f>SUM(C35:C41)</f>
        <v>985.89</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0.10009999999999999</v>
      </c>
      <c r="C46" s="23">
        <f>UNIFORMES!F92</f>
        <v>203.03</v>
      </c>
      <c r="D46" s="32" t="s">
        <v>184</v>
      </c>
    </row>
    <row r="47" spans="1:4" x14ac:dyDescent="0.25">
      <c r="A47" s="28" t="s">
        <v>75</v>
      </c>
      <c r="B47" s="36">
        <f t="shared" ref="B47:B48" si="1">C47/$C$30</f>
        <v>3.15E-2</v>
      </c>
      <c r="C47" s="23">
        <f>'EQUIPAMENTOS - vigia e porteiro'!G12</f>
        <v>63.82</v>
      </c>
      <c r="D47" s="37" t="s">
        <v>185</v>
      </c>
    </row>
    <row r="48" spans="1:4" x14ac:dyDescent="0.25">
      <c r="A48" s="28" t="s">
        <v>186</v>
      </c>
      <c r="B48" s="36">
        <f t="shared" si="1"/>
        <v>0</v>
      </c>
      <c r="C48" s="23">
        <v>0</v>
      </c>
      <c r="D48" s="28"/>
    </row>
    <row r="49" spans="1:5" x14ac:dyDescent="0.25">
      <c r="A49" s="19" t="s">
        <v>76</v>
      </c>
      <c r="B49" s="36">
        <f>SUM(B46:B48)</f>
        <v>0.13159999999999999</v>
      </c>
      <c r="C49" s="39">
        <f>SUM(C46:C48)</f>
        <v>266.85000000000002</v>
      </c>
      <c r="D49" s="28" t="s">
        <v>77</v>
      </c>
    </row>
    <row r="50" spans="1:5" x14ac:dyDescent="0.25">
      <c r="A50" s="242"/>
      <c r="B50" s="243"/>
      <c r="C50" s="243"/>
      <c r="D50" s="244"/>
    </row>
    <row r="51" spans="1:5" x14ac:dyDescent="0.25">
      <c r="A51" s="245" t="s">
        <v>78</v>
      </c>
      <c r="B51" s="246"/>
      <c r="C51" s="246"/>
      <c r="D51" s="247"/>
    </row>
    <row r="52" spans="1:5" x14ac:dyDescent="0.25">
      <c r="A52" s="254" t="s">
        <v>79</v>
      </c>
      <c r="B52" s="255"/>
      <c r="C52" s="255"/>
      <c r="D52" s="256"/>
    </row>
    <row r="53" spans="1:5" x14ac:dyDescent="0.25">
      <c r="A53" s="257" t="s">
        <v>80</v>
      </c>
      <c r="B53" s="258"/>
      <c r="C53" s="258"/>
      <c r="D53" s="40" t="s">
        <v>81</v>
      </c>
    </row>
    <row r="54" spans="1:5" x14ac:dyDescent="0.25">
      <c r="A54" s="259" t="s">
        <v>82</v>
      </c>
      <c r="B54" s="259"/>
      <c r="C54" s="259"/>
      <c r="D54" s="259"/>
    </row>
    <row r="55" spans="1:5" ht="30" x14ac:dyDescent="0.25">
      <c r="A55" s="35" t="s">
        <v>83</v>
      </c>
      <c r="B55" s="21" t="s">
        <v>44</v>
      </c>
      <c r="C55" s="21" t="s">
        <v>20</v>
      </c>
      <c r="D55" s="20" t="s">
        <v>59</v>
      </c>
    </row>
    <row r="56" spans="1:5" ht="45" x14ac:dyDescent="0.25">
      <c r="A56" s="28" t="s">
        <v>8</v>
      </c>
      <c r="B56" s="31">
        <v>0.2</v>
      </c>
      <c r="C56" s="38">
        <f t="shared" ref="C56:C63" si="2">B56*$C$30</f>
        <v>405.6</v>
      </c>
      <c r="D56" s="32" t="s">
        <v>84</v>
      </c>
      <c r="E56" s="41"/>
    </row>
    <row r="57" spans="1:5" ht="45" x14ac:dyDescent="0.25">
      <c r="A57" s="28" t="s">
        <v>85</v>
      </c>
      <c r="B57" s="31">
        <v>1.4999999999999999E-2</v>
      </c>
      <c r="C57" s="38">
        <f t="shared" si="2"/>
        <v>30.42</v>
      </c>
      <c r="D57" s="32" t="s">
        <v>86</v>
      </c>
      <c r="E57" s="41"/>
    </row>
    <row r="58" spans="1:5" ht="30" x14ac:dyDescent="0.25">
      <c r="A58" s="42" t="s">
        <v>9</v>
      </c>
      <c r="B58" s="43">
        <v>2E-3</v>
      </c>
      <c r="C58" s="44">
        <f t="shared" si="2"/>
        <v>4.0599999999999996</v>
      </c>
      <c r="D58" s="45" t="s">
        <v>87</v>
      </c>
      <c r="E58" s="41"/>
    </row>
    <row r="59" spans="1:5" ht="30" x14ac:dyDescent="0.25">
      <c r="A59" s="42" t="s">
        <v>88</v>
      </c>
      <c r="B59" s="43">
        <v>0.01</v>
      </c>
      <c r="C59" s="44">
        <f t="shared" si="2"/>
        <v>20.28</v>
      </c>
      <c r="D59" s="45" t="s">
        <v>89</v>
      </c>
      <c r="E59" s="41"/>
    </row>
    <row r="60" spans="1:5" ht="45" x14ac:dyDescent="0.25">
      <c r="A60" s="42" t="s">
        <v>90</v>
      </c>
      <c r="B60" s="43">
        <v>2.5000000000000001E-2</v>
      </c>
      <c r="C60" s="44">
        <f t="shared" si="2"/>
        <v>50.7</v>
      </c>
      <c r="D60" s="45" t="s">
        <v>91</v>
      </c>
      <c r="E60" s="41"/>
    </row>
    <row r="61" spans="1:5" ht="45" x14ac:dyDescent="0.25">
      <c r="A61" s="71" t="s">
        <v>195</v>
      </c>
      <c r="B61" s="43">
        <f>3%*1</f>
        <v>0.03</v>
      </c>
      <c r="C61" s="44">
        <f t="shared" si="2"/>
        <v>60.84</v>
      </c>
      <c r="D61" s="45" t="s">
        <v>92</v>
      </c>
      <c r="E61" s="41"/>
    </row>
    <row r="62" spans="1:5" ht="60" x14ac:dyDescent="0.25">
      <c r="A62" s="42" t="s">
        <v>23</v>
      </c>
      <c r="B62" s="43">
        <v>0.08</v>
      </c>
      <c r="C62" s="44">
        <f t="shared" si="2"/>
        <v>162.24</v>
      </c>
      <c r="D62" s="45" t="s">
        <v>93</v>
      </c>
      <c r="E62" s="41"/>
    </row>
    <row r="63" spans="1:5" ht="45" x14ac:dyDescent="0.25">
      <c r="A63" s="42" t="s">
        <v>10</v>
      </c>
      <c r="B63" s="43">
        <v>6.0000000000000001E-3</v>
      </c>
      <c r="C63" s="44">
        <f t="shared" si="2"/>
        <v>12.17</v>
      </c>
      <c r="D63" s="45" t="s">
        <v>94</v>
      </c>
      <c r="E63" s="41"/>
    </row>
    <row r="64" spans="1:5" ht="30" x14ac:dyDescent="0.25">
      <c r="A64" s="46" t="s">
        <v>95</v>
      </c>
      <c r="B64" s="47">
        <f>SUM(B56:B63)</f>
        <v>0.36799999999999999</v>
      </c>
      <c r="C64" s="48">
        <f>SUM(C56:C63)</f>
        <v>746.31</v>
      </c>
      <c r="D64" s="45" t="s">
        <v>96</v>
      </c>
    </row>
    <row r="65" spans="1:5" x14ac:dyDescent="0.25">
      <c r="A65" s="236"/>
      <c r="B65" s="237"/>
      <c r="C65" s="237"/>
      <c r="D65" s="238"/>
    </row>
    <row r="66" spans="1:5" x14ac:dyDescent="0.25">
      <c r="A66" s="263" t="s">
        <v>97</v>
      </c>
      <c r="B66" s="264"/>
      <c r="C66" s="264"/>
      <c r="D66" s="265"/>
    </row>
    <row r="67" spans="1:5" ht="30" x14ac:dyDescent="0.25">
      <c r="A67" s="35" t="s">
        <v>83</v>
      </c>
      <c r="B67" s="26" t="s">
        <v>44</v>
      </c>
      <c r="C67" s="26" t="s">
        <v>20</v>
      </c>
      <c r="D67" s="27" t="s">
        <v>59</v>
      </c>
    </row>
    <row r="68" spans="1:5" x14ac:dyDescent="0.25">
      <c r="A68" s="42" t="s">
        <v>98</v>
      </c>
      <c r="B68" s="49">
        <v>8.3299999999999999E-2</v>
      </c>
      <c r="C68" s="44">
        <f t="shared" ref="C68:C70" si="3">B68*$C$30</f>
        <v>168.93</v>
      </c>
      <c r="D68" s="42"/>
      <c r="E68" s="41"/>
    </row>
    <row r="69" spans="1:5" x14ac:dyDescent="0.25">
      <c r="A69" s="46" t="s">
        <v>99</v>
      </c>
      <c r="B69" s="50">
        <v>8.3299999999999999E-2</v>
      </c>
      <c r="C69" s="48">
        <f t="shared" si="3"/>
        <v>168.93</v>
      </c>
      <c r="D69" s="42"/>
    </row>
    <row r="70" spans="1:5" x14ac:dyDescent="0.25">
      <c r="A70" s="42" t="s">
        <v>100</v>
      </c>
      <c r="B70" s="49">
        <f>B69*B64</f>
        <v>3.065E-2</v>
      </c>
      <c r="C70" s="44">
        <f t="shared" si="3"/>
        <v>62.16</v>
      </c>
      <c r="D70" s="42"/>
      <c r="E70" s="41"/>
    </row>
    <row r="71" spans="1:5" x14ac:dyDescent="0.25">
      <c r="A71" s="46" t="s">
        <v>101</v>
      </c>
      <c r="B71" s="47">
        <f t="shared" ref="B71:C71" si="4">B69+B70</f>
        <v>0.114</v>
      </c>
      <c r="C71" s="48">
        <f t="shared" si="4"/>
        <v>231.09</v>
      </c>
      <c r="D71" s="42"/>
    </row>
    <row r="72" spans="1:5" x14ac:dyDescent="0.25">
      <c r="A72" s="236"/>
      <c r="B72" s="237"/>
      <c r="C72" s="237"/>
      <c r="D72" s="238"/>
    </row>
    <row r="73" spans="1:5" x14ac:dyDescent="0.25">
      <c r="A73" s="263" t="s">
        <v>102</v>
      </c>
      <c r="B73" s="264"/>
      <c r="C73" s="264"/>
      <c r="D73" s="265"/>
    </row>
    <row r="74" spans="1:5" ht="30" x14ac:dyDescent="0.25">
      <c r="A74" s="35" t="s">
        <v>83</v>
      </c>
      <c r="B74" s="26" t="s">
        <v>44</v>
      </c>
      <c r="C74" s="26" t="s">
        <v>20</v>
      </c>
      <c r="D74" s="27" t="s">
        <v>59</v>
      </c>
    </row>
    <row r="75" spans="1:5" x14ac:dyDescent="0.25">
      <c r="A75" s="42" t="s">
        <v>103</v>
      </c>
      <c r="B75" s="43">
        <v>1.5E-3</v>
      </c>
      <c r="C75" s="44">
        <f t="shared" ref="C75:C76" si="5">B75*$C$30</f>
        <v>3.04</v>
      </c>
      <c r="D75" s="42" t="s">
        <v>104</v>
      </c>
      <c r="E75" s="41"/>
    </row>
    <row r="76" spans="1:5" x14ac:dyDescent="0.25">
      <c r="A76" s="42" t="s">
        <v>105</v>
      </c>
      <c r="B76" s="43">
        <f>B75*B64</f>
        <v>5.9999999999999995E-4</v>
      </c>
      <c r="C76" s="44">
        <f t="shared" si="5"/>
        <v>1.22</v>
      </c>
      <c r="D76" s="42" t="s">
        <v>106</v>
      </c>
      <c r="E76" s="41"/>
    </row>
    <row r="77" spans="1:5" x14ac:dyDescent="0.25">
      <c r="A77" s="46" t="s">
        <v>107</v>
      </c>
      <c r="B77" s="47">
        <f t="shared" ref="B77:C77" si="6">SUM(B75:B76)</f>
        <v>2.0999999999999999E-3</v>
      </c>
      <c r="C77" s="48">
        <f t="shared" si="6"/>
        <v>4.26</v>
      </c>
      <c r="D77" s="42"/>
    </row>
    <row r="78" spans="1:5" x14ac:dyDescent="0.25">
      <c r="A78" s="236"/>
      <c r="B78" s="237"/>
      <c r="C78" s="237"/>
      <c r="D78" s="238"/>
    </row>
    <row r="79" spans="1:5" x14ac:dyDescent="0.25">
      <c r="A79" s="263" t="s">
        <v>108</v>
      </c>
      <c r="B79" s="264"/>
      <c r="C79" s="264"/>
      <c r="D79" s="265"/>
    </row>
    <row r="80" spans="1:5" ht="30" x14ac:dyDescent="0.25">
      <c r="A80" s="35" t="s">
        <v>83</v>
      </c>
      <c r="B80" s="26" t="s">
        <v>44</v>
      </c>
      <c r="C80" s="26" t="s">
        <v>20</v>
      </c>
      <c r="D80" s="27" t="s">
        <v>59</v>
      </c>
    </row>
    <row r="81" spans="1:5" x14ac:dyDescent="0.25">
      <c r="A81" s="42" t="s">
        <v>109</v>
      </c>
      <c r="B81" s="43">
        <v>4.1999999999999997E-3</v>
      </c>
      <c r="C81" s="44">
        <f t="shared" ref="C81:C82" si="7">B81*$C$30</f>
        <v>8.52</v>
      </c>
      <c r="D81" s="51" t="s">
        <v>110</v>
      </c>
      <c r="E81" s="41"/>
    </row>
    <row r="82" spans="1:5" ht="45" x14ac:dyDescent="0.25">
      <c r="A82" s="42" t="s">
        <v>111</v>
      </c>
      <c r="B82" s="43">
        <f>B81*8%</f>
        <v>2.9999999999999997E-4</v>
      </c>
      <c r="C82" s="52">
        <f t="shared" si="7"/>
        <v>0.61</v>
      </c>
      <c r="D82" s="45" t="s">
        <v>112</v>
      </c>
      <c r="E82" s="41"/>
    </row>
    <row r="83" spans="1:5" x14ac:dyDescent="0.25">
      <c r="A83" s="42" t="s">
        <v>113</v>
      </c>
      <c r="B83" s="49">
        <f>B82*50%</f>
        <v>1.4999999999999999E-4</v>
      </c>
      <c r="C83" s="44">
        <f>B83*$C$30</f>
        <v>0.3</v>
      </c>
      <c r="D83" s="45" t="s">
        <v>106</v>
      </c>
      <c r="E83" s="41"/>
    </row>
    <row r="84" spans="1:5" ht="30" x14ac:dyDescent="0.25">
      <c r="A84" s="42" t="s">
        <v>114</v>
      </c>
      <c r="B84" s="43">
        <f>1/30*7/12*1</f>
        <v>1.9400000000000001E-2</v>
      </c>
      <c r="C84" s="44">
        <f t="shared" ref="C84:C88" si="8">B84*$C$30</f>
        <v>39.340000000000003</v>
      </c>
      <c r="D84" s="45" t="s">
        <v>115</v>
      </c>
      <c r="E84" s="41"/>
    </row>
    <row r="85" spans="1:5" x14ac:dyDescent="0.25">
      <c r="A85" s="42" t="s">
        <v>116</v>
      </c>
      <c r="B85" s="43">
        <v>1.9400000000000001E-2</v>
      </c>
      <c r="C85" s="44">
        <f t="shared" si="8"/>
        <v>39.340000000000003</v>
      </c>
      <c r="D85" s="45" t="s">
        <v>117</v>
      </c>
      <c r="E85" s="41"/>
    </row>
    <row r="86" spans="1:5" x14ac:dyDescent="0.25">
      <c r="A86" s="42" t="s">
        <v>118</v>
      </c>
      <c r="B86" s="43">
        <f>((B84+B85))*B64</f>
        <v>1.43E-2</v>
      </c>
      <c r="C86" s="44">
        <f t="shared" si="8"/>
        <v>29</v>
      </c>
      <c r="D86" s="45" t="s">
        <v>106</v>
      </c>
      <c r="E86" s="41"/>
    </row>
    <row r="87" spans="1:5" ht="45" x14ac:dyDescent="0.25">
      <c r="A87" s="42" t="s">
        <v>119</v>
      </c>
      <c r="B87" s="43">
        <f>0.08*0.5</f>
        <v>0.04</v>
      </c>
      <c r="C87" s="44">
        <f t="shared" si="8"/>
        <v>81.12</v>
      </c>
      <c r="D87" s="45" t="s">
        <v>120</v>
      </c>
      <c r="E87" s="41"/>
    </row>
    <row r="88" spans="1:5" ht="30" x14ac:dyDescent="0.25">
      <c r="A88" s="42" t="s">
        <v>121</v>
      </c>
      <c r="B88" s="43">
        <f>1/12*0.05</f>
        <v>4.1999999999999997E-3</v>
      </c>
      <c r="C88" s="44">
        <f t="shared" si="8"/>
        <v>8.52</v>
      </c>
      <c r="D88" s="45" t="s">
        <v>122</v>
      </c>
      <c r="E88" s="41"/>
    </row>
    <row r="89" spans="1:5" x14ac:dyDescent="0.25">
      <c r="A89" s="46" t="s">
        <v>123</v>
      </c>
      <c r="B89" s="47">
        <f>SUM(B81:B88)</f>
        <v>0.10199999999999999</v>
      </c>
      <c r="C89" s="48">
        <f>SUM(C81:C88)</f>
        <v>206.75</v>
      </c>
      <c r="D89" s="42"/>
    </row>
    <row r="90" spans="1:5" x14ac:dyDescent="0.25">
      <c r="A90" s="236"/>
      <c r="B90" s="237"/>
      <c r="C90" s="237"/>
      <c r="D90" s="238"/>
    </row>
    <row r="91" spans="1:5" x14ac:dyDescent="0.25">
      <c r="A91" s="263" t="s">
        <v>124</v>
      </c>
      <c r="B91" s="264"/>
      <c r="C91" s="264"/>
      <c r="D91" s="265"/>
    </row>
    <row r="92" spans="1:5" ht="30" x14ac:dyDescent="0.25">
      <c r="A92" s="35" t="s">
        <v>83</v>
      </c>
      <c r="B92" s="26" t="s">
        <v>44</v>
      </c>
      <c r="C92" s="26" t="s">
        <v>20</v>
      </c>
      <c r="D92" s="27" t="s">
        <v>59</v>
      </c>
    </row>
    <row r="93" spans="1:5" x14ac:dyDescent="0.25">
      <c r="A93" s="42" t="s">
        <v>125</v>
      </c>
      <c r="B93" s="47">
        <v>0.1111</v>
      </c>
      <c r="C93" s="44">
        <f t="shared" ref="C93:C100" si="9">B93*$C$30</f>
        <v>225.31</v>
      </c>
      <c r="D93" s="51" t="s">
        <v>126</v>
      </c>
      <c r="E93" s="41"/>
    </row>
    <row r="94" spans="1:5" x14ac:dyDescent="0.25">
      <c r="A94" s="42" t="s">
        <v>127</v>
      </c>
      <c r="B94" s="47">
        <v>8.0000000000000002E-3</v>
      </c>
      <c r="C94" s="44">
        <f t="shared" si="9"/>
        <v>16.22</v>
      </c>
      <c r="D94" s="51" t="s">
        <v>128</v>
      </c>
      <c r="E94" s="41"/>
    </row>
    <row r="95" spans="1:5" x14ac:dyDescent="0.25">
      <c r="A95" s="42" t="s">
        <v>129</v>
      </c>
      <c r="B95" s="47">
        <v>3.2000000000000002E-3</v>
      </c>
      <c r="C95" s="44">
        <f t="shared" si="9"/>
        <v>6.49</v>
      </c>
      <c r="D95" s="51" t="s">
        <v>130</v>
      </c>
      <c r="E95" s="41"/>
    </row>
    <row r="96" spans="1:5" x14ac:dyDescent="0.25">
      <c r="A96" s="42" t="s">
        <v>131</v>
      </c>
      <c r="B96" s="47">
        <v>6.4999999999999997E-3</v>
      </c>
      <c r="C96" s="44">
        <f t="shared" si="9"/>
        <v>13.18</v>
      </c>
      <c r="D96" s="51"/>
      <c r="E96" s="41"/>
    </row>
    <row r="97" spans="1:5" x14ac:dyDescent="0.25">
      <c r="A97" s="42" t="s">
        <v>132</v>
      </c>
      <c r="B97" s="47">
        <v>3.2000000000000002E-3</v>
      </c>
      <c r="C97" s="44">
        <f t="shared" si="9"/>
        <v>6.49</v>
      </c>
      <c r="D97" s="51" t="s">
        <v>133</v>
      </c>
      <c r="E97" s="41"/>
    </row>
    <row r="98" spans="1:5" x14ac:dyDescent="0.25">
      <c r="A98" s="42" t="s">
        <v>134</v>
      </c>
      <c r="B98" s="53">
        <v>0</v>
      </c>
      <c r="C98" s="44">
        <f t="shared" si="9"/>
        <v>0</v>
      </c>
      <c r="D98" s="42"/>
    </row>
    <row r="99" spans="1:5" x14ac:dyDescent="0.25">
      <c r="A99" s="46" t="s">
        <v>135</v>
      </c>
      <c r="B99" s="47">
        <f>SUM(B93:B98)</f>
        <v>0.13200000000000001</v>
      </c>
      <c r="C99" s="44">
        <f t="shared" si="9"/>
        <v>267.7</v>
      </c>
      <c r="D99" s="42"/>
    </row>
    <row r="100" spans="1:5" x14ac:dyDescent="0.25">
      <c r="A100" s="42" t="s">
        <v>136</v>
      </c>
      <c r="B100" s="47">
        <f>B99*B64</f>
        <v>4.8599999999999997E-2</v>
      </c>
      <c r="C100" s="44">
        <f t="shared" si="9"/>
        <v>98.56</v>
      </c>
      <c r="D100" s="42"/>
      <c r="E100" s="41"/>
    </row>
    <row r="101" spans="1:5" x14ac:dyDescent="0.25">
      <c r="A101" s="46" t="s">
        <v>137</v>
      </c>
      <c r="B101" s="47">
        <f t="shared" ref="B101:C101" si="10">B99+B100</f>
        <v>0.18060000000000001</v>
      </c>
      <c r="C101" s="48">
        <f t="shared" si="10"/>
        <v>366.26</v>
      </c>
      <c r="D101" s="42"/>
    </row>
    <row r="102" spans="1:5" x14ac:dyDescent="0.25">
      <c r="A102" s="236"/>
      <c r="B102" s="237"/>
      <c r="C102" s="237"/>
      <c r="D102" s="238"/>
    </row>
    <row r="103" spans="1:5" x14ac:dyDescent="0.25">
      <c r="A103" s="263" t="s">
        <v>138</v>
      </c>
      <c r="B103" s="264"/>
      <c r="C103" s="264"/>
      <c r="D103" s="265"/>
    </row>
    <row r="104" spans="1:5" ht="30" x14ac:dyDescent="0.25">
      <c r="A104" s="25" t="s">
        <v>139</v>
      </c>
      <c r="B104" s="26" t="s">
        <v>44</v>
      </c>
      <c r="C104" s="26" t="s">
        <v>20</v>
      </c>
      <c r="D104" s="27" t="s">
        <v>59</v>
      </c>
    </row>
    <row r="105" spans="1:5" x14ac:dyDescent="0.25">
      <c r="A105" s="42" t="s">
        <v>140</v>
      </c>
      <c r="B105" s="43">
        <f>B64</f>
        <v>0.36799999999999999</v>
      </c>
      <c r="C105" s="54">
        <f>C64</f>
        <v>746.31</v>
      </c>
      <c r="D105" s="42"/>
    </row>
    <row r="106" spans="1:5" x14ac:dyDescent="0.25">
      <c r="A106" s="42" t="s">
        <v>141</v>
      </c>
      <c r="B106" s="43">
        <f>B71</f>
        <v>0.114</v>
      </c>
      <c r="C106" s="54">
        <f>C71</f>
        <v>231.09</v>
      </c>
      <c r="D106" s="42"/>
    </row>
    <row r="107" spans="1:5" x14ac:dyDescent="0.25">
      <c r="A107" s="42" t="s">
        <v>142</v>
      </c>
      <c r="B107" s="43">
        <f>B77</f>
        <v>2.0999999999999999E-3</v>
      </c>
      <c r="C107" s="54">
        <f>C77</f>
        <v>4.26</v>
      </c>
      <c r="D107" s="42"/>
    </row>
    <row r="108" spans="1:5" x14ac:dyDescent="0.25">
      <c r="A108" s="42" t="s">
        <v>143</v>
      </c>
      <c r="B108" s="43">
        <f>B89</f>
        <v>0.10199999999999999</v>
      </c>
      <c r="C108" s="54">
        <f>C89</f>
        <v>206.75</v>
      </c>
      <c r="D108" s="42"/>
    </row>
    <row r="109" spans="1:5" x14ac:dyDescent="0.25">
      <c r="A109" s="42" t="s">
        <v>144</v>
      </c>
      <c r="B109" s="43">
        <f>B101</f>
        <v>0.18060000000000001</v>
      </c>
      <c r="C109" s="54">
        <f>C101</f>
        <v>366.26</v>
      </c>
      <c r="D109" s="42"/>
    </row>
    <row r="110" spans="1:5" x14ac:dyDescent="0.25">
      <c r="A110" s="46" t="s">
        <v>145</v>
      </c>
      <c r="B110" s="47">
        <f>SUM(B105:B109)</f>
        <v>0.76670000000000005</v>
      </c>
      <c r="C110" s="55">
        <f>SUM(C105:C109)</f>
        <v>1554.67</v>
      </c>
      <c r="D110" s="42"/>
    </row>
    <row r="111" spans="1:5" x14ac:dyDescent="0.25">
      <c r="A111" s="236"/>
      <c r="B111" s="237"/>
      <c r="C111" s="237"/>
      <c r="D111" s="238"/>
    </row>
    <row r="112" spans="1:5" ht="30" x14ac:dyDescent="0.25">
      <c r="A112" s="46" t="s">
        <v>146</v>
      </c>
      <c r="B112" s="266">
        <f>C110+C49+C42+C30</f>
        <v>4835.41</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483.54</v>
      </c>
      <c r="D123" s="28"/>
    </row>
    <row r="124" spans="1:5" x14ac:dyDescent="0.25">
      <c r="A124" s="19" t="s">
        <v>155</v>
      </c>
      <c r="B124" s="36">
        <f>B123</f>
        <v>0.1</v>
      </c>
      <c r="C124" s="34">
        <f>C123</f>
        <v>483.54</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425.52</v>
      </c>
      <c r="D128" s="28"/>
      <c r="E128" s="17"/>
    </row>
    <row r="129" spans="1:5" s="75" customFormat="1" x14ac:dyDescent="0.25">
      <c r="A129" s="19" t="s">
        <v>158</v>
      </c>
      <c r="B129" s="36">
        <f t="shared" ref="B129:C129" si="11">B128</f>
        <v>0.08</v>
      </c>
      <c r="C129" s="34">
        <f t="shared" si="11"/>
        <v>425.52</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334.95</v>
      </c>
      <c r="D133" s="28"/>
      <c r="E133" s="17"/>
    </row>
    <row r="134" spans="1:5" s="75" customFormat="1" x14ac:dyDescent="0.25">
      <c r="A134" s="28" t="s">
        <v>16</v>
      </c>
      <c r="B134" s="31">
        <v>7.5999999999999998E-2</v>
      </c>
      <c r="C134" s="23">
        <f>(SUM(B$112+C$124+C$129)/(100%-B$136)*B134)</f>
        <v>509.13</v>
      </c>
      <c r="D134" s="28"/>
      <c r="E134" s="17"/>
    </row>
    <row r="135" spans="1:5" s="75" customFormat="1" x14ac:dyDescent="0.25">
      <c r="A135" s="28" t="s">
        <v>162</v>
      </c>
      <c r="B135" s="31">
        <v>1.6500000000000001E-2</v>
      </c>
      <c r="C135" s="23">
        <f>(SUM(B$112+C$124+C$129)/(100%-B$136)*B135)</f>
        <v>110.53</v>
      </c>
      <c r="D135" s="28"/>
      <c r="E135" s="17"/>
    </row>
    <row r="136" spans="1:5" s="75" customFormat="1" x14ac:dyDescent="0.25">
      <c r="A136" s="19" t="s">
        <v>163</v>
      </c>
      <c r="B136" s="36">
        <f>B133+B134+B135</f>
        <v>0.14249999999999999</v>
      </c>
      <c r="C136" s="34">
        <f>SUM(C133:C135)</f>
        <v>954.61</v>
      </c>
      <c r="D136" s="28"/>
      <c r="E136" s="17"/>
    </row>
    <row r="137" spans="1:5" s="75" customFormat="1" x14ac:dyDescent="0.25">
      <c r="A137" s="239"/>
      <c r="B137" s="240"/>
      <c r="C137" s="240"/>
      <c r="D137" s="241"/>
      <c r="E137" s="17"/>
    </row>
    <row r="138" spans="1:5" s="75" customFormat="1" x14ac:dyDescent="0.25">
      <c r="A138" s="251" t="s">
        <v>164</v>
      </c>
      <c r="B138" s="253"/>
      <c r="C138" s="34">
        <f>C124+C129+C136</f>
        <v>1863.67</v>
      </c>
      <c r="D138" s="28"/>
      <c r="E138" s="17"/>
    </row>
    <row r="139" spans="1:5" s="75" customFormat="1" x14ac:dyDescent="0.25">
      <c r="A139" s="239"/>
      <c r="B139" s="240"/>
      <c r="C139" s="240"/>
      <c r="D139" s="241"/>
      <c r="E139" s="17"/>
    </row>
    <row r="140" spans="1:5" s="75" customFormat="1" x14ac:dyDescent="0.25">
      <c r="A140" s="251" t="s">
        <v>165</v>
      </c>
      <c r="B140" s="253"/>
      <c r="C140" s="34">
        <f>C138+B112</f>
        <v>6699.08</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2028</v>
      </c>
    </row>
    <row r="145" spans="1:4" x14ac:dyDescent="0.25">
      <c r="A145" s="231" t="s">
        <v>171</v>
      </c>
      <c r="B145" s="232"/>
      <c r="C145" s="233"/>
      <c r="D145" s="57">
        <f>C42</f>
        <v>985.89</v>
      </c>
    </row>
    <row r="146" spans="1:4" x14ac:dyDescent="0.25">
      <c r="A146" s="231" t="s">
        <v>172</v>
      </c>
      <c r="B146" s="232"/>
      <c r="C146" s="233"/>
      <c r="D146" s="57">
        <f>C49</f>
        <v>266.85000000000002</v>
      </c>
    </row>
    <row r="147" spans="1:4" x14ac:dyDescent="0.25">
      <c r="A147" s="231" t="s">
        <v>173</v>
      </c>
      <c r="B147" s="232"/>
      <c r="C147" s="233"/>
      <c r="D147" s="59">
        <f>C64+C71+C77+C89+C101</f>
        <v>1554.67</v>
      </c>
    </row>
    <row r="148" spans="1:4" x14ac:dyDescent="0.25">
      <c r="A148" s="251" t="s">
        <v>174</v>
      </c>
      <c r="B148" s="252"/>
      <c r="C148" s="253"/>
      <c r="D148" s="60">
        <f>SUM(D144:D147)</f>
        <v>4835.41</v>
      </c>
    </row>
    <row r="149" spans="1:4" x14ac:dyDescent="0.25">
      <c r="A149" s="231" t="s">
        <v>175</v>
      </c>
      <c r="B149" s="232"/>
      <c r="C149" s="233"/>
      <c r="D149" s="57">
        <f>C138</f>
        <v>1863.67</v>
      </c>
    </row>
    <row r="150" spans="1:4" x14ac:dyDescent="0.25">
      <c r="A150" s="279" t="s">
        <v>176</v>
      </c>
      <c r="B150" s="280"/>
      <c r="C150" s="281"/>
      <c r="D150" s="61">
        <f>ROUND(D148+D149,2)</f>
        <v>6699.08</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tr">
        <f>B22</f>
        <v>VIGIA 44H 07H x 22H SEG/SEX</v>
      </c>
      <c r="B154" s="65">
        <v>2</v>
      </c>
      <c r="C154" s="66">
        <f>D150</f>
        <v>6699.08</v>
      </c>
      <c r="D154" s="66">
        <f>C154*B154</f>
        <v>13398.16</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8:D8"/>
    <mergeCell ref="A1:D2"/>
    <mergeCell ref="A4:D4"/>
    <mergeCell ref="B5:D5"/>
    <mergeCell ref="B6:C6"/>
    <mergeCell ref="B7:D7"/>
    <mergeCell ref="A21:C21"/>
    <mergeCell ref="A9:D9"/>
    <mergeCell ref="A10:D10"/>
    <mergeCell ref="A11:D11"/>
    <mergeCell ref="A12:C12"/>
    <mergeCell ref="A13:C13"/>
    <mergeCell ref="A14:C14"/>
    <mergeCell ref="A15:C15"/>
    <mergeCell ref="A16:C16"/>
    <mergeCell ref="A17:C17"/>
    <mergeCell ref="A18:C18"/>
    <mergeCell ref="A19:D20"/>
    <mergeCell ref="A54:D54"/>
    <mergeCell ref="B22:D22"/>
    <mergeCell ref="A23:D23"/>
    <mergeCell ref="A31:D31"/>
    <mergeCell ref="A32:D32"/>
    <mergeCell ref="A33:D33"/>
    <mergeCell ref="A43:D43"/>
    <mergeCell ref="A44:D44"/>
    <mergeCell ref="A50:D50"/>
    <mergeCell ref="A51:D51"/>
    <mergeCell ref="A52:D52"/>
    <mergeCell ref="A53:C53"/>
    <mergeCell ref="B112:C112"/>
    <mergeCell ref="A65:D65"/>
    <mergeCell ref="A66:D66"/>
    <mergeCell ref="A72:D72"/>
    <mergeCell ref="A73:D73"/>
    <mergeCell ref="A78:D78"/>
    <mergeCell ref="A79:D79"/>
    <mergeCell ref="A90:D90"/>
    <mergeCell ref="A91:D91"/>
    <mergeCell ref="A102:D102"/>
    <mergeCell ref="A103:D103"/>
    <mergeCell ref="A111:D111"/>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49:C149"/>
    <mergeCell ref="A150:C150"/>
    <mergeCell ref="A152:A153"/>
    <mergeCell ref="B152:B153"/>
    <mergeCell ref="C152:C153"/>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5"/>
  <sheetViews>
    <sheetView view="pageBreakPreview" zoomScaleNormal="100" zoomScaleSheetLayoutView="100" workbookViewId="0">
      <selection activeCell="F9" sqref="F9"/>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374</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374</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1988</f>
        <v>1988</v>
      </c>
    </row>
    <row r="22" spans="1:4" x14ac:dyDescent="0.25">
      <c r="A22" s="24" t="s">
        <v>42</v>
      </c>
      <c r="B22" s="229" t="s">
        <v>384</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1988</v>
      </c>
      <c r="D25" s="30" t="s">
        <v>47</v>
      </c>
    </row>
    <row r="26" spans="1:4" x14ac:dyDescent="0.25">
      <c r="A26" s="28" t="s">
        <v>48</v>
      </c>
      <c r="B26" s="31"/>
      <c r="C26" s="23">
        <f>(1412*B26)</f>
        <v>0</v>
      </c>
      <c r="D26" s="30" t="s">
        <v>49</v>
      </c>
    </row>
    <row r="27" spans="1:4" x14ac:dyDescent="0.25">
      <c r="A27" s="28" t="s">
        <v>183</v>
      </c>
      <c r="B27" s="31"/>
      <c r="C27" s="23"/>
      <c r="D27" s="30" t="s">
        <v>49</v>
      </c>
    </row>
    <row r="28" spans="1:4" x14ac:dyDescent="0.25">
      <c r="A28" s="28" t="s">
        <v>376</v>
      </c>
      <c r="B28" s="29"/>
      <c r="C28" s="23">
        <f>40</f>
        <v>40</v>
      </c>
      <c r="D28" s="30"/>
    </row>
    <row r="29" spans="1:4" x14ac:dyDescent="0.25">
      <c r="A29" s="19" t="s">
        <v>51</v>
      </c>
      <c r="B29" s="28"/>
      <c r="C29" s="33">
        <f>SUM(C25:C28)</f>
        <v>2028</v>
      </c>
      <c r="D29" s="30" t="s">
        <v>52</v>
      </c>
    </row>
    <row r="30" spans="1:4" x14ac:dyDescent="0.25">
      <c r="A30" s="19" t="s">
        <v>53</v>
      </c>
      <c r="B30" s="28"/>
      <c r="C30" s="34">
        <f>C29</f>
        <v>2028</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2.9899999999999999E-2</v>
      </c>
      <c r="C35" s="70">
        <f>(D162)-(C25*6%)</f>
        <v>60.72</v>
      </c>
      <c r="D35" s="32" t="s">
        <v>61</v>
      </c>
    </row>
    <row r="36" spans="1:4" x14ac:dyDescent="0.25">
      <c r="A36" s="37" t="s">
        <v>62</v>
      </c>
      <c r="B36" s="36">
        <f t="shared" si="0"/>
        <v>0.31759999999999999</v>
      </c>
      <c r="C36" s="38">
        <f>D165</f>
        <v>644</v>
      </c>
      <c r="D36" s="30" t="s">
        <v>63</v>
      </c>
    </row>
    <row r="37" spans="1:4" x14ac:dyDescent="0.25">
      <c r="A37" s="28" t="s">
        <v>64</v>
      </c>
      <c r="B37" s="36">
        <f t="shared" si="0"/>
        <v>1.38E-2</v>
      </c>
      <c r="C37" s="23">
        <v>28</v>
      </c>
      <c r="D37" s="30" t="s">
        <v>65</v>
      </c>
    </row>
    <row r="38" spans="1:4" x14ac:dyDescent="0.25">
      <c r="A38" s="28" t="s">
        <v>66</v>
      </c>
      <c r="B38" s="36">
        <f t="shared" si="0"/>
        <v>4.3099999999999999E-2</v>
      </c>
      <c r="C38" s="23">
        <v>87.5</v>
      </c>
      <c r="D38" s="30" t="s">
        <v>67</v>
      </c>
    </row>
    <row r="39" spans="1:4" x14ac:dyDescent="0.25">
      <c r="A39" s="28" t="s">
        <v>386</v>
      </c>
      <c r="B39" s="36">
        <f t="shared" si="0"/>
        <v>0.12089999999999999</v>
      </c>
      <c r="C39" s="23">
        <f>((C25/220*1.5)*(7/6*15.5))</f>
        <v>245.11</v>
      </c>
      <c r="D39" s="30"/>
    </row>
    <row r="40" spans="1:4" x14ac:dyDescent="0.25">
      <c r="A40" s="28" t="s">
        <v>13</v>
      </c>
      <c r="B40" s="36">
        <f t="shared" si="0"/>
        <v>1.38E-2</v>
      </c>
      <c r="C40" s="23">
        <v>28</v>
      </c>
      <c r="D40" s="30" t="s">
        <v>69</v>
      </c>
    </row>
    <row r="41" spans="1:4" x14ac:dyDescent="0.25">
      <c r="A41" s="28" t="s">
        <v>70</v>
      </c>
      <c r="B41" s="36">
        <f t="shared" si="0"/>
        <v>2.6499999999999999E-2</v>
      </c>
      <c r="C41" s="23">
        <f>C36/12</f>
        <v>53.67</v>
      </c>
      <c r="D41" s="30" t="s">
        <v>63</v>
      </c>
    </row>
    <row r="42" spans="1:4" x14ac:dyDescent="0.25">
      <c r="A42" s="19" t="s">
        <v>71</v>
      </c>
      <c r="B42" s="36">
        <f>SUM(B35:B41)</f>
        <v>0.56559999999999999</v>
      </c>
      <c r="C42" s="39">
        <f>SUM(C35:C41)</f>
        <v>1147</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0.10009999999999999</v>
      </c>
      <c r="C46" s="23">
        <f>UNIFORMES!F92</f>
        <v>203.03</v>
      </c>
      <c r="D46" s="32" t="s">
        <v>184</v>
      </c>
    </row>
    <row r="47" spans="1:4" x14ac:dyDescent="0.25">
      <c r="A47" s="28" t="s">
        <v>75</v>
      </c>
      <c r="B47" s="36">
        <f t="shared" ref="B47:B48" si="1">C47/$C$30</f>
        <v>3.15E-2</v>
      </c>
      <c r="C47" s="23">
        <f>'EQUIPAMENTOS - vigia e porteiro'!G12</f>
        <v>63.82</v>
      </c>
      <c r="D47" s="37" t="s">
        <v>185</v>
      </c>
    </row>
    <row r="48" spans="1:4" x14ac:dyDescent="0.25">
      <c r="A48" s="28" t="s">
        <v>186</v>
      </c>
      <c r="B48" s="36">
        <f t="shared" si="1"/>
        <v>0</v>
      </c>
      <c r="C48" s="23">
        <v>0</v>
      </c>
      <c r="D48" s="28"/>
    </row>
    <row r="49" spans="1:5" x14ac:dyDescent="0.25">
      <c r="A49" s="19" t="s">
        <v>76</v>
      </c>
      <c r="B49" s="36">
        <f>SUM(B46:B48)</f>
        <v>0.13159999999999999</v>
      </c>
      <c r="C49" s="39">
        <f>SUM(C46:C48)</f>
        <v>266.85000000000002</v>
      </c>
      <c r="D49" s="28" t="s">
        <v>77</v>
      </c>
    </row>
    <row r="50" spans="1:5" x14ac:dyDescent="0.25">
      <c r="A50" s="242"/>
      <c r="B50" s="243"/>
      <c r="C50" s="243"/>
      <c r="D50" s="244"/>
    </row>
    <row r="51" spans="1:5" x14ac:dyDescent="0.25">
      <c r="A51" s="245" t="s">
        <v>78</v>
      </c>
      <c r="B51" s="246"/>
      <c r="C51" s="246"/>
      <c r="D51" s="247"/>
    </row>
    <row r="52" spans="1:5" x14ac:dyDescent="0.25">
      <c r="A52" s="254" t="s">
        <v>79</v>
      </c>
      <c r="B52" s="255"/>
      <c r="C52" s="255"/>
      <c r="D52" s="256"/>
    </row>
    <row r="53" spans="1:5" x14ac:dyDescent="0.25">
      <c r="A53" s="257" t="s">
        <v>80</v>
      </c>
      <c r="B53" s="258"/>
      <c r="C53" s="258"/>
      <c r="D53" s="40" t="s">
        <v>81</v>
      </c>
    </row>
    <row r="54" spans="1:5" x14ac:dyDescent="0.25">
      <c r="A54" s="259" t="s">
        <v>82</v>
      </c>
      <c r="B54" s="259"/>
      <c r="C54" s="259"/>
      <c r="D54" s="259"/>
    </row>
    <row r="55" spans="1:5" ht="30" x14ac:dyDescent="0.25">
      <c r="A55" s="35" t="s">
        <v>83</v>
      </c>
      <c r="B55" s="21" t="s">
        <v>44</v>
      </c>
      <c r="C55" s="21" t="s">
        <v>20</v>
      </c>
      <c r="D55" s="20" t="s">
        <v>59</v>
      </c>
    </row>
    <row r="56" spans="1:5" ht="45" x14ac:dyDescent="0.25">
      <c r="A56" s="28" t="s">
        <v>8</v>
      </c>
      <c r="B56" s="31">
        <v>0.2</v>
      </c>
      <c r="C56" s="38">
        <f t="shared" ref="C56:C63" si="2">B56*$C$30</f>
        <v>405.6</v>
      </c>
      <c r="D56" s="32" t="s">
        <v>84</v>
      </c>
      <c r="E56" s="41"/>
    </row>
    <row r="57" spans="1:5" ht="45" x14ac:dyDescent="0.25">
      <c r="A57" s="28" t="s">
        <v>85</v>
      </c>
      <c r="B57" s="31">
        <v>1.4999999999999999E-2</v>
      </c>
      <c r="C57" s="38">
        <f t="shared" si="2"/>
        <v>30.42</v>
      </c>
      <c r="D57" s="32" t="s">
        <v>86</v>
      </c>
      <c r="E57" s="41"/>
    </row>
    <row r="58" spans="1:5" ht="30" x14ac:dyDescent="0.25">
      <c r="A58" s="42" t="s">
        <v>9</v>
      </c>
      <c r="B58" s="43">
        <v>2E-3</v>
      </c>
      <c r="C58" s="44">
        <f t="shared" si="2"/>
        <v>4.0599999999999996</v>
      </c>
      <c r="D58" s="45" t="s">
        <v>87</v>
      </c>
      <c r="E58" s="41"/>
    </row>
    <row r="59" spans="1:5" ht="30" x14ac:dyDescent="0.25">
      <c r="A59" s="42" t="s">
        <v>88</v>
      </c>
      <c r="B59" s="43">
        <v>0.01</v>
      </c>
      <c r="C59" s="44">
        <f t="shared" si="2"/>
        <v>20.28</v>
      </c>
      <c r="D59" s="45" t="s">
        <v>89</v>
      </c>
      <c r="E59" s="41"/>
    </row>
    <row r="60" spans="1:5" ht="45" x14ac:dyDescent="0.25">
      <c r="A60" s="42" t="s">
        <v>90</v>
      </c>
      <c r="B60" s="43">
        <v>2.5000000000000001E-2</v>
      </c>
      <c r="C60" s="44">
        <f t="shared" si="2"/>
        <v>50.7</v>
      </c>
      <c r="D60" s="45" t="s">
        <v>91</v>
      </c>
      <c r="E60" s="41"/>
    </row>
    <row r="61" spans="1:5" ht="45" x14ac:dyDescent="0.25">
      <c r="A61" s="71" t="s">
        <v>195</v>
      </c>
      <c r="B61" s="43">
        <f>3%*1</f>
        <v>0.03</v>
      </c>
      <c r="C61" s="44">
        <f t="shared" si="2"/>
        <v>60.84</v>
      </c>
      <c r="D61" s="45" t="s">
        <v>92</v>
      </c>
      <c r="E61" s="41"/>
    </row>
    <row r="62" spans="1:5" ht="60" x14ac:dyDescent="0.25">
      <c r="A62" s="42" t="s">
        <v>23</v>
      </c>
      <c r="B62" s="43">
        <v>0.08</v>
      </c>
      <c r="C62" s="44">
        <f t="shared" si="2"/>
        <v>162.24</v>
      </c>
      <c r="D62" s="45" t="s">
        <v>93</v>
      </c>
      <c r="E62" s="41"/>
    </row>
    <row r="63" spans="1:5" ht="45" x14ac:dyDescent="0.25">
      <c r="A63" s="42" t="s">
        <v>10</v>
      </c>
      <c r="B63" s="43">
        <v>6.0000000000000001E-3</v>
      </c>
      <c r="C63" s="44">
        <f t="shared" si="2"/>
        <v>12.17</v>
      </c>
      <c r="D63" s="45" t="s">
        <v>94</v>
      </c>
      <c r="E63" s="41"/>
    </row>
    <row r="64" spans="1:5" ht="30" x14ac:dyDescent="0.25">
      <c r="A64" s="46" t="s">
        <v>95</v>
      </c>
      <c r="B64" s="47">
        <f>SUM(B56:B63)</f>
        <v>0.36799999999999999</v>
      </c>
      <c r="C64" s="48">
        <f>SUM(C56:C63)</f>
        <v>746.31</v>
      </c>
      <c r="D64" s="45" t="s">
        <v>96</v>
      </c>
    </row>
    <row r="65" spans="1:5" x14ac:dyDescent="0.25">
      <c r="A65" s="236"/>
      <c r="B65" s="237"/>
      <c r="C65" s="237"/>
      <c r="D65" s="238"/>
    </row>
    <row r="66" spans="1:5" x14ac:dyDescent="0.25">
      <c r="A66" s="263" t="s">
        <v>97</v>
      </c>
      <c r="B66" s="264"/>
      <c r="C66" s="264"/>
      <c r="D66" s="265"/>
    </row>
    <row r="67" spans="1:5" ht="30" x14ac:dyDescent="0.25">
      <c r="A67" s="35" t="s">
        <v>83</v>
      </c>
      <c r="B67" s="26" t="s">
        <v>44</v>
      </c>
      <c r="C67" s="26" t="s">
        <v>20</v>
      </c>
      <c r="D67" s="27" t="s">
        <v>59</v>
      </c>
    </row>
    <row r="68" spans="1:5" x14ac:dyDescent="0.25">
      <c r="A68" s="42" t="s">
        <v>98</v>
      </c>
      <c r="B68" s="49">
        <v>8.3299999999999999E-2</v>
      </c>
      <c r="C68" s="44">
        <f t="shared" ref="C68:C70" si="3">B68*$C$30</f>
        <v>168.93</v>
      </c>
      <c r="D68" s="42"/>
      <c r="E68" s="41"/>
    </row>
    <row r="69" spans="1:5" x14ac:dyDescent="0.25">
      <c r="A69" s="46" t="s">
        <v>99</v>
      </c>
      <c r="B69" s="50">
        <v>8.3299999999999999E-2</v>
      </c>
      <c r="C69" s="48">
        <f t="shared" si="3"/>
        <v>168.93</v>
      </c>
      <c r="D69" s="42"/>
    </row>
    <row r="70" spans="1:5" x14ac:dyDescent="0.25">
      <c r="A70" s="42" t="s">
        <v>100</v>
      </c>
      <c r="B70" s="49">
        <f>B69*B64</f>
        <v>3.065E-2</v>
      </c>
      <c r="C70" s="44">
        <f t="shared" si="3"/>
        <v>62.16</v>
      </c>
      <c r="D70" s="42"/>
      <c r="E70" s="41"/>
    </row>
    <row r="71" spans="1:5" x14ac:dyDescent="0.25">
      <c r="A71" s="46" t="s">
        <v>101</v>
      </c>
      <c r="B71" s="47">
        <f t="shared" ref="B71:C71" si="4">B69+B70</f>
        <v>0.114</v>
      </c>
      <c r="C71" s="48">
        <f t="shared" si="4"/>
        <v>231.09</v>
      </c>
      <c r="D71" s="42"/>
    </row>
    <row r="72" spans="1:5" x14ac:dyDescent="0.25">
      <c r="A72" s="236"/>
      <c r="B72" s="237"/>
      <c r="C72" s="237"/>
      <c r="D72" s="238"/>
    </row>
    <row r="73" spans="1:5" x14ac:dyDescent="0.25">
      <c r="A73" s="263" t="s">
        <v>102</v>
      </c>
      <c r="B73" s="264"/>
      <c r="C73" s="264"/>
      <c r="D73" s="265"/>
    </row>
    <row r="74" spans="1:5" ht="30" x14ac:dyDescent="0.25">
      <c r="A74" s="35" t="s">
        <v>83</v>
      </c>
      <c r="B74" s="26" t="s">
        <v>44</v>
      </c>
      <c r="C74" s="26" t="s">
        <v>20</v>
      </c>
      <c r="D74" s="27" t="s">
        <v>59</v>
      </c>
    </row>
    <row r="75" spans="1:5" x14ac:dyDescent="0.25">
      <c r="A75" s="42" t="s">
        <v>103</v>
      </c>
      <c r="B75" s="43">
        <v>1.5E-3</v>
      </c>
      <c r="C75" s="44">
        <f t="shared" ref="C75:C76" si="5">B75*$C$30</f>
        <v>3.04</v>
      </c>
      <c r="D75" s="42" t="s">
        <v>104</v>
      </c>
      <c r="E75" s="41"/>
    </row>
    <row r="76" spans="1:5" x14ac:dyDescent="0.25">
      <c r="A76" s="42" t="s">
        <v>105</v>
      </c>
      <c r="B76" s="43">
        <f>B75*B64</f>
        <v>5.9999999999999995E-4</v>
      </c>
      <c r="C76" s="44">
        <f t="shared" si="5"/>
        <v>1.22</v>
      </c>
      <c r="D76" s="42" t="s">
        <v>106</v>
      </c>
      <c r="E76" s="41"/>
    </row>
    <row r="77" spans="1:5" x14ac:dyDescent="0.25">
      <c r="A77" s="46" t="s">
        <v>107</v>
      </c>
      <c r="B77" s="47">
        <f t="shared" ref="B77:C77" si="6">SUM(B75:B76)</f>
        <v>2.0999999999999999E-3</v>
      </c>
      <c r="C77" s="48">
        <f t="shared" si="6"/>
        <v>4.26</v>
      </c>
      <c r="D77" s="42"/>
    </row>
    <row r="78" spans="1:5" x14ac:dyDescent="0.25">
      <c r="A78" s="236"/>
      <c r="B78" s="237"/>
      <c r="C78" s="237"/>
      <c r="D78" s="238"/>
    </row>
    <row r="79" spans="1:5" x14ac:dyDescent="0.25">
      <c r="A79" s="263" t="s">
        <v>108</v>
      </c>
      <c r="B79" s="264"/>
      <c r="C79" s="264"/>
      <c r="D79" s="265"/>
    </row>
    <row r="80" spans="1:5" ht="30" x14ac:dyDescent="0.25">
      <c r="A80" s="35" t="s">
        <v>83</v>
      </c>
      <c r="B80" s="26" t="s">
        <v>44</v>
      </c>
      <c r="C80" s="26" t="s">
        <v>20</v>
      </c>
      <c r="D80" s="27" t="s">
        <v>59</v>
      </c>
    </row>
    <row r="81" spans="1:5" x14ac:dyDescent="0.25">
      <c r="A81" s="42" t="s">
        <v>109</v>
      </c>
      <c r="B81" s="43">
        <v>4.1999999999999997E-3</v>
      </c>
      <c r="C81" s="44">
        <f t="shared" ref="C81:C82" si="7">B81*$C$30</f>
        <v>8.52</v>
      </c>
      <c r="D81" s="51" t="s">
        <v>110</v>
      </c>
      <c r="E81" s="41"/>
    </row>
    <row r="82" spans="1:5" ht="45" x14ac:dyDescent="0.25">
      <c r="A82" s="42" t="s">
        <v>111</v>
      </c>
      <c r="B82" s="43">
        <f>B81*8%</f>
        <v>2.9999999999999997E-4</v>
      </c>
      <c r="C82" s="52">
        <f t="shared" si="7"/>
        <v>0.61</v>
      </c>
      <c r="D82" s="45" t="s">
        <v>112</v>
      </c>
      <c r="E82" s="41"/>
    </row>
    <row r="83" spans="1:5" x14ac:dyDescent="0.25">
      <c r="A83" s="42" t="s">
        <v>113</v>
      </c>
      <c r="B83" s="49">
        <f>B82*50%</f>
        <v>1.4999999999999999E-4</v>
      </c>
      <c r="C83" s="44">
        <f>B83*$C$30</f>
        <v>0.3</v>
      </c>
      <c r="D83" s="45" t="s">
        <v>106</v>
      </c>
      <c r="E83" s="41"/>
    </row>
    <row r="84" spans="1:5" ht="30" x14ac:dyDescent="0.25">
      <c r="A84" s="42" t="s">
        <v>114</v>
      </c>
      <c r="B84" s="43">
        <f>1/30*7/12*1</f>
        <v>1.9400000000000001E-2</v>
      </c>
      <c r="C84" s="44">
        <f t="shared" ref="C84:C88" si="8">B84*$C$30</f>
        <v>39.340000000000003</v>
      </c>
      <c r="D84" s="45" t="s">
        <v>115</v>
      </c>
      <c r="E84" s="41"/>
    </row>
    <row r="85" spans="1:5" x14ac:dyDescent="0.25">
      <c r="A85" s="42" t="s">
        <v>116</v>
      </c>
      <c r="B85" s="43">
        <v>1.9400000000000001E-2</v>
      </c>
      <c r="C85" s="44">
        <f t="shared" si="8"/>
        <v>39.340000000000003</v>
      </c>
      <c r="D85" s="45" t="s">
        <v>117</v>
      </c>
      <c r="E85" s="41"/>
    </row>
    <row r="86" spans="1:5" x14ac:dyDescent="0.25">
      <c r="A86" s="42" t="s">
        <v>118</v>
      </c>
      <c r="B86" s="43">
        <f>((B84+B85))*B64</f>
        <v>1.43E-2</v>
      </c>
      <c r="C86" s="44">
        <f t="shared" si="8"/>
        <v>29</v>
      </c>
      <c r="D86" s="45" t="s">
        <v>106</v>
      </c>
      <c r="E86" s="41"/>
    </row>
    <row r="87" spans="1:5" ht="45" x14ac:dyDescent="0.25">
      <c r="A87" s="42" t="s">
        <v>119</v>
      </c>
      <c r="B87" s="43">
        <f>0.08*0.5</f>
        <v>0.04</v>
      </c>
      <c r="C87" s="44">
        <f t="shared" si="8"/>
        <v>81.12</v>
      </c>
      <c r="D87" s="45" t="s">
        <v>120</v>
      </c>
      <c r="E87" s="41"/>
    </row>
    <row r="88" spans="1:5" ht="30" x14ac:dyDescent="0.25">
      <c r="A88" s="42" t="s">
        <v>121</v>
      </c>
      <c r="B88" s="43">
        <f>1/12*0.05</f>
        <v>4.1999999999999997E-3</v>
      </c>
      <c r="C88" s="44">
        <f t="shared" si="8"/>
        <v>8.52</v>
      </c>
      <c r="D88" s="45" t="s">
        <v>122</v>
      </c>
      <c r="E88" s="41"/>
    </row>
    <row r="89" spans="1:5" x14ac:dyDescent="0.25">
      <c r="A89" s="46" t="s">
        <v>123</v>
      </c>
      <c r="B89" s="47">
        <f>SUM(B81:B88)</f>
        <v>0.10199999999999999</v>
      </c>
      <c r="C89" s="48">
        <f>SUM(C81:C88)</f>
        <v>206.75</v>
      </c>
      <c r="D89" s="42"/>
    </row>
    <row r="90" spans="1:5" x14ac:dyDescent="0.25">
      <c r="A90" s="236"/>
      <c r="B90" s="237"/>
      <c r="C90" s="237"/>
      <c r="D90" s="238"/>
    </row>
    <row r="91" spans="1:5" x14ac:dyDescent="0.25">
      <c r="A91" s="263" t="s">
        <v>124</v>
      </c>
      <c r="B91" s="264"/>
      <c r="C91" s="264"/>
      <c r="D91" s="265"/>
    </row>
    <row r="92" spans="1:5" ht="30" x14ac:dyDescent="0.25">
      <c r="A92" s="35" t="s">
        <v>83</v>
      </c>
      <c r="B92" s="26" t="s">
        <v>44</v>
      </c>
      <c r="C92" s="26" t="s">
        <v>20</v>
      </c>
      <c r="D92" s="27" t="s">
        <v>59</v>
      </c>
    </row>
    <row r="93" spans="1:5" x14ac:dyDescent="0.25">
      <c r="A93" s="42" t="s">
        <v>125</v>
      </c>
      <c r="B93" s="47">
        <v>0.1111</v>
      </c>
      <c r="C93" s="44">
        <f t="shared" ref="C93:C100" si="9">B93*$C$30</f>
        <v>225.31</v>
      </c>
      <c r="D93" s="51" t="s">
        <v>126</v>
      </c>
      <c r="E93" s="41"/>
    </row>
    <row r="94" spans="1:5" x14ac:dyDescent="0.25">
      <c r="A94" s="42" t="s">
        <v>127</v>
      </c>
      <c r="B94" s="47">
        <v>8.0000000000000002E-3</v>
      </c>
      <c r="C94" s="44">
        <f t="shared" si="9"/>
        <v>16.22</v>
      </c>
      <c r="D94" s="51" t="s">
        <v>128</v>
      </c>
      <c r="E94" s="41"/>
    </row>
    <row r="95" spans="1:5" x14ac:dyDescent="0.25">
      <c r="A95" s="42" t="s">
        <v>129</v>
      </c>
      <c r="B95" s="47">
        <v>3.2000000000000002E-3</v>
      </c>
      <c r="C95" s="44">
        <f t="shared" si="9"/>
        <v>6.49</v>
      </c>
      <c r="D95" s="51" t="s">
        <v>130</v>
      </c>
      <c r="E95" s="41"/>
    </row>
    <row r="96" spans="1:5" x14ac:dyDescent="0.25">
      <c r="A96" s="42" t="s">
        <v>131</v>
      </c>
      <c r="B96" s="47">
        <v>6.4999999999999997E-3</v>
      </c>
      <c r="C96" s="44">
        <f t="shared" si="9"/>
        <v>13.18</v>
      </c>
      <c r="D96" s="51"/>
      <c r="E96" s="41"/>
    </row>
    <row r="97" spans="1:5" x14ac:dyDescent="0.25">
      <c r="A97" s="42" t="s">
        <v>132</v>
      </c>
      <c r="B97" s="47">
        <v>3.2000000000000002E-3</v>
      </c>
      <c r="C97" s="44">
        <f t="shared" si="9"/>
        <v>6.49</v>
      </c>
      <c r="D97" s="51" t="s">
        <v>133</v>
      </c>
      <c r="E97" s="41"/>
    </row>
    <row r="98" spans="1:5" x14ac:dyDescent="0.25">
      <c r="A98" s="42" t="s">
        <v>134</v>
      </c>
      <c r="B98" s="53">
        <v>0</v>
      </c>
      <c r="C98" s="44">
        <f t="shared" si="9"/>
        <v>0</v>
      </c>
      <c r="D98" s="42"/>
    </row>
    <row r="99" spans="1:5" x14ac:dyDescent="0.25">
      <c r="A99" s="46" t="s">
        <v>135</v>
      </c>
      <c r="B99" s="47">
        <f>SUM(B93:B98)</f>
        <v>0.13200000000000001</v>
      </c>
      <c r="C99" s="44">
        <f t="shared" si="9"/>
        <v>267.7</v>
      </c>
      <c r="D99" s="42"/>
    </row>
    <row r="100" spans="1:5" x14ac:dyDescent="0.25">
      <c r="A100" s="42" t="s">
        <v>136</v>
      </c>
      <c r="B100" s="47">
        <f>B99*B64</f>
        <v>4.8599999999999997E-2</v>
      </c>
      <c r="C100" s="44">
        <f t="shared" si="9"/>
        <v>98.56</v>
      </c>
      <c r="D100" s="42"/>
      <c r="E100" s="41"/>
    </row>
    <row r="101" spans="1:5" x14ac:dyDescent="0.25">
      <c r="A101" s="46" t="s">
        <v>137</v>
      </c>
      <c r="B101" s="47">
        <f t="shared" ref="B101:C101" si="10">B99+B100</f>
        <v>0.18060000000000001</v>
      </c>
      <c r="C101" s="48">
        <f t="shared" si="10"/>
        <v>366.26</v>
      </c>
      <c r="D101" s="42"/>
    </row>
    <row r="102" spans="1:5" x14ac:dyDescent="0.25">
      <c r="A102" s="236"/>
      <c r="B102" s="237"/>
      <c r="C102" s="237"/>
      <c r="D102" s="238"/>
    </row>
    <row r="103" spans="1:5" x14ac:dyDescent="0.25">
      <c r="A103" s="263" t="s">
        <v>138</v>
      </c>
      <c r="B103" s="264"/>
      <c r="C103" s="264"/>
      <c r="D103" s="265"/>
    </row>
    <row r="104" spans="1:5" ht="30" x14ac:dyDescent="0.25">
      <c r="A104" s="25" t="s">
        <v>139</v>
      </c>
      <c r="B104" s="26" t="s">
        <v>44</v>
      </c>
      <c r="C104" s="26" t="s">
        <v>20</v>
      </c>
      <c r="D104" s="27" t="s">
        <v>59</v>
      </c>
    </row>
    <row r="105" spans="1:5" x14ac:dyDescent="0.25">
      <c r="A105" s="42" t="s">
        <v>140</v>
      </c>
      <c r="B105" s="43">
        <f>B64</f>
        <v>0.36799999999999999</v>
      </c>
      <c r="C105" s="54">
        <f>C64</f>
        <v>746.31</v>
      </c>
      <c r="D105" s="42"/>
    </row>
    <row r="106" spans="1:5" x14ac:dyDescent="0.25">
      <c r="A106" s="42" t="s">
        <v>141</v>
      </c>
      <c r="B106" s="43">
        <f>B71</f>
        <v>0.114</v>
      </c>
      <c r="C106" s="54">
        <f>C71</f>
        <v>231.09</v>
      </c>
      <c r="D106" s="42"/>
    </row>
    <row r="107" spans="1:5" x14ac:dyDescent="0.25">
      <c r="A107" s="42" t="s">
        <v>142</v>
      </c>
      <c r="B107" s="43">
        <f>B77</f>
        <v>2.0999999999999999E-3</v>
      </c>
      <c r="C107" s="54">
        <f>C77</f>
        <v>4.26</v>
      </c>
      <c r="D107" s="42"/>
    </row>
    <row r="108" spans="1:5" x14ac:dyDescent="0.25">
      <c r="A108" s="42" t="s">
        <v>143</v>
      </c>
      <c r="B108" s="43">
        <f>B89</f>
        <v>0.10199999999999999</v>
      </c>
      <c r="C108" s="54">
        <f>C89</f>
        <v>206.75</v>
      </c>
      <c r="D108" s="42"/>
    </row>
    <row r="109" spans="1:5" x14ac:dyDescent="0.25">
      <c r="A109" s="42" t="s">
        <v>144</v>
      </c>
      <c r="B109" s="43">
        <f>B101</f>
        <v>0.18060000000000001</v>
      </c>
      <c r="C109" s="54">
        <f>C101</f>
        <v>366.26</v>
      </c>
      <c r="D109" s="42"/>
    </row>
    <row r="110" spans="1:5" x14ac:dyDescent="0.25">
      <c r="A110" s="46" t="s">
        <v>145</v>
      </c>
      <c r="B110" s="47">
        <f>SUM(B105:B109)</f>
        <v>0.76670000000000005</v>
      </c>
      <c r="C110" s="55">
        <f>SUM(C105:C109)</f>
        <v>1554.67</v>
      </c>
      <c r="D110" s="42"/>
    </row>
    <row r="111" spans="1:5" x14ac:dyDescent="0.25">
      <c r="A111" s="236"/>
      <c r="B111" s="237"/>
      <c r="C111" s="237"/>
      <c r="D111" s="238"/>
    </row>
    <row r="112" spans="1:5" ht="30" x14ac:dyDescent="0.25">
      <c r="A112" s="46" t="s">
        <v>146</v>
      </c>
      <c r="B112" s="266">
        <f>C110+C49+C42+C30</f>
        <v>4996.5200000000004</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499.65</v>
      </c>
      <c r="D123" s="28"/>
    </row>
    <row r="124" spans="1:5" x14ac:dyDescent="0.25">
      <c r="A124" s="19" t="s">
        <v>155</v>
      </c>
      <c r="B124" s="36">
        <f>B123</f>
        <v>0.1</v>
      </c>
      <c r="C124" s="34">
        <f>C123</f>
        <v>499.65</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439.69</v>
      </c>
      <c r="D128" s="28"/>
      <c r="E128" s="17"/>
    </row>
    <row r="129" spans="1:5" s="75" customFormat="1" x14ac:dyDescent="0.25">
      <c r="A129" s="19" t="s">
        <v>158</v>
      </c>
      <c r="B129" s="36">
        <f t="shared" ref="B129:C129" si="11">B128</f>
        <v>0.08</v>
      </c>
      <c r="C129" s="34">
        <f t="shared" si="11"/>
        <v>439.69</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346.11</v>
      </c>
      <c r="D133" s="28"/>
      <c r="E133" s="17"/>
    </row>
    <row r="134" spans="1:5" s="75" customFormat="1" x14ac:dyDescent="0.25">
      <c r="A134" s="28" t="s">
        <v>16</v>
      </c>
      <c r="B134" s="31">
        <v>7.5999999999999998E-2</v>
      </c>
      <c r="C134" s="23">
        <f>(SUM(B$112+C$124+C$129)/(100%-B$136)*B134)</f>
        <v>526.09</v>
      </c>
      <c r="D134" s="28"/>
      <c r="E134" s="17"/>
    </row>
    <row r="135" spans="1:5" s="75" customFormat="1" x14ac:dyDescent="0.25">
      <c r="A135" s="28" t="s">
        <v>162</v>
      </c>
      <c r="B135" s="31">
        <v>1.6500000000000001E-2</v>
      </c>
      <c r="C135" s="23">
        <f>(SUM(B$112+C$124+C$129)/(100%-B$136)*B135)</f>
        <v>114.22</v>
      </c>
      <c r="D135" s="28"/>
      <c r="E135" s="17"/>
    </row>
    <row r="136" spans="1:5" s="75" customFormat="1" x14ac:dyDescent="0.25">
      <c r="A136" s="19" t="s">
        <v>163</v>
      </c>
      <c r="B136" s="36">
        <f>B133+B134+B135</f>
        <v>0.14249999999999999</v>
      </c>
      <c r="C136" s="34">
        <f>SUM(C133:C135)</f>
        <v>986.42</v>
      </c>
      <c r="D136" s="28"/>
      <c r="E136" s="17"/>
    </row>
    <row r="137" spans="1:5" s="75" customFormat="1" x14ac:dyDescent="0.25">
      <c r="A137" s="239"/>
      <c r="B137" s="240"/>
      <c r="C137" s="240"/>
      <c r="D137" s="241"/>
      <c r="E137" s="17"/>
    </row>
    <row r="138" spans="1:5" s="75" customFormat="1" x14ac:dyDescent="0.25">
      <c r="A138" s="251" t="s">
        <v>164</v>
      </c>
      <c r="B138" s="253"/>
      <c r="C138" s="34">
        <f>C124+C129+C136</f>
        <v>1925.76</v>
      </c>
      <c r="D138" s="28"/>
      <c r="E138" s="17"/>
    </row>
    <row r="139" spans="1:5" s="75" customFormat="1" x14ac:dyDescent="0.25">
      <c r="A139" s="239"/>
      <c r="B139" s="240"/>
      <c r="C139" s="240"/>
      <c r="D139" s="241"/>
      <c r="E139" s="17"/>
    </row>
    <row r="140" spans="1:5" s="75" customFormat="1" x14ac:dyDescent="0.25">
      <c r="A140" s="251" t="s">
        <v>165</v>
      </c>
      <c r="B140" s="253"/>
      <c r="C140" s="34">
        <f>C138+B112</f>
        <v>6922.28</v>
      </c>
      <c r="D140" s="58" t="s">
        <v>166</v>
      </c>
      <c r="E140" s="41"/>
    </row>
    <row r="141" spans="1:5" s="75" customFormat="1" x14ac:dyDescent="0.25">
      <c r="A141" s="251" t="s">
        <v>382</v>
      </c>
      <c r="B141" s="253"/>
      <c r="C141" s="34">
        <f>C140*2</f>
        <v>13844.56</v>
      </c>
      <c r="D141" s="58" t="s">
        <v>166</v>
      </c>
      <c r="E141" s="41"/>
    </row>
    <row r="142" spans="1:5" s="75" customFormat="1" x14ac:dyDescent="0.25">
      <c r="A142" s="286"/>
      <c r="B142" s="286"/>
      <c r="C142" s="286"/>
      <c r="D142" s="286"/>
      <c r="E142" s="17"/>
    </row>
    <row r="143" spans="1:5" s="75" customFormat="1" x14ac:dyDescent="0.25">
      <c r="A143" s="287" t="s">
        <v>167</v>
      </c>
      <c r="B143" s="288"/>
      <c r="C143" s="288"/>
      <c r="D143" s="289"/>
      <c r="E143" s="17"/>
    </row>
    <row r="144" spans="1:5" s="75" customFormat="1" x14ac:dyDescent="0.25">
      <c r="A144" s="251" t="s">
        <v>168</v>
      </c>
      <c r="B144" s="252"/>
      <c r="C144" s="253"/>
      <c r="D144" s="21" t="s">
        <v>169</v>
      </c>
      <c r="E144" s="17"/>
    </row>
    <row r="145" spans="1:4" x14ac:dyDescent="0.25">
      <c r="A145" s="231" t="s">
        <v>170</v>
      </c>
      <c r="B145" s="232"/>
      <c r="C145" s="233"/>
      <c r="D145" s="57">
        <f>C30</f>
        <v>2028</v>
      </c>
    </row>
    <row r="146" spans="1:4" x14ac:dyDescent="0.25">
      <c r="A146" s="231" t="s">
        <v>171</v>
      </c>
      <c r="B146" s="232"/>
      <c r="C146" s="233"/>
      <c r="D146" s="57">
        <f>C42</f>
        <v>1147</v>
      </c>
    </row>
    <row r="147" spans="1:4" x14ac:dyDescent="0.25">
      <c r="A147" s="231" t="s">
        <v>172</v>
      </c>
      <c r="B147" s="232"/>
      <c r="C147" s="233"/>
      <c r="D147" s="57">
        <f>C49</f>
        <v>266.85000000000002</v>
      </c>
    </row>
    <row r="148" spans="1:4" x14ac:dyDescent="0.25">
      <c r="A148" s="231" t="s">
        <v>173</v>
      </c>
      <c r="B148" s="232"/>
      <c r="C148" s="233"/>
      <c r="D148" s="59">
        <f>C64+C71+C77+C89+C101</f>
        <v>1554.67</v>
      </c>
    </row>
    <row r="149" spans="1:4" x14ac:dyDescent="0.25">
      <c r="A149" s="251" t="s">
        <v>174</v>
      </c>
      <c r="B149" s="252"/>
      <c r="C149" s="253"/>
      <c r="D149" s="60">
        <f>SUM(D145:D148)</f>
        <v>4996.5200000000004</v>
      </c>
    </row>
    <row r="150" spans="1:4" x14ac:dyDescent="0.25">
      <c r="A150" s="231" t="s">
        <v>175</v>
      </c>
      <c r="B150" s="232"/>
      <c r="C150" s="233"/>
      <c r="D150" s="57">
        <f>C138</f>
        <v>1925.76</v>
      </c>
    </row>
    <row r="151" spans="1:4" x14ac:dyDescent="0.25">
      <c r="A151" s="279" t="s">
        <v>176</v>
      </c>
      <c r="B151" s="280"/>
      <c r="C151" s="281"/>
      <c r="D151" s="61">
        <f>ROUND(D149+D150,2)</f>
        <v>6922.28</v>
      </c>
    </row>
    <row r="152" spans="1:4" x14ac:dyDescent="0.25">
      <c r="A152" s="279" t="s">
        <v>382</v>
      </c>
      <c r="B152" s="280"/>
      <c r="C152" s="281"/>
      <c r="D152" s="61">
        <f>D151*2</f>
        <v>13844.56</v>
      </c>
    </row>
    <row r="154" spans="1:4" x14ac:dyDescent="0.25">
      <c r="A154" s="282" t="s">
        <v>177</v>
      </c>
      <c r="B154" s="282" t="s">
        <v>178</v>
      </c>
      <c r="C154" s="284" t="s">
        <v>385</v>
      </c>
      <c r="D154" s="62" t="s">
        <v>180</v>
      </c>
    </row>
    <row r="155" spans="1:4" x14ac:dyDescent="0.25">
      <c r="A155" s="283"/>
      <c r="B155" s="283"/>
      <c r="C155" s="285"/>
      <c r="D155" s="63" t="s">
        <v>181</v>
      </c>
    </row>
    <row r="156" spans="1:4" x14ac:dyDescent="0.25">
      <c r="A156" s="64" t="str">
        <f>B22</f>
        <v>VIGIA 12HD - ESCALA 12 x 36 Todos os dias do Mês</v>
      </c>
      <c r="B156" s="65">
        <v>1</v>
      </c>
      <c r="C156" s="66">
        <f>D152</f>
        <v>13844.56</v>
      </c>
      <c r="D156" s="66">
        <f>C156*B156</f>
        <v>13844.56</v>
      </c>
    </row>
    <row r="157" spans="1:4" x14ac:dyDescent="0.25">
      <c r="A157" s="18"/>
    </row>
    <row r="159" spans="1:4" ht="15.75" x14ac:dyDescent="0.25">
      <c r="A159" s="13" t="s">
        <v>17</v>
      </c>
      <c r="B159" s="14"/>
      <c r="C159" s="68"/>
      <c r="D159" s="69"/>
    </row>
    <row r="160" spans="1:4" ht="15.75" x14ac:dyDescent="0.25">
      <c r="A160" s="12"/>
      <c r="B160" s="9"/>
      <c r="C160" s="9"/>
      <c r="D160" s="9"/>
    </row>
    <row r="161" spans="1:4" ht="15.75" x14ac:dyDescent="0.25">
      <c r="A161" s="74" t="s">
        <v>18</v>
      </c>
      <c r="B161" s="16" t="s">
        <v>19</v>
      </c>
      <c r="C161" s="16" t="s">
        <v>20</v>
      </c>
      <c r="D161" s="10" t="s">
        <v>7</v>
      </c>
    </row>
    <row r="162" spans="1:4" ht="15.75" x14ac:dyDescent="0.25">
      <c r="A162" s="67" t="s">
        <v>21</v>
      </c>
      <c r="B162" s="16">
        <v>30</v>
      </c>
      <c r="C162" s="11">
        <v>6</v>
      </c>
      <c r="D162" s="72">
        <f>C162*B162</f>
        <v>180</v>
      </c>
    </row>
    <row r="163" spans="1:4" ht="15.75" x14ac:dyDescent="0.25">
      <c r="A163" s="12"/>
      <c r="B163" s="9"/>
      <c r="C163" s="9"/>
      <c r="D163" s="9"/>
    </row>
    <row r="164" spans="1:4" ht="15.75" x14ac:dyDescent="0.25">
      <c r="A164" s="74" t="s">
        <v>22</v>
      </c>
      <c r="B164" s="16" t="s">
        <v>19</v>
      </c>
      <c r="C164" s="16" t="s">
        <v>20</v>
      </c>
      <c r="D164" s="10" t="s">
        <v>191</v>
      </c>
    </row>
    <row r="165" spans="1:4" ht="15.75" x14ac:dyDescent="0.25">
      <c r="A165" s="67" t="s">
        <v>21</v>
      </c>
      <c r="B165" s="16">
        <v>1</v>
      </c>
      <c r="C165" s="11">
        <v>805</v>
      </c>
      <c r="D165" s="73">
        <f>C165*80%</f>
        <v>644</v>
      </c>
    </row>
  </sheetData>
  <mergeCells count="75">
    <mergeCell ref="A143:D143"/>
    <mergeCell ref="A150:C150"/>
    <mergeCell ref="A151:C151"/>
    <mergeCell ref="A154:A155"/>
    <mergeCell ref="B154:B155"/>
    <mergeCell ref="C154:C155"/>
    <mergeCell ref="A152:C152"/>
    <mergeCell ref="A144:C144"/>
    <mergeCell ref="A145:C145"/>
    <mergeCell ref="A146:C146"/>
    <mergeCell ref="A147:C147"/>
    <mergeCell ref="A148:C148"/>
    <mergeCell ref="A149:C149"/>
    <mergeCell ref="A137:D137"/>
    <mergeCell ref="A138:B138"/>
    <mergeCell ref="A139:D139"/>
    <mergeCell ref="A140:B140"/>
    <mergeCell ref="A142:D142"/>
    <mergeCell ref="A141:B141"/>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5"/>
  <sheetViews>
    <sheetView view="pageBreakPreview" zoomScaleNormal="100" zoomScaleSheetLayoutView="100" workbookViewId="0">
      <selection activeCell="F12" sqref="F12"/>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374</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374</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1988</f>
        <v>1988</v>
      </c>
    </row>
    <row r="22" spans="1:4" x14ac:dyDescent="0.25">
      <c r="A22" s="24" t="s">
        <v>42</v>
      </c>
      <c r="B22" s="229" t="s">
        <v>387</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1988</v>
      </c>
      <c r="D25" s="30" t="s">
        <v>47</v>
      </c>
    </row>
    <row r="26" spans="1:4" x14ac:dyDescent="0.25">
      <c r="A26" s="28" t="s">
        <v>388</v>
      </c>
      <c r="B26" s="31"/>
      <c r="C26" s="23">
        <f>(($C$25/220*20%)*(8/7*7*15.5))*1.2</f>
        <v>268.92</v>
      </c>
      <c r="D26" s="30" t="s">
        <v>49</v>
      </c>
    </row>
    <row r="27" spans="1:4" x14ac:dyDescent="0.25">
      <c r="A27" s="28" t="s">
        <v>389</v>
      </c>
      <c r="B27" s="31"/>
      <c r="C27" s="23">
        <f>(($C$25/220*1.5)*((8/7*7*15.5)/8))*1.2</f>
        <v>252.11</v>
      </c>
      <c r="D27" s="30" t="s">
        <v>49</v>
      </c>
    </row>
    <row r="28" spans="1:4" x14ac:dyDescent="0.25">
      <c r="A28" s="28" t="s">
        <v>376</v>
      </c>
      <c r="B28" s="29"/>
      <c r="C28" s="23">
        <f>40</f>
        <v>40</v>
      </c>
      <c r="D28" s="30"/>
    </row>
    <row r="29" spans="1:4" x14ac:dyDescent="0.25">
      <c r="A29" s="19" t="s">
        <v>51</v>
      </c>
      <c r="B29" s="28"/>
      <c r="C29" s="33">
        <f>SUM(C25:C28)</f>
        <v>2549.0300000000002</v>
      </c>
      <c r="D29" s="30" t="s">
        <v>52</v>
      </c>
    </row>
    <row r="30" spans="1:4" x14ac:dyDescent="0.25">
      <c r="A30" s="19" t="s">
        <v>53</v>
      </c>
      <c r="B30" s="28"/>
      <c r="C30" s="34">
        <f>C29</f>
        <v>2549.0300000000002</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2.3800000000000002E-2</v>
      </c>
      <c r="C35" s="70">
        <f>(D162)-(C25*6%)</f>
        <v>60.72</v>
      </c>
      <c r="D35" s="32" t="s">
        <v>61</v>
      </c>
    </row>
    <row r="36" spans="1:4" x14ac:dyDescent="0.25">
      <c r="A36" s="37" t="s">
        <v>62</v>
      </c>
      <c r="B36" s="36">
        <f t="shared" si="0"/>
        <v>0.25259999999999999</v>
      </c>
      <c r="C36" s="38">
        <f>D165</f>
        <v>644</v>
      </c>
      <c r="D36" s="30" t="s">
        <v>63</v>
      </c>
    </row>
    <row r="37" spans="1:4" x14ac:dyDescent="0.25">
      <c r="A37" s="28" t="s">
        <v>64</v>
      </c>
      <c r="B37" s="36">
        <f t="shared" si="0"/>
        <v>1.0999999999999999E-2</v>
      </c>
      <c r="C37" s="23">
        <v>28</v>
      </c>
      <c r="D37" s="30" t="s">
        <v>65</v>
      </c>
    </row>
    <row r="38" spans="1:4" x14ac:dyDescent="0.25">
      <c r="A38" s="28" t="s">
        <v>66</v>
      </c>
      <c r="B38" s="36">
        <f t="shared" si="0"/>
        <v>3.4299999999999997E-2</v>
      </c>
      <c r="C38" s="23">
        <v>87.5</v>
      </c>
      <c r="D38" s="30" t="s">
        <v>67</v>
      </c>
    </row>
    <row r="39" spans="1:4" x14ac:dyDescent="0.25">
      <c r="A39" s="28" t="s">
        <v>386</v>
      </c>
      <c r="B39" s="36">
        <f t="shared" si="0"/>
        <v>9.6199999999999994E-2</v>
      </c>
      <c r="C39" s="23">
        <f>((C25/220*1.5)*(7/6*15.5))</f>
        <v>245.11</v>
      </c>
      <c r="D39" s="30"/>
    </row>
    <row r="40" spans="1:4" x14ac:dyDescent="0.25">
      <c r="A40" s="28" t="s">
        <v>13</v>
      </c>
      <c r="B40" s="36">
        <f t="shared" si="0"/>
        <v>1.0999999999999999E-2</v>
      </c>
      <c r="C40" s="23">
        <v>28</v>
      </c>
      <c r="D40" s="30" t="s">
        <v>69</v>
      </c>
    </row>
    <row r="41" spans="1:4" x14ac:dyDescent="0.25">
      <c r="A41" s="28" t="s">
        <v>70</v>
      </c>
      <c r="B41" s="36">
        <f t="shared" si="0"/>
        <v>2.1100000000000001E-2</v>
      </c>
      <c r="C41" s="23">
        <f>C36/12</f>
        <v>53.67</v>
      </c>
      <c r="D41" s="30" t="s">
        <v>63</v>
      </c>
    </row>
    <row r="42" spans="1:4" x14ac:dyDescent="0.25">
      <c r="A42" s="19" t="s">
        <v>71</v>
      </c>
      <c r="B42" s="36">
        <f>SUM(B35:B41)</f>
        <v>0.45</v>
      </c>
      <c r="C42" s="39">
        <f>SUM(C35:C41)</f>
        <v>1147</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7.9600000000000004E-2</v>
      </c>
      <c r="C46" s="23">
        <f>UNIFORMES!F92</f>
        <v>203.03</v>
      </c>
      <c r="D46" s="32" t="s">
        <v>184</v>
      </c>
    </row>
    <row r="47" spans="1:4" x14ac:dyDescent="0.25">
      <c r="A47" s="28" t="s">
        <v>75</v>
      </c>
      <c r="B47" s="36">
        <f t="shared" ref="B47:B48" si="1">C47/$C$30</f>
        <v>1.9199999999999998E-2</v>
      </c>
      <c r="C47" s="23">
        <f>'EQUIPAMENTOS - vigia e porteiro'!G24</f>
        <v>49.03</v>
      </c>
      <c r="D47" s="37" t="s">
        <v>185</v>
      </c>
    </row>
    <row r="48" spans="1:4" x14ac:dyDescent="0.25">
      <c r="A48" s="28" t="s">
        <v>186</v>
      </c>
      <c r="B48" s="36">
        <f t="shared" si="1"/>
        <v>0</v>
      </c>
      <c r="C48" s="23">
        <v>0</v>
      </c>
      <c r="D48" s="28"/>
    </row>
    <row r="49" spans="1:5" x14ac:dyDescent="0.25">
      <c r="A49" s="19" t="s">
        <v>76</v>
      </c>
      <c r="B49" s="36">
        <f>SUM(B46:B48)</f>
        <v>9.8799999999999999E-2</v>
      </c>
      <c r="C49" s="39">
        <f>SUM(C46:C48)</f>
        <v>252.06</v>
      </c>
      <c r="D49" s="28" t="s">
        <v>77</v>
      </c>
    </row>
    <row r="50" spans="1:5" x14ac:dyDescent="0.25">
      <c r="A50" s="242"/>
      <c r="B50" s="243"/>
      <c r="C50" s="243"/>
      <c r="D50" s="244"/>
    </row>
    <row r="51" spans="1:5" x14ac:dyDescent="0.25">
      <c r="A51" s="245" t="s">
        <v>78</v>
      </c>
      <c r="B51" s="246"/>
      <c r="C51" s="246"/>
      <c r="D51" s="247"/>
    </row>
    <row r="52" spans="1:5" x14ac:dyDescent="0.25">
      <c r="A52" s="254" t="s">
        <v>79</v>
      </c>
      <c r="B52" s="255"/>
      <c r="C52" s="255"/>
      <c r="D52" s="256"/>
    </row>
    <row r="53" spans="1:5" x14ac:dyDescent="0.25">
      <c r="A53" s="257" t="s">
        <v>80</v>
      </c>
      <c r="B53" s="258"/>
      <c r="C53" s="258"/>
      <c r="D53" s="40" t="s">
        <v>81</v>
      </c>
    </row>
    <row r="54" spans="1:5" x14ac:dyDescent="0.25">
      <c r="A54" s="259" t="s">
        <v>82</v>
      </c>
      <c r="B54" s="259"/>
      <c r="C54" s="259"/>
      <c r="D54" s="259"/>
    </row>
    <row r="55" spans="1:5" ht="30" x14ac:dyDescent="0.25">
      <c r="A55" s="35" t="s">
        <v>83</v>
      </c>
      <c r="B55" s="21" t="s">
        <v>44</v>
      </c>
      <c r="C55" s="21" t="s">
        <v>20</v>
      </c>
      <c r="D55" s="20" t="s">
        <v>59</v>
      </c>
    </row>
    <row r="56" spans="1:5" ht="45" x14ac:dyDescent="0.25">
      <c r="A56" s="28" t="s">
        <v>8</v>
      </c>
      <c r="B56" s="31">
        <v>0.2</v>
      </c>
      <c r="C56" s="38">
        <f t="shared" ref="C56:C63" si="2">B56*$C$30</f>
        <v>509.81</v>
      </c>
      <c r="D56" s="32" t="s">
        <v>84</v>
      </c>
      <c r="E56" s="41"/>
    </row>
    <row r="57" spans="1:5" ht="45" x14ac:dyDescent="0.25">
      <c r="A57" s="28" t="s">
        <v>85</v>
      </c>
      <c r="B57" s="31">
        <v>1.4999999999999999E-2</v>
      </c>
      <c r="C57" s="38">
        <f t="shared" si="2"/>
        <v>38.24</v>
      </c>
      <c r="D57" s="32" t="s">
        <v>86</v>
      </c>
      <c r="E57" s="41"/>
    </row>
    <row r="58" spans="1:5" ht="30" x14ac:dyDescent="0.25">
      <c r="A58" s="42" t="s">
        <v>9</v>
      </c>
      <c r="B58" s="43">
        <v>2E-3</v>
      </c>
      <c r="C58" s="44">
        <f t="shared" si="2"/>
        <v>5.0999999999999996</v>
      </c>
      <c r="D58" s="45" t="s">
        <v>87</v>
      </c>
      <c r="E58" s="41"/>
    </row>
    <row r="59" spans="1:5" ht="30" x14ac:dyDescent="0.25">
      <c r="A59" s="42" t="s">
        <v>88</v>
      </c>
      <c r="B59" s="43">
        <v>0.01</v>
      </c>
      <c r="C59" s="44">
        <f t="shared" si="2"/>
        <v>25.49</v>
      </c>
      <c r="D59" s="45" t="s">
        <v>89</v>
      </c>
      <c r="E59" s="41"/>
    </row>
    <row r="60" spans="1:5" ht="45" x14ac:dyDescent="0.25">
      <c r="A60" s="42" t="s">
        <v>90</v>
      </c>
      <c r="B60" s="43">
        <v>2.5000000000000001E-2</v>
      </c>
      <c r="C60" s="44">
        <f t="shared" si="2"/>
        <v>63.73</v>
      </c>
      <c r="D60" s="45" t="s">
        <v>91</v>
      </c>
      <c r="E60" s="41"/>
    </row>
    <row r="61" spans="1:5" ht="45" x14ac:dyDescent="0.25">
      <c r="A61" s="71" t="s">
        <v>195</v>
      </c>
      <c r="B61" s="43">
        <f>3%*1</f>
        <v>0.03</v>
      </c>
      <c r="C61" s="44">
        <f t="shared" si="2"/>
        <v>76.47</v>
      </c>
      <c r="D61" s="45" t="s">
        <v>92</v>
      </c>
      <c r="E61" s="41"/>
    </row>
    <row r="62" spans="1:5" ht="60" x14ac:dyDescent="0.25">
      <c r="A62" s="42" t="s">
        <v>23</v>
      </c>
      <c r="B62" s="43">
        <v>0.08</v>
      </c>
      <c r="C62" s="44">
        <f t="shared" si="2"/>
        <v>203.92</v>
      </c>
      <c r="D62" s="45" t="s">
        <v>93</v>
      </c>
      <c r="E62" s="41"/>
    </row>
    <row r="63" spans="1:5" ht="45" x14ac:dyDescent="0.25">
      <c r="A63" s="42" t="s">
        <v>10</v>
      </c>
      <c r="B63" s="43">
        <v>6.0000000000000001E-3</v>
      </c>
      <c r="C63" s="44">
        <f t="shared" si="2"/>
        <v>15.29</v>
      </c>
      <c r="D63" s="45" t="s">
        <v>94</v>
      </c>
      <c r="E63" s="41"/>
    </row>
    <row r="64" spans="1:5" ht="30" x14ac:dyDescent="0.25">
      <c r="A64" s="46" t="s">
        <v>95</v>
      </c>
      <c r="B64" s="47">
        <f>SUM(B56:B63)</f>
        <v>0.36799999999999999</v>
      </c>
      <c r="C64" s="48">
        <f>SUM(C56:C63)</f>
        <v>938.05</v>
      </c>
      <c r="D64" s="45" t="s">
        <v>96</v>
      </c>
    </row>
    <row r="65" spans="1:5" x14ac:dyDescent="0.25">
      <c r="A65" s="236"/>
      <c r="B65" s="237"/>
      <c r="C65" s="237"/>
      <c r="D65" s="238"/>
    </row>
    <row r="66" spans="1:5" x14ac:dyDescent="0.25">
      <c r="A66" s="263" t="s">
        <v>97</v>
      </c>
      <c r="B66" s="264"/>
      <c r="C66" s="264"/>
      <c r="D66" s="265"/>
    </row>
    <row r="67" spans="1:5" ht="30" x14ac:dyDescent="0.25">
      <c r="A67" s="35" t="s">
        <v>83</v>
      </c>
      <c r="B67" s="26" t="s">
        <v>44</v>
      </c>
      <c r="C67" s="26" t="s">
        <v>20</v>
      </c>
      <c r="D67" s="27" t="s">
        <v>59</v>
      </c>
    </row>
    <row r="68" spans="1:5" x14ac:dyDescent="0.25">
      <c r="A68" s="42" t="s">
        <v>98</v>
      </c>
      <c r="B68" s="49">
        <v>8.3299999999999999E-2</v>
      </c>
      <c r="C68" s="44">
        <f t="shared" ref="C68:C70" si="3">B68*$C$30</f>
        <v>212.33</v>
      </c>
      <c r="D68" s="42"/>
      <c r="E68" s="41"/>
    </row>
    <row r="69" spans="1:5" x14ac:dyDescent="0.25">
      <c r="A69" s="46" t="s">
        <v>99</v>
      </c>
      <c r="B69" s="50">
        <v>8.3299999999999999E-2</v>
      </c>
      <c r="C69" s="48">
        <f t="shared" si="3"/>
        <v>212.33</v>
      </c>
      <c r="D69" s="42"/>
    </row>
    <row r="70" spans="1:5" x14ac:dyDescent="0.25">
      <c r="A70" s="42" t="s">
        <v>100</v>
      </c>
      <c r="B70" s="49">
        <f>B69*B64</f>
        <v>3.065E-2</v>
      </c>
      <c r="C70" s="44">
        <f t="shared" si="3"/>
        <v>78.13</v>
      </c>
      <c r="D70" s="42"/>
      <c r="E70" s="41"/>
    </row>
    <row r="71" spans="1:5" x14ac:dyDescent="0.25">
      <c r="A71" s="46" t="s">
        <v>101</v>
      </c>
      <c r="B71" s="47">
        <f t="shared" ref="B71:C71" si="4">B69+B70</f>
        <v>0.114</v>
      </c>
      <c r="C71" s="48">
        <f t="shared" si="4"/>
        <v>290.45999999999998</v>
      </c>
      <c r="D71" s="42"/>
    </row>
    <row r="72" spans="1:5" x14ac:dyDescent="0.25">
      <c r="A72" s="236"/>
      <c r="B72" s="237"/>
      <c r="C72" s="237"/>
      <c r="D72" s="238"/>
    </row>
    <row r="73" spans="1:5" x14ac:dyDescent="0.25">
      <c r="A73" s="263" t="s">
        <v>102</v>
      </c>
      <c r="B73" s="264"/>
      <c r="C73" s="264"/>
      <c r="D73" s="265"/>
    </row>
    <row r="74" spans="1:5" ht="30" x14ac:dyDescent="0.25">
      <c r="A74" s="35" t="s">
        <v>83</v>
      </c>
      <c r="B74" s="26" t="s">
        <v>44</v>
      </c>
      <c r="C74" s="26" t="s">
        <v>20</v>
      </c>
      <c r="D74" s="27" t="s">
        <v>59</v>
      </c>
    </row>
    <row r="75" spans="1:5" x14ac:dyDescent="0.25">
      <c r="A75" s="42" t="s">
        <v>103</v>
      </c>
      <c r="B75" s="43">
        <v>1.5E-3</v>
      </c>
      <c r="C75" s="44">
        <f t="shared" ref="C75:C76" si="5">B75*$C$30</f>
        <v>3.82</v>
      </c>
      <c r="D75" s="42" t="s">
        <v>104</v>
      </c>
      <c r="E75" s="41"/>
    </row>
    <row r="76" spans="1:5" x14ac:dyDescent="0.25">
      <c r="A76" s="42" t="s">
        <v>105</v>
      </c>
      <c r="B76" s="43">
        <f>B75*B64</f>
        <v>5.9999999999999995E-4</v>
      </c>
      <c r="C76" s="44">
        <f t="shared" si="5"/>
        <v>1.53</v>
      </c>
      <c r="D76" s="42" t="s">
        <v>106</v>
      </c>
      <c r="E76" s="41"/>
    </row>
    <row r="77" spans="1:5" x14ac:dyDescent="0.25">
      <c r="A77" s="46" t="s">
        <v>107</v>
      </c>
      <c r="B77" s="47">
        <f t="shared" ref="B77:C77" si="6">SUM(B75:B76)</f>
        <v>2.0999999999999999E-3</v>
      </c>
      <c r="C77" s="48">
        <f t="shared" si="6"/>
        <v>5.35</v>
      </c>
      <c r="D77" s="42"/>
    </row>
    <row r="78" spans="1:5" x14ac:dyDescent="0.25">
      <c r="A78" s="236"/>
      <c r="B78" s="237"/>
      <c r="C78" s="237"/>
      <c r="D78" s="238"/>
    </row>
    <row r="79" spans="1:5" x14ac:dyDescent="0.25">
      <c r="A79" s="263" t="s">
        <v>108</v>
      </c>
      <c r="B79" s="264"/>
      <c r="C79" s="264"/>
      <c r="D79" s="265"/>
    </row>
    <row r="80" spans="1:5" ht="30" x14ac:dyDescent="0.25">
      <c r="A80" s="35" t="s">
        <v>83</v>
      </c>
      <c r="B80" s="26" t="s">
        <v>44</v>
      </c>
      <c r="C80" s="26" t="s">
        <v>20</v>
      </c>
      <c r="D80" s="27" t="s">
        <v>59</v>
      </c>
    </row>
    <row r="81" spans="1:5" x14ac:dyDescent="0.25">
      <c r="A81" s="42" t="s">
        <v>109</v>
      </c>
      <c r="B81" s="43">
        <v>4.1999999999999997E-3</v>
      </c>
      <c r="C81" s="44">
        <f t="shared" ref="C81:C82" si="7">B81*$C$30</f>
        <v>10.71</v>
      </c>
      <c r="D81" s="51" t="s">
        <v>110</v>
      </c>
      <c r="E81" s="41"/>
    </row>
    <row r="82" spans="1:5" ht="45" x14ac:dyDescent="0.25">
      <c r="A82" s="42" t="s">
        <v>111</v>
      </c>
      <c r="B82" s="43">
        <f>B81*8%</f>
        <v>2.9999999999999997E-4</v>
      </c>
      <c r="C82" s="52">
        <f t="shared" si="7"/>
        <v>0.76</v>
      </c>
      <c r="D82" s="45" t="s">
        <v>112</v>
      </c>
      <c r="E82" s="41"/>
    </row>
    <row r="83" spans="1:5" x14ac:dyDescent="0.25">
      <c r="A83" s="42" t="s">
        <v>113</v>
      </c>
      <c r="B83" s="49">
        <f>B82*50%</f>
        <v>1.4999999999999999E-4</v>
      </c>
      <c r="C83" s="44">
        <f>B83*$C$30</f>
        <v>0.38</v>
      </c>
      <c r="D83" s="45" t="s">
        <v>106</v>
      </c>
      <c r="E83" s="41"/>
    </row>
    <row r="84" spans="1:5" ht="30" x14ac:dyDescent="0.25">
      <c r="A84" s="42" t="s">
        <v>114</v>
      </c>
      <c r="B84" s="43">
        <f>1/30*7/12*1</f>
        <v>1.9400000000000001E-2</v>
      </c>
      <c r="C84" s="44">
        <f t="shared" ref="C84:C88" si="8">B84*$C$30</f>
        <v>49.45</v>
      </c>
      <c r="D84" s="45" t="s">
        <v>115</v>
      </c>
      <c r="E84" s="41"/>
    </row>
    <row r="85" spans="1:5" x14ac:dyDescent="0.25">
      <c r="A85" s="42" t="s">
        <v>116</v>
      </c>
      <c r="B85" s="43">
        <v>1.9400000000000001E-2</v>
      </c>
      <c r="C85" s="44">
        <f t="shared" si="8"/>
        <v>49.45</v>
      </c>
      <c r="D85" s="45" t="s">
        <v>117</v>
      </c>
      <c r="E85" s="41"/>
    </row>
    <row r="86" spans="1:5" x14ac:dyDescent="0.25">
      <c r="A86" s="42" t="s">
        <v>118</v>
      </c>
      <c r="B86" s="43">
        <f>((B84+B85))*B64</f>
        <v>1.43E-2</v>
      </c>
      <c r="C86" s="44">
        <f t="shared" si="8"/>
        <v>36.450000000000003</v>
      </c>
      <c r="D86" s="45" t="s">
        <v>106</v>
      </c>
      <c r="E86" s="41"/>
    </row>
    <row r="87" spans="1:5" ht="45" x14ac:dyDescent="0.25">
      <c r="A87" s="42" t="s">
        <v>119</v>
      </c>
      <c r="B87" s="43">
        <f>0.08*0.5</f>
        <v>0.04</v>
      </c>
      <c r="C87" s="44">
        <f t="shared" si="8"/>
        <v>101.96</v>
      </c>
      <c r="D87" s="45" t="s">
        <v>120</v>
      </c>
      <c r="E87" s="41"/>
    </row>
    <row r="88" spans="1:5" ht="30" x14ac:dyDescent="0.25">
      <c r="A88" s="42" t="s">
        <v>121</v>
      </c>
      <c r="B88" s="43">
        <f>1/12*0.05</f>
        <v>4.1999999999999997E-3</v>
      </c>
      <c r="C88" s="44">
        <f t="shared" si="8"/>
        <v>10.71</v>
      </c>
      <c r="D88" s="45" t="s">
        <v>122</v>
      </c>
      <c r="E88" s="41"/>
    </row>
    <row r="89" spans="1:5" x14ac:dyDescent="0.25">
      <c r="A89" s="46" t="s">
        <v>123</v>
      </c>
      <c r="B89" s="47">
        <f>SUM(B81:B88)</f>
        <v>0.10199999999999999</v>
      </c>
      <c r="C89" s="48">
        <f>SUM(C81:C88)</f>
        <v>259.87</v>
      </c>
      <c r="D89" s="42"/>
    </row>
    <row r="90" spans="1:5" x14ac:dyDescent="0.25">
      <c r="A90" s="236"/>
      <c r="B90" s="237"/>
      <c r="C90" s="237"/>
      <c r="D90" s="238"/>
    </row>
    <row r="91" spans="1:5" x14ac:dyDescent="0.25">
      <c r="A91" s="263" t="s">
        <v>124</v>
      </c>
      <c r="B91" s="264"/>
      <c r="C91" s="264"/>
      <c r="D91" s="265"/>
    </row>
    <row r="92" spans="1:5" ht="30" x14ac:dyDescent="0.25">
      <c r="A92" s="35" t="s">
        <v>83</v>
      </c>
      <c r="B92" s="26" t="s">
        <v>44</v>
      </c>
      <c r="C92" s="26" t="s">
        <v>20</v>
      </c>
      <c r="D92" s="27" t="s">
        <v>59</v>
      </c>
    </row>
    <row r="93" spans="1:5" x14ac:dyDescent="0.25">
      <c r="A93" s="42" t="s">
        <v>125</v>
      </c>
      <c r="B93" s="47">
        <v>0.1111</v>
      </c>
      <c r="C93" s="44">
        <f t="shared" ref="C93:C100" si="9">B93*$C$30</f>
        <v>283.2</v>
      </c>
      <c r="D93" s="51" t="s">
        <v>126</v>
      </c>
      <c r="E93" s="41"/>
    </row>
    <row r="94" spans="1:5" x14ac:dyDescent="0.25">
      <c r="A94" s="42" t="s">
        <v>127</v>
      </c>
      <c r="B94" s="47">
        <v>8.0000000000000002E-3</v>
      </c>
      <c r="C94" s="44">
        <f t="shared" si="9"/>
        <v>20.39</v>
      </c>
      <c r="D94" s="51" t="s">
        <v>128</v>
      </c>
      <c r="E94" s="41"/>
    </row>
    <row r="95" spans="1:5" x14ac:dyDescent="0.25">
      <c r="A95" s="42" t="s">
        <v>129</v>
      </c>
      <c r="B95" s="47">
        <v>3.2000000000000002E-3</v>
      </c>
      <c r="C95" s="44">
        <f t="shared" si="9"/>
        <v>8.16</v>
      </c>
      <c r="D95" s="51" t="s">
        <v>130</v>
      </c>
      <c r="E95" s="41"/>
    </row>
    <row r="96" spans="1:5" x14ac:dyDescent="0.25">
      <c r="A96" s="42" t="s">
        <v>131</v>
      </c>
      <c r="B96" s="47">
        <v>6.4999999999999997E-3</v>
      </c>
      <c r="C96" s="44">
        <f t="shared" si="9"/>
        <v>16.57</v>
      </c>
      <c r="D96" s="51"/>
      <c r="E96" s="41"/>
    </row>
    <row r="97" spans="1:5" x14ac:dyDescent="0.25">
      <c r="A97" s="42" t="s">
        <v>132</v>
      </c>
      <c r="B97" s="47">
        <v>3.2000000000000002E-3</v>
      </c>
      <c r="C97" s="44">
        <f t="shared" si="9"/>
        <v>8.16</v>
      </c>
      <c r="D97" s="51" t="s">
        <v>133</v>
      </c>
      <c r="E97" s="41"/>
    </row>
    <row r="98" spans="1:5" x14ac:dyDescent="0.25">
      <c r="A98" s="42" t="s">
        <v>134</v>
      </c>
      <c r="B98" s="53">
        <v>0</v>
      </c>
      <c r="C98" s="44">
        <f t="shared" si="9"/>
        <v>0</v>
      </c>
      <c r="D98" s="42"/>
    </row>
    <row r="99" spans="1:5" x14ac:dyDescent="0.25">
      <c r="A99" s="46" t="s">
        <v>135</v>
      </c>
      <c r="B99" s="47">
        <f>SUM(B93:B98)</f>
        <v>0.13200000000000001</v>
      </c>
      <c r="C99" s="44">
        <f t="shared" si="9"/>
        <v>336.47</v>
      </c>
      <c r="D99" s="42"/>
    </row>
    <row r="100" spans="1:5" x14ac:dyDescent="0.25">
      <c r="A100" s="42" t="s">
        <v>136</v>
      </c>
      <c r="B100" s="47">
        <f>B99*B64</f>
        <v>4.8599999999999997E-2</v>
      </c>
      <c r="C100" s="44">
        <f t="shared" si="9"/>
        <v>123.88</v>
      </c>
      <c r="D100" s="42"/>
      <c r="E100" s="41"/>
    </row>
    <row r="101" spans="1:5" x14ac:dyDescent="0.25">
      <c r="A101" s="46" t="s">
        <v>137</v>
      </c>
      <c r="B101" s="47">
        <f t="shared" ref="B101:C101" si="10">B99+B100</f>
        <v>0.18060000000000001</v>
      </c>
      <c r="C101" s="48">
        <f t="shared" si="10"/>
        <v>460.35</v>
      </c>
      <c r="D101" s="42"/>
    </row>
    <row r="102" spans="1:5" x14ac:dyDescent="0.25">
      <c r="A102" s="236"/>
      <c r="B102" s="237"/>
      <c r="C102" s="237"/>
      <c r="D102" s="238"/>
    </row>
    <row r="103" spans="1:5" x14ac:dyDescent="0.25">
      <c r="A103" s="263" t="s">
        <v>138</v>
      </c>
      <c r="B103" s="264"/>
      <c r="C103" s="264"/>
      <c r="D103" s="265"/>
    </row>
    <row r="104" spans="1:5" ht="30" x14ac:dyDescent="0.25">
      <c r="A104" s="25" t="s">
        <v>139</v>
      </c>
      <c r="B104" s="26" t="s">
        <v>44</v>
      </c>
      <c r="C104" s="26" t="s">
        <v>20</v>
      </c>
      <c r="D104" s="27" t="s">
        <v>59</v>
      </c>
    </row>
    <row r="105" spans="1:5" x14ac:dyDescent="0.25">
      <c r="A105" s="42" t="s">
        <v>140</v>
      </c>
      <c r="B105" s="43">
        <f>B64</f>
        <v>0.36799999999999999</v>
      </c>
      <c r="C105" s="54">
        <f>C64</f>
        <v>938.05</v>
      </c>
      <c r="D105" s="42"/>
    </row>
    <row r="106" spans="1:5" x14ac:dyDescent="0.25">
      <c r="A106" s="42" t="s">
        <v>141</v>
      </c>
      <c r="B106" s="43">
        <f>B71</f>
        <v>0.114</v>
      </c>
      <c r="C106" s="54">
        <f>C71</f>
        <v>290.45999999999998</v>
      </c>
      <c r="D106" s="42"/>
    </row>
    <row r="107" spans="1:5" x14ac:dyDescent="0.25">
      <c r="A107" s="42" t="s">
        <v>142</v>
      </c>
      <c r="B107" s="43">
        <f>B77</f>
        <v>2.0999999999999999E-3</v>
      </c>
      <c r="C107" s="54">
        <f>C77</f>
        <v>5.35</v>
      </c>
      <c r="D107" s="42"/>
    </row>
    <row r="108" spans="1:5" x14ac:dyDescent="0.25">
      <c r="A108" s="42" t="s">
        <v>143</v>
      </c>
      <c r="B108" s="43">
        <f>B89</f>
        <v>0.10199999999999999</v>
      </c>
      <c r="C108" s="54">
        <f>C89</f>
        <v>259.87</v>
      </c>
      <c r="D108" s="42"/>
    </row>
    <row r="109" spans="1:5" x14ac:dyDescent="0.25">
      <c r="A109" s="42" t="s">
        <v>144</v>
      </c>
      <c r="B109" s="43">
        <f>B101</f>
        <v>0.18060000000000001</v>
      </c>
      <c r="C109" s="54">
        <f>C101</f>
        <v>460.35</v>
      </c>
      <c r="D109" s="42"/>
    </row>
    <row r="110" spans="1:5" x14ac:dyDescent="0.25">
      <c r="A110" s="46" t="s">
        <v>145</v>
      </c>
      <c r="B110" s="47">
        <f>SUM(B105:B109)</f>
        <v>0.76670000000000005</v>
      </c>
      <c r="C110" s="55">
        <f>SUM(C105:C109)</f>
        <v>1954.08</v>
      </c>
      <c r="D110" s="42"/>
    </row>
    <row r="111" spans="1:5" x14ac:dyDescent="0.25">
      <c r="A111" s="236"/>
      <c r="B111" s="237"/>
      <c r="C111" s="237"/>
      <c r="D111" s="238"/>
    </row>
    <row r="112" spans="1:5" ht="30" x14ac:dyDescent="0.25">
      <c r="A112" s="46" t="s">
        <v>146</v>
      </c>
      <c r="B112" s="266">
        <f>C110+C49+C42+C30</f>
        <v>5902.17</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590.22</v>
      </c>
      <c r="D123" s="28"/>
    </row>
    <row r="124" spans="1:5" x14ac:dyDescent="0.25">
      <c r="A124" s="19" t="s">
        <v>155</v>
      </c>
      <c r="B124" s="36">
        <f>B123</f>
        <v>0.1</v>
      </c>
      <c r="C124" s="34">
        <f>C123</f>
        <v>590.22</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519.39</v>
      </c>
      <c r="D128" s="28"/>
      <c r="E128" s="17"/>
    </row>
    <row r="129" spans="1:5" s="75" customFormat="1" x14ac:dyDescent="0.25">
      <c r="A129" s="19" t="s">
        <v>158</v>
      </c>
      <c r="B129" s="36">
        <f t="shared" ref="B129:C129" si="11">B128</f>
        <v>0.08</v>
      </c>
      <c r="C129" s="34">
        <f t="shared" si="11"/>
        <v>519.39</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408.85</v>
      </c>
      <c r="D133" s="28"/>
      <c r="E133" s="17"/>
    </row>
    <row r="134" spans="1:5" s="75" customFormat="1" x14ac:dyDescent="0.25">
      <c r="A134" s="28" t="s">
        <v>16</v>
      </c>
      <c r="B134" s="31">
        <v>7.5999999999999998E-2</v>
      </c>
      <c r="C134" s="23">
        <f>(SUM(B$112+C$124+C$129)/(100%-B$136)*B134)</f>
        <v>621.45000000000005</v>
      </c>
      <c r="D134" s="28"/>
      <c r="E134" s="17"/>
    </row>
    <row r="135" spans="1:5" s="75" customFormat="1" x14ac:dyDescent="0.25">
      <c r="A135" s="28" t="s">
        <v>162</v>
      </c>
      <c r="B135" s="31">
        <v>1.6500000000000001E-2</v>
      </c>
      <c r="C135" s="23">
        <f>(SUM(B$112+C$124+C$129)/(100%-B$136)*B135)</f>
        <v>134.91999999999999</v>
      </c>
      <c r="D135" s="28"/>
      <c r="E135" s="17"/>
    </row>
    <row r="136" spans="1:5" s="75" customFormat="1" x14ac:dyDescent="0.25">
      <c r="A136" s="19" t="s">
        <v>163</v>
      </c>
      <c r="B136" s="36">
        <f>B133+B134+B135</f>
        <v>0.14249999999999999</v>
      </c>
      <c r="C136" s="34">
        <f>SUM(C133:C135)</f>
        <v>1165.22</v>
      </c>
      <c r="D136" s="28"/>
      <c r="E136" s="17"/>
    </row>
    <row r="137" spans="1:5" s="75" customFormat="1" x14ac:dyDescent="0.25">
      <c r="A137" s="239"/>
      <c r="B137" s="240"/>
      <c r="C137" s="240"/>
      <c r="D137" s="241"/>
      <c r="E137" s="17"/>
    </row>
    <row r="138" spans="1:5" s="75" customFormat="1" x14ac:dyDescent="0.25">
      <c r="A138" s="251" t="s">
        <v>164</v>
      </c>
      <c r="B138" s="253"/>
      <c r="C138" s="34">
        <f>C124+C129+C136</f>
        <v>2274.83</v>
      </c>
      <c r="D138" s="28"/>
      <c r="E138" s="17"/>
    </row>
    <row r="139" spans="1:5" s="75" customFormat="1" x14ac:dyDescent="0.25">
      <c r="A139" s="239"/>
      <c r="B139" s="240"/>
      <c r="C139" s="240"/>
      <c r="D139" s="241"/>
      <c r="E139" s="17"/>
    </row>
    <row r="140" spans="1:5" s="75" customFormat="1" x14ac:dyDescent="0.25">
      <c r="A140" s="251" t="s">
        <v>165</v>
      </c>
      <c r="B140" s="253"/>
      <c r="C140" s="34">
        <f>C138+B112</f>
        <v>8177</v>
      </c>
      <c r="D140" s="58" t="s">
        <v>166</v>
      </c>
      <c r="E140" s="41"/>
    </row>
    <row r="141" spans="1:5" s="75" customFormat="1" x14ac:dyDescent="0.25">
      <c r="A141" s="251" t="s">
        <v>382</v>
      </c>
      <c r="B141" s="253"/>
      <c r="C141" s="34">
        <f>C140*2</f>
        <v>16354</v>
      </c>
      <c r="D141" s="58" t="s">
        <v>166</v>
      </c>
      <c r="E141" s="41"/>
    </row>
    <row r="142" spans="1:5" s="75" customFormat="1" x14ac:dyDescent="0.25">
      <c r="A142" s="286"/>
      <c r="B142" s="286"/>
      <c r="C142" s="286"/>
      <c r="D142" s="286"/>
      <c r="E142" s="17"/>
    </row>
    <row r="143" spans="1:5" s="75" customFormat="1" x14ac:dyDescent="0.25">
      <c r="A143" s="287" t="s">
        <v>167</v>
      </c>
      <c r="B143" s="288"/>
      <c r="C143" s="288"/>
      <c r="D143" s="289"/>
      <c r="E143" s="17"/>
    </row>
    <row r="144" spans="1:5" s="75" customFormat="1" x14ac:dyDescent="0.25">
      <c r="A144" s="251" t="s">
        <v>168</v>
      </c>
      <c r="B144" s="252"/>
      <c r="C144" s="253"/>
      <c r="D144" s="21" t="s">
        <v>169</v>
      </c>
      <c r="E144" s="17"/>
    </row>
    <row r="145" spans="1:4" x14ac:dyDescent="0.25">
      <c r="A145" s="231" t="s">
        <v>170</v>
      </c>
      <c r="B145" s="232"/>
      <c r="C145" s="233"/>
      <c r="D145" s="57">
        <f>C30</f>
        <v>2549.0300000000002</v>
      </c>
    </row>
    <row r="146" spans="1:4" x14ac:dyDescent="0.25">
      <c r="A146" s="231" t="s">
        <v>171</v>
      </c>
      <c r="B146" s="232"/>
      <c r="C146" s="233"/>
      <c r="D146" s="57">
        <f>C42</f>
        <v>1147</v>
      </c>
    </row>
    <row r="147" spans="1:4" x14ac:dyDescent="0.25">
      <c r="A147" s="231" t="s">
        <v>172</v>
      </c>
      <c r="B147" s="232"/>
      <c r="C147" s="233"/>
      <c r="D147" s="57">
        <f>C49</f>
        <v>252.06</v>
      </c>
    </row>
    <row r="148" spans="1:4" x14ac:dyDescent="0.25">
      <c r="A148" s="231" t="s">
        <v>173</v>
      </c>
      <c r="B148" s="232"/>
      <c r="C148" s="233"/>
      <c r="D148" s="59">
        <f>C64+C71+C77+C89+C101</f>
        <v>1954.08</v>
      </c>
    </row>
    <row r="149" spans="1:4" x14ac:dyDescent="0.25">
      <c r="A149" s="251" t="s">
        <v>174</v>
      </c>
      <c r="B149" s="252"/>
      <c r="C149" s="253"/>
      <c r="D149" s="60">
        <f>SUM(D145:D148)</f>
        <v>5902.17</v>
      </c>
    </row>
    <row r="150" spans="1:4" x14ac:dyDescent="0.25">
      <c r="A150" s="231" t="s">
        <v>175</v>
      </c>
      <c r="B150" s="232"/>
      <c r="C150" s="233"/>
      <c r="D150" s="57">
        <f>C138</f>
        <v>2274.83</v>
      </c>
    </row>
    <row r="151" spans="1:4" x14ac:dyDescent="0.25">
      <c r="A151" s="279" t="s">
        <v>176</v>
      </c>
      <c r="B151" s="280"/>
      <c r="C151" s="281"/>
      <c r="D151" s="61">
        <f>ROUND(D149+D150,2)</f>
        <v>8177</v>
      </c>
    </row>
    <row r="152" spans="1:4" x14ac:dyDescent="0.25">
      <c r="A152" s="279" t="s">
        <v>382</v>
      </c>
      <c r="B152" s="280"/>
      <c r="C152" s="281"/>
      <c r="D152" s="61">
        <f>D151*2</f>
        <v>16354</v>
      </c>
    </row>
    <row r="154" spans="1:4" x14ac:dyDescent="0.25">
      <c r="A154" s="282" t="s">
        <v>177</v>
      </c>
      <c r="B154" s="282" t="s">
        <v>178</v>
      </c>
      <c r="C154" s="284" t="s">
        <v>385</v>
      </c>
      <c r="D154" s="62" t="s">
        <v>180</v>
      </c>
    </row>
    <row r="155" spans="1:4" x14ac:dyDescent="0.25">
      <c r="A155" s="283"/>
      <c r="B155" s="283"/>
      <c r="C155" s="285"/>
      <c r="D155" s="63" t="s">
        <v>181</v>
      </c>
    </row>
    <row r="156" spans="1:4" x14ac:dyDescent="0.25">
      <c r="A156" s="64" t="str">
        <f>B22</f>
        <v>VIGIA 12HN - ESCALA 12 x 36 Todos os dias do Mês</v>
      </c>
      <c r="B156" s="65">
        <v>1</v>
      </c>
      <c r="C156" s="66">
        <f>D152</f>
        <v>16354</v>
      </c>
      <c r="D156" s="66">
        <f>C156*B156</f>
        <v>16354</v>
      </c>
    </row>
    <row r="157" spans="1:4" x14ac:dyDescent="0.25">
      <c r="A157" s="18"/>
    </row>
    <row r="159" spans="1:4" ht="15.75" x14ac:dyDescent="0.25">
      <c r="A159" s="13" t="s">
        <v>17</v>
      </c>
      <c r="B159" s="14"/>
      <c r="C159" s="68"/>
      <c r="D159" s="69"/>
    </row>
    <row r="160" spans="1:4" ht="15.75" x14ac:dyDescent="0.25">
      <c r="A160" s="12"/>
      <c r="B160" s="9"/>
      <c r="C160" s="9"/>
      <c r="D160" s="9"/>
    </row>
    <row r="161" spans="1:4" ht="15.75" x14ac:dyDescent="0.25">
      <c r="A161" s="74" t="s">
        <v>18</v>
      </c>
      <c r="B161" s="16" t="s">
        <v>19</v>
      </c>
      <c r="C161" s="16" t="s">
        <v>20</v>
      </c>
      <c r="D161" s="10" t="s">
        <v>7</v>
      </c>
    </row>
    <row r="162" spans="1:4" ht="15.75" x14ac:dyDescent="0.25">
      <c r="A162" s="67" t="s">
        <v>21</v>
      </c>
      <c r="B162" s="16">
        <v>30</v>
      </c>
      <c r="C162" s="11">
        <v>6</v>
      </c>
      <c r="D162" s="72">
        <f>C162*B162</f>
        <v>180</v>
      </c>
    </row>
    <row r="163" spans="1:4" ht="15.75" x14ac:dyDescent="0.25">
      <c r="A163" s="12"/>
      <c r="B163" s="9"/>
      <c r="C163" s="9"/>
      <c r="D163" s="9"/>
    </row>
    <row r="164" spans="1:4" ht="15.75" x14ac:dyDescent="0.25">
      <c r="A164" s="74" t="s">
        <v>22</v>
      </c>
      <c r="B164" s="16" t="s">
        <v>19</v>
      </c>
      <c r="C164" s="16" t="s">
        <v>20</v>
      </c>
      <c r="D164" s="10" t="s">
        <v>191</v>
      </c>
    </row>
    <row r="165" spans="1:4" ht="15.75" x14ac:dyDescent="0.25">
      <c r="A165" s="67" t="s">
        <v>21</v>
      </c>
      <c r="B165" s="16">
        <v>1</v>
      </c>
      <c r="C165" s="11">
        <v>805</v>
      </c>
      <c r="D165" s="73">
        <f>C165*80%</f>
        <v>644</v>
      </c>
    </row>
  </sheetData>
  <mergeCells count="75">
    <mergeCell ref="A149:C149"/>
    <mergeCell ref="A150:C150"/>
    <mergeCell ref="A151:C151"/>
    <mergeCell ref="A152:C152"/>
    <mergeCell ref="A154:A155"/>
    <mergeCell ref="B154:B155"/>
    <mergeCell ref="C154:C155"/>
    <mergeCell ref="A148:C148"/>
    <mergeCell ref="A137:D137"/>
    <mergeCell ref="A138:B138"/>
    <mergeCell ref="A139:D139"/>
    <mergeCell ref="A140:B140"/>
    <mergeCell ref="A141:B141"/>
    <mergeCell ref="A142:D142"/>
    <mergeCell ref="A143:D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63"/>
  <sheetViews>
    <sheetView view="pageBreakPreview" zoomScaleNormal="100" zoomScaleSheetLayoutView="100" workbookViewId="0">
      <selection activeCell="E12" sqref="E12"/>
    </sheetView>
  </sheetViews>
  <sheetFormatPr defaultColWidth="14.42578125" defaultRowHeight="15" x14ac:dyDescent="0.25"/>
  <cols>
    <col min="1" max="1" width="59.140625" style="17" customWidth="1"/>
    <col min="2" max="2" width="16.5703125" style="17" customWidth="1"/>
    <col min="3" max="3" width="19.28515625" style="17" customWidth="1"/>
    <col min="4" max="4" width="42" style="17" customWidth="1"/>
    <col min="5" max="5" width="16.7109375" style="17" customWidth="1"/>
    <col min="6" max="6" width="9.85546875" style="75" customWidth="1"/>
    <col min="7" max="24" width="8" style="17" customWidth="1"/>
    <col min="25" max="16384" width="14.42578125" style="17"/>
  </cols>
  <sheetData>
    <row r="1" spans="1:4" x14ac:dyDescent="0.25">
      <c r="A1" s="223" t="s">
        <v>11</v>
      </c>
      <c r="B1" s="224"/>
      <c r="C1" s="224"/>
      <c r="D1" s="225"/>
    </row>
    <row r="2" spans="1:4" ht="15.75" thickBot="1" x14ac:dyDescent="0.3">
      <c r="A2" s="226"/>
      <c r="B2" s="227"/>
      <c r="C2" s="227"/>
      <c r="D2" s="228"/>
    </row>
    <row r="3" spans="1:4" x14ac:dyDescent="0.25">
      <c r="A3" s="18"/>
    </row>
    <row r="4" spans="1:4" x14ac:dyDescent="0.25">
      <c r="A4" s="219" t="s">
        <v>29</v>
      </c>
      <c r="B4" s="220"/>
      <c r="C4" s="220"/>
      <c r="D4" s="220"/>
    </row>
    <row r="5" spans="1:4" x14ac:dyDescent="0.25">
      <c r="A5" s="19" t="s">
        <v>30</v>
      </c>
      <c r="B5" s="221"/>
      <c r="C5" s="220"/>
      <c r="D5" s="220"/>
    </row>
    <row r="6" spans="1:4" x14ac:dyDescent="0.25">
      <c r="A6" s="19" t="s">
        <v>31</v>
      </c>
      <c r="B6" s="221">
        <v>90008</v>
      </c>
      <c r="C6" s="220"/>
      <c r="D6" s="20">
        <v>2025</v>
      </c>
    </row>
    <row r="7" spans="1:4" x14ac:dyDescent="0.25">
      <c r="A7" s="19" t="s">
        <v>32</v>
      </c>
      <c r="B7" s="222" t="s">
        <v>509</v>
      </c>
      <c r="C7" s="220"/>
      <c r="D7" s="220"/>
    </row>
    <row r="8" spans="1:4" x14ac:dyDescent="0.25">
      <c r="A8" s="221"/>
      <c r="B8" s="221"/>
      <c r="C8" s="221"/>
      <c r="D8" s="221"/>
    </row>
    <row r="9" spans="1:4" x14ac:dyDescent="0.25">
      <c r="A9" s="222" t="s">
        <v>190</v>
      </c>
      <c r="B9" s="220"/>
      <c r="C9" s="220"/>
      <c r="D9" s="220"/>
    </row>
    <row r="10" spans="1:4" x14ac:dyDescent="0.25">
      <c r="A10" s="222"/>
      <c r="B10" s="220"/>
      <c r="C10" s="220"/>
      <c r="D10" s="220"/>
    </row>
    <row r="11" spans="1:4" x14ac:dyDescent="0.25">
      <c r="A11" s="221" t="s">
        <v>33</v>
      </c>
      <c r="B11" s="220"/>
      <c r="C11" s="220"/>
      <c r="D11" s="220"/>
    </row>
    <row r="12" spans="1:4" x14ac:dyDescent="0.25">
      <c r="A12" s="231" t="s">
        <v>34</v>
      </c>
      <c r="B12" s="232"/>
      <c r="C12" s="233"/>
      <c r="D12" s="21" t="s">
        <v>402</v>
      </c>
    </row>
    <row r="13" spans="1:4" x14ac:dyDescent="0.25">
      <c r="A13" s="231" t="s">
        <v>36</v>
      </c>
      <c r="B13" s="232"/>
      <c r="C13" s="233"/>
      <c r="D13" s="21" t="s">
        <v>37</v>
      </c>
    </row>
    <row r="14" spans="1:4" x14ac:dyDescent="0.25">
      <c r="A14" s="231" t="s">
        <v>38</v>
      </c>
      <c r="B14" s="232"/>
      <c r="C14" s="233"/>
      <c r="D14" s="21">
        <v>12</v>
      </c>
    </row>
    <row r="15" spans="1:4" x14ac:dyDescent="0.25">
      <c r="A15" s="231" t="s">
        <v>192</v>
      </c>
      <c r="B15" s="232"/>
      <c r="C15" s="233"/>
      <c r="D15" s="21" t="s">
        <v>193</v>
      </c>
    </row>
    <row r="16" spans="1:4" x14ac:dyDescent="0.25">
      <c r="A16" s="231" t="s">
        <v>194</v>
      </c>
      <c r="B16" s="232"/>
      <c r="C16" s="233"/>
      <c r="D16" s="21" t="s">
        <v>375</v>
      </c>
    </row>
    <row r="17" spans="1:4" x14ac:dyDescent="0.25">
      <c r="A17" s="231" t="s">
        <v>39</v>
      </c>
      <c r="B17" s="232"/>
      <c r="C17" s="233"/>
      <c r="D17" s="21" t="s">
        <v>393</v>
      </c>
    </row>
    <row r="18" spans="1:4" x14ac:dyDescent="0.25">
      <c r="A18" s="231" t="s">
        <v>40</v>
      </c>
      <c r="B18" s="232"/>
      <c r="C18" s="233"/>
      <c r="D18" s="22">
        <v>45689</v>
      </c>
    </row>
    <row r="19" spans="1:4" x14ac:dyDescent="0.25">
      <c r="A19" s="234"/>
      <c r="B19" s="234"/>
      <c r="C19" s="234"/>
      <c r="D19" s="234"/>
    </row>
    <row r="20" spans="1:4" x14ac:dyDescent="0.25">
      <c r="A20" s="234"/>
      <c r="B20" s="234"/>
      <c r="C20" s="234"/>
      <c r="D20" s="234"/>
    </row>
    <row r="21" spans="1:4" x14ac:dyDescent="0.25">
      <c r="A21" s="235" t="s">
        <v>41</v>
      </c>
      <c r="B21" s="220"/>
      <c r="C21" s="220"/>
      <c r="D21" s="23">
        <f>2807</f>
        <v>2807</v>
      </c>
    </row>
    <row r="22" spans="1:4" x14ac:dyDescent="0.25">
      <c r="A22" s="24" t="s">
        <v>42</v>
      </c>
      <c r="B22" s="229" t="s">
        <v>394</v>
      </c>
      <c r="C22" s="230"/>
      <c r="D22" s="230"/>
    </row>
    <row r="23" spans="1:4" x14ac:dyDescent="0.25">
      <c r="A23" s="239"/>
      <c r="B23" s="240"/>
      <c r="C23" s="240"/>
      <c r="D23" s="241"/>
    </row>
    <row r="24" spans="1:4" ht="30" x14ac:dyDescent="0.25">
      <c r="A24" s="25" t="s">
        <v>43</v>
      </c>
      <c r="B24" s="26" t="s">
        <v>44</v>
      </c>
      <c r="C24" s="26" t="s">
        <v>20</v>
      </c>
      <c r="D24" s="27" t="s">
        <v>45</v>
      </c>
    </row>
    <row r="25" spans="1:4" x14ac:dyDescent="0.25">
      <c r="A25" s="28" t="s">
        <v>46</v>
      </c>
      <c r="B25" s="29"/>
      <c r="C25" s="23">
        <f>D21</f>
        <v>2807</v>
      </c>
      <c r="D25" s="30" t="s">
        <v>47</v>
      </c>
    </row>
    <row r="26" spans="1:4" x14ac:dyDescent="0.25">
      <c r="A26" s="28" t="s">
        <v>390</v>
      </c>
      <c r="B26" s="31"/>
      <c r="C26" s="23">
        <v>0</v>
      </c>
      <c r="D26" s="30" t="s">
        <v>49</v>
      </c>
    </row>
    <row r="27" spans="1:4" x14ac:dyDescent="0.25">
      <c r="A27" s="28" t="s">
        <v>391</v>
      </c>
      <c r="B27" s="31"/>
      <c r="C27" s="23">
        <v>0</v>
      </c>
      <c r="D27" s="30" t="s">
        <v>49</v>
      </c>
    </row>
    <row r="28" spans="1:4" x14ac:dyDescent="0.25">
      <c r="A28" s="28" t="s">
        <v>376</v>
      </c>
      <c r="B28" s="29"/>
      <c r="C28" s="23">
        <v>0</v>
      </c>
      <c r="D28" s="30"/>
    </row>
    <row r="29" spans="1:4" x14ac:dyDescent="0.25">
      <c r="A29" s="19" t="s">
        <v>51</v>
      </c>
      <c r="B29" s="28"/>
      <c r="C29" s="33">
        <f>SUM(C25:C28)</f>
        <v>2807</v>
      </c>
      <c r="D29" s="30" t="s">
        <v>52</v>
      </c>
    </row>
    <row r="30" spans="1:4" x14ac:dyDescent="0.25">
      <c r="A30" s="19" t="s">
        <v>53</v>
      </c>
      <c r="B30" s="28"/>
      <c r="C30" s="34">
        <f>C29</f>
        <v>2807</v>
      </c>
      <c r="D30" s="30" t="s">
        <v>54</v>
      </c>
    </row>
    <row r="31" spans="1:4" x14ac:dyDescent="0.25">
      <c r="A31" s="242"/>
      <c r="B31" s="243"/>
      <c r="C31" s="243"/>
      <c r="D31" s="244"/>
    </row>
    <row r="32" spans="1:4" x14ac:dyDescent="0.25">
      <c r="A32" s="245" t="s">
        <v>55</v>
      </c>
      <c r="B32" s="246"/>
      <c r="C32" s="246"/>
      <c r="D32" s="247"/>
    </row>
    <row r="33" spans="1:4" x14ac:dyDescent="0.25">
      <c r="A33" s="248" t="s">
        <v>56</v>
      </c>
      <c r="B33" s="249"/>
      <c r="C33" s="249"/>
      <c r="D33" s="250"/>
    </row>
    <row r="34" spans="1:4" ht="30" x14ac:dyDescent="0.25">
      <c r="A34" s="35" t="s">
        <v>57</v>
      </c>
      <c r="B34" s="21" t="s">
        <v>58</v>
      </c>
      <c r="C34" s="21" t="s">
        <v>20</v>
      </c>
      <c r="D34" s="20" t="s">
        <v>59</v>
      </c>
    </row>
    <row r="35" spans="1:4" ht="60" x14ac:dyDescent="0.25">
      <c r="A35" s="28" t="s">
        <v>60</v>
      </c>
      <c r="B35" s="36">
        <f t="shared" ref="B35:B41" si="0">C35/$C$30</f>
        <v>3.4099999999999998E-2</v>
      </c>
      <c r="C35" s="70">
        <f>(D160)-(C25*6%)</f>
        <v>95.58</v>
      </c>
      <c r="D35" s="32" t="s">
        <v>61</v>
      </c>
    </row>
    <row r="36" spans="1:4" x14ac:dyDescent="0.25">
      <c r="A36" s="37" t="s">
        <v>62</v>
      </c>
      <c r="B36" s="36">
        <f t="shared" si="0"/>
        <v>0.22939999999999999</v>
      </c>
      <c r="C36" s="38">
        <f>D163</f>
        <v>644</v>
      </c>
      <c r="D36" s="30" t="s">
        <v>63</v>
      </c>
    </row>
    <row r="37" spans="1:4" x14ac:dyDescent="0.25">
      <c r="A37" s="28" t="s">
        <v>64</v>
      </c>
      <c r="B37" s="36">
        <f t="shared" si="0"/>
        <v>0.01</v>
      </c>
      <c r="C37" s="23">
        <v>28</v>
      </c>
      <c r="D37" s="30" t="s">
        <v>65</v>
      </c>
    </row>
    <row r="38" spans="1:4" x14ac:dyDescent="0.25">
      <c r="A38" s="28" t="s">
        <v>66</v>
      </c>
      <c r="B38" s="36">
        <f t="shared" si="0"/>
        <v>3.1199999999999999E-2</v>
      </c>
      <c r="C38" s="23">
        <v>87.5</v>
      </c>
      <c r="D38" s="30" t="s">
        <v>67</v>
      </c>
    </row>
    <row r="39" spans="1:4" x14ac:dyDescent="0.25">
      <c r="A39" s="28" t="s">
        <v>68</v>
      </c>
      <c r="B39" s="36">
        <f t="shared" si="0"/>
        <v>0</v>
      </c>
      <c r="C39" s="23">
        <v>0</v>
      </c>
      <c r="D39" s="30"/>
    </row>
    <row r="40" spans="1:4" x14ac:dyDescent="0.25">
      <c r="A40" s="28" t="s">
        <v>13</v>
      </c>
      <c r="B40" s="36">
        <f t="shared" si="0"/>
        <v>0.01</v>
      </c>
      <c r="C40" s="23">
        <v>28</v>
      </c>
      <c r="D40" s="30" t="s">
        <v>69</v>
      </c>
    </row>
    <row r="41" spans="1:4" x14ac:dyDescent="0.25">
      <c r="A41" s="28" t="s">
        <v>70</v>
      </c>
      <c r="B41" s="36">
        <f t="shared" si="0"/>
        <v>1.9099999999999999E-2</v>
      </c>
      <c r="C41" s="23">
        <f>C36/12</f>
        <v>53.67</v>
      </c>
      <c r="D41" s="30" t="s">
        <v>63</v>
      </c>
    </row>
    <row r="42" spans="1:4" x14ac:dyDescent="0.25">
      <c r="A42" s="19" t="s">
        <v>71</v>
      </c>
      <c r="B42" s="36">
        <f>SUM(B35:B41)</f>
        <v>0.33379999999999999</v>
      </c>
      <c r="C42" s="39">
        <f>SUM(C35:C41)</f>
        <v>936.75</v>
      </c>
      <c r="D42" s="30" t="s">
        <v>72</v>
      </c>
    </row>
    <row r="43" spans="1:4" x14ac:dyDescent="0.25">
      <c r="A43" s="239"/>
      <c r="B43" s="240"/>
      <c r="C43" s="240"/>
      <c r="D43" s="241"/>
    </row>
    <row r="44" spans="1:4" x14ac:dyDescent="0.25">
      <c r="A44" s="251" t="s">
        <v>73</v>
      </c>
      <c r="B44" s="252"/>
      <c r="C44" s="252"/>
      <c r="D44" s="253"/>
    </row>
    <row r="45" spans="1:4" ht="30" x14ac:dyDescent="0.25">
      <c r="A45" s="35" t="s">
        <v>57</v>
      </c>
      <c r="B45" s="21" t="s">
        <v>58</v>
      </c>
      <c r="C45" s="21" t="s">
        <v>20</v>
      </c>
      <c r="D45" s="20" t="s">
        <v>59</v>
      </c>
    </row>
    <row r="46" spans="1:4" ht="45" x14ac:dyDescent="0.25">
      <c r="A46" s="28" t="s">
        <v>74</v>
      </c>
      <c r="B46" s="36">
        <f>C46/$C$30</f>
        <v>9.1800000000000007E-2</v>
      </c>
      <c r="C46" s="23">
        <f>UNIFORMES!F107</f>
        <v>257.64999999999998</v>
      </c>
      <c r="D46" s="32" t="s">
        <v>184</v>
      </c>
    </row>
    <row r="47" spans="1:4" x14ac:dyDescent="0.25">
      <c r="A47" s="28" t="s">
        <v>75</v>
      </c>
      <c r="B47" s="36">
        <f t="shared" ref="B47:B48" si="1">C47/$C$30</f>
        <v>0</v>
      </c>
      <c r="C47" s="23">
        <v>0</v>
      </c>
      <c r="D47" s="37" t="s">
        <v>185</v>
      </c>
    </row>
    <row r="48" spans="1:4" x14ac:dyDescent="0.25">
      <c r="A48" s="28" t="s">
        <v>186</v>
      </c>
      <c r="B48" s="36">
        <f t="shared" si="1"/>
        <v>0</v>
      </c>
      <c r="C48" s="23">
        <v>0</v>
      </c>
      <c r="D48" s="28"/>
    </row>
    <row r="49" spans="1:5" x14ac:dyDescent="0.25">
      <c r="A49" s="19" t="s">
        <v>76</v>
      </c>
      <c r="B49" s="36">
        <f>SUM(B46:B48)</f>
        <v>9.1800000000000007E-2</v>
      </c>
      <c r="C49" s="39">
        <f>SUM(C46:C48)</f>
        <v>257.64999999999998</v>
      </c>
      <c r="D49" s="28" t="s">
        <v>77</v>
      </c>
    </row>
    <row r="50" spans="1:5" x14ac:dyDescent="0.25">
      <c r="A50" s="242"/>
      <c r="B50" s="243"/>
      <c r="C50" s="243"/>
      <c r="D50" s="244"/>
    </row>
    <row r="51" spans="1:5" x14ac:dyDescent="0.25">
      <c r="A51" s="245" t="s">
        <v>78</v>
      </c>
      <c r="B51" s="246"/>
      <c r="C51" s="246"/>
      <c r="D51" s="247"/>
    </row>
    <row r="52" spans="1:5" x14ac:dyDescent="0.25">
      <c r="A52" s="254" t="s">
        <v>79</v>
      </c>
      <c r="B52" s="255"/>
      <c r="C52" s="255"/>
      <c r="D52" s="256"/>
    </row>
    <row r="53" spans="1:5" x14ac:dyDescent="0.25">
      <c r="A53" s="257" t="s">
        <v>80</v>
      </c>
      <c r="B53" s="258"/>
      <c r="C53" s="258"/>
      <c r="D53" s="40" t="s">
        <v>81</v>
      </c>
    </row>
    <row r="54" spans="1:5" x14ac:dyDescent="0.25">
      <c r="A54" s="259" t="s">
        <v>82</v>
      </c>
      <c r="B54" s="259"/>
      <c r="C54" s="259"/>
      <c r="D54" s="259"/>
    </row>
    <row r="55" spans="1:5" ht="30" x14ac:dyDescent="0.25">
      <c r="A55" s="35" t="s">
        <v>83</v>
      </c>
      <c r="B55" s="21" t="s">
        <v>44</v>
      </c>
      <c r="C55" s="21" t="s">
        <v>20</v>
      </c>
      <c r="D55" s="20" t="s">
        <v>59</v>
      </c>
    </row>
    <row r="56" spans="1:5" ht="45" x14ac:dyDescent="0.25">
      <c r="A56" s="28" t="s">
        <v>8</v>
      </c>
      <c r="B56" s="31">
        <v>0.2</v>
      </c>
      <c r="C56" s="38">
        <f t="shared" ref="C56:C63" si="2">B56*$C$30</f>
        <v>561.4</v>
      </c>
      <c r="D56" s="32" t="s">
        <v>84</v>
      </c>
      <c r="E56" s="41"/>
    </row>
    <row r="57" spans="1:5" ht="45" x14ac:dyDescent="0.25">
      <c r="A57" s="28" t="s">
        <v>85</v>
      </c>
      <c r="B57" s="31">
        <v>1.4999999999999999E-2</v>
      </c>
      <c r="C57" s="38">
        <f t="shared" si="2"/>
        <v>42.11</v>
      </c>
      <c r="D57" s="32" t="s">
        <v>86</v>
      </c>
      <c r="E57" s="41"/>
    </row>
    <row r="58" spans="1:5" ht="30" x14ac:dyDescent="0.25">
      <c r="A58" s="42" t="s">
        <v>9</v>
      </c>
      <c r="B58" s="43">
        <v>2E-3</v>
      </c>
      <c r="C58" s="44">
        <f t="shared" si="2"/>
        <v>5.61</v>
      </c>
      <c r="D58" s="45" t="s">
        <v>87</v>
      </c>
      <c r="E58" s="41"/>
    </row>
    <row r="59" spans="1:5" ht="30" x14ac:dyDescent="0.25">
      <c r="A59" s="42" t="s">
        <v>88</v>
      </c>
      <c r="B59" s="43">
        <v>0.01</v>
      </c>
      <c r="C59" s="44">
        <f t="shared" si="2"/>
        <v>28.07</v>
      </c>
      <c r="D59" s="45" t="s">
        <v>89</v>
      </c>
      <c r="E59" s="41"/>
    </row>
    <row r="60" spans="1:5" ht="45" x14ac:dyDescent="0.25">
      <c r="A60" s="42" t="s">
        <v>90</v>
      </c>
      <c r="B60" s="43">
        <v>2.5000000000000001E-2</v>
      </c>
      <c r="C60" s="44">
        <f t="shared" si="2"/>
        <v>70.180000000000007</v>
      </c>
      <c r="D60" s="45" t="s">
        <v>91</v>
      </c>
      <c r="E60" s="41"/>
    </row>
    <row r="61" spans="1:5" ht="45" x14ac:dyDescent="0.25">
      <c r="A61" s="71" t="s">
        <v>195</v>
      </c>
      <c r="B61" s="43">
        <f>3%*1</f>
        <v>0.03</v>
      </c>
      <c r="C61" s="44">
        <f t="shared" si="2"/>
        <v>84.21</v>
      </c>
      <c r="D61" s="45" t="s">
        <v>92</v>
      </c>
      <c r="E61" s="41"/>
    </row>
    <row r="62" spans="1:5" ht="60" x14ac:dyDescent="0.25">
      <c r="A62" s="42" t="s">
        <v>23</v>
      </c>
      <c r="B62" s="43">
        <v>0.08</v>
      </c>
      <c r="C62" s="44">
        <f t="shared" si="2"/>
        <v>224.56</v>
      </c>
      <c r="D62" s="45" t="s">
        <v>93</v>
      </c>
      <c r="E62" s="41"/>
    </row>
    <row r="63" spans="1:5" ht="45" x14ac:dyDescent="0.25">
      <c r="A63" s="42" t="s">
        <v>10</v>
      </c>
      <c r="B63" s="43">
        <v>6.0000000000000001E-3</v>
      </c>
      <c r="C63" s="44">
        <f t="shared" si="2"/>
        <v>16.84</v>
      </c>
      <c r="D63" s="45" t="s">
        <v>94</v>
      </c>
      <c r="E63" s="41"/>
    </row>
    <row r="64" spans="1:5" ht="30" x14ac:dyDescent="0.25">
      <c r="A64" s="46" t="s">
        <v>95</v>
      </c>
      <c r="B64" s="47">
        <f>SUM(B56:B63)</f>
        <v>0.36799999999999999</v>
      </c>
      <c r="C64" s="48">
        <f>SUM(C56:C63)</f>
        <v>1032.98</v>
      </c>
      <c r="D64" s="45" t="s">
        <v>96</v>
      </c>
    </row>
    <row r="65" spans="1:5" x14ac:dyDescent="0.25">
      <c r="A65" s="236"/>
      <c r="B65" s="237"/>
      <c r="C65" s="237"/>
      <c r="D65" s="238"/>
    </row>
    <row r="66" spans="1:5" x14ac:dyDescent="0.25">
      <c r="A66" s="263" t="s">
        <v>97</v>
      </c>
      <c r="B66" s="264"/>
      <c r="C66" s="264"/>
      <c r="D66" s="265"/>
    </row>
    <row r="67" spans="1:5" ht="30" x14ac:dyDescent="0.25">
      <c r="A67" s="35" t="s">
        <v>83</v>
      </c>
      <c r="B67" s="26" t="s">
        <v>44</v>
      </c>
      <c r="C67" s="26" t="s">
        <v>20</v>
      </c>
      <c r="D67" s="27" t="s">
        <v>59</v>
      </c>
    </row>
    <row r="68" spans="1:5" x14ac:dyDescent="0.25">
      <c r="A68" s="42" t="s">
        <v>98</v>
      </c>
      <c r="B68" s="49">
        <v>8.3299999999999999E-2</v>
      </c>
      <c r="C68" s="44">
        <f t="shared" ref="C68:C70" si="3">B68*$C$30</f>
        <v>233.82</v>
      </c>
      <c r="D68" s="42"/>
      <c r="E68" s="41"/>
    </row>
    <row r="69" spans="1:5" x14ac:dyDescent="0.25">
      <c r="A69" s="46" t="s">
        <v>99</v>
      </c>
      <c r="B69" s="50">
        <v>8.3299999999999999E-2</v>
      </c>
      <c r="C69" s="48">
        <f t="shared" si="3"/>
        <v>233.82</v>
      </c>
      <c r="D69" s="42"/>
    </row>
    <row r="70" spans="1:5" x14ac:dyDescent="0.25">
      <c r="A70" s="42" t="s">
        <v>100</v>
      </c>
      <c r="B70" s="49">
        <f>B69*B64</f>
        <v>3.065E-2</v>
      </c>
      <c r="C70" s="44">
        <f t="shared" si="3"/>
        <v>86.03</v>
      </c>
      <c r="D70" s="42"/>
      <c r="E70" s="41"/>
    </row>
    <row r="71" spans="1:5" x14ac:dyDescent="0.25">
      <c r="A71" s="46" t="s">
        <v>101</v>
      </c>
      <c r="B71" s="47">
        <f t="shared" ref="B71:C71" si="4">B69+B70</f>
        <v>0.114</v>
      </c>
      <c r="C71" s="48">
        <f t="shared" si="4"/>
        <v>319.85000000000002</v>
      </c>
      <c r="D71" s="42"/>
    </row>
    <row r="72" spans="1:5" x14ac:dyDescent="0.25">
      <c r="A72" s="236"/>
      <c r="B72" s="237"/>
      <c r="C72" s="237"/>
      <c r="D72" s="238"/>
    </row>
    <row r="73" spans="1:5" x14ac:dyDescent="0.25">
      <c r="A73" s="263" t="s">
        <v>102</v>
      </c>
      <c r="B73" s="264"/>
      <c r="C73" s="264"/>
      <c r="D73" s="265"/>
    </row>
    <row r="74" spans="1:5" ht="30" x14ac:dyDescent="0.25">
      <c r="A74" s="35" t="s">
        <v>83</v>
      </c>
      <c r="B74" s="26" t="s">
        <v>44</v>
      </c>
      <c r="C74" s="26" t="s">
        <v>20</v>
      </c>
      <c r="D74" s="27" t="s">
        <v>59</v>
      </c>
    </row>
    <row r="75" spans="1:5" x14ac:dyDescent="0.25">
      <c r="A75" s="42" t="s">
        <v>103</v>
      </c>
      <c r="B75" s="43">
        <v>1.5E-3</v>
      </c>
      <c r="C75" s="44">
        <f t="shared" ref="C75:C76" si="5">B75*$C$30</f>
        <v>4.21</v>
      </c>
      <c r="D75" s="42" t="s">
        <v>104</v>
      </c>
      <c r="E75" s="41"/>
    </row>
    <row r="76" spans="1:5" x14ac:dyDescent="0.25">
      <c r="A76" s="42" t="s">
        <v>105</v>
      </c>
      <c r="B76" s="43">
        <f>B75*B64</f>
        <v>5.9999999999999995E-4</v>
      </c>
      <c r="C76" s="44">
        <f t="shared" si="5"/>
        <v>1.68</v>
      </c>
      <c r="D76" s="42" t="s">
        <v>106</v>
      </c>
      <c r="E76" s="41"/>
    </row>
    <row r="77" spans="1:5" x14ac:dyDescent="0.25">
      <c r="A77" s="46" t="s">
        <v>107</v>
      </c>
      <c r="B77" s="47">
        <f t="shared" ref="B77:C77" si="6">SUM(B75:B76)</f>
        <v>2.0999999999999999E-3</v>
      </c>
      <c r="C77" s="48">
        <f t="shared" si="6"/>
        <v>5.89</v>
      </c>
      <c r="D77" s="42"/>
    </row>
    <row r="78" spans="1:5" x14ac:dyDescent="0.25">
      <c r="A78" s="236"/>
      <c r="B78" s="237"/>
      <c r="C78" s="237"/>
      <c r="D78" s="238"/>
    </row>
    <row r="79" spans="1:5" x14ac:dyDescent="0.25">
      <c r="A79" s="263" t="s">
        <v>108</v>
      </c>
      <c r="B79" s="264"/>
      <c r="C79" s="264"/>
      <c r="D79" s="265"/>
    </row>
    <row r="80" spans="1:5" ht="30" x14ac:dyDescent="0.25">
      <c r="A80" s="35" t="s">
        <v>83</v>
      </c>
      <c r="B80" s="26" t="s">
        <v>44</v>
      </c>
      <c r="C80" s="26" t="s">
        <v>20</v>
      </c>
      <c r="D80" s="27" t="s">
        <v>59</v>
      </c>
    </row>
    <row r="81" spans="1:5" x14ac:dyDescent="0.25">
      <c r="A81" s="42" t="s">
        <v>109</v>
      </c>
      <c r="B81" s="43">
        <v>4.1999999999999997E-3</v>
      </c>
      <c r="C81" s="44">
        <f t="shared" ref="C81:C82" si="7">B81*$C$30</f>
        <v>11.79</v>
      </c>
      <c r="D81" s="51" t="s">
        <v>110</v>
      </c>
      <c r="E81" s="41"/>
    </row>
    <row r="82" spans="1:5" ht="45" x14ac:dyDescent="0.25">
      <c r="A82" s="42" t="s">
        <v>111</v>
      </c>
      <c r="B82" s="43">
        <f>B81*8%</f>
        <v>2.9999999999999997E-4</v>
      </c>
      <c r="C82" s="52">
        <f t="shared" si="7"/>
        <v>0.84</v>
      </c>
      <c r="D82" s="45" t="s">
        <v>112</v>
      </c>
      <c r="E82" s="41"/>
    </row>
    <row r="83" spans="1:5" x14ac:dyDescent="0.25">
      <c r="A83" s="42" t="s">
        <v>113</v>
      </c>
      <c r="B83" s="49">
        <f>B82*50%</f>
        <v>1.4999999999999999E-4</v>
      </c>
      <c r="C83" s="44">
        <f>B83*$C$30</f>
        <v>0.42</v>
      </c>
      <c r="D83" s="45" t="s">
        <v>106</v>
      </c>
      <c r="E83" s="41"/>
    </row>
    <row r="84" spans="1:5" ht="30" x14ac:dyDescent="0.25">
      <c r="A84" s="42" t="s">
        <v>114</v>
      </c>
      <c r="B84" s="43">
        <f>1/30*7/12*1</f>
        <v>1.9400000000000001E-2</v>
      </c>
      <c r="C84" s="44">
        <f t="shared" ref="C84:C88" si="8">B84*$C$30</f>
        <v>54.46</v>
      </c>
      <c r="D84" s="45" t="s">
        <v>115</v>
      </c>
      <c r="E84" s="41"/>
    </row>
    <row r="85" spans="1:5" x14ac:dyDescent="0.25">
      <c r="A85" s="42" t="s">
        <v>116</v>
      </c>
      <c r="B85" s="43">
        <v>1.9400000000000001E-2</v>
      </c>
      <c r="C85" s="44">
        <f t="shared" si="8"/>
        <v>54.46</v>
      </c>
      <c r="D85" s="45" t="s">
        <v>117</v>
      </c>
      <c r="E85" s="41"/>
    </row>
    <row r="86" spans="1:5" x14ac:dyDescent="0.25">
      <c r="A86" s="42" t="s">
        <v>118</v>
      </c>
      <c r="B86" s="43">
        <f>((B84+B85))*B64</f>
        <v>1.43E-2</v>
      </c>
      <c r="C86" s="44">
        <f t="shared" si="8"/>
        <v>40.14</v>
      </c>
      <c r="D86" s="45" t="s">
        <v>106</v>
      </c>
      <c r="E86" s="41"/>
    </row>
    <row r="87" spans="1:5" ht="45" x14ac:dyDescent="0.25">
      <c r="A87" s="42" t="s">
        <v>119</v>
      </c>
      <c r="B87" s="43">
        <f>0.08*0.5</f>
        <v>0.04</v>
      </c>
      <c r="C87" s="44">
        <f t="shared" si="8"/>
        <v>112.28</v>
      </c>
      <c r="D87" s="45" t="s">
        <v>120</v>
      </c>
      <c r="E87" s="41"/>
    </row>
    <row r="88" spans="1:5" ht="30" x14ac:dyDescent="0.25">
      <c r="A88" s="42" t="s">
        <v>121</v>
      </c>
      <c r="B88" s="43">
        <f>1/12*0.05</f>
        <v>4.1999999999999997E-3</v>
      </c>
      <c r="C88" s="44">
        <f t="shared" si="8"/>
        <v>11.79</v>
      </c>
      <c r="D88" s="45" t="s">
        <v>122</v>
      </c>
      <c r="E88" s="41"/>
    </row>
    <row r="89" spans="1:5" x14ac:dyDescent="0.25">
      <c r="A89" s="46" t="s">
        <v>123</v>
      </c>
      <c r="B89" s="47">
        <f>SUM(B81:B88)</f>
        <v>0.10199999999999999</v>
      </c>
      <c r="C89" s="48">
        <f>SUM(C81:C88)</f>
        <v>286.18</v>
      </c>
      <c r="D89" s="42"/>
    </row>
    <row r="90" spans="1:5" x14ac:dyDescent="0.25">
      <c r="A90" s="236"/>
      <c r="B90" s="237"/>
      <c r="C90" s="237"/>
      <c r="D90" s="238"/>
    </row>
    <row r="91" spans="1:5" x14ac:dyDescent="0.25">
      <c r="A91" s="263" t="s">
        <v>124</v>
      </c>
      <c r="B91" s="264"/>
      <c r="C91" s="264"/>
      <c r="D91" s="265"/>
    </row>
    <row r="92" spans="1:5" ht="30" x14ac:dyDescent="0.25">
      <c r="A92" s="35" t="s">
        <v>83</v>
      </c>
      <c r="B92" s="26" t="s">
        <v>44</v>
      </c>
      <c r="C92" s="26" t="s">
        <v>20</v>
      </c>
      <c r="D92" s="27" t="s">
        <v>59</v>
      </c>
    </row>
    <row r="93" spans="1:5" x14ac:dyDescent="0.25">
      <c r="A93" s="42" t="s">
        <v>125</v>
      </c>
      <c r="B93" s="47">
        <v>0.1111</v>
      </c>
      <c r="C93" s="44">
        <f t="shared" ref="C93:C100" si="9">B93*$C$30</f>
        <v>311.86</v>
      </c>
      <c r="D93" s="51" t="s">
        <v>126</v>
      </c>
      <c r="E93" s="41"/>
    </row>
    <row r="94" spans="1:5" x14ac:dyDescent="0.25">
      <c r="A94" s="42" t="s">
        <v>127</v>
      </c>
      <c r="B94" s="47">
        <v>8.0000000000000002E-3</v>
      </c>
      <c r="C94" s="44">
        <f t="shared" si="9"/>
        <v>22.46</v>
      </c>
      <c r="D94" s="51" t="s">
        <v>128</v>
      </c>
      <c r="E94" s="41"/>
    </row>
    <row r="95" spans="1:5" x14ac:dyDescent="0.25">
      <c r="A95" s="42" t="s">
        <v>129</v>
      </c>
      <c r="B95" s="47">
        <v>3.2000000000000002E-3</v>
      </c>
      <c r="C95" s="44">
        <f t="shared" si="9"/>
        <v>8.98</v>
      </c>
      <c r="D95" s="51" t="s">
        <v>130</v>
      </c>
      <c r="E95" s="41"/>
    </row>
    <row r="96" spans="1:5" x14ac:dyDescent="0.25">
      <c r="A96" s="42" t="s">
        <v>131</v>
      </c>
      <c r="B96" s="47">
        <v>6.4999999999999997E-3</v>
      </c>
      <c r="C96" s="44">
        <f t="shared" si="9"/>
        <v>18.25</v>
      </c>
      <c r="D96" s="51"/>
      <c r="E96" s="41"/>
    </row>
    <row r="97" spans="1:5" x14ac:dyDescent="0.25">
      <c r="A97" s="42" t="s">
        <v>132</v>
      </c>
      <c r="B97" s="47">
        <v>3.2000000000000002E-3</v>
      </c>
      <c r="C97" s="44">
        <f t="shared" si="9"/>
        <v>8.98</v>
      </c>
      <c r="D97" s="51" t="s">
        <v>133</v>
      </c>
      <c r="E97" s="41"/>
    </row>
    <row r="98" spans="1:5" x14ac:dyDescent="0.25">
      <c r="A98" s="42" t="s">
        <v>134</v>
      </c>
      <c r="B98" s="53">
        <v>0</v>
      </c>
      <c r="C98" s="44">
        <f t="shared" si="9"/>
        <v>0</v>
      </c>
      <c r="D98" s="42"/>
    </row>
    <row r="99" spans="1:5" x14ac:dyDescent="0.25">
      <c r="A99" s="46" t="s">
        <v>135</v>
      </c>
      <c r="B99" s="47">
        <f>SUM(B93:B98)</f>
        <v>0.13200000000000001</v>
      </c>
      <c r="C99" s="44">
        <f t="shared" si="9"/>
        <v>370.52</v>
      </c>
      <c r="D99" s="42"/>
    </row>
    <row r="100" spans="1:5" x14ac:dyDescent="0.25">
      <c r="A100" s="42" t="s">
        <v>136</v>
      </c>
      <c r="B100" s="47">
        <f>B99*B64</f>
        <v>4.8599999999999997E-2</v>
      </c>
      <c r="C100" s="44">
        <f t="shared" si="9"/>
        <v>136.41999999999999</v>
      </c>
      <c r="D100" s="42"/>
      <c r="E100" s="41"/>
    </row>
    <row r="101" spans="1:5" x14ac:dyDescent="0.25">
      <c r="A101" s="46" t="s">
        <v>137</v>
      </c>
      <c r="B101" s="47">
        <f t="shared" ref="B101:C101" si="10">B99+B100</f>
        <v>0.18060000000000001</v>
      </c>
      <c r="C101" s="48">
        <f t="shared" si="10"/>
        <v>506.94</v>
      </c>
      <c r="D101" s="42"/>
    </row>
    <row r="102" spans="1:5" x14ac:dyDescent="0.25">
      <c r="A102" s="236"/>
      <c r="B102" s="237"/>
      <c r="C102" s="237"/>
      <c r="D102" s="238"/>
    </row>
    <row r="103" spans="1:5" x14ac:dyDescent="0.25">
      <c r="A103" s="263" t="s">
        <v>138</v>
      </c>
      <c r="B103" s="264"/>
      <c r="C103" s="264"/>
      <c r="D103" s="265"/>
    </row>
    <row r="104" spans="1:5" ht="30" x14ac:dyDescent="0.25">
      <c r="A104" s="25" t="s">
        <v>139</v>
      </c>
      <c r="B104" s="26" t="s">
        <v>44</v>
      </c>
      <c r="C104" s="26" t="s">
        <v>20</v>
      </c>
      <c r="D104" s="27" t="s">
        <v>59</v>
      </c>
    </row>
    <row r="105" spans="1:5" x14ac:dyDescent="0.25">
      <c r="A105" s="42" t="s">
        <v>140</v>
      </c>
      <c r="B105" s="43">
        <f>B64</f>
        <v>0.36799999999999999</v>
      </c>
      <c r="C105" s="54">
        <f>C64</f>
        <v>1032.98</v>
      </c>
      <c r="D105" s="42"/>
    </row>
    <row r="106" spans="1:5" x14ac:dyDescent="0.25">
      <c r="A106" s="42" t="s">
        <v>141</v>
      </c>
      <c r="B106" s="43">
        <f>B71</f>
        <v>0.114</v>
      </c>
      <c r="C106" s="54">
        <f>C71</f>
        <v>319.85000000000002</v>
      </c>
      <c r="D106" s="42"/>
    </row>
    <row r="107" spans="1:5" x14ac:dyDescent="0.25">
      <c r="A107" s="42" t="s">
        <v>142</v>
      </c>
      <c r="B107" s="43">
        <f>B77</f>
        <v>2.0999999999999999E-3</v>
      </c>
      <c r="C107" s="54">
        <f>C77</f>
        <v>5.89</v>
      </c>
      <c r="D107" s="42"/>
    </row>
    <row r="108" spans="1:5" x14ac:dyDescent="0.25">
      <c r="A108" s="42" t="s">
        <v>143</v>
      </c>
      <c r="B108" s="43">
        <f>B89</f>
        <v>0.10199999999999999</v>
      </c>
      <c r="C108" s="54">
        <f>C89</f>
        <v>286.18</v>
      </c>
      <c r="D108" s="42"/>
    </row>
    <row r="109" spans="1:5" x14ac:dyDescent="0.25">
      <c r="A109" s="42" t="s">
        <v>144</v>
      </c>
      <c r="B109" s="43">
        <f>B101</f>
        <v>0.18060000000000001</v>
      </c>
      <c r="C109" s="54">
        <f>C101</f>
        <v>506.94</v>
      </c>
      <c r="D109" s="42"/>
    </row>
    <row r="110" spans="1:5" x14ac:dyDescent="0.25">
      <c r="A110" s="46" t="s">
        <v>145</v>
      </c>
      <c r="B110" s="47">
        <f>SUM(B105:B109)</f>
        <v>0.76670000000000005</v>
      </c>
      <c r="C110" s="55">
        <f>SUM(C105:C109)</f>
        <v>2151.84</v>
      </c>
      <c r="D110" s="42"/>
    </row>
    <row r="111" spans="1:5" x14ac:dyDescent="0.25">
      <c r="A111" s="236"/>
      <c r="B111" s="237"/>
      <c r="C111" s="237"/>
      <c r="D111" s="238"/>
    </row>
    <row r="112" spans="1:5" ht="30" x14ac:dyDescent="0.25">
      <c r="A112" s="46" t="s">
        <v>146</v>
      </c>
      <c r="B112" s="266">
        <f>C110+C49+C42+C30</f>
        <v>6153.24</v>
      </c>
      <c r="C112" s="220"/>
      <c r="D112" s="56" t="s">
        <v>147</v>
      </c>
    </row>
    <row r="113" spans="1:5" x14ac:dyDescent="0.25">
      <c r="A113" s="260"/>
      <c r="B113" s="261"/>
      <c r="C113" s="261"/>
      <c r="D113" s="262"/>
    </row>
    <row r="114" spans="1:5" x14ac:dyDescent="0.25">
      <c r="A114" s="259" t="s">
        <v>148</v>
      </c>
      <c r="B114" s="267"/>
      <c r="C114" s="267"/>
      <c r="D114" s="267"/>
    </row>
    <row r="115" spans="1:5" x14ac:dyDescent="0.25">
      <c r="A115" s="268" t="s">
        <v>188</v>
      </c>
      <c r="B115" s="269"/>
      <c r="C115" s="269"/>
      <c r="D115" s="270"/>
    </row>
    <row r="116" spans="1:5" x14ac:dyDescent="0.25">
      <c r="A116" s="271" t="s">
        <v>149</v>
      </c>
      <c r="B116" s="272"/>
      <c r="C116" s="272"/>
      <c r="D116" s="273" t="s">
        <v>12</v>
      </c>
    </row>
    <row r="117" spans="1:5" x14ac:dyDescent="0.25">
      <c r="A117" s="271" t="s">
        <v>150</v>
      </c>
      <c r="B117" s="272"/>
      <c r="C117" s="272"/>
      <c r="D117" s="272"/>
    </row>
    <row r="118" spans="1:5" x14ac:dyDescent="0.25">
      <c r="A118" s="274" t="s">
        <v>187</v>
      </c>
      <c r="B118" s="272"/>
      <c r="C118" s="272"/>
      <c r="D118" s="272"/>
    </row>
    <row r="119" spans="1:5" x14ac:dyDescent="0.25">
      <c r="A119" s="275"/>
      <c r="B119" s="272"/>
      <c r="C119" s="272"/>
      <c r="D119" s="272"/>
    </row>
    <row r="120" spans="1:5" x14ac:dyDescent="0.25">
      <c r="A120" s="276"/>
      <c r="B120" s="277"/>
      <c r="C120" s="277"/>
      <c r="D120" s="278"/>
    </row>
    <row r="121" spans="1:5" x14ac:dyDescent="0.25">
      <c r="A121" s="251" t="s">
        <v>151</v>
      </c>
      <c r="B121" s="252"/>
      <c r="C121" s="252"/>
      <c r="D121" s="253"/>
    </row>
    <row r="122" spans="1:5" ht="30" x14ac:dyDescent="0.25">
      <c r="A122" s="35" t="s">
        <v>152</v>
      </c>
      <c r="B122" s="21" t="s">
        <v>153</v>
      </c>
      <c r="C122" s="21" t="s">
        <v>20</v>
      </c>
      <c r="D122" s="20" t="s">
        <v>59</v>
      </c>
    </row>
    <row r="123" spans="1:5" x14ac:dyDescent="0.25">
      <c r="A123" s="28" t="s">
        <v>154</v>
      </c>
      <c r="B123" s="31">
        <v>0.1</v>
      </c>
      <c r="C123" s="57">
        <f>B123*B112</f>
        <v>615.32000000000005</v>
      </c>
      <c r="D123" s="28"/>
    </row>
    <row r="124" spans="1:5" x14ac:dyDescent="0.25">
      <c r="A124" s="19" t="s">
        <v>155</v>
      </c>
      <c r="B124" s="36">
        <f>B123</f>
        <v>0.1</v>
      </c>
      <c r="C124" s="34">
        <f>C123</f>
        <v>615.32000000000005</v>
      </c>
      <c r="D124" s="28"/>
    </row>
    <row r="125" spans="1:5" x14ac:dyDescent="0.25">
      <c r="A125" s="239"/>
      <c r="B125" s="240"/>
      <c r="C125" s="240"/>
      <c r="D125" s="241"/>
    </row>
    <row r="126" spans="1:5" x14ac:dyDescent="0.25">
      <c r="A126" s="251" t="s">
        <v>156</v>
      </c>
      <c r="B126" s="252"/>
      <c r="C126" s="252"/>
      <c r="D126" s="253"/>
    </row>
    <row r="127" spans="1:5" s="75" customFormat="1" ht="30" x14ac:dyDescent="0.25">
      <c r="A127" s="28"/>
      <c r="B127" s="21" t="s">
        <v>153</v>
      </c>
      <c r="C127" s="21" t="s">
        <v>20</v>
      </c>
      <c r="D127" s="20" t="s">
        <v>59</v>
      </c>
      <c r="E127" s="17"/>
    </row>
    <row r="128" spans="1:5" s="75" customFormat="1" x14ac:dyDescent="0.25">
      <c r="A128" s="28" t="s">
        <v>157</v>
      </c>
      <c r="B128" s="31">
        <v>0.08</v>
      </c>
      <c r="C128" s="23">
        <f>SUM(B112+C124)*B128</f>
        <v>541.48</v>
      </c>
      <c r="D128" s="28"/>
      <c r="E128" s="17"/>
    </row>
    <row r="129" spans="1:5" s="75" customFormat="1" x14ac:dyDescent="0.25">
      <c r="A129" s="19" t="s">
        <v>158</v>
      </c>
      <c r="B129" s="36">
        <f t="shared" ref="B129:C129" si="11">B128</f>
        <v>0.08</v>
      </c>
      <c r="C129" s="34">
        <f t="shared" si="11"/>
        <v>541.48</v>
      </c>
      <c r="D129" s="19"/>
      <c r="E129" s="17"/>
    </row>
    <row r="130" spans="1:5" s="75" customFormat="1" x14ac:dyDescent="0.25">
      <c r="A130" s="239"/>
      <c r="B130" s="240"/>
      <c r="C130" s="240"/>
      <c r="D130" s="241"/>
      <c r="E130" s="17"/>
    </row>
    <row r="131" spans="1:5" s="75" customFormat="1" x14ac:dyDescent="0.25">
      <c r="A131" s="251" t="s">
        <v>159</v>
      </c>
      <c r="B131" s="252"/>
      <c r="C131" s="252"/>
      <c r="D131" s="253"/>
      <c r="E131" s="17"/>
    </row>
    <row r="132" spans="1:5" s="75" customFormat="1" ht="30" x14ac:dyDescent="0.25">
      <c r="A132" s="21" t="s">
        <v>160</v>
      </c>
      <c r="B132" s="21" t="s">
        <v>161</v>
      </c>
      <c r="C132" s="21" t="s">
        <v>20</v>
      </c>
      <c r="D132" s="20" t="s">
        <v>59</v>
      </c>
      <c r="E132" s="17"/>
    </row>
    <row r="133" spans="1:5" s="75" customFormat="1" x14ac:dyDescent="0.25">
      <c r="A133" s="28" t="s">
        <v>15</v>
      </c>
      <c r="B133" s="31">
        <v>0.05</v>
      </c>
      <c r="C133" s="23">
        <f>(SUM(B$112+C$124+C$129)/(100%-B$136)*B133)</f>
        <v>426.24</v>
      </c>
      <c r="D133" s="28"/>
      <c r="E133" s="17"/>
    </row>
    <row r="134" spans="1:5" s="75" customFormat="1" x14ac:dyDescent="0.25">
      <c r="A134" s="28" t="s">
        <v>16</v>
      </c>
      <c r="B134" s="31">
        <v>7.5999999999999998E-2</v>
      </c>
      <c r="C134" s="23">
        <f>(SUM(B$112+C$124+C$129)/(100%-B$136)*B134)</f>
        <v>647.89</v>
      </c>
      <c r="D134" s="28"/>
      <c r="E134" s="17"/>
    </row>
    <row r="135" spans="1:5" s="75" customFormat="1" x14ac:dyDescent="0.25">
      <c r="A135" s="28" t="s">
        <v>162</v>
      </c>
      <c r="B135" s="31">
        <v>1.6500000000000001E-2</v>
      </c>
      <c r="C135" s="23">
        <f>(SUM(B$112+C$124+C$129)/(100%-B$136)*B135)</f>
        <v>140.66</v>
      </c>
      <c r="D135" s="28"/>
      <c r="E135" s="17"/>
    </row>
    <row r="136" spans="1:5" s="75" customFormat="1" x14ac:dyDescent="0.25">
      <c r="A136" s="19" t="s">
        <v>163</v>
      </c>
      <c r="B136" s="36">
        <f>B133+B134+B135</f>
        <v>0.14249999999999999</v>
      </c>
      <c r="C136" s="34">
        <f>SUM(C133:C135)</f>
        <v>1214.79</v>
      </c>
      <c r="D136" s="28"/>
      <c r="E136" s="17"/>
    </row>
    <row r="137" spans="1:5" s="75" customFormat="1" x14ac:dyDescent="0.25">
      <c r="A137" s="239"/>
      <c r="B137" s="240"/>
      <c r="C137" s="240"/>
      <c r="D137" s="241"/>
      <c r="E137" s="17"/>
    </row>
    <row r="138" spans="1:5" s="75" customFormat="1" x14ac:dyDescent="0.25">
      <c r="A138" s="251" t="s">
        <v>164</v>
      </c>
      <c r="B138" s="253"/>
      <c r="C138" s="34">
        <f>C124+C129+C136</f>
        <v>2371.59</v>
      </c>
      <c r="D138" s="28"/>
      <c r="E138" s="17"/>
    </row>
    <row r="139" spans="1:5" s="75" customFormat="1" x14ac:dyDescent="0.25">
      <c r="A139" s="239"/>
      <c r="B139" s="240"/>
      <c r="C139" s="240"/>
      <c r="D139" s="241"/>
      <c r="E139" s="17"/>
    </row>
    <row r="140" spans="1:5" s="75" customFormat="1" x14ac:dyDescent="0.25">
      <c r="A140" s="251" t="s">
        <v>165</v>
      </c>
      <c r="B140" s="253"/>
      <c r="C140" s="34">
        <f>C138+B112</f>
        <v>8524.83</v>
      </c>
      <c r="D140" s="58" t="s">
        <v>166</v>
      </c>
      <c r="E140" s="41"/>
    </row>
    <row r="141" spans="1:5" s="75" customFormat="1" x14ac:dyDescent="0.25">
      <c r="A141" s="286"/>
      <c r="B141" s="286"/>
      <c r="C141" s="286"/>
      <c r="D141" s="286"/>
      <c r="E141" s="17"/>
    </row>
    <row r="142" spans="1:5" s="75" customFormat="1" x14ac:dyDescent="0.25">
      <c r="A142" s="287" t="s">
        <v>167</v>
      </c>
      <c r="B142" s="288"/>
      <c r="C142" s="288"/>
      <c r="D142" s="289"/>
      <c r="E142" s="17"/>
    </row>
    <row r="143" spans="1:5" x14ac:dyDescent="0.25">
      <c r="A143" s="251" t="s">
        <v>168</v>
      </c>
      <c r="B143" s="252"/>
      <c r="C143" s="253"/>
      <c r="D143" s="21" t="s">
        <v>169</v>
      </c>
    </row>
    <row r="144" spans="1:5" x14ac:dyDescent="0.25">
      <c r="A144" s="231" t="s">
        <v>170</v>
      </c>
      <c r="B144" s="232"/>
      <c r="C144" s="233"/>
      <c r="D144" s="57">
        <f>C30</f>
        <v>2807</v>
      </c>
    </row>
    <row r="145" spans="1:4" x14ac:dyDescent="0.25">
      <c r="A145" s="231" t="s">
        <v>171</v>
      </c>
      <c r="B145" s="232"/>
      <c r="C145" s="233"/>
      <c r="D145" s="57">
        <f>C42</f>
        <v>936.75</v>
      </c>
    </row>
    <row r="146" spans="1:4" x14ac:dyDescent="0.25">
      <c r="A146" s="231" t="s">
        <v>172</v>
      </c>
      <c r="B146" s="232"/>
      <c r="C146" s="233"/>
      <c r="D146" s="57">
        <f>C49</f>
        <v>257.64999999999998</v>
      </c>
    </row>
    <row r="147" spans="1:4" x14ac:dyDescent="0.25">
      <c r="A147" s="231" t="s">
        <v>173</v>
      </c>
      <c r="B147" s="232"/>
      <c r="C147" s="233"/>
      <c r="D147" s="59">
        <f>C64+C71+C77+C89+C101</f>
        <v>2151.84</v>
      </c>
    </row>
    <row r="148" spans="1:4" x14ac:dyDescent="0.25">
      <c r="A148" s="251" t="s">
        <v>174</v>
      </c>
      <c r="B148" s="252"/>
      <c r="C148" s="253"/>
      <c r="D148" s="60">
        <f>SUM(D144:D147)</f>
        <v>6153.24</v>
      </c>
    </row>
    <row r="149" spans="1:4" x14ac:dyDescent="0.25">
      <c r="A149" s="231" t="s">
        <v>175</v>
      </c>
      <c r="B149" s="232"/>
      <c r="C149" s="233"/>
      <c r="D149" s="57">
        <f>C138</f>
        <v>2371.59</v>
      </c>
    </row>
    <row r="150" spans="1:4" x14ac:dyDescent="0.25">
      <c r="A150" s="279" t="s">
        <v>176</v>
      </c>
      <c r="B150" s="280"/>
      <c r="C150" s="281"/>
      <c r="D150" s="61">
        <f>ROUND(D148+D149,2)</f>
        <v>8524.83</v>
      </c>
    </row>
    <row r="152" spans="1:4" x14ac:dyDescent="0.25">
      <c r="A152" s="282" t="s">
        <v>177</v>
      </c>
      <c r="B152" s="282" t="s">
        <v>178</v>
      </c>
      <c r="C152" s="284" t="s">
        <v>179</v>
      </c>
      <c r="D152" s="62" t="s">
        <v>180</v>
      </c>
    </row>
    <row r="153" spans="1:4" x14ac:dyDescent="0.25">
      <c r="A153" s="283"/>
      <c r="B153" s="283"/>
      <c r="C153" s="285"/>
      <c r="D153" s="63" t="s">
        <v>181</v>
      </c>
    </row>
    <row r="154" spans="1:4" x14ac:dyDescent="0.25">
      <c r="A154" s="64" t="str">
        <f>B22</f>
        <v>SUPERVISOR 44HD  Segunda a Sexta-feira</v>
      </c>
      <c r="B154" s="65">
        <v>2</v>
      </c>
      <c r="C154" s="66">
        <f>D150</f>
        <v>8524.83</v>
      </c>
      <c r="D154" s="66">
        <f>C154*B154</f>
        <v>17049.66</v>
      </c>
    </row>
    <row r="155" spans="1:4" x14ac:dyDescent="0.25">
      <c r="A155" s="18"/>
    </row>
    <row r="157" spans="1:4" ht="15.75" x14ac:dyDescent="0.25">
      <c r="A157" s="13" t="s">
        <v>17</v>
      </c>
      <c r="B157" s="14"/>
      <c r="C157" s="68"/>
      <c r="D157" s="69"/>
    </row>
    <row r="158" spans="1:4" ht="15.75" x14ac:dyDescent="0.25">
      <c r="A158" s="12"/>
      <c r="B158" s="9"/>
      <c r="C158" s="9"/>
      <c r="D158" s="9"/>
    </row>
    <row r="159" spans="1:4" ht="15.75" x14ac:dyDescent="0.25">
      <c r="A159" s="74" t="s">
        <v>18</v>
      </c>
      <c r="B159" s="16" t="s">
        <v>19</v>
      </c>
      <c r="C159" s="16" t="s">
        <v>20</v>
      </c>
      <c r="D159" s="10" t="s">
        <v>7</v>
      </c>
    </row>
    <row r="160" spans="1:4" ht="15.75" x14ac:dyDescent="0.25">
      <c r="A160" s="67" t="s">
        <v>21</v>
      </c>
      <c r="B160" s="16">
        <v>44</v>
      </c>
      <c r="C160" s="11">
        <v>6</v>
      </c>
      <c r="D160" s="72">
        <f>C160*B160</f>
        <v>264</v>
      </c>
    </row>
    <row r="161" spans="1:4" ht="15.75" x14ac:dyDescent="0.25">
      <c r="A161" s="12"/>
      <c r="B161" s="9"/>
      <c r="C161" s="9"/>
      <c r="D161" s="9"/>
    </row>
    <row r="162" spans="1:4" ht="15.75" x14ac:dyDescent="0.25">
      <c r="A162" s="74" t="s">
        <v>22</v>
      </c>
      <c r="B162" s="16" t="s">
        <v>19</v>
      </c>
      <c r="C162" s="16" t="s">
        <v>20</v>
      </c>
      <c r="D162" s="10" t="s">
        <v>191</v>
      </c>
    </row>
    <row r="163" spans="1:4" ht="15.75" x14ac:dyDescent="0.25">
      <c r="A163" s="67" t="s">
        <v>21</v>
      </c>
      <c r="B163" s="16">
        <v>1</v>
      </c>
      <c r="C163" s="11">
        <v>805</v>
      </c>
      <c r="D163" s="73">
        <f>C163*80%</f>
        <v>644</v>
      </c>
    </row>
  </sheetData>
  <mergeCells count="73">
    <mergeCell ref="A149:C149"/>
    <mergeCell ref="A150:C150"/>
    <mergeCell ref="A152:A153"/>
    <mergeCell ref="B152:B153"/>
    <mergeCell ref="C152:C153"/>
    <mergeCell ref="A148:C148"/>
    <mergeCell ref="A137:D137"/>
    <mergeCell ref="A138:B138"/>
    <mergeCell ref="A139:D139"/>
    <mergeCell ref="A140:B140"/>
    <mergeCell ref="A141:D141"/>
    <mergeCell ref="A142:D142"/>
    <mergeCell ref="A143:C143"/>
    <mergeCell ref="A144:C144"/>
    <mergeCell ref="A145:C145"/>
    <mergeCell ref="A146:C146"/>
    <mergeCell ref="A147:C147"/>
    <mergeCell ref="A131:D131"/>
    <mergeCell ref="A113:D113"/>
    <mergeCell ref="A114:D114"/>
    <mergeCell ref="A115:D115"/>
    <mergeCell ref="A116:C116"/>
    <mergeCell ref="D116:D119"/>
    <mergeCell ref="A117:C117"/>
    <mergeCell ref="A118:C118"/>
    <mergeCell ref="A119:C119"/>
    <mergeCell ref="A120:D120"/>
    <mergeCell ref="A121:D121"/>
    <mergeCell ref="A125:D125"/>
    <mergeCell ref="A126:D126"/>
    <mergeCell ref="A130:D130"/>
    <mergeCell ref="B112:C112"/>
    <mergeCell ref="A65:D65"/>
    <mergeCell ref="A66:D66"/>
    <mergeCell ref="A72:D72"/>
    <mergeCell ref="A73:D73"/>
    <mergeCell ref="A78:D78"/>
    <mergeCell ref="A79:D79"/>
    <mergeCell ref="A90:D90"/>
    <mergeCell ref="A91:D91"/>
    <mergeCell ref="A102:D102"/>
    <mergeCell ref="A103:D103"/>
    <mergeCell ref="A111:D111"/>
    <mergeCell ref="A54:D54"/>
    <mergeCell ref="B22:D22"/>
    <mergeCell ref="A23:D23"/>
    <mergeCell ref="A31:D31"/>
    <mergeCell ref="A32:D32"/>
    <mergeCell ref="A33:D33"/>
    <mergeCell ref="A43:D43"/>
    <mergeCell ref="A44:D44"/>
    <mergeCell ref="A50:D50"/>
    <mergeCell ref="A51:D51"/>
    <mergeCell ref="A52:D52"/>
    <mergeCell ref="A53:C53"/>
    <mergeCell ref="A21:C21"/>
    <mergeCell ref="A9:D9"/>
    <mergeCell ref="A10:D10"/>
    <mergeCell ref="A11:D11"/>
    <mergeCell ref="A12:C12"/>
    <mergeCell ref="A13:C13"/>
    <mergeCell ref="A14:C14"/>
    <mergeCell ref="A15:C15"/>
    <mergeCell ref="A16:C16"/>
    <mergeCell ref="A17:C17"/>
    <mergeCell ref="A18:C18"/>
    <mergeCell ref="A19:D20"/>
    <mergeCell ref="A8:D8"/>
    <mergeCell ref="A1:D2"/>
    <mergeCell ref="A4:D4"/>
    <mergeCell ref="B5:D5"/>
    <mergeCell ref="B6:C6"/>
    <mergeCell ref="B7:D7"/>
  </mergeCells>
  <dataValidations disablePrompts="1" count="1">
    <dataValidation type="list" allowBlank="1" showInputMessage="1" showErrorMessage="1" sqref="D53">
      <formula1>$F$56:$F$56</formula1>
    </dataValidation>
  </dataValidations>
  <printOptions horizontalCentered="1"/>
  <pageMargins left="0.78740157480314965" right="0.78740157480314965" top="1.9685039370078741" bottom="0.78740157480314965" header="0" footer="0"/>
  <pageSetup paperSize="9" scale="62" fitToHeight="3" orientation="portrait" r:id="rId1"/>
  <rowBreaks count="1" manualBreakCount="1">
    <brk id="113" max="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7"/>
  <sheetViews>
    <sheetView view="pageBreakPreview" zoomScale="96" zoomScaleNormal="100" zoomScaleSheetLayoutView="96" workbookViewId="0">
      <selection activeCell="J3" sqref="J3"/>
    </sheetView>
  </sheetViews>
  <sheetFormatPr defaultColWidth="9.140625" defaultRowHeight="15" x14ac:dyDescent="0.25"/>
  <cols>
    <col min="1" max="1" width="53.42578125" style="98" customWidth="1"/>
    <col min="2" max="2" width="21.85546875" style="98" bestFit="1" customWidth="1"/>
    <col min="3" max="3" width="7.7109375" style="98" bestFit="1" customWidth="1"/>
    <col min="4" max="4" width="11.140625" style="98" hidden="1" customWidth="1"/>
    <col min="5" max="5" width="11.5703125" style="98" bestFit="1" customWidth="1"/>
    <col min="6" max="6" width="12" style="98" bestFit="1" customWidth="1"/>
    <col min="7" max="16384" width="9.140625" style="98"/>
  </cols>
  <sheetData>
    <row r="1" spans="1:6" ht="30" customHeight="1" thickBot="1" x14ac:dyDescent="0.3">
      <c r="A1" s="298" t="s">
        <v>510</v>
      </c>
      <c r="B1" s="299"/>
      <c r="C1" s="299"/>
      <c r="D1" s="299"/>
      <c r="E1" s="299"/>
      <c r="F1" s="300"/>
    </row>
    <row r="2" spans="1:6" ht="30" customHeight="1" x14ac:dyDescent="0.25">
      <c r="A2" s="301" t="s">
        <v>508</v>
      </c>
      <c r="B2" s="302"/>
      <c r="C2" s="302"/>
      <c r="D2" s="302"/>
      <c r="E2" s="302"/>
      <c r="F2" s="303"/>
    </row>
    <row r="3" spans="1:6" ht="33.75" customHeight="1" thickBot="1" x14ac:dyDescent="0.3">
      <c r="A3" s="295" t="s">
        <v>429</v>
      </c>
      <c r="B3" s="296"/>
      <c r="C3" s="296"/>
      <c r="D3" s="296"/>
      <c r="E3" s="296"/>
      <c r="F3" s="297"/>
    </row>
    <row r="4" spans="1:6" ht="24.95" customHeight="1" thickBot="1" x14ac:dyDescent="0.3">
      <c r="A4" s="99" t="s">
        <v>202</v>
      </c>
      <c r="B4" s="99" t="s">
        <v>218</v>
      </c>
      <c r="C4" s="99" t="s">
        <v>208</v>
      </c>
      <c r="D4" s="99" t="s">
        <v>219</v>
      </c>
      <c r="E4" s="99" t="s">
        <v>205</v>
      </c>
      <c r="F4" s="99" t="s">
        <v>220</v>
      </c>
    </row>
    <row r="5" spans="1:6" ht="36.75" thickBot="1" x14ac:dyDescent="0.3">
      <c r="A5" s="146" t="s">
        <v>432</v>
      </c>
      <c r="B5" s="86">
        <f>48/8</f>
        <v>6</v>
      </c>
      <c r="C5" s="86" t="s">
        <v>214</v>
      </c>
      <c r="D5" s="86" t="s">
        <v>221</v>
      </c>
      <c r="E5" s="101">
        <v>68.900000000000006</v>
      </c>
      <c r="F5" s="101">
        <f>E5*B5</f>
        <v>413.4</v>
      </c>
    </row>
    <row r="6" spans="1:6" ht="26.25" customHeight="1" thickBot="1" x14ac:dyDescent="0.3">
      <c r="A6" s="146" t="s">
        <v>222</v>
      </c>
      <c r="B6" s="86">
        <f>64/8</f>
        <v>8</v>
      </c>
      <c r="C6" s="86" t="s">
        <v>214</v>
      </c>
      <c r="D6" s="86" t="s">
        <v>223</v>
      </c>
      <c r="E6" s="101">
        <v>60</v>
      </c>
      <c r="F6" s="101">
        <f t="shared" ref="F6:F13" si="0">E6*B6</f>
        <v>480</v>
      </c>
    </row>
    <row r="7" spans="1:6" ht="36.75" customHeight="1" thickBot="1" x14ac:dyDescent="0.3">
      <c r="A7" s="146" t="s">
        <v>468</v>
      </c>
      <c r="B7" s="86">
        <f>48/8</f>
        <v>6</v>
      </c>
      <c r="C7" s="86" t="s">
        <v>208</v>
      </c>
      <c r="D7" s="86" t="s">
        <v>221</v>
      </c>
      <c r="E7" s="101">
        <v>150</v>
      </c>
      <c r="F7" s="101">
        <f t="shared" si="0"/>
        <v>900</v>
      </c>
    </row>
    <row r="8" spans="1:6" ht="90.75" customHeight="1" thickBot="1" x14ac:dyDescent="0.3">
      <c r="A8" s="146" t="s">
        <v>224</v>
      </c>
      <c r="B8" s="86">
        <f>32/8</f>
        <v>4</v>
      </c>
      <c r="C8" s="86" t="s">
        <v>225</v>
      </c>
      <c r="D8" s="86" t="s">
        <v>226</v>
      </c>
      <c r="E8" s="101">
        <v>65.25</v>
      </c>
      <c r="F8" s="101">
        <f t="shared" si="0"/>
        <v>261</v>
      </c>
    </row>
    <row r="9" spans="1:6" ht="15.75" thickBot="1" x14ac:dyDescent="0.3">
      <c r="A9" s="146" t="s">
        <v>227</v>
      </c>
      <c r="B9" s="86">
        <f>16/8</f>
        <v>2</v>
      </c>
      <c r="C9" s="86" t="s">
        <v>225</v>
      </c>
      <c r="D9" s="86" t="s">
        <v>228</v>
      </c>
      <c r="E9" s="101">
        <v>37.79</v>
      </c>
      <c r="F9" s="101">
        <f t="shared" si="0"/>
        <v>75.58</v>
      </c>
    </row>
    <row r="10" spans="1:6" ht="48.75" thickBot="1" x14ac:dyDescent="0.3">
      <c r="A10" s="146" t="s">
        <v>434</v>
      </c>
      <c r="B10" s="86">
        <f>288/8</f>
        <v>36</v>
      </c>
      <c r="C10" s="86" t="s">
        <v>225</v>
      </c>
      <c r="D10" s="86" t="s">
        <v>230</v>
      </c>
      <c r="E10" s="101">
        <v>6</v>
      </c>
      <c r="F10" s="101">
        <f t="shared" si="0"/>
        <v>216</v>
      </c>
    </row>
    <row r="11" spans="1:6" ht="24.75" thickBot="1" x14ac:dyDescent="0.3">
      <c r="A11" s="146" t="s">
        <v>231</v>
      </c>
      <c r="B11" s="86">
        <f>16/8</f>
        <v>2</v>
      </c>
      <c r="C11" s="86" t="s">
        <v>214</v>
      </c>
      <c r="D11" s="86" t="s">
        <v>221</v>
      </c>
      <c r="E11" s="101">
        <v>200</v>
      </c>
      <c r="F11" s="101">
        <f t="shared" si="0"/>
        <v>400</v>
      </c>
    </row>
    <row r="12" spans="1:6" ht="15.75" thickBot="1" x14ac:dyDescent="0.3">
      <c r="A12" s="146" t="s">
        <v>232</v>
      </c>
      <c r="B12" s="86">
        <v>3</v>
      </c>
      <c r="C12" s="86" t="s">
        <v>214</v>
      </c>
      <c r="D12" s="86" t="s">
        <v>223</v>
      </c>
      <c r="E12" s="101">
        <v>180</v>
      </c>
      <c r="F12" s="101">
        <f t="shared" si="0"/>
        <v>540</v>
      </c>
    </row>
    <row r="13" spans="1:6" ht="24.75" thickBot="1" x14ac:dyDescent="0.3">
      <c r="A13" s="146" t="s">
        <v>433</v>
      </c>
      <c r="B13" s="86">
        <v>1</v>
      </c>
      <c r="C13" s="86" t="s">
        <v>208</v>
      </c>
      <c r="D13" s="86" t="s">
        <v>230</v>
      </c>
      <c r="E13" s="101">
        <v>5</v>
      </c>
      <c r="F13" s="101">
        <f t="shared" si="0"/>
        <v>5</v>
      </c>
    </row>
    <row r="14" spans="1:6" ht="15.75" thickBot="1" x14ac:dyDescent="0.3">
      <c r="A14" s="290" t="s">
        <v>216</v>
      </c>
      <c r="B14" s="291"/>
      <c r="C14" s="291"/>
      <c r="D14" s="291"/>
      <c r="E14" s="291"/>
      <c r="F14" s="103">
        <f>SUM(F5:F13)</f>
        <v>3290.98</v>
      </c>
    </row>
    <row r="15" spans="1:6" ht="15.75" thickBot="1" x14ac:dyDescent="0.3">
      <c r="A15" s="290" t="s">
        <v>217</v>
      </c>
      <c r="B15" s="291"/>
      <c r="C15" s="291"/>
      <c r="D15" s="291"/>
      <c r="E15" s="291"/>
      <c r="F15" s="103">
        <f>F14/12</f>
        <v>274.25</v>
      </c>
    </row>
    <row r="16" spans="1:6" x14ac:dyDescent="0.25">
      <c r="A16" s="104"/>
      <c r="B16" s="105"/>
      <c r="C16" s="105"/>
      <c r="D16" s="105"/>
      <c r="E16" s="105"/>
      <c r="F16" s="106"/>
    </row>
    <row r="17" spans="1:6" ht="30" customHeight="1" thickBot="1" x14ac:dyDescent="0.3">
      <c r="A17" s="295" t="s">
        <v>430</v>
      </c>
      <c r="B17" s="296"/>
      <c r="C17" s="296"/>
      <c r="D17" s="296"/>
      <c r="E17" s="296"/>
      <c r="F17" s="297"/>
    </row>
    <row r="18" spans="1:6" ht="22.5" customHeight="1" thickBot="1" x14ac:dyDescent="0.3">
      <c r="A18" s="99" t="s">
        <v>202</v>
      </c>
      <c r="B18" s="99" t="s">
        <v>218</v>
      </c>
      <c r="C18" s="99" t="s">
        <v>208</v>
      </c>
      <c r="D18" s="99" t="s">
        <v>219</v>
      </c>
      <c r="E18" s="99" t="s">
        <v>205</v>
      </c>
      <c r="F18" s="99" t="s">
        <v>220</v>
      </c>
    </row>
    <row r="19" spans="1:6" ht="36.75" thickBot="1" x14ac:dyDescent="0.3">
      <c r="A19" s="146" t="s">
        <v>432</v>
      </c>
      <c r="B19" s="86">
        <f>48/8</f>
        <v>6</v>
      </c>
      <c r="C19" s="86" t="s">
        <v>214</v>
      </c>
      <c r="D19" s="86" t="s">
        <v>221</v>
      </c>
      <c r="E19" s="101">
        <v>68.900000000000006</v>
      </c>
      <c r="F19" s="101">
        <f>E19*B19</f>
        <v>413.4</v>
      </c>
    </row>
    <row r="20" spans="1:6" ht="24.75" thickBot="1" x14ac:dyDescent="0.3">
      <c r="A20" s="146" t="s">
        <v>222</v>
      </c>
      <c r="B20" s="86">
        <f>64/8</f>
        <v>8</v>
      </c>
      <c r="C20" s="86" t="s">
        <v>214</v>
      </c>
      <c r="D20" s="86" t="s">
        <v>223</v>
      </c>
      <c r="E20" s="101">
        <v>60</v>
      </c>
      <c r="F20" s="101">
        <f t="shared" ref="F20:F27" si="1">E20*B20</f>
        <v>480</v>
      </c>
    </row>
    <row r="21" spans="1:6" ht="36.75" thickBot="1" x14ac:dyDescent="0.3">
      <c r="A21" s="146" t="s">
        <v>469</v>
      </c>
      <c r="B21" s="86">
        <f>48/8</f>
        <v>6</v>
      </c>
      <c r="C21" s="86" t="s">
        <v>208</v>
      </c>
      <c r="D21" s="86" t="s">
        <v>221</v>
      </c>
      <c r="E21" s="101">
        <v>175</v>
      </c>
      <c r="F21" s="101">
        <f t="shared" si="1"/>
        <v>1050</v>
      </c>
    </row>
    <row r="22" spans="1:6" ht="84.75" thickBot="1" x14ac:dyDescent="0.3">
      <c r="A22" s="146" t="s">
        <v>224</v>
      </c>
      <c r="B22" s="86">
        <f>32/8</f>
        <v>4</v>
      </c>
      <c r="C22" s="86" t="s">
        <v>225</v>
      </c>
      <c r="D22" s="86" t="s">
        <v>226</v>
      </c>
      <c r="E22" s="101">
        <v>65.25</v>
      </c>
      <c r="F22" s="101">
        <f t="shared" si="1"/>
        <v>261</v>
      </c>
    </row>
    <row r="23" spans="1:6" ht="15.75" thickBot="1" x14ac:dyDescent="0.3">
      <c r="A23" s="146" t="s">
        <v>227</v>
      </c>
      <c r="B23" s="86">
        <f>16/8</f>
        <v>2</v>
      </c>
      <c r="C23" s="86" t="s">
        <v>225</v>
      </c>
      <c r="D23" s="86" t="s">
        <v>228</v>
      </c>
      <c r="E23" s="101">
        <v>37.79</v>
      </c>
      <c r="F23" s="101">
        <f t="shared" si="1"/>
        <v>75.58</v>
      </c>
    </row>
    <row r="24" spans="1:6" ht="48.75" thickBot="1" x14ac:dyDescent="0.3">
      <c r="A24" s="146" t="s">
        <v>434</v>
      </c>
      <c r="B24" s="86">
        <f>288/8</f>
        <v>36</v>
      </c>
      <c r="C24" s="86" t="s">
        <v>225</v>
      </c>
      <c r="D24" s="86" t="s">
        <v>230</v>
      </c>
      <c r="E24" s="101">
        <v>6</v>
      </c>
      <c r="F24" s="101">
        <f t="shared" si="1"/>
        <v>216</v>
      </c>
    </row>
    <row r="25" spans="1:6" ht="24.75" thickBot="1" x14ac:dyDescent="0.3">
      <c r="A25" s="146" t="s">
        <v>231</v>
      </c>
      <c r="B25" s="86">
        <f>16/8</f>
        <v>2</v>
      </c>
      <c r="C25" s="86" t="s">
        <v>214</v>
      </c>
      <c r="D25" s="86" t="s">
        <v>221</v>
      </c>
      <c r="E25" s="101">
        <v>200</v>
      </c>
      <c r="F25" s="101">
        <f t="shared" si="1"/>
        <v>400</v>
      </c>
    </row>
    <row r="26" spans="1:6" ht="15.75" thickBot="1" x14ac:dyDescent="0.3">
      <c r="A26" s="146" t="s">
        <v>232</v>
      </c>
      <c r="B26" s="86">
        <v>3</v>
      </c>
      <c r="C26" s="86" t="s">
        <v>214</v>
      </c>
      <c r="D26" s="86" t="s">
        <v>223</v>
      </c>
      <c r="E26" s="101">
        <v>180</v>
      </c>
      <c r="F26" s="101">
        <f t="shared" si="1"/>
        <v>540</v>
      </c>
    </row>
    <row r="27" spans="1:6" ht="24.75" thickBot="1" x14ac:dyDescent="0.3">
      <c r="A27" s="146" t="s">
        <v>433</v>
      </c>
      <c r="B27" s="86">
        <v>1</v>
      </c>
      <c r="C27" s="86" t="s">
        <v>208</v>
      </c>
      <c r="D27" s="86" t="s">
        <v>230</v>
      </c>
      <c r="E27" s="101">
        <v>5</v>
      </c>
      <c r="F27" s="101">
        <f t="shared" si="1"/>
        <v>5</v>
      </c>
    </row>
    <row r="28" spans="1:6" ht="15.75" thickBot="1" x14ac:dyDescent="0.3">
      <c r="A28" s="290" t="s">
        <v>216</v>
      </c>
      <c r="B28" s="291"/>
      <c r="C28" s="291"/>
      <c r="D28" s="291"/>
      <c r="E28" s="291"/>
      <c r="F28" s="103">
        <f>SUM(F19:F27)</f>
        <v>3440.98</v>
      </c>
    </row>
    <row r="29" spans="1:6" ht="15.75" thickBot="1" x14ac:dyDescent="0.3">
      <c r="A29" s="290" t="s">
        <v>217</v>
      </c>
      <c r="B29" s="291"/>
      <c r="C29" s="291"/>
      <c r="D29" s="291"/>
      <c r="E29" s="291"/>
      <c r="F29" s="103">
        <f>F28/12</f>
        <v>286.75</v>
      </c>
    </row>
    <row r="30" spans="1:6" x14ac:dyDescent="0.25">
      <c r="A30" s="105"/>
      <c r="B30" s="105"/>
      <c r="C30" s="105"/>
      <c r="D30" s="105"/>
      <c r="E30" s="105"/>
      <c r="F30" s="106"/>
    </row>
    <row r="31" spans="1:6" x14ac:dyDescent="0.25">
      <c r="A31" s="105"/>
      <c r="B31" s="105"/>
      <c r="C31" s="105"/>
      <c r="D31" s="105"/>
      <c r="E31" s="105"/>
      <c r="F31" s="106"/>
    </row>
    <row r="32" spans="1:6" x14ac:dyDescent="0.25">
      <c r="A32" s="105"/>
      <c r="B32" s="105"/>
      <c r="C32" s="105"/>
      <c r="D32" s="105"/>
      <c r="E32" s="105"/>
      <c r="F32" s="106"/>
    </row>
    <row r="33" spans="1:6" x14ac:dyDescent="0.25">
      <c r="A33" s="105"/>
      <c r="B33" s="105"/>
      <c r="C33" s="105"/>
      <c r="D33" s="105"/>
      <c r="E33" s="105"/>
      <c r="F33" s="106"/>
    </row>
    <row r="34" spans="1:6" ht="15.75" thickBot="1" x14ac:dyDescent="0.3">
      <c r="A34" s="105"/>
      <c r="B34" s="105"/>
      <c r="C34" s="105"/>
      <c r="D34" s="105"/>
      <c r="E34" s="105"/>
      <c r="F34" s="106"/>
    </row>
    <row r="35" spans="1:6" ht="33.75" customHeight="1" thickBot="1" x14ac:dyDescent="0.3">
      <c r="A35" s="292" t="s">
        <v>470</v>
      </c>
      <c r="B35" s="293"/>
      <c r="C35" s="293"/>
      <c r="D35" s="293"/>
      <c r="E35" s="293"/>
      <c r="F35" s="294"/>
    </row>
    <row r="36" spans="1:6" ht="24.95" customHeight="1" thickBot="1" x14ac:dyDescent="0.3">
      <c r="A36" s="107" t="s">
        <v>202</v>
      </c>
      <c r="B36" s="108" t="s">
        <v>218</v>
      </c>
      <c r="C36" s="108" t="s">
        <v>208</v>
      </c>
      <c r="D36" s="108" t="s">
        <v>219</v>
      </c>
      <c r="E36" s="99" t="s">
        <v>205</v>
      </c>
      <c r="F36" s="99" t="s">
        <v>220</v>
      </c>
    </row>
    <row r="37" spans="1:6" ht="36.75" thickBot="1" x14ac:dyDescent="0.3">
      <c r="A37" s="146" t="s">
        <v>432</v>
      </c>
      <c r="B37" s="86">
        <f>48/8</f>
        <v>6</v>
      </c>
      <c r="C37" s="86" t="s">
        <v>214</v>
      </c>
      <c r="D37" s="86" t="s">
        <v>221</v>
      </c>
      <c r="E37" s="101">
        <v>68.900000000000006</v>
      </c>
      <c r="F37" s="101">
        <f>E37*B37</f>
        <v>413.4</v>
      </c>
    </row>
    <row r="38" spans="1:6" ht="24.75" thickBot="1" x14ac:dyDescent="0.3">
      <c r="A38" s="146" t="s">
        <v>222</v>
      </c>
      <c r="B38" s="86">
        <f>64/8</f>
        <v>8</v>
      </c>
      <c r="C38" s="86" t="s">
        <v>214</v>
      </c>
      <c r="D38" s="86" t="s">
        <v>223</v>
      </c>
      <c r="E38" s="101">
        <v>62.5</v>
      </c>
      <c r="F38" s="101">
        <f t="shared" ref="F38:F45" si="2">E38*B38</f>
        <v>500</v>
      </c>
    </row>
    <row r="39" spans="1:6" ht="88.5" customHeight="1" thickBot="1" x14ac:dyDescent="0.3">
      <c r="A39" s="146" t="s">
        <v>224</v>
      </c>
      <c r="B39" s="86">
        <f>32/8</f>
        <v>4</v>
      </c>
      <c r="C39" s="86" t="s">
        <v>225</v>
      </c>
      <c r="D39" s="86" t="s">
        <v>226</v>
      </c>
      <c r="E39" s="101">
        <v>70</v>
      </c>
      <c r="F39" s="101">
        <f t="shared" si="2"/>
        <v>280</v>
      </c>
    </row>
    <row r="40" spans="1:6" ht="15.75" thickBot="1" x14ac:dyDescent="0.3">
      <c r="A40" s="146" t="s">
        <v>227</v>
      </c>
      <c r="B40" s="147">
        <v>2</v>
      </c>
      <c r="C40" s="86" t="s">
        <v>225</v>
      </c>
      <c r="D40" s="86" t="s">
        <v>228</v>
      </c>
      <c r="E40" s="101">
        <v>45</v>
      </c>
      <c r="F40" s="101">
        <f t="shared" si="2"/>
        <v>90</v>
      </c>
    </row>
    <row r="41" spans="1:6" ht="48.75" thickBot="1" x14ac:dyDescent="0.3">
      <c r="A41" s="146" t="s">
        <v>431</v>
      </c>
      <c r="B41" s="147">
        <f>12*3</f>
        <v>36</v>
      </c>
      <c r="C41" s="86" t="s">
        <v>225</v>
      </c>
      <c r="D41" s="86" t="s">
        <v>230</v>
      </c>
      <c r="E41" s="101">
        <v>6</v>
      </c>
      <c r="F41" s="101">
        <f t="shared" si="2"/>
        <v>216</v>
      </c>
    </row>
    <row r="42" spans="1:6" ht="24.75" thickBot="1" x14ac:dyDescent="0.3">
      <c r="A42" s="148" t="s">
        <v>231</v>
      </c>
      <c r="B42" s="149">
        <v>2</v>
      </c>
      <c r="C42" s="109" t="s">
        <v>214</v>
      </c>
      <c r="D42" s="109" t="s">
        <v>221</v>
      </c>
      <c r="E42" s="101">
        <v>200</v>
      </c>
      <c r="F42" s="101">
        <f t="shared" ref="F42" si="3">E42*B42</f>
        <v>400</v>
      </c>
    </row>
    <row r="43" spans="1:6" ht="15.75" thickBot="1" x14ac:dyDescent="0.3">
      <c r="A43" s="146" t="s">
        <v>232</v>
      </c>
      <c r="B43" s="86">
        <v>3</v>
      </c>
      <c r="C43" s="109" t="s">
        <v>214</v>
      </c>
      <c r="D43" s="109" t="s">
        <v>221</v>
      </c>
      <c r="E43" s="101">
        <v>185</v>
      </c>
      <c r="F43" s="101">
        <f t="shared" ref="F43" si="4">E43*B43</f>
        <v>555</v>
      </c>
    </row>
    <row r="44" spans="1:6" ht="60.75" thickBot="1" x14ac:dyDescent="0.3">
      <c r="A44" s="146" t="s">
        <v>435</v>
      </c>
      <c r="B44" s="147">
        <v>12</v>
      </c>
      <c r="C44" s="86" t="s">
        <v>225</v>
      </c>
      <c r="D44" s="86" t="s">
        <v>230</v>
      </c>
      <c r="E44" s="101">
        <v>9.56</v>
      </c>
      <c r="F44" s="101">
        <f t="shared" si="2"/>
        <v>114.72</v>
      </c>
    </row>
    <row r="45" spans="1:6" ht="24.75" thickBot="1" x14ac:dyDescent="0.3">
      <c r="A45" s="146" t="s">
        <v>433</v>
      </c>
      <c r="B45" s="147">
        <v>1</v>
      </c>
      <c r="C45" s="86" t="s">
        <v>208</v>
      </c>
      <c r="D45" s="86" t="s">
        <v>230</v>
      </c>
      <c r="E45" s="101">
        <v>5</v>
      </c>
      <c r="F45" s="101">
        <f t="shared" si="2"/>
        <v>5</v>
      </c>
    </row>
    <row r="46" spans="1:6" ht="15.75" thickBot="1" x14ac:dyDescent="0.3">
      <c r="A46" s="290" t="s">
        <v>216</v>
      </c>
      <c r="B46" s="291"/>
      <c r="C46" s="291"/>
      <c r="D46" s="291"/>
      <c r="E46" s="291"/>
      <c r="F46" s="103">
        <f>SUM(F37:F45)</f>
        <v>2574.12</v>
      </c>
    </row>
    <row r="47" spans="1:6" ht="15.75" thickBot="1" x14ac:dyDescent="0.3">
      <c r="A47" s="290" t="s">
        <v>217</v>
      </c>
      <c r="B47" s="291"/>
      <c r="C47" s="291"/>
      <c r="D47" s="291"/>
      <c r="E47" s="291"/>
      <c r="F47" s="103">
        <f>F46/12</f>
        <v>214.51</v>
      </c>
    </row>
    <row r="48" spans="1:6" x14ac:dyDescent="0.25">
      <c r="A48" s="110"/>
      <c r="B48" s="111"/>
      <c r="C48" s="111"/>
      <c r="D48" s="111"/>
      <c r="E48" s="112"/>
      <c r="F48" s="112"/>
    </row>
    <row r="49" spans="1:6" ht="15.75" thickBot="1" x14ac:dyDescent="0.3">
      <c r="A49" s="113"/>
      <c r="B49" s="114"/>
      <c r="C49" s="114"/>
      <c r="D49" s="114"/>
      <c r="E49" s="115"/>
      <c r="F49" s="115"/>
    </row>
    <row r="50" spans="1:6" ht="33.75" customHeight="1" thickBot="1" x14ac:dyDescent="0.3">
      <c r="A50" s="292" t="s">
        <v>236</v>
      </c>
      <c r="B50" s="293"/>
      <c r="C50" s="293"/>
      <c r="D50" s="293"/>
      <c r="E50" s="293"/>
      <c r="F50" s="294"/>
    </row>
    <row r="51" spans="1:6" ht="24.95" customHeight="1" thickBot="1" x14ac:dyDescent="0.3">
      <c r="A51" s="107" t="s">
        <v>202</v>
      </c>
      <c r="B51" s="108" t="s">
        <v>218</v>
      </c>
      <c r="C51" s="108" t="s">
        <v>208</v>
      </c>
      <c r="D51" s="108" t="s">
        <v>219</v>
      </c>
      <c r="E51" s="107" t="s">
        <v>205</v>
      </c>
      <c r="F51" s="107" t="s">
        <v>220</v>
      </c>
    </row>
    <row r="52" spans="1:6" ht="24.75" thickBot="1" x14ac:dyDescent="0.3">
      <c r="A52" s="146" t="s">
        <v>436</v>
      </c>
      <c r="B52" s="147">
        <v>6</v>
      </c>
      <c r="C52" s="86" t="s">
        <v>214</v>
      </c>
      <c r="D52" s="86" t="s">
        <v>228</v>
      </c>
      <c r="E52" s="101">
        <v>125</v>
      </c>
      <c r="F52" s="101">
        <f>E52*B52</f>
        <v>750</v>
      </c>
    </row>
    <row r="53" spans="1:6" ht="24.75" thickBot="1" x14ac:dyDescent="0.3">
      <c r="A53" s="146" t="s">
        <v>437</v>
      </c>
      <c r="B53" s="147">
        <v>8</v>
      </c>
      <c r="C53" s="86" t="s">
        <v>214</v>
      </c>
      <c r="D53" s="86" t="s">
        <v>237</v>
      </c>
      <c r="E53" s="101">
        <v>142</v>
      </c>
      <c r="F53" s="101">
        <f t="shared" ref="F53:F58" si="5">E53*B53</f>
        <v>1136</v>
      </c>
    </row>
    <row r="54" spans="1:6" ht="24.75" thickBot="1" x14ac:dyDescent="0.3">
      <c r="A54" s="146" t="s">
        <v>438</v>
      </c>
      <c r="B54" s="147">
        <v>6</v>
      </c>
      <c r="C54" s="86" t="s">
        <v>214</v>
      </c>
      <c r="D54" s="86" t="s">
        <v>237</v>
      </c>
      <c r="E54" s="101">
        <v>168</v>
      </c>
      <c r="F54" s="101">
        <f t="shared" si="5"/>
        <v>1008</v>
      </c>
    </row>
    <row r="55" spans="1:6" ht="24.75" thickBot="1" x14ac:dyDescent="0.3">
      <c r="A55" s="146" t="s">
        <v>238</v>
      </c>
      <c r="B55" s="147">
        <v>2</v>
      </c>
      <c r="C55" s="86" t="s">
        <v>214</v>
      </c>
      <c r="D55" s="86" t="s">
        <v>228</v>
      </c>
      <c r="E55" s="101">
        <v>325</v>
      </c>
      <c r="F55" s="101">
        <f t="shared" si="5"/>
        <v>650</v>
      </c>
    </row>
    <row r="56" spans="1:6" ht="48.75" thickBot="1" x14ac:dyDescent="0.3">
      <c r="A56" s="146" t="s">
        <v>431</v>
      </c>
      <c r="B56" s="147">
        <f>12*3</f>
        <v>36</v>
      </c>
      <c r="C56" s="86" t="s">
        <v>225</v>
      </c>
      <c r="D56" s="86" t="s">
        <v>230</v>
      </c>
      <c r="E56" s="101">
        <v>6</v>
      </c>
      <c r="F56" s="101">
        <f t="shared" si="5"/>
        <v>216</v>
      </c>
    </row>
    <row r="57" spans="1:6" ht="15.75" thickBot="1" x14ac:dyDescent="0.3">
      <c r="A57" s="100" t="s">
        <v>239</v>
      </c>
      <c r="B57" s="86">
        <v>3</v>
      </c>
      <c r="C57" s="86" t="s">
        <v>214</v>
      </c>
      <c r="D57" s="86" t="s">
        <v>237</v>
      </c>
      <c r="E57" s="101">
        <v>185</v>
      </c>
      <c r="F57" s="101">
        <f t="shared" si="5"/>
        <v>555</v>
      </c>
    </row>
    <row r="58" spans="1:6" ht="24.75" thickBot="1" x14ac:dyDescent="0.3">
      <c r="A58" s="116" t="s">
        <v>233</v>
      </c>
      <c r="B58" s="117">
        <v>1</v>
      </c>
      <c r="C58" s="117" t="s">
        <v>208</v>
      </c>
      <c r="D58" s="117" t="s">
        <v>230</v>
      </c>
      <c r="E58" s="101">
        <v>5</v>
      </c>
      <c r="F58" s="101">
        <f t="shared" si="5"/>
        <v>5</v>
      </c>
    </row>
    <row r="59" spans="1:6" ht="15.75" thickBot="1" x14ac:dyDescent="0.3">
      <c r="A59" s="290" t="s">
        <v>216</v>
      </c>
      <c r="B59" s="291"/>
      <c r="C59" s="291"/>
      <c r="D59" s="291"/>
      <c r="E59" s="291"/>
      <c r="F59" s="103">
        <f>SUM(F52:F58)</f>
        <v>4320</v>
      </c>
    </row>
    <row r="60" spans="1:6" ht="15.75" thickBot="1" x14ac:dyDescent="0.3">
      <c r="A60" s="290" t="s">
        <v>217</v>
      </c>
      <c r="B60" s="291"/>
      <c r="C60" s="291"/>
      <c r="D60" s="291"/>
      <c r="E60" s="291"/>
      <c r="F60" s="103">
        <f>F59/12</f>
        <v>360</v>
      </c>
    </row>
    <row r="61" spans="1:6" ht="15.75" thickBot="1" x14ac:dyDescent="0.3"/>
    <row r="62" spans="1:6" ht="33.75" customHeight="1" thickBot="1" x14ac:dyDescent="0.3">
      <c r="A62" s="292" t="s">
        <v>240</v>
      </c>
      <c r="B62" s="293"/>
      <c r="C62" s="293"/>
      <c r="D62" s="293"/>
      <c r="E62" s="293"/>
      <c r="F62" s="294"/>
    </row>
    <row r="63" spans="1:6" ht="24.95" customHeight="1" thickBot="1" x14ac:dyDescent="0.3">
      <c r="A63" s="107" t="s">
        <v>202</v>
      </c>
      <c r="B63" s="108" t="s">
        <v>218</v>
      </c>
      <c r="C63" s="108" t="s">
        <v>208</v>
      </c>
      <c r="D63" s="108" t="s">
        <v>219</v>
      </c>
      <c r="E63" s="99" t="s">
        <v>205</v>
      </c>
      <c r="F63" s="99" t="s">
        <v>220</v>
      </c>
    </row>
    <row r="64" spans="1:6" ht="36.75" thickBot="1" x14ac:dyDescent="0.3">
      <c r="A64" s="100" t="s">
        <v>234</v>
      </c>
      <c r="B64" s="86">
        <v>2</v>
      </c>
      <c r="C64" s="86" t="s">
        <v>214</v>
      </c>
      <c r="D64" s="86" t="s">
        <v>221</v>
      </c>
      <c r="E64" s="101">
        <v>68.900000000000006</v>
      </c>
      <c r="F64" s="101">
        <f>E64*B64</f>
        <v>137.80000000000001</v>
      </c>
    </row>
    <row r="65" spans="1:6" ht="24.75" thickBot="1" x14ac:dyDescent="0.3">
      <c r="A65" s="100" t="s">
        <v>222</v>
      </c>
      <c r="B65" s="86">
        <v>4</v>
      </c>
      <c r="C65" s="86" t="s">
        <v>214</v>
      </c>
      <c r="D65" s="86" t="s">
        <v>223</v>
      </c>
      <c r="E65" s="101">
        <v>60</v>
      </c>
      <c r="F65" s="101">
        <f t="shared" ref="F65:F75" si="6">E65*B65</f>
        <v>240</v>
      </c>
    </row>
    <row r="66" spans="1:6" ht="84.75" thickBot="1" x14ac:dyDescent="0.3">
      <c r="A66" s="102" t="s">
        <v>224</v>
      </c>
      <c r="B66" s="86">
        <v>1</v>
      </c>
      <c r="C66" s="86" t="s">
        <v>225</v>
      </c>
      <c r="D66" s="86" t="s">
        <v>226</v>
      </c>
      <c r="E66" s="101">
        <v>75.25</v>
      </c>
      <c r="F66" s="101">
        <f t="shared" si="6"/>
        <v>75.25</v>
      </c>
    </row>
    <row r="67" spans="1:6" ht="15.75" thickBot="1" x14ac:dyDescent="0.3">
      <c r="A67" s="100" t="s">
        <v>227</v>
      </c>
      <c r="B67" s="86">
        <v>1</v>
      </c>
      <c r="C67" s="86" t="s">
        <v>225</v>
      </c>
      <c r="D67" s="86" t="s">
        <v>228</v>
      </c>
      <c r="E67" s="101">
        <v>45</v>
      </c>
      <c r="F67" s="101">
        <f t="shared" si="6"/>
        <v>45</v>
      </c>
    </row>
    <row r="68" spans="1:6" ht="48.75" thickBot="1" x14ac:dyDescent="0.3">
      <c r="A68" s="100" t="s">
        <v>229</v>
      </c>
      <c r="B68" s="86">
        <v>12</v>
      </c>
      <c r="C68" s="86" t="s">
        <v>225</v>
      </c>
      <c r="D68" s="86" t="s">
        <v>230</v>
      </c>
      <c r="E68" s="101">
        <v>6</v>
      </c>
      <c r="F68" s="101">
        <f t="shared" si="6"/>
        <v>72</v>
      </c>
    </row>
    <row r="69" spans="1:6" ht="60.75" thickBot="1" x14ac:dyDescent="0.3">
      <c r="A69" s="102" t="s">
        <v>235</v>
      </c>
      <c r="B69" s="86">
        <v>12</v>
      </c>
      <c r="C69" s="86" t="s">
        <v>225</v>
      </c>
      <c r="D69" s="86" t="s">
        <v>230</v>
      </c>
      <c r="E69" s="101">
        <v>12.56</v>
      </c>
      <c r="F69" s="101">
        <f t="shared" si="6"/>
        <v>150.72</v>
      </c>
    </row>
    <row r="70" spans="1:6" ht="15.75" thickBot="1" x14ac:dyDescent="0.3">
      <c r="A70" s="102" t="s">
        <v>363</v>
      </c>
      <c r="B70" s="86">
        <v>2</v>
      </c>
      <c r="C70" s="86" t="s">
        <v>208</v>
      </c>
      <c r="D70" s="86" t="s">
        <v>230</v>
      </c>
      <c r="E70" s="101">
        <v>48.23</v>
      </c>
      <c r="F70" s="101">
        <f t="shared" ref="F70:F73" si="7">E70*B70</f>
        <v>96.46</v>
      </c>
    </row>
    <row r="71" spans="1:6" ht="15.75" thickBot="1" x14ac:dyDescent="0.3">
      <c r="A71" s="102" t="s">
        <v>361</v>
      </c>
      <c r="B71" s="86">
        <v>2</v>
      </c>
      <c r="C71" s="86" t="s">
        <v>208</v>
      </c>
      <c r="D71" s="86" t="s">
        <v>365</v>
      </c>
      <c r="E71" s="101">
        <v>10.56</v>
      </c>
      <c r="F71" s="101">
        <f t="shared" si="7"/>
        <v>21.12</v>
      </c>
    </row>
    <row r="72" spans="1:6" ht="15.75" thickBot="1" x14ac:dyDescent="0.3">
      <c r="A72" s="102" t="s">
        <v>362</v>
      </c>
      <c r="B72" s="86">
        <v>1</v>
      </c>
      <c r="C72" s="86" t="s">
        <v>208</v>
      </c>
      <c r="D72" s="86" t="s">
        <v>230</v>
      </c>
      <c r="E72" s="101">
        <v>42.58</v>
      </c>
      <c r="F72" s="101">
        <f t="shared" si="7"/>
        <v>42.58</v>
      </c>
    </row>
    <row r="73" spans="1:6" ht="15.75" thickBot="1" x14ac:dyDescent="0.3">
      <c r="A73" s="102" t="s">
        <v>364</v>
      </c>
      <c r="B73" s="86">
        <v>12</v>
      </c>
      <c r="C73" s="86" t="s">
        <v>208</v>
      </c>
      <c r="D73" s="86" t="s">
        <v>230</v>
      </c>
      <c r="E73" s="101">
        <v>63.52</v>
      </c>
      <c r="F73" s="101">
        <f t="shared" si="7"/>
        <v>762.24</v>
      </c>
    </row>
    <row r="74" spans="1:6" ht="24.75" thickBot="1" x14ac:dyDescent="0.3">
      <c r="A74" s="89" t="s">
        <v>231</v>
      </c>
      <c r="B74" s="109">
        <v>1</v>
      </c>
      <c r="C74" s="109" t="s">
        <v>214</v>
      </c>
      <c r="D74" s="109" t="s">
        <v>221</v>
      </c>
      <c r="E74" s="101">
        <v>200</v>
      </c>
      <c r="F74" s="101">
        <f t="shared" si="6"/>
        <v>200</v>
      </c>
    </row>
    <row r="75" spans="1:6" ht="24.75" thickBot="1" x14ac:dyDescent="0.3">
      <c r="A75" s="100" t="s">
        <v>233</v>
      </c>
      <c r="B75" s="86">
        <v>1</v>
      </c>
      <c r="C75" s="86" t="s">
        <v>208</v>
      </c>
      <c r="D75" s="86" t="s">
        <v>230</v>
      </c>
      <c r="E75" s="101">
        <v>5</v>
      </c>
      <c r="F75" s="101">
        <f t="shared" si="6"/>
        <v>5</v>
      </c>
    </row>
    <row r="76" spans="1:6" ht="15.75" thickBot="1" x14ac:dyDescent="0.3">
      <c r="A76" s="290" t="s">
        <v>216</v>
      </c>
      <c r="B76" s="291"/>
      <c r="C76" s="291"/>
      <c r="D76" s="291"/>
      <c r="E76" s="291"/>
      <c r="F76" s="103">
        <f>SUM(F64:F75)</f>
        <v>1848.17</v>
      </c>
    </row>
    <row r="77" spans="1:6" ht="15.75" thickBot="1" x14ac:dyDescent="0.3">
      <c r="A77" s="290" t="s">
        <v>505</v>
      </c>
      <c r="B77" s="291"/>
      <c r="C77" s="291"/>
      <c r="D77" s="291"/>
      <c r="E77" s="291"/>
      <c r="F77" s="103">
        <f>F76/12/30*5*4</f>
        <v>102.68</v>
      </c>
    </row>
    <row r="78" spans="1:6" ht="15.75" thickBot="1" x14ac:dyDescent="0.3"/>
    <row r="79" spans="1:6" ht="15.75" thickBot="1" x14ac:dyDescent="0.3">
      <c r="A79" s="292" t="s">
        <v>439</v>
      </c>
      <c r="B79" s="293"/>
      <c r="C79" s="293"/>
      <c r="D79" s="293"/>
      <c r="E79" s="293"/>
      <c r="F79" s="294"/>
    </row>
    <row r="80" spans="1:6" ht="23.25" customHeight="1" thickBot="1" x14ac:dyDescent="0.3">
      <c r="A80" s="107" t="s">
        <v>202</v>
      </c>
      <c r="B80" s="108" t="s">
        <v>218</v>
      </c>
      <c r="C80" s="108" t="s">
        <v>208</v>
      </c>
      <c r="D80" s="108" t="s">
        <v>219</v>
      </c>
      <c r="E80" s="107" t="s">
        <v>205</v>
      </c>
      <c r="F80" s="107" t="s">
        <v>220</v>
      </c>
    </row>
    <row r="81" spans="1:6" ht="48.75" thickBot="1" x14ac:dyDescent="0.3">
      <c r="A81" s="146" t="s">
        <v>440</v>
      </c>
      <c r="B81" s="147">
        <v>2</v>
      </c>
      <c r="C81" s="86" t="s">
        <v>214</v>
      </c>
      <c r="D81" s="86" t="s">
        <v>228</v>
      </c>
      <c r="E81" s="101">
        <v>200</v>
      </c>
      <c r="F81" s="101">
        <f>E81*B81</f>
        <v>400</v>
      </c>
    </row>
    <row r="82" spans="1:6" ht="24.75" thickBot="1" x14ac:dyDescent="0.3">
      <c r="A82" s="146" t="s">
        <v>441</v>
      </c>
      <c r="B82" s="147">
        <v>3</v>
      </c>
      <c r="C82" s="86" t="s">
        <v>214</v>
      </c>
      <c r="D82" s="86" t="s">
        <v>237</v>
      </c>
      <c r="E82" s="101">
        <v>135</v>
      </c>
      <c r="F82" s="101">
        <f t="shared" ref="F82:F86" si="8">E82*B82</f>
        <v>405</v>
      </c>
    </row>
    <row r="83" spans="1:6" ht="36.75" thickBot="1" x14ac:dyDescent="0.3">
      <c r="A83" s="146" t="s">
        <v>442</v>
      </c>
      <c r="B83" s="147">
        <v>3</v>
      </c>
      <c r="C83" s="86" t="s">
        <v>214</v>
      </c>
      <c r="D83" s="86" t="s">
        <v>237</v>
      </c>
      <c r="E83" s="101">
        <v>150</v>
      </c>
      <c r="F83" s="101">
        <f t="shared" si="8"/>
        <v>450</v>
      </c>
    </row>
    <row r="84" spans="1:6" ht="47.25" customHeight="1" thickBot="1" x14ac:dyDescent="0.3">
      <c r="A84" s="146" t="s">
        <v>443</v>
      </c>
      <c r="B84" s="147">
        <v>3</v>
      </c>
      <c r="C84" s="86" t="s">
        <v>214</v>
      </c>
      <c r="D84" s="86" t="s">
        <v>228</v>
      </c>
      <c r="E84" s="101">
        <v>160</v>
      </c>
      <c r="F84" s="101">
        <f t="shared" si="8"/>
        <v>480</v>
      </c>
    </row>
    <row r="85" spans="1:6" ht="36.75" thickBot="1" x14ac:dyDescent="0.3">
      <c r="A85" s="146" t="s">
        <v>444</v>
      </c>
      <c r="B85" s="147">
        <v>2</v>
      </c>
      <c r="C85" s="86" t="s">
        <v>208</v>
      </c>
      <c r="D85" s="86" t="s">
        <v>230</v>
      </c>
      <c r="E85" s="101">
        <v>38</v>
      </c>
      <c r="F85" s="101">
        <f t="shared" si="8"/>
        <v>76</v>
      </c>
    </row>
    <row r="86" spans="1:6" ht="24.75" thickBot="1" x14ac:dyDescent="0.3">
      <c r="A86" s="100" t="s">
        <v>445</v>
      </c>
      <c r="B86" s="86">
        <v>6</v>
      </c>
      <c r="C86" s="86" t="s">
        <v>214</v>
      </c>
      <c r="D86" s="86" t="s">
        <v>237</v>
      </c>
      <c r="E86" s="101">
        <v>28.9</v>
      </c>
      <c r="F86" s="101">
        <f t="shared" si="8"/>
        <v>173.4</v>
      </c>
    </row>
    <row r="87" spans="1:6" ht="36.75" thickBot="1" x14ac:dyDescent="0.3">
      <c r="A87" s="116" t="s">
        <v>446</v>
      </c>
      <c r="B87" s="86">
        <v>2</v>
      </c>
      <c r="C87" s="86" t="s">
        <v>225</v>
      </c>
      <c r="D87" s="117"/>
      <c r="E87" s="101">
        <v>185</v>
      </c>
      <c r="F87" s="101">
        <f t="shared" ref="F87" si="9">E87*B87</f>
        <v>370</v>
      </c>
    </row>
    <row r="88" spans="1:6" ht="24.75" thickBot="1" x14ac:dyDescent="0.3">
      <c r="A88" s="89" t="s">
        <v>447</v>
      </c>
      <c r="B88" s="86">
        <v>1</v>
      </c>
      <c r="C88" s="150" t="s">
        <v>208</v>
      </c>
      <c r="D88" s="117" t="s">
        <v>230</v>
      </c>
      <c r="E88" s="101">
        <v>32</v>
      </c>
      <c r="F88" s="101">
        <f t="shared" ref="F88:F90" si="10">E88*B88</f>
        <v>32</v>
      </c>
    </row>
    <row r="89" spans="1:6" ht="15.75" thickBot="1" x14ac:dyDescent="0.3">
      <c r="A89" s="89" t="s">
        <v>462</v>
      </c>
      <c r="B89" s="86">
        <v>1</v>
      </c>
      <c r="C89" s="150" t="s">
        <v>208</v>
      </c>
      <c r="D89" s="117" t="s">
        <v>230</v>
      </c>
      <c r="E89" s="101">
        <v>45</v>
      </c>
      <c r="F89" s="101">
        <f t="shared" ref="F89" si="11">E89*B89</f>
        <v>45</v>
      </c>
    </row>
    <row r="90" spans="1:6" ht="24.75" thickBot="1" x14ac:dyDescent="0.3">
      <c r="A90" s="116" t="s">
        <v>448</v>
      </c>
      <c r="B90" s="86">
        <v>1</v>
      </c>
      <c r="C90" s="117" t="s">
        <v>208</v>
      </c>
      <c r="D90" s="117" t="s">
        <v>230</v>
      </c>
      <c r="E90" s="101">
        <v>5</v>
      </c>
      <c r="F90" s="101">
        <f t="shared" si="10"/>
        <v>5</v>
      </c>
    </row>
    <row r="91" spans="1:6" ht="15.75" thickBot="1" x14ac:dyDescent="0.3">
      <c r="A91" s="290" t="s">
        <v>216</v>
      </c>
      <c r="B91" s="291"/>
      <c r="C91" s="291"/>
      <c r="D91" s="291"/>
      <c r="E91" s="291"/>
      <c r="F91" s="103">
        <f>SUM(F81:F90)</f>
        <v>2436.4</v>
      </c>
    </row>
    <row r="92" spans="1:6" ht="15.75" thickBot="1" x14ac:dyDescent="0.3">
      <c r="A92" s="290" t="s">
        <v>217</v>
      </c>
      <c r="B92" s="291"/>
      <c r="C92" s="291"/>
      <c r="D92" s="291"/>
      <c r="E92" s="291"/>
      <c r="F92" s="103">
        <f>F91/12</f>
        <v>203.03</v>
      </c>
    </row>
    <row r="93" spans="1:6" ht="15.75" thickBot="1" x14ac:dyDescent="0.3"/>
    <row r="94" spans="1:6" ht="25.5" customHeight="1" thickBot="1" x14ac:dyDescent="0.3">
      <c r="A94" s="292" t="s">
        <v>478</v>
      </c>
      <c r="B94" s="293"/>
      <c r="C94" s="293"/>
      <c r="D94" s="293"/>
      <c r="E94" s="293"/>
      <c r="F94" s="294"/>
    </row>
    <row r="95" spans="1:6" ht="21.75" customHeight="1" thickBot="1" x14ac:dyDescent="0.3">
      <c r="A95" s="107" t="s">
        <v>202</v>
      </c>
      <c r="B95" s="108" t="s">
        <v>218</v>
      </c>
      <c r="C95" s="108" t="s">
        <v>208</v>
      </c>
      <c r="D95" s="108" t="s">
        <v>219</v>
      </c>
      <c r="E95" s="107" t="s">
        <v>205</v>
      </c>
      <c r="F95" s="107" t="s">
        <v>220</v>
      </c>
    </row>
    <row r="96" spans="1:6" ht="48.75" thickBot="1" x14ac:dyDescent="0.3">
      <c r="A96" s="146" t="s">
        <v>449</v>
      </c>
      <c r="B96" s="147">
        <v>1</v>
      </c>
      <c r="C96" s="86" t="s">
        <v>214</v>
      </c>
      <c r="D96" s="86" t="s">
        <v>228</v>
      </c>
      <c r="E96" s="101">
        <v>200</v>
      </c>
      <c r="F96" s="101">
        <f>E96*B96</f>
        <v>200</v>
      </c>
    </row>
    <row r="97" spans="1:6" ht="48.75" thickBot="1" x14ac:dyDescent="0.3">
      <c r="A97" s="146" t="s">
        <v>450</v>
      </c>
      <c r="B97" s="147">
        <v>2</v>
      </c>
      <c r="C97" s="86" t="s">
        <v>214</v>
      </c>
      <c r="D97" s="86" t="s">
        <v>237</v>
      </c>
      <c r="E97" s="101">
        <v>356</v>
      </c>
      <c r="F97" s="101">
        <f t="shared" ref="F97:F105" si="12">E97*B97</f>
        <v>712</v>
      </c>
    </row>
    <row r="98" spans="1:6" ht="60.75" thickBot="1" x14ac:dyDescent="0.3">
      <c r="A98" s="146" t="s">
        <v>451</v>
      </c>
      <c r="B98" s="147">
        <v>3</v>
      </c>
      <c r="C98" s="86" t="s">
        <v>214</v>
      </c>
      <c r="D98" s="86" t="s">
        <v>237</v>
      </c>
      <c r="E98" s="101">
        <v>145</v>
      </c>
      <c r="F98" s="101">
        <f t="shared" si="12"/>
        <v>435</v>
      </c>
    </row>
    <row r="99" spans="1:6" ht="60.75" thickBot="1" x14ac:dyDescent="0.3">
      <c r="A99" s="146" t="s">
        <v>452</v>
      </c>
      <c r="B99" s="147">
        <v>3</v>
      </c>
      <c r="C99" s="86" t="s">
        <v>214</v>
      </c>
      <c r="D99" s="86" t="s">
        <v>228</v>
      </c>
      <c r="E99" s="101">
        <v>150</v>
      </c>
      <c r="F99" s="101">
        <f t="shared" si="12"/>
        <v>450</v>
      </c>
    </row>
    <row r="100" spans="1:6" ht="60.75" thickBot="1" x14ac:dyDescent="0.3">
      <c r="A100" s="146" t="s">
        <v>453</v>
      </c>
      <c r="B100" s="147">
        <v>3</v>
      </c>
      <c r="C100" s="86" t="s">
        <v>208</v>
      </c>
      <c r="D100" s="86" t="s">
        <v>230</v>
      </c>
      <c r="E100" s="101">
        <v>165</v>
      </c>
      <c r="F100" s="101">
        <f t="shared" si="12"/>
        <v>495</v>
      </c>
    </row>
    <row r="101" spans="1:6" ht="24.75" thickBot="1" x14ac:dyDescent="0.3">
      <c r="A101" s="100" t="s">
        <v>454</v>
      </c>
      <c r="B101" s="86">
        <v>2</v>
      </c>
      <c r="C101" s="86" t="s">
        <v>214</v>
      </c>
      <c r="D101" s="86" t="s">
        <v>237</v>
      </c>
      <c r="E101" s="101">
        <v>52.56</v>
      </c>
      <c r="F101" s="101">
        <f t="shared" si="12"/>
        <v>105.12</v>
      </c>
    </row>
    <row r="102" spans="1:6" ht="24.75" thickBot="1" x14ac:dyDescent="0.3">
      <c r="A102" s="116" t="s">
        <v>455</v>
      </c>
      <c r="B102" s="86">
        <v>6</v>
      </c>
      <c r="C102" s="86" t="s">
        <v>225</v>
      </c>
      <c r="D102" s="117"/>
      <c r="E102" s="101">
        <v>28.9</v>
      </c>
      <c r="F102" s="101">
        <f t="shared" si="12"/>
        <v>173.4</v>
      </c>
    </row>
    <row r="103" spans="1:6" ht="72.75" thickBot="1" x14ac:dyDescent="0.3">
      <c r="A103" s="154" t="s">
        <v>456</v>
      </c>
      <c r="B103" s="117">
        <v>2</v>
      </c>
      <c r="C103" s="155" t="s">
        <v>208</v>
      </c>
      <c r="D103" s="117" t="s">
        <v>230</v>
      </c>
      <c r="E103" s="156">
        <v>220</v>
      </c>
      <c r="F103" s="156">
        <f t="shared" si="12"/>
        <v>440</v>
      </c>
    </row>
    <row r="104" spans="1:6" ht="15.75" thickBot="1" x14ac:dyDescent="0.3">
      <c r="A104" s="89" t="s">
        <v>479</v>
      </c>
      <c r="B104" s="109">
        <v>2</v>
      </c>
      <c r="C104" s="109" t="s">
        <v>208</v>
      </c>
      <c r="D104" s="109" t="s">
        <v>230</v>
      </c>
      <c r="E104" s="101">
        <v>38.119999999999997</v>
      </c>
      <c r="F104" s="101">
        <f t="shared" ref="F104" si="13">E104*B104</f>
        <v>76.239999999999995</v>
      </c>
    </row>
    <row r="105" spans="1:6" ht="24.75" thickBot="1" x14ac:dyDescent="0.3">
      <c r="A105" s="116" t="s">
        <v>448</v>
      </c>
      <c r="B105" s="86">
        <v>1</v>
      </c>
      <c r="C105" s="117" t="s">
        <v>208</v>
      </c>
      <c r="D105" s="117" t="s">
        <v>230</v>
      </c>
      <c r="E105" s="157">
        <v>5</v>
      </c>
      <c r="F105" s="157">
        <f t="shared" si="12"/>
        <v>5</v>
      </c>
    </row>
    <row r="106" spans="1:6" ht="15.75" thickBot="1" x14ac:dyDescent="0.3">
      <c r="A106" s="290" t="s">
        <v>216</v>
      </c>
      <c r="B106" s="291"/>
      <c r="C106" s="291"/>
      <c r="D106" s="291"/>
      <c r="E106" s="291"/>
      <c r="F106" s="103">
        <f>SUM(F96:F105)</f>
        <v>3091.76</v>
      </c>
    </row>
    <row r="107" spans="1:6" ht="15.75" thickBot="1" x14ac:dyDescent="0.3">
      <c r="A107" s="290" t="s">
        <v>217</v>
      </c>
      <c r="B107" s="291"/>
      <c r="C107" s="291"/>
      <c r="D107" s="291"/>
      <c r="E107" s="291"/>
      <c r="F107" s="103">
        <f>F106/12</f>
        <v>257.64999999999998</v>
      </c>
    </row>
  </sheetData>
  <mergeCells count="23">
    <mergeCell ref="A1:F1"/>
    <mergeCell ref="A2:F2"/>
    <mergeCell ref="A50:F50"/>
    <mergeCell ref="A59:E59"/>
    <mergeCell ref="A60:E60"/>
    <mergeCell ref="A62:F62"/>
    <mergeCell ref="A76:E76"/>
    <mergeCell ref="A77:E77"/>
    <mergeCell ref="A3:F3"/>
    <mergeCell ref="A14:E14"/>
    <mergeCell ref="A15:E15"/>
    <mergeCell ref="A35:F35"/>
    <mergeCell ref="A46:E46"/>
    <mergeCell ref="A47:E47"/>
    <mergeCell ref="A17:F17"/>
    <mergeCell ref="A28:E28"/>
    <mergeCell ref="A29:E29"/>
    <mergeCell ref="A107:E107"/>
    <mergeCell ref="A79:F79"/>
    <mergeCell ref="A91:E91"/>
    <mergeCell ref="A92:E92"/>
    <mergeCell ref="A94:F94"/>
    <mergeCell ref="A106:E106"/>
  </mergeCells>
  <pageMargins left="0.51181102362204722" right="0.51181102362204722" top="0.78740157480314965" bottom="0.78740157480314965" header="0.31496062992125984" footer="0.31496062992125984"/>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01"/>
  <sheetViews>
    <sheetView showGridLines="0" topLeftCell="A97" workbookViewId="0">
      <selection activeCell="L9" sqref="L9"/>
    </sheetView>
  </sheetViews>
  <sheetFormatPr defaultRowHeight="15" x14ac:dyDescent="0.25"/>
  <cols>
    <col min="1" max="1" width="3.28515625" customWidth="1"/>
    <col min="2" max="2" width="62" customWidth="1"/>
    <col min="3" max="3" width="15.140625" customWidth="1"/>
    <col min="4" max="4" width="10.7109375" style="167" customWidth="1"/>
    <col min="5" max="6" width="11.42578125" style="167" customWidth="1"/>
    <col min="7" max="7" width="16" style="167" bestFit="1" customWidth="1"/>
  </cols>
  <sheetData>
    <row r="1" spans="2:8" ht="24.95" customHeight="1" thickBot="1" x14ac:dyDescent="0.3">
      <c r="B1" s="304" t="s">
        <v>507</v>
      </c>
      <c r="C1" s="305"/>
      <c r="D1" s="305"/>
      <c r="E1" s="305"/>
      <c r="F1" s="305"/>
      <c r="G1" s="306"/>
    </row>
    <row r="2" spans="2:8" ht="12.75" customHeight="1" x14ac:dyDescent="0.25">
      <c r="B2" s="126"/>
      <c r="C2" s="127"/>
      <c r="D2" s="127"/>
      <c r="E2" s="127"/>
      <c r="F2" s="127"/>
      <c r="G2" s="128"/>
    </row>
    <row r="3" spans="2:8" ht="24.95" customHeight="1" x14ac:dyDescent="0.25">
      <c r="B3" s="307" t="s">
        <v>508</v>
      </c>
      <c r="C3" s="308"/>
      <c r="D3" s="308"/>
      <c r="E3" s="308"/>
      <c r="F3" s="308"/>
      <c r="G3" s="309"/>
    </row>
    <row r="4" spans="2:8" ht="24.95" customHeight="1" thickBot="1" x14ac:dyDescent="0.3">
      <c r="B4" s="310" t="s">
        <v>242</v>
      </c>
      <c r="C4" s="311"/>
      <c r="D4" s="311"/>
      <c r="E4" s="311"/>
      <c r="F4" s="311"/>
      <c r="G4" s="312"/>
    </row>
    <row r="5" spans="2:8" x14ac:dyDescent="0.25">
      <c r="B5" s="313" t="s">
        <v>243</v>
      </c>
      <c r="C5" s="315" t="s">
        <v>244</v>
      </c>
      <c r="D5" s="317" t="s">
        <v>421</v>
      </c>
      <c r="E5" s="319" t="s">
        <v>205</v>
      </c>
      <c r="F5" s="315" t="s">
        <v>14</v>
      </c>
      <c r="G5" s="322" t="s">
        <v>245</v>
      </c>
    </row>
    <row r="6" spans="2:8" ht="15.75" thickBot="1" x14ac:dyDescent="0.3">
      <c r="B6" s="314"/>
      <c r="C6" s="316"/>
      <c r="D6" s="318"/>
      <c r="E6" s="320"/>
      <c r="F6" s="321"/>
      <c r="G6" s="323"/>
    </row>
    <row r="7" spans="2:8" ht="20.100000000000001" customHeight="1" thickBot="1" x14ac:dyDescent="0.3">
      <c r="B7" s="119" t="s">
        <v>246</v>
      </c>
      <c r="C7" s="118" t="s">
        <v>247</v>
      </c>
      <c r="D7" s="158">
        <v>24</v>
      </c>
      <c r="E7" s="187">
        <v>9.2200000000000006</v>
      </c>
      <c r="F7" s="158">
        <v>1</v>
      </c>
      <c r="G7" s="159">
        <f>((D7*E7)/F7)</f>
        <v>221.28</v>
      </c>
      <c r="H7">
        <v>1</v>
      </c>
    </row>
    <row r="8" spans="2:8" ht="20.100000000000001" customHeight="1" thickBot="1" x14ac:dyDescent="0.3">
      <c r="B8" s="119" t="s">
        <v>248</v>
      </c>
      <c r="C8" s="118" t="s">
        <v>249</v>
      </c>
      <c r="D8" s="158">
        <v>48</v>
      </c>
      <c r="E8" s="187">
        <v>37.58</v>
      </c>
      <c r="F8" s="158">
        <v>1</v>
      </c>
      <c r="G8" s="159">
        <f t="shared" ref="G8:G71" si="0">((D8*E8)/F8)</f>
        <v>1803.84</v>
      </c>
      <c r="H8">
        <v>2</v>
      </c>
    </row>
    <row r="9" spans="2:8" ht="20.100000000000001" customHeight="1" thickBot="1" x14ac:dyDescent="0.3">
      <c r="B9" s="119" t="s">
        <v>248</v>
      </c>
      <c r="C9" s="118" t="s">
        <v>250</v>
      </c>
      <c r="D9" s="158">
        <v>24</v>
      </c>
      <c r="E9" s="187">
        <v>8.4700000000000006</v>
      </c>
      <c r="F9" s="158">
        <v>1</v>
      </c>
      <c r="G9" s="159">
        <f t="shared" si="0"/>
        <v>203.28</v>
      </c>
      <c r="H9">
        <v>3</v>
      </c>
    </row>
    <row r="10" spans="2:8" ht="20.100000000000001" customHeight="1" thickBot="1" x14ac:dyDescent="0.3">
      <c r="B10" s="119" t="s">
        <v>251</v>
      </c>
      <c r="C10" s="118" t="s">
        <v>249</v>
      </c>
      <c r="D10" s="158">
        <v>36</v>
      </c>
      <c r="E10" s="187">
        <v>39</v>
      </c>
      <c r="F10" s="158">
        <v>1</v>
      </c>
      <c r="G10" s="159">
        <f t="shared" si="0"/>
        <v>1404</v>
      </c>
      <c r="H10">
        <v>4</v>
      </c>
    </row>
    <row r="11" spans="2:8" ht="20.100000000000001" customHeight="1" thickBot="1" x14ac:dyDescent="0.3">
      <c r="B11" s="119" t="s">
        <v>252</v>
      </c>
      <c r="C11" s="118" t="s">
        <v>208</v>
      </c>
      <c r="D11" s="158">
        <v>12</v>
      </c>
      <c r="E11" s="187">
        <v>47.3</v>
      </c>
      <c r="F11" s="158">
        <v>1</v>
      </c>
      <c r="G11" s="159">
        <f t="shared" si="0"/>
        <v>567.6</v>
      </c>
      <c r="H11">
        <v>5</v>
      </c>
    </row>
    <row r="12" spans="2:8" ht="20.100000000000001" customHeight="1" thickBot="1" x14ac:dyDescent="0.3">
      <c r="B12" s="119" t="s">
        <v>253</v>
      </c>
      <c r="C12" s="118" t="s">
        <v>254</v>
      </c>
      <c r="D12" s="158">
        <v>12</v>
      </c>
      <c r="E12" s="187">
        <v>46.13</v>
      </c>
      <c r="F12" s="158">
        <v>1</v>
      </c>
      <c r="G12" s="159">
        <f t="shared" si="0"/>
        <v>553.55999999999995</v>
      </c>
      <c r="H12">
        <v>6</v>
      </c>
    </row>
    <row r="13" spans="2:8" ht="20.100000000000001" customHeight="1" thickBot="1" x14ac:dyDescent="0.3">
      <c r="B13" s="119" t="s">
        <v>255</v>
      </c>
      <c r="C13" s="118" t="s">
        <v>208</v>
      </c>
      <c r="D13" s="158">
        <v>6</v>
      </c>
      <c r="E13" s="187">
        <v>106</v>
      </c>
      <c r="F13" s="158">
        <v>1</v>
      </c>
      <c r="G13" s="159">
        <f t="shared" si="0"/>
        <v>636</v>
      </c>
      <c r="H13">
        <v>7</v>
      </c>
    </row>
    <row r="14" spans="2:8" ht="20.100000000000001" customHeight="1" thickBot="1" x14ac:dyDescent="0.3">
      <c r="B14" s="119" t="s">
        <v>256</v>
      </c>
      <c r="C14" s="118" t="s">
        <v>208</v>
      </c>
      <c r="D14" s="158">
        <v>6</v>
      </c>
      <c r="E14" s="187">
        <v>16.829999999999998</v>
      </c>
      <c r="F14" s="158">
        <v>1</v>
      </c>
      <c r="G14" s="159">
        <f t="shared" si="0"/>
        <v>100.98</v>
      </c>
      <c r="H14">
        <v>8</v>
      </c>
    </row>
    <row r="15" spans="2:8" ht="20.100000000000001" customHeight="1" thickBot="1" x14ac:dyDescent="0.3">
      <c r="B15" s="119" t="s">
        <v>257</v>
      </c>
      <c r="C15" s="118" t="s">
        <v>249</v>
      </c>
      <c r="D15" s="158">
        <v>10</v>
      </c>
      <c r="E15" s="187">
        <v>88</v>
      </c>
      <c r="F15" s="158">
        <v>1</v>
      </c>
      <c r="G15" s="159">
        <f t="shared" si="0"/>
        <v>880</v>
      </c>
      <c r="H15">
        <v>9</v>
      </c>
    </row>
    <row r="16" spans="2:8" ht="20.100000000000001" customHeight="1" thickBot="1" x14ac:dyDescent="0.3">
      <c r="B16" s="119" t="s">
        <v>258</v>
      </c>
      <c r="C16" s="118" t="s">
        <v>259</v>
      </c>
      <c r="D16" s="158">
        <v>45</v>
      </c>
      <c r="E16" s="187">
        <v>119</v>
      </c>
      <c r="F16" s="158">
        <v>1</v>
      </c>
      <c r="G16" s="159">
        <f t="shared" si="0"/>
        <v>5355</v>
      </c>
      <c r="H16">
        <v>10</v>
      </c>
    </row>
    <row r="17" spans="2:8" ht="20.100000000000001" customHeight="1" thickBot="1" x14ac:dyDescent="0.3">
      <c r="B17" s="119" t="s">
        <v>260</v>
      </c>
      <c r="C17" s="118" t="s">
        <v>259</v>
      </c>
      <c r="D17" s="158">
        <v>6</v>
      </c>
      <c r="E17" s="187">
        <v>115</v>
      </c>
      <c r="F17" s="158">
        <v>1</v>
      </c>
      <c r="G17" s="159">
        <f t="shared" si="0"/>
        <v>690</v>
      </c>
      <c r="H17">
        <v>11</v>
      </c>
    </row>
    <row r="18" spans="2:8" ht="20.100000000000001" customHeight="1" thickBot="1" x14ac:dyDescent="0.3">
      <c r="B18" s="119" t="s">
        <v>261</v>
      </c>
      <c r="C18" s="118" t="s">
        <v>208</v>
      </c>
      <c r="D18" s="158">
        <v>6</v>
      </c>
      <c r="E18" s="187">
        <v>9.07</v>
      </c>
      <c r="F18" s="158">
        <v>1</v>
      </c>
      <c r="G18" s="159">
        <f t="shared" si="0"/>
        <v>54.42</v>
      </c>
      <c r="H18">
        <v>12</v>
      </c>
    </row>
    <row r="19" spans="2:8" ht="20.100000000000001" customHeight="1" thickBot="1" x14ac:dyDescent="0.3">
      <c r="B19" s="119" t="s">
        <v>484</v>
      </c>
      <c r="C19" s="118" t="s">
        <v>249</v>
      </c>
      <c r="D19" s="158">
        <v>45</v>
      </c>
      <c r="E19" s="159">
        <v>65.849999999999994</v>
      </c>
      <c r="F19" s="158">
        <v>1</v>
      </c>
      <c r="G19" s="159">
        <f t="shared" si="0"/>
        <v>2963.25</v>
      </c>
      <c r="H19">
        <v>13</v>
      </c>
    </row>
    <row r="20" spans="2:8" ht="20.100000000000001" customHeight="1" thickBot="1" x14ac:dyDescent="0.3">
      <c r="B20" s="119" t="s">
        <v>485</v>
      </c>
      <c r="C20" s="118" t="s">
        <v>504</v>
      </c>
      <c r="D20" s="158">
        <v>48</v>
      </c>
      <c r="E20" s="159">
        <v>385</v>
      </c>
      <c r="F20" s="158">
        <v>1</v>
      </c>
      <c r="G20" s="159">
        <f t="shared" si="0"/>
        <v>18480</v>
      </c>
      <c r="H20">
        <v>14</v>
      </c>
    </row>
    <row r="21" spans="2:8" ht="20.100000000000001" customHeight="1" thickBot="1" x14ac:dyDescent="0.3">
      <c r="B21" s="119" t="s">
        <v>486</v>
      </c>
      <c r="C21" s="118" t="s">
        <v>504</v>
      </c>
      <c r="D21" s="158">
        <v>48</v>
      </c>
      <c r="E21" s="159">
        <v>120</v>
      </c>
      <c r="F21" s="158">
        <v>1</v>
      </c>
      <c r="G21" s="159">
        <f t="shared" si="0"/>
        <v>5760</v>
      </c>
      <c r="H21">
        <v>15</v>
      </c>
    </row>
    <row r="22" spans="2:8" ht="20.100000000000001" customHeight="1" thickBot="1" x14ac:dyDescent="0.3">
      <c r="B22" s="119" t="s">
        <v>262</v>
      </c>
      <c r="C22" s="118" t="s">
        <v>249</v>
      </c>
      <c r="D22" s="158">
        <v>5</v>
      </c>
      <c r="E22" s="187">
        <v>129.80000000000001</v>
      </c>
      <c r="F22" s="158">
        <v>1</v>
      </c>
      <c r="G22" s="159">
        <f t="shared" si="0"/>
        <v>649</v>
      </c>
      <c r="H22">
        <v>16</v>
      </c>
    </row>
    <row r="23" spans="2:8" ht="20.100000000000001" customHeight="1" thickBot="1" x14ac:dyDescent="0.3">
      <c r="B23" s="119" t="s">
        <v>263</v>
      </c>
      <c r="C23" s="118" t="s">
        <v>264</v>
      </c>
      <c r="D23" s="158">
        <v>300</v>
      </c>
      <c r="E23" s="187">
        <v>2.4300000000000002</v>
      </c>
      <c r="F23" s="158">
        <v>1</v>
      </c>
      <c r="G23" s="159">
        <f t="shared" si="0"/>
        <v>729</v>
      </c>
      <c r="H23">
        <v>17</v>
      </c>
    </row>
    <row r="24" spans="2:8" ht="20.100000000000001" customHeight="1" thickBot="1" x14ac:dyDescent="0.3">
      <c r="B24" s="119" t="s">
        <v>265</v>
      </c>
      <c r="C24" s="118" t="s">
        <v>249</v>
      </c>
      <c r="D24" s="158">
        <v>5</v>
      </c>
      <c r="E24" s="187">
        <v>20.39</v>
      </c>
      <c r="F24" s="158">
        <v>1</v>
      </c>
      <c r="G24" s="159">
        <f t="shared" si="0"/>
        <v>101.95</v>
      </c>
      <c r="H24">
        <v>18</v>
      </c>
    </row>
    <row r="25" spans="2:8" ht="20.100000000000001" customHeight="1" thickBot="1" x14ac:dyDescent="0.3">
      <c r="B25" s="119" t="s">
        <v>266</v>
      </c>
      <c r="C25" s="118" t="s">
        <v>208</v>
      </c>
      <c r="D25" s="158">
        <v>10</v>
      </c>
      <c r="E25" s="187">
        <v>16.809999999999999</v>
      </c>
      <c r="F25" s="158">
        <v>1</v>
      </c>
      <c r="G25" s="159">
        <f t="shared" si="0"/>
        <v>168.1</v>
      </c>
      <c r="H25">
        <v>19</v>
      </c>
    </row>
    <row r="26" spans="2:8" ht="20.100000000000001" customHeight="1" thickBot="1" x14ac:dyDescent="0.3">
      <c r="B26" s="119" t="s">
        <v>267</v>
      </c>
      <c r="C26" s="118" t="s">
        <v>208</v>
      </c>
      <c r="D26" s="158">
        <v>10</v>
      </c>
      <c r="E26" s="187">
        <v>5.18</v>
      </c>
      <c r="F26" s="158">
        <v>1</v>
      </c>
      <c r="G26" s="159">
        <f t="shared" si="0"/>
        <v>51.8</v>
      </c>
      <c r="H26">
        <v>20</v>
      </c>
    </row>
    <row r="27" spans="2:8" ht="20.100000000000001" customHeight="1" thickBot="1" x14ac:dyDescent="0.3">
      <c r="B27" s="119" t="s">
        <v>268</v>
      </c>
      <c r="C27" s="118" t="s">
        <v>208</v>
      </c>
      <c r="D27" s="158">
        <v>45</v>
      </c>
      <c r="E27" s="187">
        <v>9.7899999999999991</v>
      </c>
      <c r="F27" s="158">
        <v>1</v>
      </c>
      <c r="G27" s="159">
        <f t="shared" si="0"/>
        <v>440.55</v>
      </c>
      <c r="H27">
        <v>21</v>
      </c>
    </row>
    <row r="28" spans="2:8" ht="20.100000000000001" customHeight="1" thickBot="1" x14ac:dyDescent="0.3">
      <c r="B28" s="119" t="s">
        <v>269</v>
      </c>
      <c r="C28" s="118" t="s">
        <v>208</v>
      </c>
      <c r="D28" s="158">
        <v>5</v>
      </c>
      <c r="E28" s="187">
        <v>36.54</v>
      </c>
      <c r="F28" s="158">
        <v>1</v>
      </c>
      <c r="G28" s="159">
        <f t="shared" si="0"/>
        <v>182.7</v>
      </c>
      <c r="H28">
        <v>22</v>
      </c>
    </row>
    <row r="29" spans="2:8" ht="20.100000000000001" customHeight="1" thickBot="1" x14ac:dyDescent="0.3">
      <c r="B29" s="119" t="s">
        <v>270</v>
      </c>
      <c r="C29" s="118" t="s">
        <v>422</v>
      </c>
      <c r="D29" s="158">
        <v>30</v>
      </c>
      <c r="E29" s="187">
        <v>9.1</v>
      </c>
      <c r="F29" s="158">
        <v>1</v>
      </c>
      <c r="G29" s="159">
        <f t="shared" si="0"/>
        <v>273</v>
      </c>
      <c r="H29">
        <v>23</v>
      </c>
    </row>
    <row r="30" spans="2:8" ht="20.100000000000001" customHeight="1" thickBot="1" x14ac:dyDescent="0.3">
      <c r="B30" s="119" t="s">
        <v>271</v>
      </c>
      <c r="C30" s="118" t="s">
        <v>208</v>
      </c>
      <c r="D30" s="158">
        <v>5</v>
      </c>
      <c r="E30" s="187">
        <v>71.77</v>
      </c>
      <c r="F30" s="158">
        <v>1</v>
      </c>
      <c r="G30" s="159">
        <f t="shared" si="0"/>
        <v>358.85</v>
      </c>
      <c r="H30">
        <v>24</v>
      </c>
    </row>
    <row r="31" spans="2:8" ht="20.100000000000001" customHeight="1" thickBot="1" x14ac:dyDescent="0.3">
      <c r="B31" s="119" t="s">
        <v>272</v>
      </c>
      <c r="C31" s="118" t="s">
        <v>208</v>
      </c>
      <c r="D31" s="158">
        <v>5</v>
      </c>
      <c r="E31" s="187">
        <v>127.42</v>
      </c>
      <c r="F31" s="158">
        <v>1</v>
      </c>
      <c r="G31" s="159">
        <f t="shared" si="0"/>
        <v>637.1</v>
      </c>
      <c r="H31">
        <v>25</v>
      </c>
    </row>
    <row r="32" spans="2:8" ht="20.100000000000001" customHeight="1" thickBot="1" x14ac:dyDescent="0.3">
      <c r="B32" s="119" t="s">
        <v>273</v>
      </c>
      <c r="C32" s="118" t="s">
        <v>274</v>
      </c>
      <c r="D32" s="158">
        <v>30</v>
      </c>
      <c r="E32" s="187">
        <v>6.61</v>
      </c>
      <c r="F32" s="158">
        <v>1</v>
      </c>
      <c r="G32" s="159">
        <f t="shared" si="0"/>
        <v>198.3</v>
      </c>
      <c r="H32">
        <v>26</v>
      </c>
    </row>
    <row r="33" spans="2:8" ht="20.100000000000001" customHeight="1" thickBot="1" x14ac:dyDescent="0.3">
      <c r="B33" s="119" t="s">
        <v>275</v>
      </c>
      <c r="C33" s="118" t="s">
        <v>274</v>
      </c>
      <c r="D33" s="158">
        <v>30</v>
      </c>
      <c r="E33" s="187">
        <v>9.98</v>
      </c>
      <c r="F33" s="158">
        <v>1</v>
      </c>
      <c r="G33" s="159">
        <f t="shared" si="0"/>
        <v>299.39999999999998</v>
      </c>
      <c r="H33">
        <v>27</v>
      </c>
    </row>
    <row r="34" spans="2:8" ht="20.100000000000001" customHeight="1" thickBot="1" x14ac:dyDescent="0.3">
      <c r="B34" s="119" t="s">
        <v>276</v>
      </c>
      <c r="C34" s="118" t="s">
        <v>277</v>
      </c>
      <c r="D34" s="158">
        <v>100</v>
      </c>
      <c r="E34" s="187">
        <v>3.95</v>
      </c>
      <c r="F34" s="158">
        <v>1</v>
      </c>
      <c r="G34" s="159">
        <f t="shared" si="0"/>
        <v>395</v>
      </c>
      <c r="H34">
        <v>28</v>
      </c>
    </row>
    <row r="35" spans="2:8" ht="20.100000000000001" customHeight="1" thickBot="1" x14ac:dyDescent="0.3">
      <c r="B35" s="119" t="s">
        <v>278</v>
      </c>
      <c r="C35" s="118" t="s">
        <v>208</v>
      </c>
      <c r="D35" s="158">
        <v>45</v>
      </c>
      <c r="E35" s="187">
        <v>1.27</v>
      </c>
      <c r="F35" s="158">
        <v>1</v>
      </c>
      <c r="G35" s="159">
        <f t="shared" si="0"/>
        <v>57.15</v>
      </c>
      <c r="H35">
        <v>29</v>
      </c>
    </row>
    <row r="36" spans="2:8" ht="20.100000000000001" customHeight="1" thickBot="1" x14ac:dyDescent="0.3">
      <c r="B36" s="119" t="s">
        <v>279</v>
      </c>
      <c r="C36" s="118" t="s">
        <v>249</v>
      </c>
      <c r="D36" s="158">
        <v>45</v>
      </c>
      <c r="E36" s="187">
        <v>21.36</v>
      </c>
      <c r="F36" s="158">
        <v>1</v>
      </c>
      <c r="G36" s="159">
        <f t="shared" si="0"/>
        <v>961.2</v>
      </c>
      <c r="H36">
        <v>30</v>
      </c>
    </row>
    <row r="37" spans="2:8" ht="20.100000000000001" customHeight="1" thickBot="1" x14ac:dyDescent="0.3">
      <c r="B37" s="119" t="s">
        <v>280</v>
      </c>
      <c r="C37" s="118" t="s">
        <v>281</v>
      </c>
      <c r="D37" s="158">
        <v>18</v>
      </c>
      <c r="E37" s="187">
        <v>10.57</v>
      </c>
      <c r="F37" s="158">
        <v>1</v>
      </c>
      <c r="G37" s="159">
        <f t="shared" si="0"/>
        <v>190.26</v>
      </c>
      <c r="H37">
        <v>31</v>
      </c>
    </row>
    <row r="38" spans="2:8" ht="20.100000000000001" customHeight="1" thickBot="1" x14ac:dyDescent="0.3">
      <c r="B38" s="119" t="s">
        <v>282</v>
      </c>
      <c r="C38" s="118" t="s">
        <v>283</v>
      </c>
      <c r="D38" s="158">
        <v>12</v>
      </c>
      <c r="E38" s="187">
        <v>2.65</v>
      </c>
      <c r="F38" s="158">
        <v>1</v>
      </c>
      <c r="G38" s="159">
        <f t="shared" si="0"/>
        <v>31.8</v>
      </c>
      <c r="H38">
        <v>32</v>
      </c>
    </row>
    <row r="39" spans="2:8" ht="20.100000000000001" customHeight="1" thickBot="1" x14ac:dyDescent="0.3">
      <c r="B39" s="119" t="s">
        <v>284</v>
      </c>
      <c r="C39" s="118" t="s">
        <v>249</v>
      </c>
      <c r="D39" s="158">
        <v>12</v>
      </c>
      <c r="E39" s="187">
        <v>51.6</v>
      </c>
      <c r="F39" s="158">
        <v>1</v>
      </c>
      <c r="G39" s="159">
        <f t="shared" si="0"/>
        <v>619.20000000000005</v>
      </c>
      <c r="H39">
        <v>33</v>
      </c>
    </row>
    <row r="40" spans="2:8" ht="20.100000000000001" customHeight="1" thickBot="1" x14ac:dyDescent="0.3">
      <c r="B40" s="119" t="s">
        <v>285</v>
      </c>
      <c r="C40" s="118" t="s">
        <v>286</v>
      </c>
      <c r="D40" s="158">
        <v>6</v>
      </c>
      <c r="E40" s="187">
        <v>3.76</v>
      </c>
      <c r="F40" s="158">
        <v>1</v>
      </c>
      <c r="G40" s="159">
        <f t="shared" si="0"/>
        <v>22.56</v>
      </c>
      <c r="H40">
        <v>34</v>
      </c>
    </row>
    <row r="41" spans="2:8" ht="20.100000000000001" customHeight="1" thickBot="1" x14ac:dyDescent="0.3">
      <c r="B41" s="119" t="s">
        <v>285</v>
      </c>
      <c r="C41" s="118" t="s">
        <v>249</v>
      </c>
      <c r="D41" s="158">
        <v>6</v>
      </c>
      <c r="E41" s="187">
        <v>25.99</v>
      </c>
      <c r="F41" s="158">
        <v>1</v>
      </c>
      <c r="G41" s="159">
        <f t="shared" si="0"/>
        <v>155.94</v>
      </c>
      <c r="H41">
        <v>35</v>
      </c>
    </row>
    <row r="42" spans="2:8" ht="20.100000000000001" customHeight="1" thickBot="1" x14ac:dyDescent="0.3">
      <c r="B42" s="119" t="s">
        <v>287</v>
      </c>
      <c r="C42" s="118" t="s">
        <v>208</v>
      </c>
      <c r="D42" s="158">
        <v>12</v>
      </c>
      <c r="E42" s="187">
        <v>211.65</v>
      </c>
      <c r="F42" s="158">
        <v>1</v>
      </c>
      <c r="G42" s="159">
        <f t="shared" si="0"/>
        <v>2539.8000000000002</v>
      </c>
      <c r="H42">
        <v>36</v>
      </c>
    </row>
    <row r="43" spans="2:8" ht="20.100000000000001" customHeight="1" thickBot="1" x14ac:dyDescent="0.3">
      <c r="B43" s="119" t="s">
        <v>487</v>
      </c>
      <c r="C43" s="118" t="s">
        <v>249</v>
      </c>
      <c r="D43" s="158">
        <v>45</v>
      </c>
      <c r="E43" s="159">
        <v>75.900000000000006</v>
      </c>
      <c r="F43" s="158">
        <v>1</v>
      </c>
      <c r="G43" s="159">
        <f t="shared" si="0"/>
        <v>3415.5</v>
      </c>
      <c r="H43">
        <v>37</v>
      </c>
    </row>
    <row r="44" spans="2:8" ht="20.100000000000001" customHeight="1" thickBot="1" x14ac:dyDescent="0.3">
      <c r="B44" s="119" t="s">
        <v>288</v>
      </c>
      <c r="C44" s="118" t="s">
        <v>289</v>
      </c>
      <c r="D44" s="158">
        <v>21</v>
      </c>
      <c r="E44" s="187">
        <v>3.41</v>
      </c>
      <c r="F44" s="158">
        <v>1</v>
      </c>
      <c r="G44" s="159">
        <f t="shared" si="0"/>
        <v>71.61</v>
      </c>
      <c r="H44">
        <v>38</v>
      </c>
    </row>
    <row r="45" spans="2:8" ht="20.100000000000001" customHeight="1" thickBot="1" x14ac:dyDescent="0.3">
      <c r="B45" s="119" t="s">
        <v>290</v>
      </c>
      <c r="C45" s="118" t="s">
        <v>291</v>
      </c>
      <c r="D45" s="158">
        <v>60</v>
      </c>
      <c r="E45" s="187">
        <v>4.3499999999999996</v>
      </c>
      <c r="F45" s="158">
        <v>1</v>
      </c>
      <c r="G45" s="159">
        <f t="shared" si="0"/>
        <v>261</v>
      </c>
      <c r="H45">
        <v>39</v>
      </c>
    </row>
    <row r="46" spans="2:8" ht="20.100000000000001" customHeight="1" thickBot="1" x14ac:dyDescent="0.3">
      <c r="B46" s="119" t="s">
        <v>292</v>
      </c>
      <c r="C46" s="118" t="s">
        <v>208</v>
      </c>
      <c r="D46" s="158">
        <v>2</v>
      </c>
      <c r="E46" s="187">
        <v>53.2</v>
      </c>
      <c r="F46" s="158">
        <v>1</v>
      </c>
      <c r="G46" s="159">
        <f t="shared" si="0"/>
        <v>106.4</v>
      </c>
      <c r="H46">
        <v>40</v>
      </c>
    </row>
    <row r="47" spans="2:8" ht="20.100000000000001" customHeight="1" thickBot="1" x14ac:dyDescent="0.3">
      <c r="B47" s="119" t="s">
        <v>293</v>
      </c>
      <c r="C47" s="118" t="s">
        <v>208</v>
      </c>
      <c r="D47" s="158">
        <v>2</v>
      </c>
      <c r="E47" s="187">
        <v>255</v>
      </c>
      <c r="F47" s="158">
        <v>1</v>
      </c>
      <c r="G47" s="159">
        <f t="shared" si="0"/>
        <v>510</v>
      </c>
      <c r="H47">
        <v>41</v>
      </c>
    </row>
    <row r="48" spans="2:8" ht="20.100000000000001" customHeight="1" thickBot="1" x14ac:dyDescent="0.3">
      <c r="B48" s="119" t="s">
        <v>294</v>
      </c>
      <c r="C48" s="118" t="s">
        <v>208</v>
      </c>
      <c r="D48" s="158">
        <v>3</v>
      </c>
      <c r="E48" s="187">
        <v>126.9</v>
      </c>
      <c r="F48" s="158">
        <v>1</v>
      </c>
      <c r="G48" s="159">
        <f t="shared" si="0"/>
        <v>380.7</v>
      </c>
      <c r="H48">
        <v>42</v>
      </c>
    </row>
    <row r="49" spans="2:8" ht="20.100000000000001" customHeight="1" thickBot="1" x14ac:dyDescent="0.3">
      <c r="B49" s="119" t="s">
        <v>295</v>
      </c>
      <c r="C49" s="118" t="s">
        <v>208</v>
      </c>
      <c r="D49" s="158">
        <v>3</v>
      </c>
      <c r="E49" s="187">
        <v>165</v>
      </c>
      <c r="F49" s="158">
        <v>1</v>
      </c>
      <c r="G49" s="159">
        <f t="shared" si="0"/>
        <v>495</v>
      </c>
      <c r="H49">
        <v>43</v>
      </c>
    </row>
    <row r="50" spans="2:8" ht="20.100000000000001" customHeight="1" thickBot="1" x14ac:dyDescent="0.3">
      <c r="B50" s="119" t="s">
        <v>296</v>
      </c>
      <c r="C50" s="118" t="s">
        <v>286</v>
      </c>
      <c r="D50" s="158">
        <v>60</v>
      </c>
      <c r="E50" s="187">
        <v>3.74</v>
      </c>
      <c r="F50" s="158">
        <v>1</v>
      </c>
      <c r="G50" s="159">
        <f t="shared" si="0"/>
        <v>224.4</v>
      </c>
      <c r="H50">
        <v>44</v>
      </c>
    </row>
    <row r="51" spans="2:8" ht="20.100000000000001" customHeight="1" thickBot="1" x14ac:dyDescent="0.3">
      <c r="B51" s="119" t="s">
        <v>297</v>
      </c>
      <c r="C51" s="118" t="s">
        <v>298</v>
      </c>
      <c r="D51" s="158">
        <v>108</v>
      </c>
      <c r="E51" s="187">
        <v>9.25</v>
      </c>
      <c r="F51" s="158">
        <v>1</v>
      </c>
      <c r="G51" s="159">
        <f t="shared" si="0"/>
        <v>999</v>
      </c>
      <c r="H51">
        <v>45</v>
      </c>
    </row>
    <row r="52" spans="2:8" ht="20.100000000000001" customHeight="1" thickBot="1" x14ac:dyDescent="0.3">
      <c r="B52" s="119" t="s">
        <v>299</v>
      </c>
      <c r="C52" s="118" t="s">
        <v>300</v>
      </c>
      <c r="D52" s="158">
        <v>20</v>
      </c>
      <c r="E52" s="187">
        <v>9.52</v>
      </c>
      <c r="F52" s="158">
        <v>1</v>
      </c>
      <c r="G52" s="159">
        <f t="shared" si="0"/>
        <v>190.4</v>
      </c>
      <c r="H52">
        <v>46</v>
      </c>
    </row>
    <row r="53" spans="2:8" ht="20.100000000000001" customHeight="1" thickBot="1" x14ac:dyDescent="0.3">
      <c r="B53" s="119" t="s">
        <v>301</v>
      </c>
      <c r="C53" s="118" t="s">
        <v>208</v>
      </c>
      <c r="D53" s="158">
        <v>3</v>
      </c>
      <c r="E53" s="187">
        <v>135</v>
      </c>
      <c r="F53" s="158">
        <v>1</v>
      </c>
      <c r="G53" s="159">
        <f t="shared" si="0"/>
        <v>405</v>
      </c>
      <c r="H53">
        <v>47</v>
      </c>
    </row>
    <row r="54" spans="2:8" ht="20.100000000000001" customHeight="1" thickBot="1" x14ac:dyDescent="0.3">
      <c r="B54" s="119" t="s">
        <v>302</v>
      </c>
      <c r="C54" s="118" t="s">
        <v>208</v>
      </c>
      <c r="D54" s="158">
        <v>12</v>
      </c>
      <c r="E54" s="187">
        <v>10.49</v>
      </c>
      <c r="F54" s="158">
        <v>1</v>
      </c>
      <c r="G54" s="159">
        <f t="shared" si="0"/>
        <v>125.88</v>
      </c>
      <c r="H54">
        <v>48</v>
      </c>
    </row>
    <row r="55" spans="2:8" ht="20.100000000000001" customHeight="1" thickBot="1" x14ac:dyDescent="0.3">
      <c r="B55" s="119" t="s">
        <v>303</v>
      </c>
      <c r="C55" s="118" t="s">
        <v>208</v>
      </c>
      <c r="D55" s="158">
        <v>60</v>
      </c>
      <c r="E55" s="187">
        <v>6.02</v>
      </c>
      <c r="F55" s="158">
        <v>1</v>
      </c>
      <c r="G55" s="159">
        <f t="shared" si="0"/>
        <v>361.2</v>
      </c>
      <c r="H55">
        <v>49</v>
      </c>
    </row>
    <row r="56" spans="2:8" ht="20.100000000000001" customHeight="1" thickBot="1" x14ac:dyDescent="0.3">
      <c r="B56" s="143" t="s">
        <v>304</v>
      </c>
      <c r="C56" s="120" t="s">
        <v>208</v>
      </c>
      <c r="D56" s="160">
        <v>30</v>
      </c>
      <c r="E56" s="187">
        <v>4.09</v>
      </c>
      <c r="F56" s="158">
        <v>1</v>
      </c>
      <c r="G56" s="159">
        <f t="shared" si="0"/>
        <v>122.7</v>
      </c>
      <c r="H56">
        <v>50</v>
      </c>
    </row>
    <row r="57" spans="2:8" ht="20.100000000000001" customHeight="1" thickBot="1" x14ac:dyDescent="0.3">
      <c r="B57" s="119" t="s">
        <v>423</v>
      </c>
      <c r="C57" s="118" t="s">
        <v>424</v>
      </c>
      <c r="D57" s="158">
        <v>3</v>
      </c>
      <c r="E57" s="159">
        <v>254</v>
      </c>
      <c r="F57" s="158">
        <v>1</v>
      </c>
      <c r="G57" s="159">
        <f t="shared" si="0"/>
        <v>762</v>
      </c>
      <c r="H57">
        <v>51</v>
      </c>
    </row>
    <row r="58" spans="2:8" ht="20.100000000000001" customHeight="1" thickBot="1" x14ac:dyDescent="0.3">
      <c r="B58" s="119" t="s">
        <v>305</v>
      </c>
      <c r="C58" s="118" t="s">
        <v>306</v>
      </c>
      <c r="D58" s="158">
        <v>120</v>
      </c>
      <c r="E58" s="187">
        <v>96</v>
      </c>
      <c r="F58" s="158">
        <v>1</v>
      </c>
      <c r="G58" s="159">
        <f t="shared" si="0"/>
        <v>11520</v>
      </c>
      <c r="H58">
        <v>52</v>
      </c>
    </row>
    <row r="59" spans="2:8" ht="20.100000000000001" customHeight="1" thickBot="1" x14ac:dyDescent="0.3">
      <c r="B59" s="119" t="s">
        <v>307</v>
      </c>
      <c r="C59" s="118" t="s">
        <v>308</v>
      </c>
      <c r="D59" s="161">
        <v>2000</v>
      </c>
      <c r="E59" s="187">
        <v>10.8</v>
      </c>
      <c r="F59" s="158">
        <v>1</v>
      </c>
      <c r="G59" s="159">
        <f t="shared" si="0"/>
        <v>21600</v>
      </c>
      <c r="H59">
        <v>53</v>
      </c>
    </row>
    <row r="60" spans="2:8" ht="20.100000000000001" customHeight="1" thickBot="1" x14ac:dyDescent="0.3">
      <c r="B60" s="119" t="s">
        <v>309</v>
      </c>
      <c r="C60" s="118" t="s">
        <v>208</v>
      </c>
      <c r="D60" s="158">
        <v>6</v>
      </c>
      <c r="E60" s="187">
        <v>27.55</v>
      </c>
      <c r="F60" s="158">
        <v>1</v>
      </c>
      <c r="G60" s="159">
        <f t="shared" si="0"/>
        <v>165.3</v>
      </c>
      <c r="H60">
        <v>54</v>
      </c>
    </row>
    <row r="61" spans="2:8" ht="20.100000000000001" customHeight="1" thickBot="1" x14ac:dyDescent="0.3">
      <c r="B61" s="119" t="s">
        <v>310</v>
      </c>
      <c r="C61" s="118" t="s">
        <v>208</v>
      </c>
      <c r="D61" s="158">
        <v>6</v>
      </c>
      <c r="E61" s="187">
        <v>27.55</v>
      </c>
      <c r="F61" s="158">
        <v>1</v>
      </c>
      <c r="G61" s="159">
        <f t="shared" si="0"/>
        <v>165.3</v>
      </c>
      <c r="H61">
        <v>55</v>
      </c>
    </row>
    <row r="62" spans="2:8" ht="20.100000000000001" customHeight="1" thickBot="1" x14ac:dyDescent="0.3">
      <c r="B62" s="119" t="s">
        <v>311</v>
      </c>
      <c r="C62" s="118" t="s">
        <v>214</v>
      </c>
      <c r="D62" s="158">
        <v>20</v>
      </c>
      <c r="E62" s="187">
        <v>9.68</v>
      </c>
      <c r="F62" s="158">
        <v>1</v>
      </c>
      <c r="G62" s="159">
        <f t="shared" si="0"/>
        <v>193.6</v>
      </c>
      <c r="H62">
        <v>56</v>
      </c>
    </row>
    <row r="63" spans="2:8" ht="20.100000000000001" customHeight="1" thickBot="1" x14ac:dyDescent="0.3">
      <c r="B63" s="119" t="s">
        <v>312</v>
      </c>
      <c r="C63" s="118" t="s">
        <v>208</v>
      </c>
      <c r="D63" s="158">
        <v>2</v>
      </c>
      <c r="E63" s="187">
        <v>250</v>
      </c>
      <c r="F63" s="158">
        <v>1</v>
      </c>
      <c r="G63" s="159">
        <f t="shared" si="0"/>
        <v>500</v>
      </c>
      <c r="H63">
        <v>57</v>
      </c>
    </row>
    <row r="64" spans="2:8" ht="20.100000000000001" customHeight="1" thickBot="1" x14ac:dyDescent="0.3">
      <c r="B64" s="119" t="s">
        <v>313</v>
      </c>
      <c r="C64" s="118" t="s">
        <v>250</v>
      </c>
      <c r="D64" s="158">
        <v>6</v>
      </c>
      <c r="E64" s="187">
        <v>15.82</v>
      </c>
      <c r="F64" s="158">
        <v>1</v>
      </c>
      <c r="G64" s="159">
        <f t="shared" si="0"/>
        <v>94.92</v>
      </c>
      <c r="H64">
        <v>58</v>
      </c>
    </row>
    <row r="65" spans="2:8" ht="20.100000000000001" customHeight="1" thickBot="1" x14ac:dyDescent="0.3">
      <c r="B65" s="119" t="s">
        <v>488</v>
      </c>
      <c r="C65" s="118" t="s">
        <v>489</v>
      </c>
      <c r="D65" s="158">
        <v>20</v>
      </c>
      <c r="E65" s="187">
        <v>32.200000000000003</v>
      </c>
      <c r="F65" s="158">
        <v>1</v>
      </c>
      <c r="G65" s="159">
        <f t="shared" ref="G65" si="1">((D65*E65)/F65)</f>
        <v>644</v>
      </c>
    </row>
    <row r="66" spans="2:8" ht="20.100000000000001" customHeight="1" thickBot="1" x14ac:dyDescent="0.3">
      <c r="B66" s="119" t="s">
        <v>314</v>
      </c>
      <c r="C66" s="118" t="s">
        <v>208</v>
      </c>
      <c r="D66" s="158">
        <v>6</v>
      </c>
      <c r="E66" s="187">
        <v>31.45</v>
      </c>
      <c r="F66" s="158">
        <v>1</v>
      </c>
      <c r="G66" s="159">
        <f t="shared" si="0"/>
        <v>188.7</v>
      </c>
      <c r="H66">
        <v>59</v>
      </c>
    </row>
    <row r="67" spans="2:8" ht="20.100000000000001" customHeight="1" thickBot="1" x14ac:dyDescent="0.3">
      <c r="B67" s="119" t="s">
        <v>315</v>
      </c>
      <c r="C67" s="118" t="s">
        <v>208</v>
      </c>
      <c r="D67" s="158">
        <v>6</v>
      </c>
      <c r="E67" s="187">
        <v>32.08</v>
      </c>
      <c r="F67" s="158">
        <v>1</v>
      </c>
      <c r="G67" s="159">
        <f t="shared" si="0"/>
        <v>192.48</v>
      </c>
      <c r="H67">
        <v>60</v>
      </c>
    </row>
    <row r="68" spans="2:8" ht="20.100000000000001" customHeight="1" thickBot="1" x14ac:dyDescent="0.3">
      <c r="B68" s="119" t="s">
        <v>425</v>
      </c>
      <c r="C68" s="118" t="s">
        <v>208</v>
      </c>
      <c r="D68" s="158">
        <v>10</v>
      </c>
      <c r="E68" s="159">
        <v>35.9</v>
      </c>
      <c r="F68" s="158">
        <v>1</v>
      </c>
      <c r="G68" s="159">
        <f t="shared" si="0"/>
        <v>359</v>
      </c>
      <c r="H68">
        <v>61</v>
      </c>
    </row>
    <row r="69" spans="2:8" ht="20.100000000000001" customHeight="1" thickBot="1" x14ac:dyDescent="0.3">
      <c r="B69" s="119" t="s">
        <v>426</v>
      </c>
      <c r="C69" s="118" t="s">
        <v>208</v>
      </c>
      <c r="D69" s="158">
        <v>10</v>
      </c>
      <c r="E69" s="159">
        <v>42.58</v>
      </c>
      <c r="F69" s="158">
        <v>1</v>
      </c>
      <c r="G69" s="159">
        <f t="shared" si="0"/>
        <v>425.8</v>
      </c>
      <c r="H69">
        <v>62</v>
      </c>
    </row>
    <row r="70" spans="2:8" ht="20.100000000000001" customHeight="1" thickBot="1" x14ac:dyDescent="0.3">
      <c r="B70" s="119" t="s">
        <v>316</v>
      </c>
      <c r="C70" s="118" t="s">
        <v>274</v>
      </c>
      <c r="D70" s="158">
        <v>24</v>
      </c>
      <c r="E70" s="187">
        <v>10.49</v>
      </c>
      <c r="F70" s="158">
        <v>1</v>
      </c>
      <c r="G70" s="159">
        <f t="shared" si="0"/>
        <v>251.76</v>
      </c>
      <c r="H70">
        <v>63</v>
      </c>
    </row>
    <row r="71" spans="2:8" ht="20.100000000000001" customHeight="1" thickBot="1" x14ac:dyDescent="0.3">
      <c r="B71" s="119" t="s">
        <v>317</v>
      </c>
      <c r="C71" s="118" t="s">
        <v>318</v>
      </c>
      <c r="D71" s="158">
        <v>30</v>
      </c>
      <c r="E71" s="187">
        <v>5.55</v>
      </c>
      <c r="F71" s="158">
        <v>1</v>
      </c>
      <c r="G71" s="159">
        <f t="shared" si="0"/>
        <v>166.5</v>
      </c>
      <c r="H71">
        <v>64</v>
      </c>
    </row>
    <row r="72" spans="2:8" ht="20.100000000000001" customHeight="1" thickBot="1" x14ac:dyDescent="0.3">
      <c r="B72" s="119" t="s">
        <v>319</v>
      </c>
      <c r="C72" s="118" t="s">
        <v>249</v>
      </c>
      <c r="D72" s="158">
        <v>45</v>
      </c>
      <c r="E72" s="159">
        <v>40</v>
      </c>
      <c r="F72" s="158">
        <v>1</v>
      </c>
      <c r="G72" s="159">
        <f t="shared" ref="G72:G94" si="2">((D72*E72)/F72)</f>
        <v>1800</v>
      </c>
      <c r="H72">
        <v>65</v>
      </c>
    </row>
    <row r="73" spans="2:8" ht="20.100000000000001" customHeight="1" thickBot="1" x14ac:dyDescent="0.3">
      <c r="B73" s="119" t="s">
        <v>320</v>
      </c>
      <c r="C73" s="118" t="s">
        <v>208</v>
      </c>
      <c r="D73" s="158">
        <v>75</v>
      </c>
      <c r="E73" s="187">
        <v>4.8099999999999996</v>
      </c>
      <c r="F73" s="158">
        <v>1</v>
      </c>
      <c r="G73" s="159">
        <f t="shared" si="2"/>
        <v>360.75</v>
      </c>
      <c r="H73">
        <v>66</v>
      </c>
    </row>
    <row r="74" spans="2:8" ht="20.100000000000001" customHeight="1" thickBot="1" x14ac:dyDescent="0.3">
      <c r="B74" s="119" t="s">
        <v>321</v>
      </c>
      <c r="C74" s="118" t="s">
        <v>322</v>
      </c>
      <c r="D74" s="158">
        <v>36</v>
      </c>
      <c r="E74" s="187">
        <v>24.56</v>
      </c>
      <c r="F74" s="158">
        <v>1</v>
      </c>
      <c r="G74" s="159">
        <f t="shared" si="2"/>
        <v>884.16</v>
      </c>
      <c r="H74">
        <v>67</v>
      </c>
    </row>
    <row r="75" spans="2:8" ht="20.100000000000001" customHeight="1" thickBot="1" x14ac:dyDescent="0.3">
      <c r="B75" s="119" t="s">
        <v>323</v>
      </c>
      <c r="C75" s="118" t="s">
        <v>322</v>
      </c>
      <c r="D75" s="158">
        <v>24</v>
      </c>
      <c r="E75" s="187">
        <v>32.340000000000003</v>
      </c>
      <c r="F75" s="158">
        <v>1</v>
      </c>
      <c r="G75" s="159">
        <f t="shared" si="2"/>
        <v>776.16</v>
      </c>
      <c r="H75">
        <v>68</v>
      </c>
    </row>
    <row r="76" spans="2:8" ht="20.100000000000001" customHeight="1" thickBot="1" x14ac:dyDescent="0.3">
      <c r="B76" s="119" t="s">
        <v>324</v>
      </c>
      <c r="C76" s="118" t="s">
        <v>322</v>
      </c>
      <c r="D76" s="158">
        <v>12</v>
      </c>
      <c r="E76" s="187">
        <v>60.63</v>
      </c>
      <c r="F76" s="158">
        <v>1</v>
      </c>
      <c r="G76" s="159">
        <f t="shared" si="2"/>
        <v>727.56</v>
      </c>
      <c r="H76">
        <v>69</v>
      </c>
    </row>
    <row r="77" spans="2:8" ht="20.100000000000001" customHeight="1" thickBot="1" x14ac:dyDescent="0.3">
      <c r="B77" s="119" t="s">
        <v>325</v>
      </c>
      <c r="C77" s="118" t="s">
        <v>322</v>
      </c>
      <c r="D77" s="158">
        <v>10</v>
      </c>
      <c r="E77" s="187">
        <v>17.079999999999998</v>
      </c>
      <c r="F77" s="158">
        <v>1</v>
      </c>
      <c r="G77" s="159">
        <f t="shared" si="2"/>
        <v>170.8</v>
      </c>
      <c r="H77">
        <v>70</v>
      </c>
    </row>
    <row r="78" spans="2:8" ht="20.100000000000001" customHeight="1" thickBot="1" x14ac:dyDescent="0.3">
      <c r="B78" s="119" t="s">
        <v>326</v>
      </c>
      <c r="C78" s="118" t="s">
        <v>322</v>
      </c>
      <c r="D78" s="158">
        <v>12</v>
      </c>
      <c r="E78" s="187">
        <v>19.55</v>
      </c>
      <c r="F78" s="158">
        <v>1</v>
      </c>
      <c r="G78" s="159">
        <f t="shared" si="2"/>
        <v>234.6</v>
      </c>
      <c r="H78">
        <v>71</v>
      </c>
    </row>
    <row r="79" spans="2:8" ht="20.100000000000001" customHeight="1" thickBot="1" x14ac:dyDescent="0.3">
      <c r="B79" s="119" t="s">
        <v>327</v>
      </c>
      <c r="C79" s="118" t="s">
        <v>322</v>
      </c>
      <c r="D79" s="158">
        <v>55</v>
      </c>
      <c r="E79" s="187">
        <v>9.83</v>
      </c>
      <c r="F79" s="158">
        <v>1</v>
      </c>
      <c r="G79" s="159">
        <f t="shared" si="2"/>
        <v>540.65</v>
      </c>
      <c r="H79">
        <v>72</v>
      </c>
    </row>
    <row r="80" spans="2:8" ht="20.100000000000001" customHeight="1" thickBot="1" x14ac:dyDescent="0.3">
      <c r="B80" s="119" t="s">
        <v>328</v>
      </c>
      <c r="C80" s="118" t="s">
        <v>322</v>
      </c>
      <c r="D80" s="162">
        <v>45</v>
      </c>
      <c r="E80" s="188">
        <v>11.9</v>
      </c>
      <c r="F80" s="162">
        <v>1</v>
      </c>
      <c r="G80" s="159">
        <f t="shared" si="2"/>
        <v>535.5</v>
      </c>
      <c r="H80">
        <v>73</v>
      </c>
    </row>
    <row r="81" spans="2:8" ht="20.100000000000001" customHeight="1" thickBot="1" x14ac:dyDescent="0.3">
      <c r="B81" s="119" t="s">
        <v>329</v>
      </c>
      <c r="C81" s="118" t="s">
        <v>330</v>
      </c>
      <c r="D81" s="158">
        <v>10</v>
      </c>
      <c r="E81" s="187">
        <v>19.47</v>
      </c>
      <c r="F81" s="158">
        <v>1</v>
      </c>
      <c r="G81" s="159">
        <f t="shared" si="2"/>
        <v>194.7</v>
      </c>
      <c r="H81">
        <v>74</v>
      </c>
    </row>
    <row r="82" spans="2:8" ht="20.100000000000001" customHeight="1" thickBot="1" x14ac:dyDescent="0.3">
      <c r="B82" s="119" t="s">
        <v>331</v>
      </c>
      <c r="C82" s="118" t="s">
        <v>332</v>
      </c>
      <c r="D82" s="158">
        <v>20</v>
      </c>
      <c r="E82" s="187">
        <v>3.8</v>
      </c>
      <c r="F82" s="158">
        <v>1</v>
      </c>
      <c r="G82" s="159">
        <f t="shared" si="2"/>
        <v>76</v>
      </c>
      <c r="H82">
        <v>75</v>
      </c>
    </row>
    <row r="83" spans="2:8" ht="20.100000000000001" customHeight="1" thickBot="1" x14ac:dyDescent="0.3">
      <c r="B83" s="119" t="s">
        <v>333</v>
      </c>
      <c r="C83" s="118" t="s">
        <v>208</v>
      </c>
      <c r="D83" s="158">
        <v>20</v>
      </c>
      <c r="E83" s="187">
        <v>4.37</v>
      </c>
      <c r="F83" s="158">
        <v>1</v>
      </c>
      <c r="G83" s="159">
        <f t="shared" si="2"/>
        <v>87.4</v>
      </c>
      <c r="H83">
        <v>76</v>
      </c>
    </row>
    <row r="84" spans="2:8" ht="20.100000000000001" customHeight="1" thickBot="1" x14ac:dyDescent="0.3">
      <c r="B84" s="119" t="s">
        <v>334</v>
      </c>
      <c r="C84" s="118" t="s">
        <v>335</v>
      </c>
      <c r="D84" s="158">
        <v>30</v>
      </c>
      <c r="E84" s="187">
        <v>42</v>
      </c>
      <c r="F84" s="158">
        <v>1</v>
      </c>
      <c r="G84" s="159">
        <f t="shared" si="2"/>
        <v>1260</v>
      </c>
      <c r="H84">
        <v>77</v>
      </c>
    </row>
    <row r="85" spans="2:8" ht="20.100000000000001" customHeight="1" thickBot="1" x14ac:dyDescent="0.3">
      <c r="B85" s="119" t="s">
        <v>336</v>
      </c>
      <c r="C85" s="118" t="s">
        <v>208</v>
      </c>
      <c r="D85" s="158">
        <v>24</v>
      </c>
      <c r="E85" s="187">
        <v>15.41</v>
      </c>
      <c r="F85" s="158">
        <v>1</v>
      </c>
      <c r="G85" s="159">
        <f t="shared" si="2"/>
        <v>369.84</v>
      </c>
      <c r="H85">
        <v>78</v>
      </c>
    </row>
    <row r="86" spans="2:8" ht="20.100000000000001" customHeight="1" thickBot="1" x14ac:dyDescent="0.3">
      <c r="B86" s="119" t="s">
        <v>337</v>
      </c>
      <c r="C86" s="118" t="s">
        <v>208</v>
      </c>
      <c r="D86" s="158">
        <v>24</v>
      </c>
      <c r="E86" s="187">
        <v>32.08</v>
      </c>
      <c r="F86" s="158">
        <v>1</v>
      </c>
      <c r="G86" s="159">
        <f t="shared" si="2"/>
        <v>769.92</v>
      </c>
      <c r="H86">
        <v>79</v>
      </c>
    </row>
    <row r="87" spans="2:8" ht="20.100000000000001" customHeight="1" thickBot="1" x14ac:dyDescent="0.3">
      <c r="B87" s="119" t="s">
        <v>338</v>
      </c>
      <c r="C87" s="118" t="s">
        <v>208</v>
      </c>
      <c r="D87" s="158">
        <v>24</v>
      </c>
      <c r="E87" s="187">
        <v>25.5</v>
      </c>
      <c r="F87" s="158">
        <v>1</v>
      </c>
      <c r="G87" s="159">
        <f t="shared" si="2"/>
        <v>612</v>
      </c>
      <c r="H87">
        <v>80</v>
      </c>
    </row>
    <row r="88" spans="2:8" ht="48.75" thickBot="1" x14ac:dyDescent="0.3">
      <c r="B88" s="123" t="s">
        <v>339</v>
      </c>
      <c r="C88" s="144" t="s">
        <v>208</v>
      </c>
      <c r="D88" s="163">
        <v>24</v>
      </c>
      <c r="E88" s="189">
        <v>4.8099999999999996</v>
      </c>
      <c r="F88" s="163">
        <v>1</v>
      </c>
      <c r="G88" s="159">
        <f t="shared" si="2"/>
        <v>115.44</v>
      </c>
    </row>
    <row r="89" spans="2:8" ht="84.75" thickBot="1" x14ac:dyDescent="0.3">
      <c r="B89" s="123" t="s">
        <v>427</v>
      </c>
      <c r="C89" s="145" t="s">
        <v>208</v>
      </c>
      <c r="D89" s="164">
        <v>4</v>
      </c>
      <c r="E89" s="190">
        <v>8.5399999999999991</v>
      </c>
      <c r="F89" s="164">
        <v>1</v>
      </c>
      <c r="G89" s="159">
        <f t="shared" si="2"/>
        <v>34.159999999999997</v>
      </c>
    </row>
    <row r="90" spans="2:8" ht="96.75" thickBot="1" x14ac:dyDescent="0.3">
      <c r="B90" s="122" t="s">
        <v>340</v>
      </c>
      <c r="C90" s="145" t="s">
        <v>208</v>
      </c>
      <c r="D90" s="164">
        <v>4</v>
      </c>
      <c r="E90" s="190">
        <v>29.41</v>
      </c>
      <c r="F90" s="164">
        <v>1</v>
      </c>
      <c r="G90" s="159">
        <f t="shared" si="2"/>
        <v>117.64</v>
      </c>
    </row>
    <row r="91" spans="2:8" ht="84.75" thickBot="1" x14ac:dyDescent="0.3">
      <c r="B91" s="122" t="s">
        <v>428</v>
      </c>
      <c r="C91" s="145" t="s">
        <v>208</v>
      </c>
      <c r="D91" s="164">
        <v>4</v>
      </c>
      <c r="E91" s="190">
        <v>0</v>
      </c>
      <c r="F91" s="164">
        <v>1</v>
      </c>
      <c r="G91" s="159">
        <f t="shared" si="2"/>
        <v>0</v>
      </c>
    </row>
    <row r="92" spans="2:8" ht="84.75" thickBot="1" x14ac:dyDescent="0.3">
      <c r="B92" s="122" t="s">
        <v>341</v>
      </c>
      <c r="C92" s="145" t="s">
        <v>208</v>
      </c>
      <c r="D92" s="164">
        <v>4</v>
      </c>
      <c r="E92" s="190">
        <v>36.729999999999997</v>
      </c>
      <c r="F92" s="164">
        <v>1</v>
      </c>
      <c r="G92" s="159">
        <f t="shared" si="2"/>
        <v>146.91999999999999</v>
      </c>
    </row>
    <row r="93" spans="2:8" ht="84.75" thickBot="1" x14ac:dyDescent="0.3">
      <c r="B93" s="122" t="s">
        <v>342</v>
      </c>
      <c r="C93" s="145" t="s">
        <v>208</v>
      </c>
      <c r="D93" s="164">
        <v>4</v>
      </c>
      <c r="E93" s="190">
        <v>9.7899999999999991</v>
      </c>
      <c r="F93" s="164">
        <v>1</v>
      </c>
      <c r="G93" s="159">
        <f t="shared" si="2"/>
        <v>39.159999999999997</v>
      </c>
    </row>
    <row r="94" spans="2:8" ht="144.75" thickBot="1" x14ac:dyDescent="0.3">
      <c r="B94" s="122" t="s">
        <v>343</v>
      </c>
      <c r="C94" s="145" t="s">
        <v>208</v>
      </c>
      <c r="D94" s="164">
        <v>4</v>
      </c>
      <c r="E94" s="190">
        <v>23.46</v>
      </c>
      <c r="F94" s="164">
        <v>1</v>
      </c>
      <c r="G94" s="159">
        <f t="shared" si="2"/>
        <v>93.84</v>
      </c>
    </row>
    <row r="95" spans="2:8" ht="15.75" thickBot="1" x14ac:dyDescent="0.3">
      <c r="B95" s="329" t="s">
        <v>503</v>
      </c>
      <c r="C95" s="330"/>
      <c r="D95" s="330"/>
      <c r="E95" s="330"/>
      <c r="F95" s="330"/>
      <c r="G95" s="165">
        <f>SUM(G7:G94)</f>
        <v>103581.22</v>
      </c>
    </row>
    <row r="96" spans="2:8" ht="15.75" thickBot="1" x14ac:dyDescent="0.3">
      <c r="B96" s="173" t="s">
        <v>496</v>
      </c>
      <c r="C96" s="174"/>
      <c r="D96" s="174"/>
      <c r="E96" s="327">
        <f>'ENCARREGADA - ITEM 1'!B123</f>
        <v>0.1</v>
      </c>
      <c r="F96" s="328"/>
      <c r="G96" s="166">
        <f>G95*E96</f>
        <v>10358.120000000001</v>
      </c>
    </row>
    <row r="97" spans="2:7" ht="15.75" thickBot="1" x14ac:dyDescent="0.3">
      <c r="B97" s="173" t="s">
        <v>497</v>
      </c>
      <c r="C97" s="174"/>
      <c r="D97" s="174"/>
      <c r="E97" s="327">
        <f>'ENCARREGADA - ITEM 1'!B128</f>
        <v>0.08</v>
      </c>
      <c r="F97" s="328"/>
      <c r="G97" s="166">
        <f>SUM(G95:G96)*E97</f>
        <v>9115.15</v>
      </c>
    </row>
    <row r="98" spans="2:7" ht="15.75" thickBot="1" x14ac:dyDescent="0.3">
      <c r="B98" s="173" t="s">
        <v>498</v>
      </c>
      <c r="C98" s="174"/>
      <c r="D98" s="174"/>
      <c r="E98" s="327">
        <f>'ENCARREGADA - ITEM 1'!B136</f>
        <v>0.11749999999999999</v>
      </c>
      <c r="F98" s="328"/>
      <c r="G98" s="165">
        <f>G99*E98</f>
        <v>16384.03</v>
      </c>
    </row>
    <row r="99" spans="2:7" ht="15.75" thickBot="1" x14ac:dyDescent="0.3">
      <c r="B99" s="324" t="s">
        <v>499</v>
      </c>
      <c r="C99" s="325"/>
      <c r="D99" s="325"/>
      <c r="E99" s="325"/>
      <c r="F99" s="326"/>
      <c r="G99" s="175">
        <f>(SUM(G95:G97)/(100%-E98))</f>
        <v>139438.51999999999</v>
      </c>
    </row>
    <row r="101" spans="2:7" x14ac:dyDescent="0.25">
      <c r="G101" s="191">
        <f>G99/12</f>
        <v>11619.88</v>
      </c>
    </row>
  </sheetData>
  <mergeCells count="14">
    <mergeCell ref="B99:F99"/>
    <mergeCell ref="E96:F96"/>
    <mergeCell ref="E97:F97"/>
    <mergeCell ref="E98:F98"/>
    <mergeCell ref="B95:F95"/>
    <mergeCell ref="B1:G1"/>
    <mergeCell ref="B3:G3"/>
    <mergeCell ref="B4:G4"/>
    <mergeCell ref="B5:B6"/>
    <mergeCell ref="C5:C6"/>
    <mergeCell ref="D5:D6"/>
    <mergeCell ref="E5:E6"/>
    <mergeCell ref="F5:F6"/>
    <mergeCell ref="G5:G6"/>
  </mergeCells>
  <pageMargins left="0.51181102362204722" right="0.51181102362204722" top="0.78740157480314965" bottom="0.78740157480314965" header="0.31496062992125984" footer="0.31496062992125984"/>
  <pageSetup paperSize="9" scale="70" fitToHeight="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17"/>
  <sheetViews>
    <sheetView showGridLines="0" workbookViewId="0">
      <selection activeCell="I6" sqref="I6"/>
    </sheetView>
  </sheetViews>
  <sheetFormatPr defaultRowHeight="15" x14ac:dyDescent="0.25"/>
  <cols>
    <col min="1" max="1" width="9.85546875" style="97" customWidth="1"/>
    <col min="2" max="2" width="51" style="96" customWidth="1"/>
    <col min="3" max="3" width="12.42578125" style="97" customWidth="1"/>
    <col min="4" max="4" width="12.7109375" style="97" customWidth="1"/>
    <col min="5" max="6" width="12.42578125" customWidth="1"/>
    <col min="7" max="7" width="11.7109375" customWidth="1"/>
  </cols>
  <sheetData>
    <row r="1" spans="1:7" ht="24.95" customHeight="1" thickBot="1" x14ac:dyDescent="0.3">
      <c r="A1" s="335" t="s">
        <v>507</v>
      </c>
      <c r="B1" s="336"/>
      <c r="C1" s="336"/>
      <c r="D1" s="336"/>
      <c r="E1" s="336"/>
      <c r="F1" s="336"/>
      <c r="G1" s="337"/>
    </row>
    <row r="2" spans="1:7" ht="24.95" customHeight="1" x14ac:dyDescent="0.25">
      <c r="A2" s="332" t="s">
        <v>508</v>
      </c>
      <c r="B2" s="333"/>
      <c r="C2" s="333"/>
      <c r="D2" s="333"/>
      <c r="E2" s="333"/>
      <c r="F2" s="333"/>
      <c r="G2" s="334"/>
    </row>
    <row r="3" spans="1:7" ht="24.95" customHeight="1" x14ac:dyDescent="0.25">
      <c r="A3" s="332" t="s">
        <v>492</v>
      </c>
      <c r="B3" s="333"/>
      <c r="C3" s="333"/>
      <c r="D3" s="333"/>
      <c r="E3" s="333"/>
      <c r="F3" s="333"/>
      <c r="G3" s="334"/>
    </row>
    <row r="4" spans="1:7" ht="24.95" customHeight="1" x14ac:dyDescent="0.25">
      <c r="A4" s="338" t="s">
        <v>200</v>
      </c>
      <c r="B4" s="339"/>
      <c r="C4" s="339"/>
      <c r="D4" s="339"/>
      <c r="E4" s="339"/>
      <c r="F4" s="339"/>
      <c r="G4" s="340"/>
    </row>
    <row r="5" spans="1:7" ht="15.75" thickBot="1" x14ac:dyDescent="0.3">
      <c r="A5" s="76"/>
      <c r="B5" s="77"/>
      <c r="C5" s="78"/>
      <c r="D5" s="78"/>
      <c r="E5" s="79"/>
      <c r="F5" s="79"/>
      <c r="G5" s="80"/>
    </row>
    <row r="6" spans="1:7" x14ac:dyDescent="0.25">
      <c r="A6" s="341" t="s">
        <v>201</v>
      </c>
      <c r="B6" s="343" t="s">
        <v>202</v>
      </c>
      <c r="C6" s="343" t="s">
        <v>203</v>
      </c>
      <c r="D6" s="341" t="s">
        <v>204</v>
      </c>
      <c r="E6" s="343" t="s">
        <v>205</v>
      </c>
      <c r="F6" s="343" t="s">
        <v>14</v>
      </c>
      <c r="G6" s="343" t="s">
        <v>206</v>
      </c>
    </row>
    <row r="7" spans="1:7" ht="9.75" customHeight="1" thickBot="1" x14ac:dyDescent="0.3">
      <c r="A7" s="342"/>
      <c r="B7" s="344"/>
      <c r="C7" s="344"/>
      <c r="D7" s="342"/>
      <c r="E7" s="344"/>
      <c r="F7" s="344"/>
      <c r="G7" s="344"/>
    </row>
    <row r="8" spans="1:7" ht="43.5" customHeight="1" thickBot="1" x14ac:dyDescent="0.3">
      <c r="A8" s="81">
        <v>1</v>
      </c>
      <c r="B8" s="82" t="s">
        <v>207</v>
      </c>
      <c r="C8" s="83" t="s">
        <v>208</v>
      </c>
      <c r="D8" s="84">
        <v>1</v>
      </c>
      <c r="E8" s="85">
        <v>2752.9</v>
      </c>
      <c r="F8" s="86">
        <v>18</v>
      </c>
      <c r="G8" s="87">
        <f>E8*D8/F8</f>
        <v>152.94</v>
      </c>
    </row>
    <row r="9" spans="1:7" ht="51" customHeight="1" thickBot="1" x14ac:dyDescent="0.3">
      <c r="A9" s="88">
        <v>2</v>
      </c>
      <c r="B9" s="89" t="s">
        <v>209</v>
      </c>
      <c r="C9" s="90" t="s">
        <v>208</v>
      </c>
      <c r="D9" s="88">
        <v>7</v>
      </c>
      <c r="E9" s="85">
        <v>830</v>
      </c>
      <c r="F9" s="86">
        <v>18</v>
      </c>
      <c r="G9" s="87">
        <f t="shared" ref="G9:G14" si="0">E9*D9/F9</f>
        <v>322.77999999999997</v>
      </c>
    </row>
    <row r="10" spans="1:7" ht="76.5" customHeight="1" thickBot="1" x14ac:dyDescent="0.3">
      <c r="A10" s="81">
        <v>3</v>
      </c>
      <c r="B10" s="82" t="s">
        <v>210</v>
      </c>
      <c r="C10" s="83" t="s">
        <v>208</v>
      </c>
      <c r="D10" s="84">
        <v>1</v>
      </c>
      <c r="E10" s="85">
        <v>2350</v>
      </c>
      <c r="F10" s="86">
        <v>24</v>
      </c>
      <c r="G10" s="87">
        <f t="shared" si="0"/>
        <v>97.92</v>
      </c>
    </row>
    <row r="11" spans="1:7" ht="42.75" customHeight="1" thickBot="1" x14ac:dyDescent="0.3">
      <c r="A11" s="81">
        <v>4</v>
      </c>
      <c r="B11" s="82" t="s">
        <v>211</v>
      </c>
      <c r="C11" s="83" t="s">
        <v>208</v>
      </c>
      <c r="D11" s="84">
        <v>3</v>
      </c>
      <c r="E11" s="85">
        <v>173.9</v>
      </c>
      <c r="F11" s="86">
        <v>18</v>
      </c>
      <c r="G11" s="87">
        <f t="shared" si="0"/>
        <v>28.98</v>
      </c>
    </row>
    <row r="12" spans="1:7" ht="52.5" customHeight="1" thickBot="1" x14ac:dyDescent="0.3">
      <c r="A12" s="81">
        <v>5</v>
      </c>
      <c r="B12" s="82" t="s">
        <v>212</v>
      </c>
      <c r="C12" s="83" t="s">
        <v>208</v>
      </c>
      <c r="D12" s="84">
        <v>1</v>
      </c>
      <c r="E12" s="85">
        <v>1999</v>
      </c>
      <c r="F12" s="86">
        <v>24</v>
      </c>
      <c r="G12" s="87">
        <f t="shared" si="0"/>
        <v>83.29</v>
      </c>
    </row>
    <row r="13" spans="1:7" ht="27" customHeight="1" thickBot="1" x14ac:dyDescent="0.3">
      <c r="A13" s="81">
        <v>6</v>
      </c>
      <c r="B13" s="82" t="s">
        <v>213</v>
      </c>
      <c r="C13" s="83" t="s">
        <v>214</v>
      </c>
      <c r="D13" s="84">
        <v>1</v>
      </c>
      <c r="E13" s="85">
        <v>3099</v>
      </c>
      <c r="F13" s="86">
        <v>24</v>
      </c>
      <c r="G13" s="87">
        <f t="shared" si="0"/>
        <v>129.13</v>
      </c>
    </row>
    <row r="14" spans="1:7" ht="16.5" customHeight="1" thickBot="1" x14ac:dyDescent="0.3">
      <c r="A14" s="81">
        <v>7</v>
      </c>
      <c r="B14" s="82" t="s">
        <v>215</v>
      </c>
      <c r="C14" s="83" t="s">
        <v>214</v>
      </c>
      <c r="D14" s="84">
        <v>1</v>
      </c>
      <c r="E14" s="85">
        <v>147.9</v>
      </c>
      <c r="F14" s="86">
        <v>18</v>
      </c>
      <c r="G14" s="87">
        <f t="shared" si="0"/>
        <v>8.2200000000000006</v>
      </c>
    </row>
    <row r="15" spans="1:7" ht="15.75" thickBot="1" x14ac:dyDescent="0.3">
      <c r="A15" s="290" t="s">
        <v>216</v>
      </c>
      <c r="B15" s="291"/>
      <c r="C15" s="291"/>
      <c r="D15" s="291"/>
      <c r="E15" s="291"/>
      <c r="F15" s="331"/>
      <c r="G15" s="91">
        <f>SUM(G8:G14)</f>
        <v>823.26</v>
      </c>
    </row>
    <row r="16" spans="1:7" ht="15.75" thickBot="1" x14ac:dyDescent="0.3">
      <c r="A16" s="290" t="s">
        <v>217</v>
      </c>
      <c r="B16" s="291"/>
      <c r="C16" s="291"/>
      <c r="D16" s="291"/>
      <c r="E16" s="291"/>
      <c r="F16" s="331"/>
      <c r="G16" s="121">
        <f>G15/10</f>
        <v>82.33</v>
      </c>
    </row>
    <row r="17" spans="1:13" x14ac:dyDescent="0.25">
      <c r="A17" s="92"/>
      <c r="B17" s="93"/>
      <c r="C17" s="92"/>
      <c r="D17" s="92"/>
      <c r="E17" s="94"/>
      <c r="F17" s="94"/>
      <c r="G17" s="94"/>
      <c r="H17" s="94"/>
      <c r="I17" s="94"/>
      <c r="J17" s="94"/>
      <c r="K17" s="94"/>
      <c r="L17" s="94"/>
      <c r="M17" s="94"/>
    </row>
  </sheetData>
  <mergeCells count="13">
    <mergeCell ref="A15:F15"/>
    <mergeCell ref="A16:F16"/>
    <mergeCell ref="A3:G3"/>
    <mergeCell ref="A1:G1"/>
    <mergeCell ref="A2:G2"/>
    <mergeCell ref="A4:G4"/>
    <mergeCell ref="A6:A7"/>
    <mergeCell ref="B6:B7"/>
    <mergeCell ref="C6:C7"/>
    <mergeCell ref="D6:D7"/>
    <mergeCell ref="E6:E7"/>
    <mergeCell ref="F6:F7"/>
    <mergeCell ref="G6:G7"/>
  </mergeCells>
  <pageMargins left="0.51181102362204722" right="0.51181102362204722" top="0.78740157480314965" bottom="0.78740157480314965" header="0.31496062992125984" footer="0.31496062992125984"/>
  <pageSetup paperSize="9"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14"/>
  <sheetViews>
    <sheetView showGridLines="0" workbookViewId="0">
      <selection activeCell="J6" sqref="J6"/>
    </sheetView>
  </sheetViews>
  <sheetFormatPr defaultRowHeight="15" x14ac:dyDescent="0.25"/>
  <cols>
    <col min="1" max="1" width="9.85546875" style="97" customWidth="1"/>
    <col min="2" max="2" width="51" style="96" customWidth="1"/>
    <col min="3" max="3" width="12.42578125" style="97" customWidth="1"/>
    <col min="4" max="4" width="12.7109375" style="97" customWidth="1"/>
    <col min="5" max="5" width="12.42578125" customWidth="1"/>
    <col min="6" max="6" width="11" customWidth="1"/>
    <col min="7" max="7" width="14" customWidth="1"/>
  </cols>
  <sheetData>
    <row r="1" spans="1:13" ht="24.95" customHeight="1" thickBot="1" x14ac:dyDescent="0.3">
      <c r="A1" s="335" t="s">
        <v>507</v>
      </c>
      <c r="B1" s="336"/>
      <c r="C1" s="336"/>
      <c r="D1" s="336"/>
      <c r="E1" s="336"/>
      <c r="F1" s="336"/>
      <c r="G1" s="337"/>
    </row>
    <row r="2" spans="1:13" ht="24.95" customHeight="1" x14ac:dyDescent="0.25">
      <c r="A2" s="332" t="s">
        <v>508</v>
      </c>
      <c r="B2" s="345"/>
      <c r="C2" s="345"/>
      <c r="D2" s="345"/>
      <c r="E2" s="345"/>
      <c r="F2" s="345"/>
      <c r="G2" s="334"/>
    </row>
    <row r="3" spans="1:13" ht="24.95" customHeight="1" x14ac:dyDescent="0.25">
      <c r="A3" s="332" t="s">
        <v>490</v>
      </c>
      <c r="B3" s="345"/>
      <c r="C3" s="345"/>
      <c r="D3" s="345"/>
      <c r="E3" s="345"/>
      <c r="F3" s="345"/>
      <c r="G3" s="334"/>
    </row>
    <row r="4" spans="1:13" ht="15.75" thickBot="1" x14ac:dyDescent="0.3">
      <c r="A4" s="176"/>
      <c r="B4" s="177"/>
      <c r="C4" s="178"/>
      <c r="D4" s="178"/>
      <c r="E4" s="179"/>
      <c r="F4" s="179"/>
      <c r="G4" s="180"/>
      <c r="H4" s="94"/>
      <c r="I4" s="94"/>
      <c r="J4" s="94"/>
      <c r="K4" s="94"/>
      <c r="L4" s="94"/>
      <c r="M4" s="94"/>
    </row>
    <row r="5" spans="1:13" s="96" customFormat="1" x14ac:dyDescent="0.25">
      <c r="A5" s="349" t="s">
        <v>490</v>
      </c>
      <c r="B5" s="350"/>
      <c r="C5" s="350"/>
      <c r="D5" s="350"/>
      <c r="E5" s="350"/>
      <c r="F5" s="350"/>
      <c r="G5" s="351"/>
      <c r="H5"/>
      <c r="I5"/>
      <c r="J5"/>
      <c r="K5"/>
      <c r="L5"/>
      <c r="M5"/>
    </row>
    <row r="6" spans="1:13" ht="15.75" thickBot="1" x14ac:dyDescent="0.3">
      <c r="A6" s="352"/>
      <c r="B6" s="353"/>
      <c r="C6" s="353"/>
      <c r="D6" s="353"/>
      <c r="E6" s="353"/>
      <c r="F6" s="353"/>
      <c r="G6" s="354"/>
    </row>
    <row r="7" spans="1:13" x14ac:dyDescent="0.25">
      <c r="A7" s="341" t="s">
        <v>201</v>
      </c>
      <c r="B7" s="343" t="s">
        <v>202</v>
      </c>
      <c r="C7" s="343" t="s">
        <v>203</v>
      </c>
      <c r="D7" s="341" t="s">
        <v>204</v>
      </c>
      <c r="E7" s="343" t="s">
        <v>205</v>
      </c>
      <c r="F7" s="343" t="s">
        <v>14</v>
      </c>
      <c r="G7" s="343" t="s">
        <v>206</v>
      </c>
    </row>
    <row r="8" spans="1:13" ht="15.75" thickBot="1" x14ac:dyDescent="0.3">
      <c r="A8" s="342"/>
      <c r="B8" s="344"/>
      <c r="C8" s="344"/>
      <c r="D8" s="342"/>
      <c r="E8" s="344"/>
      <c r="F8" s="344"/>
      <c r="G8" s="344"/>
    </row>
    <row r="9" spans="1:13" ht="120.75" thickBot="1" x14ac:dyDescent="0.3">
      <c r="A9" s="81">
        <v>1</v>
      </c>
      <c r="B9" s="82" t="s">
        <v>491</v>
      </c>
      <c r="C9" s="83" t="s">
        <v>208</v>
      </c>
      <c r="D9" s="84">
        <v>12</v>
      </c>
      <c r="E9" s="85">
        <v>2500</v>
      </c>
      <c r="F9" s="86">
        <v>1</v>
      </c>
      <c r="G9" s="87">
        <f>E9*D9/F9</f>
        <v>30000</v>
      </c>
    </row>
    <row r="10" spans="1:13" ht="15.75" thickBot="1" x14ac:dyDescent="0.3">
      <c r="A10" s="290" t="s">
        <v>502</v>
      </c>
      <c r="B10" s="291"/>
      <c r="C10" s="291"/>
      <c r="D10" s="291"/>
      <c r="E10" s="291"/>
      <c r="F10" s="331"/>
      <c r="G10" s="121">
        <f>SUM(G9:G9)</f>
        <v>30000</v>
      </c>
    </row>
    <row r="11" spans="1:13" ht="15.75" thickBot="1" x14ac:dyDescent="0.3">
      <c r="A11" s="355" t="s">
        <v>496</v>
      </c>
      <c r="B11" s="356"/>
      <c r="C11" s="356"/>
      <c r="D11" s="357"/>
      <c r="E11" s="327">
        <v>0.05</v>
      </c>
      <c r="F11" s="328"/>
      <c r="G11" s="181">
        <f>G10*E11</f>
        <v>1500</v>
      </c>
    </row>
    <row r="12" spans="1:13" ht="15.75" thickBot="1" x14ac:dyDescent="0.3">
      <c r="A12" s="355" t="s">
        <v>501</v>
      </c>
      <c r="B12" s="356"/>
      <c r="C12" s="356"/>
      <c r="D12" s="357"/>
      <c r="E12" s="327">
        <v>0.05</v>
      </c>
      <c r="F12" s="328"/>
      <c r="G12" s="181">
        <f>SUM(G10:G11)*E12</f>
        <v>1575</v>
      </c>
    </row>
    <row r="13" spans="1:13" ht="15.75" thickBot="1" x14ac:dyDescent="0.3">
      <c r="A13" s="355" t="s">
        <v>498</v>
      </c>
      <c r="B13" s="356"/>
      <c r="C13" s="356"/>
      <c r="D13" s="357"/>
      <c r="E13" s="358">
        <v>0.11749999999999999</v>
      </c>
      <c r="F13" s="359"/>
      <c r="G13" s="183">
        <f>G14*E13</f>
        <v>4403.75</v>
      </c>
    </row>
    <row r="14" spans="1:13" ht="15.75" thickBot="1" x14ac:dyDescent="0.3">
      <c r="A14" s="346" t="s">
        <v>499</v>
      </c>
      <c r="B14" s="347"/>
      <c r="C14" s="347"/>
      <c r="D14" s="347"/>
      <c r="E14" s="347"/>
      <c r="F14" s="348"/>
      <c r="G14" s="182">
        <f>(SUM(G10:G12)/(100%-E13))</f>
        <v>37478.75</v>
      </c>
    </row>
  </sheetData>
  <mergeCells count="19">
    <mergeCell ref="E12:F12"/>
    <mergeCell ref="A13:D13"/>
    <mergeCell ref="E13:F13"/>
    <mergeCell ref="A1:G1"/>
    <mergeCell ref="A2:G2"/>
    <mergeCell ref="A3:G3"/>
    <mergeCell ref="A14:F14"/>
    <mergeCell ref="G7:G8"/>
    <mergeCell ref="A10:F10"/>
    <mergeCell ref="A5:G6"/>
    <mergeCell ref="A7:A8"/>
    <mergeCell ref="B7:B8"/>
    <mergeCell ref="C7:C8"/>
    <mergeCell ref="D7:D8"/>
    <mergeCell ref="E7:E8"/>
    <mergeCell ref="F7:F8"/>
    <mergeCell ref="A11:D11"/>
    <mergeCell ref="E11:F11"/>
    <mergeCell ref="A12:D12"/>
  </mergeCells>
  <pageMargins left="0.51181102362204722" right="0.51181102362204722" top="0.78740157480314965" bottom="0.78740157480314965" header="0.31496062992125984" footer="0.31496062992125984"/>
  <pageSetup paperSize="9" scale="7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24"/>
  <sheetViews>
    <sheetView showGridLines="0" workbookViewId="0">
      <selection activeCell="J8" sqref="J8"/>
    </sheetView>
  </sheetViews>
  <sheetFormatPr defaultRowHeight="15" x14ac:dyDescent="0.25"/>
  <cols>
    <col min="1" max="1" width="9.85546875" style="97" customWidth="1"/>
    <col min="2" max="2" width="51" style="96" customWidth="1"/>
    <col min="3" max="3" width="12.42578125" style="97" customWidth="1"/>
    <col min="4" max="4" width="12.7109375" style="97" customWidth="1"/>
    <col min="5" max="6" width="12.42578125" customWidth="1"/>
    <col min="7" max="7" width="11.7109375" customWidth="1"/>
  </cols>
  <sheetData>
    <row r="1" spans="1:13" ht="24.95" customHeight="1" thickBot="1" x14ac:dyDescent="0.3">
      <c r="A1" s="335" t="s">
        <v>510</v>
      </c>
      <c r="B1" s="336"/>
      <c r="C1" s="336"/>
      <c r="D1" s="336"/>
      <c r="E1" s="336"/>
      <c r="F1" s="336"/>
      <c r="G1" s="337"/>
    </row>
    <row r="2" spans="1:13" ht="24.95" customHeight="1" thickBot="1" x14ac:dyDescent="0.3">
      <c r="A2" s="332" t="s">
        <v>508</v>
      </c>
      <c r="B2" s="333"/>
      <c r="C2" s="333"/>
      <c r="D2" s="333"/>
      <c r="E2" s="333"/>
      <c r="F2" s="333"/>
      <c r="G2" s="334"/>
    </row>
    <row r="3" spans="1:13" ht="24.95" customHeight="1" thickBot="1" x14ac:dyDescent="0.3">
      <c r="A3" s="360" t="s">
        <v>463</v>
      </c>
      <c r="B3" s="361"/>
      <c r="C3" s="361"/>
      <c r="D3" s="361"/>
      <c r="E3" s="361"/>
      <c r="F3" s="361"/>
      <c r="G3" s="362"/>
    </row>
    <row r="4" spans="1:13" ht="24.95" customHeight="1" x14ac:dyDescent="0.25">
      <c r="A4" s="338" t="s">
        <v>200</v>
      </c>
      <c r="B4" s="339"/>
      <c r="C4" s="339"/>
      <c r="D4" s="339"/>
      <c r="E4" s="339"/>
      <c r="F4" s="339"/>
      <c r="G4" s="340"/>
    </row>
    <row r="5" spans="1:13" ht="15.75" thickBot="1" x14ac:dyDescent="0.3">
      <c r="A5" s="76"/>
      <c r="B5" s="77"/>
      <c r="C5" s="78"/>
      <c r="D5" s="78"/>
      <c r="E5" s="79"/>
      <c r="F5" s="79"/>
      <c r="G5" s="80"/>
    </row>
    <row r="6" spans="1:13" x14ac:dyDescent="0.25">
      <c r="A6" s="341" t="s">
        <v>201</v>
      </c>
      <c r="B6" s="343" t="s">
        <v>202</v>
      </c>
      <c r="C6" s="343" t="s">
        <v>203</v>
      </c>
      <c r="D6" s="341" t="s">
        <v>204</v>
      </c>
      <c r="E6" s="343" t="s">
        <v>205</v>
      </c>
      <c r="F6" s="343" t="s">
        <v>14</v>
      </c>
      <c r="G6" s="343" t="s">
        <v>206</v>
      </c>
    </row>
    <row r="7" spans="1:13" ht="9.75" customHeight="1" thickBot="1" x14ac:dyDescent="0.3">
      <c r="A7" s="342"/>
      <c r="B7" s="344"/>
      <c r="C7" s="344"/>
      <c r="D7" s="342"/>
      <c r="E7" s="344"/>
      <c r="F7" s="344"/>
      <c r="G7" s="344"/>
    </row>
    <row r="8" spans="1:13" ht="39.950000000000003" customHeight="1" thickBot="1" x14ac:dyDescent="0.3">
      <c r="A8" s="88">
        <v>1</v>
      </c>
      <c r="B8" s="89" t="s">
        <v>459</v>
      </c>
      <c r="C8" s="90" t="s">
        <v>208</v>
      </c>
      <c r="D8" s="88">
        <v>2</v>
      </c>
      <c r="E8" s="85">
        <v>1090</v>
      </c>
      <c r="F8" s="86">
        <v>18</v>
      </c>
      <c r="G8" s="87">
        <f t="shared" ref="G8:G10" si="0">E8*D8/F8</f>
        <v>121.11</v>
      </c>
    </row>
    <row r="9" spans="1:13" ht="39.950000000000003" customHeight="1" thickBot="1" x14ac:dyDescent="0.3">
      <c r="A9" s="81">
        <v>2</v>
      </c>
      <c r="B9" s="82" t="s">
        <v>460</v>
      </c>
      <c r="C9" s="83" t="s">
        <v>208</v>
      </c>
      <c r="D9" s="84">
        <v>2</v>
      </c>
      <c r="E9" s="85">
        <v>85</v>
      </c>
      <c r="F9" s="86">
        <v>12</v>
      </c>
      <c r="G9" s="87">
        <f t="shared" si="0"/>
        <v>14.17</v>
      </c>
    </row>
    <row r="10" spans="1:13" ht="39.950000000000003" customHeight="1" thickBot="1" x14ac:dyDescent="0.3">
      <c r="A10" s="81">
        <v>3</v>
      </c>
      <c r="B10" s="82" t="s">
        <v>461</v>
      </c>
      <c r="C10" s="83" t="s">
        <v>208</v>
      </c>
      <c r="D10" s="84">
        <v>3</v>
      </c>
      <c r="E10" s="85">
        <v>80</v>
      </c>
      <c r="F10" s="86">
        <v>2</v>
      </c>
      <c r="G10" s="87">
        <f t="shared" si="0"/>
        <v>120</v>
      </c>
    </row>
    <row r="11" spans="1:13" ht="15.75" thickBot="1" x14ac:dyDescent="0.3">
      <c r="A11" s="290" t="s">
        <v>216</v>
      </c>
      <c r="B11" s="291"/>
      <c r="C11" s="291"/>
      <c r="D11" s="291"/>
      <c r="E11" s="291"/>
      <c r="F11" s="331"/>
      <c r="G11" s="91">
        <f>SUM(G8:G10)</f>
        <v>255.28</v>
      </c>
    </row>
    <row r="12" spans="1:13" ht="15.75" thickBot="1" x14ac:dyDescent="0.3">
      <c r="A12" s="290" t="s">
        <v>217</v>
      </c>
      <c r="B12" s="291"/>
      <c r="C12" s="291"/>
      <c r="D12" s="291"/>
      <c r="E12" s="291"/>
      <c r="F12" s="331"/>
      <c r="G12" s="121">
        <f>G11/4</f>
        <v>63.82</v>
      </c>
    </row>
    <row r="13" spans="1:13" x14ac:dyDescent="0.25">
      <c r="A13" s="151"/>
      <c r="B13" s="151"/>
      <c r="C13" s="151"/>
      <c r="D13" s="151"/>
      <c r="E13" s="151"/>
      <c r="F13" s="151"/>
      <c r="G13" s="152"/>
    </row>
    <row r="14" spans="1:13" ht="15.75" thickBot="1" x14ac:dyDescent="0.3">
      <c r="A14" s="151"/>
      <c r="B14" s="151"/>
      <c r="C14" s="151"/>
      <c r="D14" s="151"/>
      <c r="E14" s="151"/>
      <c r="F14" s="151"/>
      <c r="G14" s="152"/>
    </row>
    <row r="15" spans="1:13" ht="24.95" customHeight="1" thickBot="1" x14ac:dyDescent="0.3">
      <c r="A15" s="360" t="s">
        <v>464</v>
      </c>
      <c r="B15" s="361"/>
      <c r="C15" s="361"/>
      <c r="D15" s="361"/>
      <c r="E15" s="361"/>
      <c r="F15" s="361"/>
      <c r="G15" s="362"/>
    </row>
    <row r="16" spans="1:13" ht="15.75" thickBot="1" x14ac:dyDescent="0.3">
      <c r="A16" s="92"/>
      <c r="B16" s="93"/>
      <c r="C16" s="92"/>
      <c r="D16" s="92"/>
      <c r="E16" s="94"/>
      <c r="F16" s="94"/>
      <c r="G16" s="94"/>
      <c r="H16" s="94"/>
      <c r="I16" s="94"/>
      <c r="J16" s="94"/>
      <c r="K16" s="94"/>
      <c r="L16" s="94"/>
      <c r="M16" s="94"/>
    </row>
    <row r="17" spans="1:13" s="96" customFormat="1" x14ac:dyDescent="0.25">
      <c r="A17" s="341" t="s">
        <v>201</v>
      </c>
      <c r="B17" s="343" t="s">
        <v>202</v>
      </c>
      <c r="C17" s="343" t="s">
        <v>203</v>
      </c>
      <c r="D17" s="341" t="s">
        <v>204</v>
      </c>
      <c r="E17" s="343" t="s">
        <v>205</v>
      </c>
      <c r="F17" s="343" t="s">
        <v>14</v>
      </c>
      <c r="G17" s="343" t="s">
        <v>206</v>
      </c>
      <c r="H17"/>
      <c r="I17"/>
      <c r="J17"/>
      <c r="K17"/>
      <c r="L17"/>
      <c r="M17"/>
    </row>
    <row r="18" spans="1:13" ht="15.75" thickBot="1" x14ac:dyDescent="0.3">
      <c r="A18" s="342"/>
      <c r="B18" s="344"/>
      <c r="C18" s="344"/>
      <c r="D18" s="342"/>
      <c r="E18" s="344"/>
      <c r="F18" s="344"/>
      <c r="G18" s="344"/>
    </row>
    <row r="19" spans="1:13" ht="39.950000000000003" customHeight="1" thickBot="1" x14ac:dyDescent="0.3">
      <c r="A19" s="81">
        <v>1</v>
      </c>
      <c r="B19" s="82" t="s">
        <v>458</v>
      </c>
      <c r="C19" s="83" t="s">
        <v>208</v>
      </c>
      <c r="D19" s="84">
        <v>1</v>
      </c>
      <c r="E19" s="85">
        <v>250</v>
      </c>
      <c r="F19" s="86">
        <v>12</v>
      </c>
      <c r="G19" s="87">
        <f>E19*D19/F19</f>
        <v>20.83</v>
      </c>
    </row>
    <row r="20" spans="1:13" ht="39.950000000000003" customHeight="1" thickBot="1" x14ac:dyDescent="0.3">
      <c r="A20" s="88">
        <v>2</v>
      </c>
      <c r="B20" s="89" t="s">
        <v>459</v>
      </c>
      <c r="C20" s="90" t="s">
        <v>208</v>
      </c>
      <c r="D20" s="88">
        <v>2</v>
      </c>
      <c r="E20" s="85">
        <v>1090</v>
      </c>
      <c r="F20" s="86">
        <v>18</v>
      </c>
      <c r="G20" s="87">
        <f t="shared" ref="G20:G22" si="1">E20*D20/F20</f>
        <v>121.11</v>
      </c>
    </row>
    <row r="21" spans="1:13" ht="39.950000000000003" customHeight="1" thickBot="1" x14ac:dyDescent="0.3">
      <c r="A21" s="81">
        <v>3</v>
      </c>
      <c r="B21" s="82" t="s">
        <v>460</v>
      </c>
      <c r="C21" s="83" t="s">
        <v>208</v>
      </c>
      <c r="D21" s="84">
        <v>2</v>
      </c>
      <c r="E21" s="85">
        <v>85</v>
      </c>
      <c r="F21" s="86">
        <v>12</v>
      </c>
      <c r="G21" s="87">
        <f t="shared" si="1"/>
        <v>14.17</v>
      </c>
    </row>
    <row r="22" spans="1:13" ht="39.950000000000003" customHeight="1" thickBot="1" x14ac:dyDescent="0.3">
      <c r="A22" s="81">
        <v>4</v>
      </c>
      <c r="B22" s="82" t="s">
        <v>461</v>
      </c>
      <c r="C22" s="83" t="s">
        <v>208</v>
      </c>
      <c r="D22" s="84">
        <v>1</v>
      </c>
      <c r="E22" s="85">
        <v>80</v>
      </c>
      <c r="F22" s="86">
        <v>2</v>
      </c>
      <c r="G22" s="87">
        <f t="shared" si="1"/>
        <v>40</v>
      </c>
    </row>
    <row r="23" spans="1:13" ht="15.75" thickBot="1" x14ac:dyDescent="0.3">
      <c r="A23" s="290" t="s">
        <v>216</v>
      </c>
      <c r="B23" s="291"/>
      <c r="C23" s="291"/>
      <c r="D23" s="291"/>
      <c r="E23" s="291"/>
      <c r="F23" s="331"/>
      <c r="G23" s="91">
        <f>SUM(G19:G22)</f>
        <v>196.11</v>
      </c>
    </row>
    <row r="24" spans="1:13" ht="15.75" thickBot="1" x14ac:dyDescent="0.3">
      <c r="A24" s="290" t="s">
        <v>217</v>
      </c>
      <c r="B24" s="291"/>
      <c r="C24" s="291"/>
      <c r="D24" s="291"/>
      <c r="E24" s="291"/>
      <c r="F24" s="331"/>
      <c r="G24" s="121">
        <f>G23/4</f>
        <v>49.03</v>
      </c>
    </row>
  </sheetData>
  <mergeCells count="23">
    <mergeCell ref="F17:F18"/>
    <mergeCell ref="G17:G18"/>
    <mergeCell ref="A23:F23"/>
    <mergeCell ref="A24:F24"/>
    <mergeCell ref="A15:G15"/>
    <mergeCell ref="A17:A18"/>
    <mergeCell ref="B17:B18"/>
    <mergeCell ref="C17:C18"/>
    <mergeCell ref="D17:D18"/>
    <mergeCell ref="E17:E18"/>
    <mergeCell ref="G6:G7"/>
    <mergeCell ref="A11:F11"/>
    <mergeCell ref="A12:F12"/>
    <mergeCell ref="A1:G1"/>
    <mergeCell ref="A2:G2"/>
    <mergeCell ref="A3:G3"/>
    <mergeCell ref="A4:G4"/>
    <mergeCell ref="A6:A7"/>
    <mergeCell ref="B6:B7"/>
    <mergeCell ref="C6:C7"/>
    <mergeCell ref="D6:D7"/>
    <mergeCell ref="E6:E7"/>
    <mergeCell ref="F6:F7"/>
  </mergeCells>
  <pageMargins left="0.51181102362204722" right="0.51181102362204722" top="0.78740157480314965" bottom="0.78740157480314965" header="0.31496062992125984" footer="0.31496062992125984"/>
  <pageSetup paperSize="9" scale="7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M26"/>
  <sheetViews>
    <sheetView showGridLines="0" workbookViewId="0">
      <selection activeCell="J8" sqref="J8"/>
    </sheetView>
  </sheetViews>
  <sheetFormatPr defaultRowHeight="15" x14ac:dyDescent="0.25"/>
  <cols>
    <col min="1" max="1" width="9.85546875" style="97" customWidth="1"/>
    <col min="2" max="2" width="51" style="96" customWidth="1"/>
    <col min="3" max="3" width="12.42578125" style="97" customWidth="1"/>
    <col min="4" max="4" width="12.7109375" style="97" customWidth="1"/>
    <col min="5" max="6" width="12.42578125" customWidth="1"/>
    <col min="7" max="7" width="11.7109375" customWidth="1"/>
  </cols>
  <sheetData>
    <row r="1" spans="1:7" ht="24.95" customHeight="1" thickBot="1" x14ac:dyDescent="0.3">
      <c r="A1" s="335" t="s">
        <v>510</v>
      </c>
      <c r="B1" s="336"/>
      <c r="C1" s="336"/>
      <c r="D1" s="336"/>
      <c r="E1" s="336"/>
      <c r="F1" s="336"/>
      <c r="G1" s="337"/>
    </row>
    <row r="2" spans="1:7" ht="24.95" customHeight="1" x14ac:dyDescent="0.25">
      <c r="A2" s="332" t="s">
        <v>508</v>
      </c>
      <c r="B2" s="333"/>
      <c r="C2" s="333"/>
      <c r="D2" s="333"/>
      <c r="E2" s="333"/>
      <c r="F2" s="333"/>
      <c r="G2" s="334"/>
    </row>
    <row r="3" spans="1:7" ht="24.95" customHeight="1" x14ac:dyDescent="0.25">
      <c r="A3" s="332" t="s">
        <v>344</v>
      </c>
      <c r="B3" s="333"/>
      <c r="C3" s="333"/>
      <c r="D3" s="333"/>
      <c r="E3" s="333"/>
      <c r="F3" s="333"/>
      <c r="G3" s="334"/>
    </row>
    <row r="4" spans="1:7" ht="24.95" customHeight="1" thickBot="1" x14ac:dyDescent="0.3">
      <c r="A4" s="338" t="s">
        <v>352</v>
      </c>
      <c r="B4" s="339"/>
      <c r="C4" s="339"/>
      <c r="D4" s="339"/>
      <c r="E4" s="339"/>
      <c r="F4" s="339"/>
      <c r="G4" s="340"/>
    </row>
    <row r="5" spans="1:7" ht="15.75" thickBot="1" x14ac:dyDescent="0.3">
      <c r="A5" s="363" t="s">
        <v>358</v>
      </c>
      <c r="B5" s="364"/>
      <c r="C5" s="364"/>
      <c r="D5" s="364"/>
      <c r="E5" s="364"/>
      <c r="F5" s="364"/>
      <c r="G5" s="365"/>
    </row>
    <row r="6" spans="1:7" x14ac:dyDescent="0.25">
      <c r="A6" s="341" t="s">
        <v>201</v>
      </c>
      <c r="B6" s="343" t="s">
        <v>202</v>
      </c>
      <c r="C6" s="343" t="s">
        <v>203</v>
      </c>
      <c r="D6" s="341" t="s">
        <v>204</v>
      </c>
      <c r="E6" s="343" t="s">
        <v>205</v>
      </c>
      <c r="F6" s="343" t="s">
        <v>14</v>
      </c>
      <c r="G6" s="343" t="s">
        <v>206</v>
      </c>
    </row>
    <row r="7" spans="1:7" ht="9.75" customHeight="1" thickBot="1" x14ac:dyDescent="0.3">
      <c r="A7" s="342"/>
      <c r="B7" s="344"/>
      <c r="C7" s="344"/>
      <c r="D7" s="342"/>
      <c r="E7" s="344"/>
      <c r="F7" s="344"/>
      <c r="G7" s="344"/>
    </row>
    <row r="8" spans="1:7" ht="15.75" thickBot="1" x14ac:dyDescent="0.3">
      <c r="A8" s="81">
        <v>1</v>
      </c>
      <c r="B8" s="82" t="s">
        <v>345</v>
      </c>
      <c r="C8" s="83" t="s">
        <v>208</v>
      </c>
      <c r="D8" s="84">
        <v>1</v>
      </c>
      <c r="E8" s="85">
        <v>3000</v>
      </c>
      <c r="F8" s="86">
        <v>24</v>
      </c>
      <c r="G8" s="87">
        <f>E8*D8/F8</f>
        <v>125</v>
      </c>
    </row>
    <row r="9" spans="1:7" ht="15.75" thickBot="1" x14ac:dyDescent="0.3">
      <c r="A9" s="88">
        <v>2</v>
      </c>
      <c r="B9" s="89" t="s">
        <v>346</v>
      </c>
      <c r="C9" s="90" t="s">
        <v>208</v>
      </c>
      <c r="D9" s="88">
        <v>1</v>
      </c>
      <c r="E9" s="85">
        <v>3000</v>
      </c>
      <c r="F9" s="86">
        <v>24</v>
      </c>
      <c r="G9" s="87">
        <f t="shared" ref="G9:G21" si="0">E9*D9/F9</f>
        <v>125</v>
      </c>
    </row>
    <row r="10" spans="1:7" ht="24.75" thickBot="1" x14ac:dyDescent="0.3">
      <c r="A10" s="81">
        <v>3</v>
      </c>
      <c r="B10" s="82" t="s">
        <v>351</v>
      </c>
      <c r="C10" s="83" t="s">
        <v>208</v>
      </c>
      <c r="D10" s="84">
        <v>1</v>
      </c>
      <c r="E10" s="85">
        <v>2500</v>
      </c>
      <c r="F10" s="86">
        <v>24</v>
      </c>
      <c r="G10" s="87">
        <f t="shared" si="0"/>
        <v>104.17</v>
      </c>
    </row>
    <row r="11" spans="1:7" ht="72.75" thickBot="1" x14ac:dyDescent="0.3">
      <c r="A11" s="81">
        <v>4</v>
      </c>
      <c r="B11" s="82" t="s">
        <v>480</v>
      </c>
      <c r="C11" s="83" t="s">
        <v>208</v>
      </c>
      <c r="D11" s="84">
        <v>2</v>
      </c>
      <c r="E11" s="85">
        <v>250</v>
      </c>
      <c r="F11" s="86">
        <v>24</v>
      </c>
      <c r="G11" s="87">
        <f t="shared" ref="G11:G14" si="1">E11*D11/F11</f>
        <v>20.83</v>
      </c>
    </row>
    <row r="12" spans="1:7" ht="15.75" thickBot="1" x14ac:dyDescent="0.3">
      <c r="A12" s="81">
        <v>5</v>
      </c>
      <c r="B12" s="82" t="s">
        <v>481</v>
      </c>
      <c r="C12" s="83" t="s">
        <v>208</v>
      </c>
      <c r="D12" s="84">
        <v>2</v>
      </c>
      <c r="E12" s="85">
        <v>1350</v>
      </c>
      <c r="F12" s="86">
        <v>24</v>
      </c>
      <c r="G12" s="87">
        <f t="shared" si="1"/>
        <v>112.5</v>
      </c>
    </row>
    <row r="13" spans="1:7" ht="72.75" thickBot="1" x14ac:dyDescent="0.3">
      <c r="A13" s="81">
        <v>6</v>
      </c>
      <c r="B13" s="82" t="s">
        <v>482</v>
      </c>
      <c r="C13" s="83" t="s">
        <v>208</v>
      </c>
      <c r="D13" s="84">
        <v>1</v>
      </c>
      <c r="E13" s="85">
        <v>125</v>
      </c>
      <c r="F13" s="86">
        <v>24</v>
      </c>
      <c r="G13" s="87">
        <f t="shared" si="1"/>
        <v>5.21</v>
      </c>
    </row>
    <row r="14" spans="1:7" ht="15.75" thickBot="1" x14ac:dyDescent="0.3">
      <c r="A14" s="81">
        <v>7</v>
      </c>
      <c r="B14" s="82" t="s">
        <v>483</v>
      </c>
      <c r="C14" s="83" t="s">
        <v>208</v>
      </c>
      <c r="D14" s="84">
        <v>1</v>
      </c>
      <c r="E14" s="85">
        <v>71.650000000000006</v>
      </c>
      <c r="F14" s="86">
        <v>24</v>
      </c>
      <c r="G14" s="87">
        <f t="shared" si="1"/>
        <v>2.99</v>
      </c>
    </row>
    <row r="15" spans="1:7" ht="15.75" thickBot="1" x14ac:dyDescent="0.3">
      <c r="A15" s="81">
        <v>8</v>
      </c>
      <c r="B15" s="82" t="s">
        <v>348</v>
      </c>
      <c r="C15" s="83" t="s">
        <v>208</v>
      </c>
      <c r="D15" s="84">
        <v>3</v>
      </c>
      <c r="E15" s="85">
        <v>52</v>
      </c>
      <c r="F15" s="86">
        <v>18</v>
      </c>
      <c r="G15" s="87">
        <f t="shared" si="0"/>
        <v>8.67</v>
      </c>
    </row>
    <row r="16" spans="1:7" ht="15.75" thickBot="1" x14ac:dyDescent="0.3">
      <c r="A16" s="81">
        <v>9</v>
      </c>
      <c r="B16" s="82" t="s">
        <v>347</v>
      </c>
      <c r="C16" s="83" t="s">
        <v>208</v>
      </c>
      <c r="D16" s="84">
        <v>3</v>
      </c>
      <c r="E16" s="85">
        <v>45.65</v>
      </c>
      <c r="F16" s="86">
        <v>24</v>
      </c>
      <c r="G16" s="87">
        <f t="shared" si="0"/>
        <v>5.71</v>
      </c>
    </row>
    <row r="17" spans="1:13" ht="108.75" thickBot="1" x14ac:dyDescent="0.3">
      <c r="A17" s="81">
        <v>10</v>
      </c>
      <c r="B17" s="82" t="s">
        <v>241</v>
      </c>
      <c r="C17" s="83" t="s">
        <v>214</v>
      </c>
      <c r="D17" s="84">
        <v>2</v>
      </c>
      <c r="E17" s="85">
        <v>78.56</v>
      </c>
      <c r="F17" s="86">
        <v>24</v>
      </c>
      <c r="G17" s="87">
        <f t="shared" si="0"/>
        <v>6.55</v>
      </c>
    </row>
    <row r="18" spans="1:13" ht="15.75" thickBot="1" x14ac:dyDescent="0.3">
      <c r="A18" s="363" t="s">
        <v>356</v>
      </c>
      <c r="B18" s="364"/>
      <c r="C18" s="364"/>
      <c r="D18" s="364"/>
      <c r="E18" s="364"/>
      <c r="F18" s="364"/>
      <c r="G18" s="365"/>
    </row>
    <row r="19" spans="1:13" ht="15.75" thickBot="1" x14ac:dyDescent="0.3">
      <c r="A19" s="81">
        <v>1</v>
      </c>
      <c r="B19" s="82" t="s">
        <v>349</v>
      </c>
      <c r="C19" s="83" t="s">
        <v>350</v>
      </c>
      <c r="D19" s="84">
        <v>12</v>
      </c>
      <c r="E19" s="85">
        <v>7.5</v>
      </c>
      <c r="F19" s="86">
        <v>1</v>
      </c>
      <c r="G19" s="87">
        <f t="shared" si="0"/>
        <v>90</v>
      </c>
    </row>
    <row r="20" spans="1:13" ht="15.75" thickBot="1" x14ac:dyDescent="0.3">
      <c r="A20" s="81">
        <v>2</v>
      </c>
      <c r="B20" s="82" t="s">
        <v>360</v>
      </c>
      <c r="C20" s="83" t="s">
        <v>208</v>
      </c>
      <c r="D20" s="84">
        <v>2</v>
      </c>
      <c r="E20" s="85">
        <v>60</v>
      </c>
      <c r="F20" s="86">
        <v>1</v>
      </c>
      <c r="G20" s="87">
        <f t="shared" si="0"/>
        <v>120</v>
      </c>
    </row>
    <row r="21" spans="1:13" ht="16.5" customHeight="1" thickBot="1" x14ac:dyDescent="0.3">
      <c r="A21" s="81">
        <v>3</v>
      </c>
      <c r="B21" s="82" t="s">
        <v>354</v>
      </c>
      <c r="C21" s="83" t="s">
        <v>353</v>
      </c>
      <c r="D21" s="84">
        <v>60</v>
      </c>
      <c r="E21" s="85">
        <v>9</v>
      </c>
      <c r="F21" s="86">
        <v>1</v>
      </c>
      <c r="G21" s="87">
        <f t="shared" si="0"/>
        <v>540</v>
      </c>
    </row>
    <row r="22" spans="1:13" ht="15.75" thickBot="1" x14ac:dyDescent="0.3">
      <c r="A22" s="290" t="s">
        <v>467</v>
      </c>
      <c r="B22" s="291"/>
      <c r="C22" s="291"/>
      <c r="D22" s="291"/>
      <c r="E22" s="291"/>
      <c r="F22" s="331"/>
      <c r="G22" s="91">
        <f>SUM(G8:G17)/30*2</f>
        <v>34.44</v>
      </c>
    </row>
    <row r="23" spans="1:13" ht="15.75" thickBot="1" x14ac:dyDescent="0.3">
      <c r="A23" s="290" t="s">
        <v>355</v>
      </c>
      <c r="B23" s="291"/>
      <c r="C23" s="291"/>
      <c r="D23" s="291"/>
      <c r="E23" s="291"/>
      <c r="F23" s="331"/>
      <c r="G23" s="91">
        <f>SUM(G19:G21)</f>
        <v>750</v>
      </c>
    </row>
    <row r="24" spans="1:13" ht="15.75" thickBot="1" x14ac:dyDescent="0.3">
      <c r="A24" s="290" t="s">
        <v>357</v>
      </c>
      <c r="B24" s="291"/>
      <c r="C24" s="291"/>
      <c r="D24" s="291"/>
      <c r="E24" s="291"/>
      <c r="F24" s="331"/>
      <c r="G24" s="121">
        <f>SUM(G22:G23)</f>
        <v>784.44</v>
      </c>
    </row>
    <row r="25" spans="1:13" x14ac:dyDescent="0.25">
      <c r="A25" s="92"/>
      <c r="B25" s="93"/>
      <c r="C25" s="92"/>
      <c r="D25" s="92"/>
      <c r="E25" s="94"/>
      <c r="F25" s="94"/>
      <c r="G25" s="94"/>
      <c r="H25" s="94"/>
      <c r="I25" s="94"/>
      <c r="J25" s="94"/>
      <c r="K25" s="94"/>
      <c r="L25" s="94"/>
      <c r="M25" s="94"/>
    </row>
    <row r="26" spans="1:13" s="96" customFormat="1" x14ac:dyDescent="0.25">
      <c r="A26" s="95"/>
      <c r="C26" s="97"/>
      <c r="D26" s="97"/>
      <c r="E26"/>
      <c r="F26"/>
      <c r="G26"/>
      <c r="H26"/>
      <c r="I26"/>
      <c r="J26"/>
      <c r="K26"/>
      <c r="L26"/>
      <c r="M26"/>
    </row>
  </sheetData>
  <mergeCells count="16">
    <mergeCell ref="A22:F22"/>
    <mergeCell ref="A24:F24"/>
    <mergeCell ref="A23:F23"/>
    <mergeCell ref="A18:G18"/>
    <mergeCell ref="A5:G5"/>
    <mergeCell ref="A1:G1"/>
    <mergeCell ref="A2:G2"/>
    <mergeCell ref="A4:G4"/>
    <mergeCell ref="A6:A7"/>
    <mergeCell ref="B6:B7"/>
    <mergeCell ref="C6:C7"/>
    <mergeCell ref="D6:D7"/>
    <mergeCell ref="E6:E7"/>
    <mergeCell ref="F6:F7"/>
    <mergeCell ref="G6:G7"/>
    <mergeCell ref="A3:G3"/>
  </mergeCells>
  <pageMargins left="0.51181102362204722" right="0.51181102362204722" top="0.78740157480314965" bottom="0.78740157480314965" header="0.31496062992125984" footer="0.31496062992125984"/>
  <pageSetup paperSize="9" scale="7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9"/>
  <sheetViews>
    <sheetView showGridLines="0" tabSelected="1" view="pageBreakPreview" zoomScale="112" zoomScaleNormal="100" zoomScaleSheetLayoutView="112" workbookViewId="0">
      <selection activeCell="I14" sqref="I14"/>
    </sheetView>
  </sheetViews>
  <sheetFormatPr defaultColWidth="9.140625" defaultRowHeight="12.75" x14ac:dyDescent="0.2"/>
  <cols>
    <col min="1" max="1" width="3" style="133" customWidth="1"/>
    <col min="2" max="2" width="32.5703125" style="133" customWidth="1"/>
    <col min="3" max="3" width="14" style="133" customWidth="1"/>
    <col min="4" max="4" width="14.85546875" style="133" customWidth="1"/>
    <col min="5" max="6" width="17.42578125" style="133" customWidth="1"/>
    <col min="7" max="7" width="22.140625" style="133" customWidth="1"/>
    <col min="8" max="8" width="14.42578125" style="133" bestFit="1" customWidth="1"/>
    <col min="9" max="9" width="16.7109375" style="133" customWidth="1"/>
    <col min="10" max="16384" width="9.140625" style="133"/>
  </cols>
  <sheetData>
    <row r="1" spans="2:14" ht="39" customHeight="1" x14ac:dyDescent="0.2">
      <c r="B1" s="367" t="s">
        <v>511</v>
      </c>
      <c r="C1" s="367"/>
      <c r="D1" s="367"/>
      <c r="E1" s="367"/>
      <c r="F1" s="367"/>
      <c r="G1" s="368"/>
    </row>
    <row r="2" spans="2:14" ht="18" x14ac:dyDescent="0.25">
      <c r="B2" s="136"/>
      <c r="C2" s="136"/>
      <c r="D2" s="136"/>
      <c r="E2" s="136"/>
      <c r="F2" s="136"/>
      <c r="G2" s="136"/>
    </row>
    <row r="3" spans="2:14" ht="18" x14ac:dyDescent="0.2">
      <c r="B3" s="369" t="s">
        <v>415</v>
      </c>
      <c r="C3" s="369"/>
      <c r="D3" s="369"/>
      <c r="E3" s="369"/>
      <c r="F3" s="369"/>
      <c r="G3" s="369"/>
    </row>
    <row r="4" spans="2:14" ht="18.75" thickBot="1" x14ac:dyDescent="0.3">
      <c r="B4" s="136"/>
      <c r="C4" s="136"/>
      <c r="D4" s="136"/>
      <c r="E4" s="136"/>
      <c r="F4" s="136"/>
      <c r="G4" s="136"/>
    </row>
    <row r="5" spans="2:14" ht="45.75" thickBot="1" x14ac:dyDescent="0.25">
      <c r="B5" s="142" t="s">
        <v>413</v>
      </c>
      <c r="C5" s="142" t="s">
        <v>418</v>
      </c>
      <c r="D5" s="142" t="s">
        <v>494</v>
      </c>
      <c r="E5" s="142" t="s">
        <v>419</v>
      </c>
      <c r="F5" s="142" t="s">
        <v>420</v>
      </c>
      <c r="G5" s="142" t="s">
        <v>414</v>
      </c>
      <c r="H5" s="134"/>
      <c r="I5" s="135"/>
      <c r="J5" s="134"/>
      <c r="K5" s="134"/>
      <c r="L5" s="134"/>
      <c r="M5" s="134"/>
      <c r="N5" s="134"/>
    </row>
    <row r="6" spans="2:14" ht="20.100000000000001" customHeight="1" thickBot="1" x14ac:dyDescent="0.25">
      <c r="B6" s="370" t="s">
        <v>416</v>
      </c>
      <c r="C6" s="137">
        <v>0.5</v>
      </c>
      <c r="D6" s="140">
        <f>350*60%</f>
        <v>210</v>
      </c>
      <c r="E6" s="138">
        <f>((('SERVENTE - ITEM 2'!$C$25*1.7667)+('SERVENTE - ITEM 2'!$C$35+'SERVENTE - ITEM 2'!$C$36)*1.1*1.08)/0.8825)/220*1.5</f>
        <v>31.44</v>
      </c>
      <c r="F6" s="141">
        <f t="shared" ref="F6:F9" si="0">E6*D6</f>
        <v>6602.4</v>
      </c>
      <c r="G6" s="168">
        <f>SUM(F6:F7)</f>
        <v>12471.2</v>
      </c>
      <c r="H6" s="134"/>
      <c r="I6" s="135"/>
      <c r="J6" s="134"/>
      <c r="K6" s="134"/>
      <c r="L6" s="134"/>
      <c r="M6" s="134"/>
      <c r="N6" s="134"/>
    </row>
    <row r="7" spans="2:14" ht="20.100000000000001" customHeight="1" thickBot="1" x14ac:dyDescent="0.25">
      <c r="B7" s="371"/>
      <c r="C7" s="139">
        <v>1</v>
      </c>
      <c r="D7" s="140">
        <f>350*40%</f>
        <v>140</v>
      </c>
      <c r="E7" s="138">
        <f>((('SERVENTE - ITEM 2'!$C$25*1.7667)+('SERVENTE - ITEM 2'!$C$35+'SERVENTE - ITEM 2'!$C$36)*1.1*1.08)/0.8825)/220*2</f>
        <v>41.92</v>
      </c>
      <c r="F7" s="138">
        <f t="shared" si="0"/>
        <v>5868.8</v>
      </c>
      <c r="G7" s="186">
        <f>SUM(F7:F8)</f>
        <v>9425.24</v>
      </c>
      <c r="H7" s="134"/>
      <c r="I7" s="134"/>
      <c r="J7" s="134"/>
      <c r="K7" s="134"/>
      <c r="L7" s="134"/>
      <c r="M7" s="134"/>
      <c r="N7" s="134"/>
    </row>
    <row r="8" spans="2:14" ht="20.100000000000001" customHeight="1" thickBot="1" x14ac:dyDescent="0.25">
      <c r="B8" s="366" t="s">
        <v>417</v>
      </c>
      <c r="C8" s="137">
        <v>0.5</v>
      </c>
      <c r="D8" s="140">
        <f>180*60%</f>
        <v>108</v>
      </c>
      <c r="E8" s="138">
        <f>((('COPEIRA-SERV. ITEM 3'!$C$25*1.7667)+('COPEIRA-SERV. ITEM 3'!$C$35+'COPEIRA-SERV. ITEM 3'!$C$36)*1.1*1.08)/0.8625)/220*1.5</f>
        <v>32.93</v>
      </c>
      <c r="F8" s="141">
        <f t="shared" si="0"/>
        <v>3556.44</v>
      </c>
      <c r="G8" s="192">
        <f>SUM(F8:F9)</f>
        <v>6717.96</v>
      </c>
    </row>
    <row r="9" spans="2:14" ht="20.100000000000001" customHeight="1" thickBot="1" x14ac:dyDescent="0.25">
      <c r="B9" s="366"/>
      <c r="C9" s="139">
        <v>1</v>
      </c>
      <c r="D9" s="140">
        <f>180*40%</f>
        <v>72</v>
      </c>
      <c r="E9" s="138">
        <f>((('COPEIRA-SERV. ITEM 3'!$C$25*1.7667)+('COPEIRA-SERV. ITEM 3'!$C$35+'COPEIRA-SERV. ITEM 3'!$C$36)*1.1*1.08)/0.8625)/220*2</f>
        <v>43.91</v>
      </c>
      <c r="F9" s="138">
        <f t="shared" si="0"/>
        <v>3161.52</v>
      </c>
      <c r="G9" s="192">
        <f t="shared" ref="G9:G13" si="1">SUM(F9:F10)</f>
        <v>6633.72</v>
      </c>
    </row>
    <row r="10" spans="2:14" ht="20.100000000000001" customHeight="1" thickBot="1" x14ac:dyDescent="0.25">
      <c r="B10" s="366" t="s">
        <v>495</v>
      </c>
      <c r="C10" s="137">
        <v>0.5</v>
      </c>
      <c r="D10" s="140">
        <f>150*60%</f>
        <v>90</v>
      </c>
      <c r="E10" s="138">
        <f>((('PORTARIA - ITEM 6'!$C$25*1.7667)+('PORTARIA - ITEM 6'!$C$35+'PORTARIA - ITEM 6'!$C$36)*1.1*1.08)/0.8625)/220*1.5</f>
        <v>38.58</v>
      </c>
      <c r="F10" s="141">
        <f t="shared" ref="F10:F13" si="2">E10*D10</f>
        <v>3472.2</v>
      </c>
      <c r="G10" s="192">
        <f t="shared" si="1"/>
        <v>6558</v>
      </c>
    </row>
    <row r="11" spans="2:14" ht="20.100000000000001" customHeight="1" thickBot="1" x14ac:dyDescent="0.25">
      <c r="B11" s="366"/>
      <c r="C11" s="139">
        <v>1</v>
      </c>
      <c r="D11" s="140">
        <f>150*40%</f>
        <v>60</v>
      </c>
      <c r="E11" s="138">
        <f>((('PORTARIA - ITEM 6'!$C$25*1.7667)+('PORTARIA - ITEM 6'!$C$35+'PORTARIA - ITEM 6'!$C$36)*1.1*1.08)/0.8625)/220*2</f>
        <v>51.43</v>
      </c>
      <c r="F11" s="138">
        <f t="shared" si="2"/>
        <v>3085.8</v>
      </c>
      <c r="G11" s="192">
        <f t="shared" si="1"/>
        <v>10049.459999999999</v>
      </c>
    </row>
    <row r="12" spans="2:14" ht="20.100000000000001" customHeight="1" thickBot="1" x14ac:dyDescent="0.25">
      <c r="B12" s="366" t="s">
        <v>374</v>
      </c>
      <c r="C12" s="137">
        <v>0.5</v>
      </c>
      <c r="D12" s="140">
        <f>330*60%</f>
        <v>198</v>
      </c>
      <c r="E12" s="138">
        <f>((('VIGIA - ITEM 7'!$C$25*1.7667)+('VIGIA - ITEM 7'!$C$35+'VIGIA - ITEM 7'!$C$36)*1.1*1.08)/0.8625)/220*1.5</f>
        <v>35.17</v>
      </c>
      <c r="F12" s="141">
        <f t="shared" si="2"/>
        <v>6963.66</v>
      </c>
      <c r="G12" s="192">
        <f t="shared" si="1"/>
        <v>13154.46</v>
      </c>
    </row>
    <row r="13" spans="2:14" ht="20.100000000000001" customHeight="1" thickBot="1" x14ac:dyDescent="0.25">
      <c r="B13" s="366"/>
      <c r="C13" s="139">
        <v>1</v>
      </c>
      <c r="D13" s="140">
        <f>330*40%</f>
        <v>132</v>
      </c>
      <c r="E13" s="138">
        <f>((('VIGIA - ITEM 7'!$C$25*1.7667)+('VIGIA - ITEM 7'!$C$35+'VIGIA - ITEM 7'!$C$36)*1.1*1.08)/0.8625)/220*2</f>
        <v>46.9</v>
      </c>
      <c r="F13" s="138">
        <f t="shared" si="2"/>
        <v>6190.8</v>
      </c>
      <c r="G13" s="192">
        <f t="shared" si="1"/>
        <v>6190.8</v>
      </c>
    </row>
    <row r="17" spans="2:2" ht="15.75" x14ac:dyDescent="0.25">
      <c r="B17" s="153" t="s">
        <v>466</v>
      </c>
    </row>
    <row r="19" spans="2:2" ht="15.75" x14ac:dyDescent="0.25">
      <c r="B19" s="153" t="s">
        <v>465</v>
      </c>
    </row>
  </sheetData>
  <mergeCells count="6">
    <mergeCell ref="B12:B13"/>
    <mergeCell ref="B1:G1"/>
    <mergeCell ref="B3:G3"/>
    <mergeCell ref="B6:B7"/>
    <mergeCell ref="B8:B9"/>
    <mergeCell ref="B10:B11"/>
  </mergeCells>
  <pageMargins left="0.9055118110236221" right="0.51181102362204722" top="1.9685039370078741" bottom="0.78740157480314965"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13</vt:i4>
      </vt:variant>
    </vt:vector>
  </HeadingPairs>
  <TitlesOfParts>
    <vt:vector size="31" baseType="lpstr">
      <vt:lpstr>RESUMO</vt:lpstr>
      <vt:lpstr>ENCARREGADA - ITEM 1</vt:lpstr>
      <vt:lpstr>SERVENTE - ITEM 2</vt:lpstr>
      <vt:lpstr>COPEIRA-SERV. ITEM 3</vt:lpstr>
      <vt:lpstr>AUX.MULT. - ITEM 4</vt:lpstr>
      <vt:lpstr>EQUIPE DE JARDINAGEM - ITEM 5</vt:lpstr>
      <vt:lpstr>PORTARIA - ITEM 6</vt:lpstr>
      <vt:lpstr>VIGIA - ITEM 7</vt:lpstr>
      <vt:lpstr>VIGIA 12x36D - ITEM 8</vt:lpstr>
      <vt:lpstr>VIGIA 12x36N - ITEM 9</vt:lpstr>
      <vt:lpstr>SUPERVISOR - ITEM 10</vt:lpstr>
      <vt:lpstr>UNIFORMES</vt:lpstr>
      <vt:lpstr>Materiais Consumiveis Atualizad</vt:lpstr>
      <vt:lpstr>EQUIPAMENTOS </vt:lpstr>
      <vt:lpstr>LAVANDERIA</vt:lpstr>
      <vt:lpstr>EQUIPAMENTOS - vigia e porteiro</vt:lpstr>
      <vt:lpstr>EQUIPAMENTOS JARDINAGEM</vt:lpstr>
      <vt:lpstr> SERVIÇOS EXTRAS</vt:lpstr>
      <vt:lpstr>' SERVIÇOS EXTRAS'!Area_de_impressao</vt:lpstr>
      <vt:lpstr>'AUX.MULT. - ITEM 4'!Area_de_impressao</vt:lpstr>
      <vt:lpstr>'COPEIRA-SERV. ITEM 3'!Area_de_impressao</vt:lpstr>
      <vt:lpstr>'ENCARREGADA - ITEM 1'!Area_de_impressao</vt:lpstr>
      <vt:lpstr>'EQUIPE DE JARDINAGEM - ITEM 5'!Area_de_impressao</vt:lpstr>
      <vt:lpstr>'PORTARIA - ITEM 6'!Area_de_impressao</vt:lpstr>
      <vt:lpstr>RESUMO!Area_de_impressao</vt:lpstr>
      <vt:lpstr>'SERVENTE - ITEM 2'!Area_de_impressao</vt:lpstr>
      <vt:lpstr>'SUPERVISOR - ITEM 10'!Area_de_impressao</vt:lpstr>
      <vt:lpstr>UNIFORMES!Area_de_impressao</vt:lpstr>
      <vt:lpstr>'VIGIA - ITEM 7'!Area_de_impressao</vt:lpstr>
      <vt:lpstr>'VIGIA 12x36D - ITEM 8'!Area_de_impressao</vt:lpstr>
      <vt:lpstr>'VIGIA 12x36N - ITEM 9'!Area_de_impressao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Sentone Desktop 3</dc:creator>
  <cp:lastModifiedBy>Claudia Muraro</cp:lastModifiedBy>
  <cp:lastPrinted>2025-04-03T19:09:45Z</cp:lastPrinted>
  <dcterms:created xsi:type="dcterms:W3CDTF">2024-09-01T03:38:13Z</dcterms:created>
  <dcterms:modified xsi:type="dcterms:W3CDTF">2025-06-11T12:33:21Z</dcterms:modified>
</cp:coreProperties>
</file>