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3145" yWindow="-105" windowWidth="23250" windowHeight="12450"/>
  </bookViews>
  <sheets>
    <sheet name="Plan1" sheetId="1" r:id="rId1"/>
    <sheet name="Plan2" sheetId="2" r:id="rId2"/>
    <sheet name="Plan3" sheetId="3" r:id="rId3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/>
  <c r="B16"/>
  <c r="D24" l="1"/>
  <c r="F24"/>
  <c r="H24"/>
  <c r="J24"/>
  <c r="L24"/>
  <c r="N24"/>
  <c r="H25" l="1"/>
  <c r="H26"/>
  <c r="H27"/>
  <c r="H28"/>
  <c r="H54" s="1"/>
  <c r="H29"/>
  <c r="H30"/>
  <c r="H31"/>
  <c r="H32"/>
  <c r="H58" s="1"/>
  <c r="H33"/>
  <c r="H34"/>
  <c r="H35"/>
  <c r="H36"/>
  <c r="H62" s="1"/>
  <c r="H37"/>
  <c r="H38"/>
  <c r="H39"/>
  <c r="H40"/>
  <c r="H66" s="1"/>
  <c r="H41"/>
  <c r="H42"/>
  <c r="H43"/>
  <c r="H44"/>
  <c r="H70" s="1"/>
  <c r="H45"/>
  <c r="H46"/>
  <c r="N25"/>
  <c r="N51" s="1"/>
  <c r="C51"/>
  <c r="E51"/>
  <c r="G51"/>
  <c r="I51"/>
  <c r="K51"/>
  <c r="M51"/>
  <c r="C52"/>
  <c r="E52"/>
  <c r="G52"/>
  <c r="I52"/>
  <c r="K52"/>
  <c r="M52"/>
  <c r="C53"/>
  <c r="E53"/>
  <c r="G53"/>
  <c r="I53"/>
  <c r="K53"/>
  <c r="M53"/>
  <c r="C54"/>
  <c r="E54"/>
  <c r="G54"/>
  <c r="I54"/>
  <c r="K54"/>
  <c r="M54"/>
  <c r="C55"/>
  <c r="E55"/>
  <c r="G55"/>
  <c r="I55"/>
  <c r="K55"/>
  <c r="M55"/>
  <c r="C56"/>
  <c r="E56"/>
  <c r="G56"/>
  <c r="I56"/>
  <c r="K56"/>
  <c r="M56"/>
  <c r="C57"/>
  <c r="E57"/>
  <c r="G57"/>
  <c r="I57"/>
  <c r="K57"/>
  <c r="M57"/>
  <c r="C58"/>
  <c r="E58"/>
  <c r="G58"/>
  <c r="I58"/>
  <c r="K58"/>
  <c r="M58"/>
  <c r="C59"/>
  <c r="E59"/>
  <c r="G59"/>
  <c r="I59"/>
  <c r="K59"/>
  <c r="M59"/>
  <c r="C60"/>
  <c r="E60"/>
  <c r="G60"/>
  <c r="I60"/>
  <c r="K60"/>
  <c r="M60"/>
  <c r="C61"/>
  <c r="E61"/>
  <c r="G61"/>
  <c r="I61"/>
  <c r="K61"/>
  <c r="M61"/>
  <c r="C62"/>
  <c r="E62"/>
  <c r="G62"/>
  <c r="I62"/>
  <c r="K62"/>
  <c r="M62"/>
  <c r="C63"/>
  <c r="E63"/>
  <c r="G63"/>
  <c r="I63"/>
  <c r="K63"/>
  <c r="M63"/>
  <c r="C64"/>
  <c r="E64"/>
  <c r="G64"/>
  <c r="I64"/>
  <c r="K64"/>
  <c r="M64"/>
  <c r="C65"/>
  <c r="E65"/>
  <c r="G65"/>
  <c r="I65"/>
  <c r="K65"/>
  <c r="M65"/>
  <c r="C66"/>
  <c r="E66"/>
  <c r="G66"/>
  <c r="I66"/>
  <c r="K66"/>
  <c r="M66"/>
  <c r="C67"/>
  <c r="E67"/>
  <c r="G67"/>
  <c r="I67"/>
  <c r="K67"/>
  <c r="M67"/>
  <c r="C68"/>
  <c r="E68"/>
  <c r="G68"/>
  <c r="I68"/>
  <c r="K68"/>
  <c r="M68"/>
  <c r="C69"/>
  <c r="E69"/>
  <c r="G69"/>
  <c r="I69"/>
  <c r="K69"/>
  <c r="M69"/>
  <c r="C70"/>
  <c r="E70"/>
  <c r="G70"/>
  <c r="I70"/>
  <c r="K70"/>
  <c r="M70"/>
  <c r="C71"/>
  <c r="E71"/>
  <c r="G71"/>
  <c r="I71"/>
  <c r="K71"/>
  <c r="M71"/>
  <c r="C72"/>
  <c r="E72"/>
  <c r="G72"/>
  <c r="I72"/>
  <c r="K72"/>
  <c r="M72"/>
  <c r="E50"/>
  <c r="G50"/>
  <c r="I50"/>
  <c r="K50"/>
  <c r="M50"/>
  <c r="C50"/>
  <c r="N26"/>
  <c r="N52" s="1"/>
  <c r="N30"/>
  <c r="N56" s="1"/>
  <c r="N34"/>
  <c r="N60" s="1"/>
  <c r="N38"/>
  <c r="N64" s="1"/>
  <c r="N42"/>
  <c r="N68" s="1"/>
  <c r="N46"/>
  <c r="N72" s="1"/>
  <c r="L28"/>
  <c r="L54" s="1"/>
  <c r="L32"/>
  <c r="L58" s="1"/>
  <c r="L36"/>
  <c r="L62" s="1"/>
  <c r="L40"/>
  <c r="L66" s="1"/>
  <c r="L44"/>
  <c r="L70" s="1"/>
  <c r="J26"/>
  <c r="J52" s="1"/>
  <c r="J30"/>
  <c r="J56" s="1"/>
  <c r="J34"/>
  <c r="J60" s="1"/>
  <c r="J38"/>
  <c r="J64" s="1"/>
  <c r="J42"/>
  <c r="J68" s="1"/>
  <c r="J46"/>
  <c r="J72" s="1"/>
  <c r="L50"/>
  <c r="F26"/>
  <c r="F52" s="1"/>
  <c r="F30"/>
  <c r="F56" s="1"/>
  <c r="F34"/>
  <c r="F60" s="1"/>
  <c r="F38"/>
  <c r="F64" s="1"/>
  <c r="F42"/>
  <c r="F68" s="1"/>
  <c r="F46"/>
  <c r="F72" s="1"/>
  <c r="D27"/>
  <c r="D53" s="1"/>
  <c r="D31"/>
  <c r="D57" s="1"/>
  <c r="D35"/>
  <c r="D61" s="1"/>
  <c r="D39"/>
  <c r="D65" s="1"/>
  <c r="D43"/>
  <c r="D69" s="1"/>
  <c r="D50"/>
  <c r="M73" l="1"/>
  <c r="I73"/>
  <c r="E73"/>
  <c r="C73"/>
  <c r="K73"/>
  <c r="G73"/>
  <c r="D44"/>
  <c r="D70" s="1"/>
  <c r="D40"/>
  <c r="D66" s="1"/>
  <c r="D36"/>
  <c r="D62" s="1"/>
  <c r="D32"/>
  <c r="D58" s="1"/>
  <c r="D28"/>
  <c r="D54" s="1"/>
  <c r="F50"/>
  <c r="F43"/>
  <c r="F69" s="1"/>
  <c r="F39"/>
  <c r="F65" s="1"/>
  <c r="F35"/>
  <c r="F61" s="1"/>
  <c r="F31"/>
  <c r="F57" s="1"/>
  <c r="F27"/>
  <c r="F53" s="1"/>
  <c r="J50"/>
  <c r="H71"/>
  <c r="H67"/>
  <c r="H63"/>
  <c r="H59"/>
  <c r="H55"/>
  <c r="H51"/>
  <c r="J43"/>
  <c r="J69" s="1"/>
  <c r="J39"/>
  <c r="J65" s="1"/>
  <c r="J35"/>
  <c r="J61" s="1"/>
  <c r="J31"/>
  <c r="J57" s="1"/>
  <c r="J27"/>
  <c r="J53" s="1"/>
  <c r="L45"/>
  <c r="L71" s="1"/>
  <c r="L41"/>
  <c r="L67" s="1"/>
  <c r="L37"/>
  <c r="L63" s="1"/>
  <c r="L33"/>
  <c r="L59" s="1"/>
  <c r="L29"/>
  <c r="L55" s="1"/>
  <c r="L25"/>
  <c r="L51" s="1"/>
  <c r="N43"/>
  <c r="N69" s="1"/>
  <c r="N39"/>
  <c r="N65" s="1"/>
  <c r="N35"/>
  <c r="N61" s="1"/>
  <c r="N31"/>
  <c r="N57" s="1"/>
  <c r="N27"/>
  <c r="N53" s="1"/>
  <c r="D45"/>
  <c r="D71" s="1"/>
  <c r="D41"/>
  <c r="D67" s="1"/>
  <c r="D37"/>
  <c r="D63" s="1"/>
  <c r="D33"/>
  <c r="D59" s="1"/>
  <c r="D29"/>
  <c r="D55" s="1"/>
  <c r="D25"/>
  <c r="D51" s="1"/>
  <c r="F44"/>
  <c r="F70" s="1"/>
  <c r="F40"/>
  <c r="F66" s="1"/>
  <c r="F36"/>
  <c r="F62" s="1"/>
  <c r="F32"/>
  <c r="F58" s="1"/>
  <c r="F28"/>
  <c r="F54" s="1"/>
  <c r="H50"/>
  <c r="H72"/>
  <c r="H68"/>
  <c r="H64"/>
  <c r="H60"/>
  <c r="H56"/>
  <c r="H52"/>
  <c r="J44"/>
  <c r="J70" s="1"/>
  <c r="J40"/>
  <c r="J66" s="1"/>
  <c r="J36"/>
  <c r="J62" s="1"/>
  <c r="J32"/>
  <c r="J58" s="1"/>
  <c r="J28"/>
  <c r="J54" s="1"/>
  <c r="L46"/>
  <c r="L72" s="1"/>
  <c r="L42"/>
  <c r="L68" s="1"/>
  <c r="L38"/>
  <c r="L64" s="1"/>
  <c r="L34"/>
  <c r="L60" s="1"/>
  <c r="L30"/>
  <c r="L56" s="1"/>
  <c r="L26"/>
  <c r="L52" s="1"/>
  <c r="N44"/>
  <c r="N70" s="1"/>
  <c r="N40"/>
  <c r="N66" s="1"/>
  <c r="N36"/>
  <c r="N62" s="1"/>
  <c r="N32"/>
  <c r="N58" s="1"/>
  <c r="N28"/>
  <c r="N54" s="1"/>
  <c r="D46"/>
  <c r="D72" s="1"/>
  <c r="D42"/>
  <c r="D68" s="1"/>
  <c r="D38"/>
  <c r="D64" s="1"/>
  <c r="D34"/>
  <c r="D60" s="1"/>
  <c r="D30"/>
  <c r="D56" s="1"/>
  <c r="D26"/>
  <c r="D52" s="1"/>
  <c r="F45"/>
  <c r="F71" s="1"/>
  <c r="F41"/>
  <c r="F67" s="1"/>
  <c r="F37"/>
  <c r="F63" s="1"/>
  <c r="F33"/>
  <c r="F59" s="1"/>
  <c r="F29"/>
  <c r="F55" s="1"/>
  <c r="F25"/>
  <c r="F51" s="1"/>
  <c r="N50"/>
  <c r="H69"/>
  <c r="H65"/>
  <c r="H61"/>
  <c r="H57"/>
  <c r="H53"/>
  <c r="J45"/>
  <c r="J71" s="1"/>
  <c r="J41"/>
  <c r="J67" s="1"/>
  <c r="J37"/>
  <c r="J63" s="1"/>
  <c r="J33"/>
  <c r="J59" s="1"/>
  <c r="J29"/>
  <c r="J55" s="1"/>
  <c r="J25"/>
  <c r="J51" s="1"/>
  <c r="L43"/>
  <c r="L69" s="1"/>
  <c r="L39"/>
  <c r="L65" s="1"/>
  <c r="L35"/>
  <c r="L61" s="1"/>
  <c r="L31"/>
  <c r="L57" s="1"/>
  <c r="L27"/>
  <c r="L53" s="1"/>
  <c r="N45"/>
  <c r="N71" s="1"/>
  <c r="N41"/>
  <c r="N67" s="1"/>
  <c r="N37"/>
  <c r="N63" s="1"/>
  <c r="N33"/>
  <c r="N59" s="1"/>
  <c r="N29"/>
  <c r="N55" s="1"/>
  <c r="H73" l="1"/>
  <c r="D73"/>
  <c r="J73"/>
  <c r="N73"/>
  <c r="L73"/>
  <c r="F73"/>
</calcChain>
</file>

<file path=xl/sharedStrings.xml><?xml version="1.0" encoding="utf-8"?>
<sst xmlns="http://schemas.openxmlformats.org/spreadsheetml/2006/main" count="105" uniqueCount="55">
  <si>
    <t>ANEXO 1 - PLANILHA DE REFERÊNCIA PARA FORMULAÇÃO DA PROPOSTA PARA O ITEM 1 DA LICITAÇÃO (TRANSPORTE INTERNACIONAL DE CARGAS)</t>
  </si>
  <si>
    <t>Empresa:</t>
  </si>
  <si>
    <t>CNPJ:</t>
  </si>
  <si>
    <t>E-mail:</t>
  </si>
  <si>
    <t>Telefone:</t>
  </si>
  <si>
    <t>INSTRUÇÕES DE PREENCHIMENTO:</t>
  </si>
  <si>
    <t>O desconto informado será aplicado linearmente sobre os valores de referência, localidade e volume de carga (células com fundo amarelo na planilha).</t>
  </si>
  <si>
    <t xml:space="preserve">A planilha apurará automaticamente os valores por localidade para cada volume de carga, nas células com fundo branco na planilha abaixo. </t>
  </si>
  <si>
    <t>Desconto</t>
  </si>
  <si>
    <t>Indice Inicial</t>
  </si>
  <si>
    <t>Indice final</t>
  </si>
  <si>
    <t>Percentual de tamanho da carga</t>
  </si>
  <si>
    <t>Percentual de uso da origem</t>
  </si>
  <si>
    <t>Mínimo</t>
  </si>
  <si>
    <t>&lt;45Kg</t>
  </si>
  <si>
    <t>&gt;45Kg</t>
  </si>
  <si>
    <t>&gt;100Kg</t>
  </si>
  <si>
    <t>&gt;500Kg</t>
  </si>
  <si>
    <t>&gt;1000Kg</t>
  </si>
  <si>
    <t>Moeda</t>
  </si>
  <si>
    <t>LOCAL</t>
  </si>
  <si>
    <t>Valor referencia</t>
  </si>
  <si>
    <t>Valor proposta</t>
  </si>
  <si>
    <t>MIAMI</t>
  </si>
  <si>
    <t>USD</t>
  </si>
  <si>
    <t>NY</t>
  </si>
  <si>
    <t>LOS ANGELES</t>
  </si>
  <si>
    <t>CHICAGO</t>
  </si>
  <si>
    <t>FRANKFURT</t>
  </si>
  <si>
    <t>EUR</t>
  </si>
  <si>
    <t>HONG KONG</t>
  </si>
  <si>
    <t>SEUL</t>
  </si>
  <si>
    <t>MONTEVIDEO</t>
  </si>
  <si>
    <t>TOKYO/OSAKA</t>
  </si>
  <si>
    <t>MADRID</t>
  </si>
  <si>
    <t>ESTOCOLMO</t>
  </si>
  <si>
    <t>LONDRES</t>
  </si>
  <si>
    <t>GBP</t>
  </si>
  <si>
    <t>ROMA</t>
  </si>
  <si>
    <t>PARIS</t>
  </si>
  <si>
    <t>SYDNEY</t>
  </si>
  <si>
    <t>AUD</t>
  </si>
  <si>
    <t>KOPENHAGEN</t>
  </si>
  <si>
    <t>ZURIQUE</t>
  </si>
  <si>
    <t>CHF</t>
  </si>
  <si>
    <t>LISBOA</t>
  </si>
  <si>
    <t>TORONTO</t>
  </si>
  <si>
    <t>CAD</t>
  </si>
  <si>
    <t>MONTREAL</t>
  </si>
  <si>
    <t>MALASIA</t>
  </si>
  <si>
    <t>AMSTERDAM</t>
  </si>
  <si>
    <t>TEL AVIV</t>
  </si>
  <si>
    <t>SOMA</t>
  </si>
  <si>
    <t>O licitante deverá preencher apenas o desconto oferecido, na célula B15 da planilha.</t>
  </si>
  <si>
    <t>A planilha apurará automaticamente o índice final do licitante (célula B15), a partir da multiplicação dos valores de proposta pelos percentuais de utilização dos destinos e do volume da carga.</t>
  </si>
</sst>
</file>

<file path=xl/styles.xml><?xml version="1.0" encoding="utf-8"?>
<styleSheet xmlns="http://schemas.openxmlformats.org/spreadsheetml/2006/main">
  <numFmts count="1">
    <numFmt numFmtId="164" formatCode="0.0000%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wrapText="1"/>
    </xf>
    <xf numFmtId="2" fontId="0" fillId="0" borderId="0" xfId="0" applyNumberFormat="1"/>
    <xf numFmtId="0" fontId="0" fillId="3" borderId="1" xfId="0" applyFill="1" applyBorder="1"/>
    <xf numFmtId="2" fontId="2" fillId="0" borderId="1" xfId="0" applyNumberFormat="1" applyFont="1" applyBorder="1"/>
    <xf numFmtId="0" fontId="2" fillId="3" borderId="1" xfId="0" applyFont="1" applyFill="1" applyBorder="1"/>
    <xf numFmtId="2" fontId="2" fillId="3" borderId="1" xfId="0" applyNumberFormat="1" applyFont="1" applyFill="1" applyBorder="1"/>
    <xf numFmtId="10" fontId="0" fillId="0" borderId="0" xfId="0" applyNumberFormat="1"/>
    <xf numFmtId="0" fontId="4" fillId="0" borderId="0" xfId="0" applyFont="1"/>
    <xf numFmtId="0" fontId="1" fillId="4" borderId="1" xfId="0" applyFont="1" applyFill="1" applyBorder="1" applyAlignment="1">
      <alignment wrapText="1"/>
    </xf>
    <xf numFmtId="10" fontId="1" fillId="4" borderId="1" xfId="0" applyNumberFormat="1" applyFont="1" applyFill="1" applyBorder="1" applyAlignment="1">
      <alignment wrapText="1"/>
    </xf>
    <xf numFmtId="9" fontId="1" fillId="4" borderId="3" xfId="0" applyNumberFormat="1" applyFont="1" applyFill="1" applyBorder="1" applyAlignment="1">
      <alignment horizontal="center" wrapText="1"/>
    </xf>
    <xf numFmtId="9" fontId="1" fillId="4" borderId="4" xfId="0" applyNumberFormat="1" applyFont="1" applyFill="1" applyBorder="1" applyAlignment="1">
      <alignment horizontal="center" wrapText="1"/>
    </xf>
    <xf numFmtId="9" fontId="1" fillId="4" borderId="7" xfId="0" applyNumberFormat="1" applyFont="1" applyFill="1" applyBorder="1" applyAlignment="1">
      <alignment horizontal="center" wrapText="1"/>
    </xf>
    <xf numFmtId="9" fontId="1" fillId="4" borderId="15" xfId="0" applyNumberFormat="1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1" fillId="4" borderId="16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wrapText="1"/>
    </xf>
    <xf numFmtId="0" fontId="1" fillId="2" borderId="10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wrapText="1"/>
    </xf>
    <xf numFmtId="0" fontId="5" fillId="6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wrapText="1"/>
    </xf>
    <xf numFmtId="2" fontId="3" fillId="5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wrapText="1"/>
    </xf>
    <xf numFmtId="0" fontId="1" fillId="0" borderId="1" xfId="0" applyFont="1" applyBorder="1"/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wrapText="1"/>
    </xf>
    <xf numFmtId="0" fontId="1" fillId="4" borderId="11" xfId="0" applyFont="1" applyFill="1" applyBorder="1" applyAlignment="1">
      <alignment horizontal="center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7" borderId="2" xfId="0" applyFill="1" applyBorder="1" applyAlignment="1" applyProtection="1">
      <alignment horizontal="center"/>
      <protection locked="0"/>
    </xf>
    <xf numFmtId="0" fontId="0" fillId="7" borderId="20" xfId="0" applyFill="1" applyBorder="1" applyAlignment="1" applyProtection="1">
      <alignment horizontal="center"/>
      <protection locked="0"/>
    </xf>
    <xf numFmtId="0" fontId="0" fillId="7" borderId="21" xfId="0" applyFill="1" applyBorder="1" applyAlignment="1" applyProtection="1">
      <alignment horizontal="center"/>
      <protection locked="0"/>
    </xf>
    <xf numFmtId="164" fontId="2" fillId="7" borderId="1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4"/>
  <sheetViews>
    <sheetView tabSelected="1" workbookViewId="0">
      <selection activeCell="B6" sqref="B6:O6"/>
    </sheetView>
  </sheetViews>
  <sheetFormatPr defaultRowHeight="15"/>
  <cols>
    <col min="1" max="1" width="20.42578125" customWidth="1"/>
    <col min="2" max="2" width="17.85546875" customWidth="1"/>
    <col min="3" max="3" width="10.85546875" customWidth="1"/>
    <col min="4" max="4" width="12.85546875" customWidth="1"/>
    <col min="5" max="5" width="11.42578125" customWidth="1"/>
    <col min="6" max="6" width="11.28515625" customWidth="1"/>
    <col min="7" max="7" width="11.7109375" customWidth="1"/>
    <col min="9" max="9" width="10.140625" customWidth="1"/>
    <col min="11" max="11" width="10.140625" customWidth="1"/>
    <col min="13" max="13" width="10.28515625" customWidth="1"/>
  </cols>
  <sheetData>
    <row r="1" spans="1:15" ht="15.75" thickBo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3" spans="1:15">
      <c r="A3" s="29" t="s">
        <v>1</v>
      </c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40"/>
    </row>
    <row r="4" spans="1:15">
      <c r="A4" s="29" t="s">
        <v>2</v>
      </c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40"/>
    </row>
    <row r="5" spans="1:15">
      <c r="A5" s="29" t="s">
        <v>3</v>
      </c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0"/>
    </row>
    <row r="6" spans="1:15">
      <c r="A6" s="29" t="s">
        <v>4</v>
      </c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40"/>
    </row>
    <row r="8" spans="1:15">
      <c r="A8" s="9" t="s">
        <v>5</v>
      </c>
    </row>
    <row r="9" spans="1:15">
      <c r="A9" t="s">
        <v>53</v>
      </c>
    </row>
    <row r="10" spans="1:15">
      <c r="A10" t="s">
        <v>6</v>
      </c>
    </row>
    <row r="11" spans="1:15">
      <c r="A11" t="s">
        <v>7</v>
      </c>
    </row>
    <row r="12" spans="1:15">
      <c r="A12" s="37" t="s">
        <v>54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</row>
    <row r="15" spans="1:15" ht="23.25">
      <c r="A15" s="6" t="s">
        <v>8</v>
      </c>
      <c r="B15" s="41">
        <v>0</v>
      </c>
    </row>
    <row r="16" spans="1:15" ht="23.25">
      <c r="A16" s="6" t="s">
        <v>9</v>
      </c>
      <c r="B16" s="7">
        <f>(C73+E73+G73+I73+K73+M73)*100</f>
        <v>46706.332700000021</v>
      </c>
    </row>
    <row r="17" spans="1:15" ht="23.25">
      <c r="A17" s="6" t="s">
        <v>10</v>
      </c>
      <c r="B17" s="5">
        <f>(D73+F73+H73+J73+L73+N73)*100</f>
        <v>46706.332700000021</v>
      </c>
    </row>
    <row r="20" spans="1:15" ht="15.75" thickBot="1"/>
    <row r="21" spans="1:15" ht="15" customHeight="1">
      <c r="A21" s="10"/>
      <c r="B21" s="30" t="s">
        <v>11</v>
      </c>
      <c r="C21" s="12">
        <v>0.2</v>
      </c>
      <c r="D21" s="13"/>
      <c r="E21" s="12">
        <v>0.4</v>
      </c>
      <c r="F21" s="13"/>
      <c r="G21" s="12">
        <v>0.2</v>
      </c>
      <c r="H21" s="13"/>
      <c r="I21" s="12">
        <v>0.15</v>
      </c>
      <c r="J21" s="14"/>
      <c r="K21" s="12">
        <v>0.04</v>
      </c>
      <c r="L21" s="13"/>
      <c r="M21" s="12">
        <v>0.01</v>
      </c>
      <c r="N21" s="13"/>
      <c r="O21" s="15">
        <v>1</v>
      </c>
    </row>
    <row r="22" spans="1:15">
      <c r="A22" s="32" t="s">
        <v>12</v>
      </c>
      <c r="B22" s="31"/>
      <c r="C22" s="16" t="s">
        <v>13</v>
      </c>
      <c r="D22" s="17"/>
      <c r="E22" s="16" t="s">
        <v>14</v>
      </c>
      <c r="F22" s="17"/>
      <c r="G22" s="16" t="s">
        <v>15</v>
      </c>
      <c r="H22" s="17"/>
      <c r="I22" s="16" t="s">
        <v>16</v>
      </c>
      <c r="J22" s="18"/>
      <c r="K22" s="16" t="s">
        <v>17</v>
      </c>
      <c r="L22" s="17"/>
      <c r="M22" s="16" t="s">
        <v>18</v>
      </c>
      <c r="N22" s="17"/>
      <c r="O22" s="19" t="s">
        <v>19</v>
      </c>
    </row>
    <row r="23" spans="1:15" ht="34.5" customHeight="1">
      <c r="A23" s="33"/>
      <c r="B23" s="20" t="s">
        <v>20</v>
      </c>
      <c r="C23" s="21" t="s">
        <v>21</v>
      </c>
      <c r="D23" s="22" t="s">
        <v>22</v>
      </c>
      <c r="E23" s="21" t="s">
        <v>21</v>
      </c>
      <c r="F23" s="22" t="s">
        <v>22</v>
      </c>
      <c r="G23" s="21" t="s">
        <v>21</v>
      </c>
      <c r="H23" s="22" t="s">
        <v>22</v>
      </c>
      <c r="I23" s="21" t="s">
        <v>21</v>
      </c>
      <c r="J23" s="23" t="s">
        <v>22</v>
      </c>
      <c r="K23" s="21" t="s">
        <v>21</v>
      </c>
      <c r="L23" s="22" t="s">
        <v>22</v>
      </c>
      <c r="M23" s="21" t="s">
        <v>21</v>
      </c>
      <c r="N23" s="22" t="s">
        <v>22</v>
      </c>
      <c r="O23" s="24"/>
    </row>
    <row r="24" spans="1:15">
      <c r="A24" s="11">
        <v>0.43</v>
      </c>
      <c r="B24" s="26" t="s">
        <v>23</v>
      </c>
      <c r="C24" s="27">
        <v>234.6</v>
      </c>
      <c r="D24" s="28">
        <f>ROUND(C24-(C24*$B$15),2)</f>
        <v>234.6</v>
      </c>
      <c r="E24" s="27">
        <v>5.87</v>
      </c>
      <c r="F24" s="28">
        <f>ROUND(E24-(E24*$B$15),2)</f>
        <v>5.87</v>
      </c>
      <c r="G24" s="27">
        <v>4.7699999999999996</v>
      </c>
      <c r="H24" s="28">
        <f>ROUND(G24-(G24*$B$15),2)</f>
        <v>4.7699999999999996</v>
      </c>
      <c r="I24" s="27">
        <v>4.4000000000000004</v>
      </c>
      <c r="J24" s="28">
        <f>ROUND(I24-(I24*$B$15),2)</f>
        <v>4.4000000000000004</v>
      </c>
      <c r="K24" s="27">
        <v>3.77</v>
      </c>
      <c r="L24" s="28">
        <f>ROUND(K24-(K24*$B$15),2)</f>
        <v>3.77</v>
      </c>
      <c r="M24" s="27">
        <v>3.17</v>
      </c>
      <c r="N24" s="28">
        <f>ROUND(M24-(M24*$B$15),2)</f>
        <v>3.17</v>
      </c>
      <c r="O24" s="25" t="s">
        <v>24</v>
      </c>
    </row>
    <row r="25" spans="1:15">
      <c r="A25" s="11">
        <v>0.1</v>
      </c>
      <c r="B25" s="26" t="s">
        <v>25</v>
      </c>
      <c r="C25" s="27">
        <v>236.49</v>
      </c>
      <c r="D25" s="28">
        <f t="shared" ref="D25:D46" si="0">ROUND(C25-(C25*$B$15),2)</f>
        <v>236.49</v>
      </c>
      <c r="E25" s="27">
        <v>6.04</v>
      </c>
      <c r="F25" s="28">
        <f t="shared" ref="F25:F46" si="1">ROUND(E25-(E25*$B$15),2)</f>
        <v>6.04</v>
      </c>
      <c r="G25" s="27">
        <v>4.9000000000000004</v>
      </c>
      <c r="H25" s="28">
        <f t="shared" ref="H25:H46" si="2">ROUND(G25-(G25*$B$15),2)</f>
        <v>4.9000000000000004</v>
      </c>
      <c r="I25" s="27">
        <v>4.49</v>
      </c>
      <c r="J25" s="28">
        <f t="shared" ref="J25:J46" si="3">ROUND(I25-(I25*$B$15),2)</f>
        <v>4.49</v>
      </c>
      <c r="K25" s="27">
        <v>3.82</v>
      </c>
      <c r="L25" s="28">
        <f t="shared" ref="L25:L46" si="4">ROUND(K25-(K25*$B$15),2)</f>
        <v>3.82</v>
      </c>
      <c r="M25" s="27">
        <v>3.14</v>
      </c>
      <c r="N25" s="28">
        <f t="shared" ref="N25:N46" si="5">ROUND(M25-(M25*$B$15),2)</f>
        <v>3.14</v>
      </c>
      <c r="O25" s="25" t="s">
        <v>24</v>
      </c>
    </row>
    <row r="26" spans="1:15" ht="18.75" customHeight="1">
      <c r="A26" s="11">
        <v>0.1</v>
      </c>
      <c r="B26" s="26" t="s">
        <v>26</v>
      </c>
      <c r="C26" s="27">
        <v>264.05</v>
      </c>
      <c r="D26" s="28">
        <f t="shared" si="0"/>
        <v>264.05</v>
      </c>
      <c r="E26" s="27">
        <v>6.58</v>
      </c>
      <c r="F26" s="28">
        <f t="shared" si="1"/>
        <v>6.58</v>
      </c>
      <c r="G26" s="27">
        <v>5.43</v>
      </c>
      <c r="H26" s="28">
        <f t="shared" si="2"/>
        <v>5.43</v>
      </c>
      <c r="I26" s="27">
        <v>4.97</v>
      </c>
      <c r="J26" s="28">
        <f t="shared" si="3"/>
        <v>4.97</v>
      </c>
      <c r="K26" s="27">
        <v>4.25</v>
      </c>
      <c r="L26" s="28">
        <f t="shared" si="4"/>
        <v>4.25</v>
      </c>
      <c r="M26" s="27">
        <v>3.56</v>
      </c>
      <c r="N26" s="28">
        <f t="shared" si="5"/>
        <v>3.56</v>
      </c>
      <c r="O26" s="25" t="s">
        <v>24</v>
      </c>
    </row>
    <row r="27" spans="1:15">
      <c r="A27" s="11">
        <v>0.03</v>
      </c>
      <c r="B27" s="26" t="s">
        <v>27</v>
      </c>
      <c r="C27" s="27">
        <v>260.85000000000002</v>
      </c>
      <c r="D27" s="28">
        <f t="shared" si="0"/>
        <v>260.85000000000002</v>
      </c>
      <c r="E27" s="27">
        <v>6.42</v>
      </c>
      <c r="F27" s="28">
        <f t="shared" si="1"/>
        <v>6.42</v>
      </c>
      <c r="G27" s="27">
        <v>5.27</v>
      </c>
      <c r="H27" s="28">
        <f t="shared" si="2"/>
        <v>5.27</v>
      </c>
      <c r="I27" s="27">
        <v>4.84</v>
      </c>
      <c r="J27" s="28">
        <f t="shared" si="3"/>
        <v>4.84</v>
      </c>
      <c r="K27" s="27">
        <v>4.17</v>
      </c>
      <c r="L27" s="28">
        <f t="shared" si="4"/>
        <v>4.17</v>
      </c>
      <c r="M27" s="27">
        <v>3.49</v>
      </c>
      <c r="N27" s="28">
        <f t="shared" si="5"/>
        <v>3.49</v>
      </c>
      <c r="O27" s="25" t="s">
        <v>24</v>
      </c>
    </row>
    <row r="28" spans="1:15" ht="18.75" customHeight="1">
      <c r="A28" s="11">
        <v>0.12</v>
      </c>
      <c r="B28" s="26" t="s">
        <v>28</v>
      </c>
      <c r="C28" s="27">
        <v>204.26</v>
      </c>
      <c r="D28" s="28">
        <f t="shared" si="0"/>
        <v>204.26</v>
      </c>
      <c r="E28" s="27">
        <v>8.32</v>
      </c>
      <c r="F28" s="28">
        <f t="shared" si="1"/>
        <v>8.32</v>
      </c>
      <c r="G28" s="27">
        <v>6.81</v>
      </c>
      <c r="H28" s="28">
        <f t="shared" si="2"/>
        <v>6.81</v>
      </c>
      <c r="I28" s="27">
        <v>5.46</v>
      </c>
      <c r="J28" s="28">
        <f t="shared" si="3"/>
        <v>5.46</v>
      </c>
      <c r="K28" s="27">
        <v>3.85</v>
      </c>
      <c r="L28" s="28">
        <f t="shared" si="4"/>
        <v>3.85</v>
      </c>
      <c r="M28" s="27">
        <v>2.98</v>
      </c>
      <c r="N28" s="28">
        <f t="shared" si="5"/>
        <v>2.98</v>
      </c>
      <c r="O28" s="25" t="s">
        <v>29</v>
      </c>
    </row>
    <row r="29" spans="1:15" ht="19.5" customHeight="1">
      <c r="A29" s="11">
        <v>0.01</v>
      </c>
      <c r="B29" s="26" t="s">
        <v>30</v>
      </c>
      <c r="C29" s="27">
        <v>295.38</v>
      </c>
      <c r="D29" s="28">
        <f t="shared" si="0"/>
        <v>295.38</v>
      </c>
      <c r="E29" s="27">
        <v>13.55</v>
      </c>
      <c r="F29" s="28">
        <f t="shared" si="1"/>
        <v>13.55</v>
      </c>
      <c r="G29" s="27">
        <v>11.66</v>
      </c>
      <c r="H29" s="28">
        <f t="shared" si="2"/>
        <v>11.66</v>
      </c>
      <c r="I29" s="27">
        <v>8.94</v>
      </c>
      <c r="J29" s="28">
        <f t="shared" si="3"/>
        <v>8.94</v>
      </c>
      <c r="K29" s="27">
        <v>7.03</v>
      </c>
      <c r="L29" s="28">
        <f t="shared" si="4"/>
        <v>7.03</v>
      </c>
      <c r="M29" s="27">
        <v>6.07</v>
      </c>
      <c r="N29" s="28">
        <f t="shared" si="5"/>
        <v>6.07</v>
      </c>
      <c r="O29" s="25" t="s">
        <v>24</v>
      </c>
    </row>
    <row r="30" spans="1:15">
      <c r="A30" s="11">
        <v>5.0000000000000001E-3</v>
      </c>
      <c r="B30" s="26" t="s">
        <v>31</v>
      </c>
      <c r="C30" s="27">
        <v>255.83</v>
      </c>
      <c r="D30" s="28">
        <f t="shared" si="0"/>
        <v>255.83</v>
      </c>
      <c r="E30" s="27">
        <v>11.66</v>
      </c>
      <c r="F30" s="28">
        <f t="shared" si="1"/>
        <v>11.66</v>
      </c>
      <c r="G30" s="27">
        <v>9.43</v>
      </c>
      <c r="H30" s="28">
        <f t="shared" si="2"/>
        <v>9.43</v>
      </c>
      <c r="I30" s="27">
        <v>7.48</v>
      </c>
      <c r="J30" s="28">
        <f t="shared" si="3"/>
        <v>7.48</v>
      </c>
      <c r="K30" s="27">
        <v>5.99</v>
      </c>
      <c r="L30" s="28">
        <f t="shared" si="4"/>
        <v>5.99</v>
      </c>
      <c r="M30" s="27">
        <v>5.07</v>
      </c>
      <c r="N30" s="28">
        <f t="shared" si="5"/>
        <v>5.07</v>
      </c>
      <c r="O30" s="25" t="s">
        <v>24</v>
      </c>
    </row>
    <row r="31" spans="1:15" ht="20.25" customHeight="1">
      <c r="A31" s="11">
        <v>1.4999999999999999E-2</v>
      </c>
      <c r="B31" s="26" t="s">
        <v>32</v>
      </c>
      <c r="C31" s="27">
        <v>282.62</v>
      </c>
      <c r="D31" s="28">
        <f t="shared" si="0"/>
        <v>282.62</v>
      </c>
      <c r="E31" s="27">
        <v>7.35</v>
      </c>
      <c r="F31" s="28">
        <f t="shared" si="1"/>
        <v>7.35</v>
      </c>
      <c r="G31" s="27">
        <v>5.9</v>
      </c>
      <c r="H31" s="28">
        <f t="shared" si="2"/>
        <v>5.9</v>
      </c>
      <c r="I31" s="27">
        <v>4.5</v>
      </c>
      <c r="J31" s="28">
        <f t="shared" si="3"/>
        <v>4.5</v>
      </c>
      <c r="K31" s="27">
        <v>3.91</v>
      </c>
      <c r="L31" s="28">
        <f t="shared" si="4"/>
        <v>3.91</v>
      </c>
      <c r="M31" s="27">
        <v>3.02</v>
      </c>
      <c r="N31" s="28">
        <f t="shared" si="5"/>
        <v>3.02</v>
      </c>
      <c r="O31" s="25" t="s">
        <v>24</v>
      </c>
    </row>
    <row r="32" spans="1:15" ht="20.25" customHeight="1">
      <c r="A32" s="11">
        <v>3.5000000000000003E-2</v>
      </c>
      <c r="B32" s="26" t="s">
        <v>33</v>
      </c>
      <c r="C32" s="27">
        <v>50725.37</v>
      </c>
      <c r="D32" s="28">
        <f t="shared" si="0"/>
        <v>50725.37</v>
      </c>
      <c r="E32" s="27">
        <v>1911.91</v>
      </c>
      <c r="F32" s="28">
        <f t="shared" si="1"/>
        <v>1911.91</v>
      </c>
      <c r="G32" s="27">
        <v>1674.25</v>
      </c>
      <c r="H32" s="28">
        <f t="shared" si="2"/>
        <v>1674.25</v>
      </c>
      <c r="I32" s="27">
        <v>1286.75</v>
      </c>
      <c r="J32" s="28">
        <f t="shared" si="3"/>
        <v>1286.75</v>
      </c>
      <c r="K32" s="27">
        <v>1079.8499999999999</v>
      </c>
      <c r="L32" s="28">
        <f t="shared" si="4"/>
        <v>1079.8499999999999</v>
      </c>
      <c r="M32" s="27">
        <v>864.14</v>
      </c>
      <c r="N32" s="28">
        <f t="shared" si="5"/>
        <v>864.14</v>
      </c>
      <c r="O32" s="25" t="s">
        <v>24</v>
      </c>
    </row>
    <row r="33" spans="1:15">
      <c r="A33" s="11">
        <v>5.0000000000000001E-3</v>
      </c>
      <c r="B33" s="26" t="s">
        <v>34</v>
      </c>
      <c r="C33" s="27">
        <v>225.71</v>
      </c>
      <c r="D33" s="28">
        <f t="shared" si="0"/>
        <v>225.71</v>
      </c>
      <c r="E33" s="27">
        <v>6.77</v>
      </c>
      <c r="F33" s="28">
        <f t="shared" si="1"/>
        <v>6.77</v>
      </c>
      <c r="G33" s="27">
        <v>5.83</v>
      </c>
      <c r="H33" s="28">
        <f t="shared" si="2"/>
        <v>5.83</v>
      </c>
      <c r="I33" s="27">
        <v>4.63</v>
      </c>
      <c r="J33" s="28">
        <f t="shared" si="3"/>
        <v>4.63</v>
      </c>
      <c r="K33" s="27">
        <v>4.0199999999999996</v>
      </c>
      <c r="L33" s="28">
        <f t="shared" si="4"/>
        <v>4.0199999999999996</v>
      </c>
      <c r="M33" s="27">
        <v>3.26</v>
      </c>
      <c r="N33" s="28">
        <f t="shared" si="5"/>
        <v>3.26</v>
      </c>
      <c r="O33" s="25" t="s">
        <v>29</v>
      </c>
    </row>
    <row r="34" spans="1:15" ht="17.25" customHeight="1">
      <c r="A34" s="11">
        <v>1.4999999999999999E-2</v>
      </c>
      <c r="B34" s="26" t="s">
        <v>35</v>
      </c>
      <c r="C34" s="27">
        <v>2988.85</v>
      </c>
      <c r="D34" s="28">
        <f t="shared" si="0"/>
        <v>2988.85</v>
      </c>
      <c r="E34" s="27">
        <v>100.55</v>
      </c>
      <c r="F34" s="28">
        <f t="shared" si="1"/>
        <v>100.55</v>
      </c>
      <c r="G34" s="27">
        <v>89.22</v>
      </c>
      <c r="H34" s="28">
        <f t="shared" si="2"/>
        <v>89.22</v>
      </c>
      <c r="I34" s="27">
        <v>83.68</v>
      </c>
      <c r="J34" s="28">
        <f t="shared" si="3"/>
        <v>83.68</v>
      </c>
      <c r="K34" s="27">
        <v>63.75</v>
      </c>
      <c r="L34" s="28">
        <f t="shared" si="4"/>
        <v>63.75</v>
      </c>
      <c r="M34" s="27">
        <v>47.79</v>
      </c>
      <c r="N34" s="28">
        <f t="shared" si="5"/>
        <v>47.79</v>
      </c>
      <c r="O34" s="25" t="s">
        <v>29</v>
      </c>
    </row>
    <row r="35" spans="1:15">
      <c r="A35" s="11">
        <v>1.4999999999999999E-2</v>
      </c>
      <c r="B35" s="26" t="s">
        <v>36</v>
      </c>
      <c r="C35" s="27">
        <v>251.47</v>
      </c>
      <c r="D35" s="28">
        <f t="shared" si="0"/>
        <v>251.47</v>
      </c>
      <c r="E35" s="27">
        <v>6.27</v>
      </c>
      <c r="F35" s="28">
        <f t="shared" si="1"/>
        <v>6.27</v>
      </c>
      <c r="G35" s="27">
        <v>5.43</v>
      </c>
      <c r="H35" s="28">
        <f t="shared" si="2"/>
        <v>5.43</v>
      </c>
      <c r="I35" s="27">
        <v>4.03</v>
      </c>
      <c r="J35" s="28">
        <f t="shared" si="3"/>
        <v>4.03</v>
      </c>
      <c r="K35" s="27">
        <v>3.06</v>
      </c>
      <c r="L35" s="28">
        <f t="shared" si="4"/>
        <v>3.06</v>
      </c>
      <c r="M35" s="27">
        <v>2.83</v>
      </c>
      <c r="N35" s="28">
        <f t="shared" si="5"/>
        <v>2.83</v>
      </c>
      <c r="O35" s="25" t="s">
        <v>37</v>
      </c>
    </row>
    <row r="36" spans="1:15">
      <c r="A36" s="11">
        <v>0.03</v>
      </c>
      <c r="B36" s="26" t="s">
        <v>38</v>
      </c>
      <c r="C36" s="27">
        <v>260.31</v>
      </c>
      <c r="D36" s="28">
        <f t="shared" si="0"/>
        <v>260.31</v>
      </c>
      <c r="E36" s="27">
        <v>6.74</v>
      </c>
      <c r="F36" s="28">
        <f t="shared" si="1"/>
        <v>6.74</v>
      </c>
      <c r="G36" s="27">
        <v>5.73</v>
      </c>
      <c r="H36" s="28">
        <f t="shared" si="2"/>
        <v>5.73</v>
      </c>
      <c r="I36" s="27">
        <v>4.45</v>
      </c>
      <c r="J36" s="28">
        <f t="shared" si="3"/>
        <v>4.45</v>
      </c>
      <c r="K36" s="27">
        <v>3.42</v>
      </c>
      <c r="L36" s="28">
        <f t="shared" si="4"/>
        <v>3.42</v>
      </c>
      <c r="M36" s="27">
        <v>3.05</v>
      </c>
      <c r="N36" s="28">
        <f t="shared" si="5"/>
        <v>3.05</v>
      </c>
      <c r="O36" s="25" t="s">
        <v>29</v>
      </c>
    </row>
    <row r="37" spans="1:15">
      <c r="A37" s="11">
        <v>0.01</v>
      </c>
      <c r="B37" s="26" t="s">
        <v>39</v>
      </c>
      <c r="C37" s="27">
        <v>227.2</v>
      </c>
      <c r="D37" s="28">
        <f t="shared" si="0"/>
        <v>227.2</v>
      </c>
      <c r="E37" s="27">
        <v>7.9</v>
      </c>
      <c r="F37" s="28">
        <f t="shared" si="1"/>
        <v>7.9</v>
      </c>
      <c r="G37" s="27">
        <v>6.13</v>
      </c>
      <c r="H37" s="28">
        <f t="shared" si="2"/>
        <v>6.13</v>
      </c>
      <c r="I37" s="27">
        <v>4.82</v>
      </c>
      <c r="J37" s="28">
        <f t="shared" si="3"/>
        <v>4.82</v>
      </c>
      <c r="K37" s="27">
        <v>3.71</v>
      </c>
      <c r="L37" s="28">
        <f t="shared" si="4"/>
        <v>3.71</v>
      </c>
      <c r="M37" s="27">
        <v>3.15</v>
      </c>
      <c r="N37" s="28">
        <f t="shared" si="5"/>
        <v>3.15</v>
      </c>
      <c r="O37" s="25" t="s">
        <v>29</v>
      </c>
    </row>
    <row r="38" spans="1:15">
      <c r="A38" s="11">
        <v>1.4999999999999999E-2</v>
      </c>
      <c r="B38" s="26" t="s">
        <v>40</v>
      </c>
      <c r="C38" s="27">
        <v>394.87</v>
      </c>
      <c r="D38" s="28">
        <f t="shared" si="0"/>
        <v>394.87</v>
      </c>
      <c r="E38" s="27">
        <v>15.69</v>
      </c>
      <c r="F38" s="28">
        <f t="shared" si="1"/>
        <v>15.69</v>
      </c>
      <c r="G38" s="27">
        <v>12.64</v>
      </c>
      <c r="H38" s="28">
        <f t="shared" si="2"/>
        <v>12.64</v>
      </c>
      <c r="I38" s="27">
        <v>10.09</v>
      </c>
      <c r="J38" s="28">
        <f t="shared" si="3"/>
        <v>10.09</v>
      </c>
      <c r="K38" s="27">
        <v>7.68</v>
      </c>
      <c r="L38" s="28">
        <f t="shared" si="4"/>
        <v>7.68</v>
      </c>
      <c r="M38" s="27">
        <v>6.53</v>
      </c>
      <c r="N38" s="28">
        <f t="shared" si="5"/>
        <v>6.53</v>
      </c>
      <c r="O38" s="25" t="s">
        <v>41</v>
      </c>
    </row>
    <row r="39" spans="1:15" ht="17.25" customHeight="1">
      <c r="A39" s="11">
        <v>0.01</v>
      </c>
      <c r="B39" s="26" t="s">
        <v>42</v>
      </c>
      <c r="C39" s="27">
        <v>2130.13</v>
      </c>
      <c r="D39" s="28">
        <f t="shared" si="0"/>
        <v>2130.13</v>
      </c>
      <c r="E39" s="27">
        <v>68.48</v>
      </c>
      <c r="F39" s="28">
        <f t="shared" si="1"/>
        <v>68.48</v>
      </c>
      <c r="G39" s="27">
        <v>54.46</v>
      </c>
      <c r="H39" s="28">
        <f t="shared" si="2"/>
        <v>54.46</v>
      </c>
      <c r="I39" s="27">
        <v>42.68</v>
      </c>
      <c r="J39" s="28">
        <f t="shared" si="3"/>
        <v>42.68</v>
      </c>
      <c r="K39" s="27">
        <v>31.28</v>
      </c>
      <c r="L39" s="28">
        <f t="shared" si="4"/>
        <v>31.28</v>
      </c>
      <c r="M39" s="27">
        <v>26.66</v>
      </c>
      <c r="N39" s="28">
        <f t="shared" si="5"/>
        <v>26.66</v>
      </c>
      <c r="O39" s="25" t="s">
        <v>29</v>
      </c>
    </row>
    <row r="40" spans="1:15">
      <c r="A40" s="11">
        <v>5.0000000000000001E-3</v>
      </c>
      <c r="B40" s="26" t="s">
        <v>43</v>
      </c>
      <c r="C40" s="27">
        <v>244.07</v>
      </c>
      <c r="D40" s="28">
        <f t="shared" si="0"/>
        <v>244.07</v>
      </c>
      <c r="E40" s="27">
        <v>9.52</v>
      </c>
      <c r="F40" s="28">
        <f t="shared" si="1"/>
        <v>9.52</v>
      </c>
      <c r="G40" s="27">
        <v>7.47</v>
      </c>
      <c r="H40" s="28">
        <f t="shared" si="2"/>
        <v>7.47</v>
      </c>
      <c r="I40" s="27">
        <v>5.93</v>
      </c>
      <c r="J40" s="28">
        <f t="shared" si="3"/>
        <v>5.93</v>
      </c>
      <c r="K40" s="27">
        <v>4.17</v>
      </c>
      <c r="L40" s="28">
        <f t="shared" si="4"/>
        <v>4.17</v>
      </c>
      <c r="M40" s="27">
        <v>3.53</v>
      </c>
      <c r="N40" s="28">
        <f t="shared" si="5"/>
        <v>3.53</v>
      </c>
      <c r="O40" s="25" t="s">
        <v>44</v>
      </c>
    </row>
    <row r="41" spans="1:15">
      <c r="A41" s="11">
        <v>5.0000000000000001E-3</v>
      </c>
      <c r="B41" s="26" t="s">
        <v>45</v>
      </c>
      <c r="C41" s="27">
        <v>291.23</v>
      </c>
      <c r="D41" s="28">
        <f t="shared" si="0"/>
        <v>291.23</v>
      </c>
      <c r="E41" s="27">
        <v>7.02</v>
      </c>
      <c r="F41" s="28">
        <f t="shared" si="1"/>
        <v>7.02</v>
      </c>
      <c r="G41" s="27">
        <v>5.89</v>
      </c>
      <c r="H41" s="28">
        <f t="shared" si="2"/>
        <v>5.89</v>
      </c>
      <c r="I41" s="27">
        <v>4.92</v>
      </c>
      <c r="J41" s="28">
        <f t="shared" si="3"/>
        <v>4.92</v>
      </c>
      <c r="K41" s="27">
        <v>3.68</v>
      </c>
      <c r="L41" s="28">
        <f t="shared" si="4"/>
        <v>3.68</v>
      </c>
      <c r="M41" s="27">
        <v>3.43</v>
      </c>
      <c r="N41" s="28">
        <f t="shared" si="5"/>
        <v>3.43</v>
      </c>
      <c r="O41" s="25" t="s">
        <v>29</v>
      </c>
    </row>
    <row r="42" spans="1:15" ht="17.25" customHeight="1">
      <c r="A42" s="11">
        <v>0.01</v>
      </c>
      <c r="B42" s="26" t="s">
        <v>46</v>
      </c>
      <c r="C42" s="27">
        <v>283.97000000000003</v>
      </c>
      <c r="D42" s="28">
        <f t="shared" si="0"/>
        <v>283.97000000000003</v>
      </c>
      <c r="E42" s="27">
        <v>13.61</v>
      </c>
      <c r="F42" s="28">
        <f t="shared" si="1"/>
        <v>13.61</v>
      </c>
      <c r="G42" s="27">
        <v>11.13</v>
      </c>
      <c r="H42" s="28">
        <f t="shared" si="2"/>
        <v>11.13</v>
      </c>
      <c r="I42" s="27">
        <v>8.4</v>
      </c>
      <c r="J42" s="28">
        <f t="shared" si="3"/>
        <v>8.4</v>
      </c>
      <c r="K42" s="27">
        <v>7.12</v>
      </c>
      <c r="L42" s="28">
        <f t="shared" si="4"/>
        <v>7.12</v>
      </c>
      <c r="M42" s="27">
        <v>6.13</v>
      </c>
      <c r="N42" s="28">
        <f t="shared" si="5"/>
        <v>6.13</v>
      </c>
      <c r="O42" s="25" t="s">
        <v>47</v>
      </c>
    </row>
    <row r="43" spans="1:15" ht="16.5" customHeight="1">
      <c r="A43" s="11">
        <v>5.0000000000000001E-3</v>
      </c>
      <c r="B43" s="26" t="s">
        <v>48</v>
      </c>
      <c r="C43" s="27">
        <v>310.95</v>
      </c>
      <c r="D43" s="28">
        <f t="shared" si="0"/>
        <v>310.95</v>
      </c>
      <c r="E43" s="27">
        <v>16.149999999999999</v>
      </c>
      <c r="F43" s="28">
        <f t="shared" si="1"/>
        <v>16.149999999999999</v>
      </c>
      <c r="G43" s="27">
        <v>13.07</v>
      </c>
      <c r="H43" s="28">
        <f t="shared" si="2"/>
        <v>13.07</v>
      </c>
      <c r="I43" s="27">
        <v>9.77</v>
      </c>
      <c r="J43" s="28">
        <f t="shared" si="3"/>
        <v>9.77</v>
      </c>
      <c r="K43" s="27">
        <v>8.2100000000000009</v>
      </c>
      <c r="L43" s="28">
        <f t="shared" si="4"/>
        <v>8.2100000000000009</v>
      </c>
      <c r="M43" s="27">
        <v>7.06</v>
      </c>
      <c r="N43" s="28">
        <f t="shared" si="5"/>
        <v>7.06</v>
      </c>
      <c r="O43" s="25" t="s">
        <v>47</v>
      </c>
    </row>
    <row r="44" spans="1:15">
      <c r="A44" s="11">
        <v>5.0000000000000001E-3</v>
      </c>
      <c r="B44" s="26" t="s">
        <v>49</v>
      </c>
      <c r="C44" s="27">
        <v>336.22</v>
      </c>
      <c r="D44" s="28">
        <f t="shared" si="0"/>
        <v>336.22</v>
      </c>
      <c r="E44" s="27">
        <v>19.79</v>
      </c>
      <c r="F44" s="28">
        <f t="shared" si="1"/>
        <v>19.79</v>
      </c>
      <c r="G44" s="27">
        <v>15.45</v>
      </c>
      <c r="H44" s="28">
        <f t="shared" si="2"/>
        <v>15.45</v>
      </c>
      <c r="I44" s="27">
        <v>12.59</v>
      </c>
      <c r="J44" s="28">
        <f t="shared" si="3"/>
        <v>12.59</v>
      </c>
      <c r="K44" s="27">
        <v>9.41</v>
      </c>
      <c r="L44" s="28">
        <f t="shared" si="4"/>
        <v>9.41</v>
      </c>
      <c r="M44" s="27">
        <v>7.97</v>
      </c>
      <c r="N44" s="28">
        <f t="shared" si="5"/>
        <v>7.97</v>
      </c>
      <c r="O44" s="25" t="s">
        <v>24</v>
      </c>
    </row>
    <row r="45" spans="1:15" ht="16.5" customHeight="1">
      <c r="A45" s="11">
        <v>0.02</v>
      </c>
      <c r="B45" s="26" t="s">
        <v>50</v>
      </c>
      <c r="C45" s="27">
        <v>230.42</v>
      </c>
      <c r="D45" s="28">
        <f t="shared" si="0"/>
        <v>230.42</v>
      </c>
      <c r="E45" s="27">
        <v>7.9</v>
      </c>
      <c r="F45" s="28">
        <f t="shared" si="1"/>
        <v>7.9</v>
      </c>
      <c r="G45" s="27">
        <v>6.35</v>
      </c>
      <c r="H45" s="28">
        <f t="shared" si="2"/>
        <v>6.35</v>
      </c>
      <c r="I45" s="27">
        <v>5.0199999999999996</v>
      </c>
      <c r="J45" s="28">
        <f t="shared" si="3"/>
        <v>5.0199999999999996</v>
      </c>
      <c r="K45" s="27">
        <v>3.79</v>
      </c>
      <c r="L45" s="28">
        <f t="shared" si="4"/>
        <v>3.79</v>
      </c>
      <c r="M45" s="27">
        <v>3.24</v>
      </c>
      <c r="N45" s="28">
        <f t="shared" si="5"/>
        <v>3.24</v>
      </c>
      <c r="O45" s="25" t="s">
        <v>29</v>
      </c>
    </row>
    <row r="46" spans="1:15">
      <c r="A46" s="11">
        <v>5.0000000000000001E-3</v>
      </c>
      <c r="B46" s="26" t="s">
        <v>51</v>
      </c>
      <c r="C46" s="27">
        <v>368</v>
      </c>
      <c r="D46" s="28">
        <f t="shared" si="0"/>
        <v>368</v>
      </c>
      <c r="E46" s="27">
        <v>12.77</v>
      </c>
      <c r="F46" s="28">
        <f t="shared" si="1"/>
        <v>12.77</v>
      </c>
      <c r="G46" s="27">
        <v>10.26</v>
      </c>
      <c r="H46" s="28">
        <f t="shared" si="2"/>
        <v>10.26</v>
      </c>
      <c r="I46" s="27">
        <v>7.91</v>
      </c>
      <c r="J46" s="28">
        <f t="shared" si="3"/>
        <v>7.91</v>
      </c>
      <c r="K46" s="27">
        <v>6.15</v>
      </c>
      <c r="L46" s="28">
        <f t="shared" si="4"/>
        <v>6.15</v>
      </c>
      <c r="M46" s="27">
        <v>5.45</v>
      </c>
      <c r="N46" s="28">
        <f t="shared" si="5"/>
        <v>5.45</v>
      </c>
      <c r="O46" s="25" t="s">
        <v>24</v>
      </c>
    </row>
    <row r="47" spans="1:15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5">
      <c r="A48" s="8"/>
    </row>
    <row r="49" spans="2:14" hidden="1"/>
    <row r="50" spans="2:14" hidden="1">
      <c r="B50" s="2" t="s">
        <v>23</v>
      </c>
      <c r="C50" s="1">
        <f>C24*$A24*C$21</f>
        <v>20.175600000000003</v>
      </c>
      <c r="D50" s="1">
        <f>D24*$A24*C$21</f>
        <v>20.175600000000003</v>
      </c>
      <c r="E50" s="1">
        <f t="shared" ref="E50:M50" si="6">E24*$A24*E$21</f>
        <v>1.0096399999999999</v>
      </c>
      <c r="F50" s="1">
        <f>F24*$A24*E$21</f>
        <v>1.0096399999999999</v>
      </c>
      <c r="G50" s="1">
        <f t="shared" si="6"/>
        <v>0.41022000000000003</v>
      </c>
      <c r="H50" s="1">
        <f>H24*$A24*G$21</f>
        <v>0.41022000000000003</v>
      </c>
      <c r="I50" s="1">
        <f t="shared" si="6"/>
        <v>0.2838</v>
      </c>
      <c r="J50" s="1">
        <f>J24*$A24*I$21</f>
        <v>0.2838</v>
      </c>
      <c r="K50" s="1">
        <f t="shared" si="6"/>
        <v>6.4843999999999999E-2</v>
      </c>
      <c r="L50" s="1">
        <f>L24*$A24*K$21</f>
        <v>6.4843999999999999E-2</v>
      </c>
      <c r="M50" s="1">
        <f t="shared" si="6"/>
        <v>1.3631000000000001E-2</v>
      </c>
      <c r="N50" s="1">
        <f>N24*$A24*M$21</f>
        <v>1.3631000000000001E-2</v>
      </c>
    </row>
    <row r="51" spans="2:14" hidden="1">
      <c r="B51" s="2" t="s">
        <v>25</v>
      </c>
      <c r="C51" s="1">
        <f t="shared" ref="C51:M51" si="7">C25*$A25*C$21</f>
        <v>4.7298</v>
      </c>
      <c r="D51" s="1">
        <f t="shared" ref="D51:D72" si="8">D25*$A25*C$21</f>
        <v>4.7298</v>
      </c>
      <c r="E51" s="1">
        <f t="shared" si="7"/>
        <v>0.24160000000000004</v>
      </c>
      <c r="F51" s="1">
        <f t="shared" ref="F51:F72" si="9">F25*$A25*E$21</f>
        <v>0.24160000000000004</v>
      </c>
      <c r="G51" s="1">
        <f t="shared" si="7"/>
        <v>9.8000000000000018E-2</v>
      </c>
      <c r="H51" s="1">
        <f t="shared" ref="H51:H72" si="10">H25*$A25*G$21</f>
        <v>9.8000000000000018E-2</v>
      </c>
      <c r="I51" s="1">
        <f t="shared" si="7"/>
        <v>6.7350000000000007E-2</v>
      </c>
      <c r="J51" s="1">
        <f t="shared" ref="J51:J72" si="11">J25*$A25*I$21</f>
        <v>6.7350000000000007E-2</v>
      </c>
      <c r="K51" s="1">
        <f t="shared" si="7"/>
        <v>1.528E-2</v>
      </c>
      <c r="L51" s="1">
        <f t="shared" ref="L51:L72" si="12">L25*$A25*K$21</f>
        <v>1.528E-2</v>
      </c>
      <c r="M51" s="1">
        <f t="shared" si="7"/>
        <v>3.1400000000000004E-3</v>
      </c>
      <c r="N51" s="1">
        <f t="shared" ref="N51:N72" si="13">N25*$A25*M$21</f>
        <v>3.1400000000000004E-3</v>
      </c>
    </row>
    <row r="52" spans="2:14" hidden="1">
      <c r="B52" s="2" t="s">
        <v>26</v>
      </c>
      <c r="C52" s="1">
        <f t="shared" ref="C52:M52" si="14">C26*$A26*C$21</f>
        <v>5.2810000000000006</v>
      </c>
      <c r="D52" s="1">
        <f t="shared" si="8"/>
        <v>5.2810000000000006</v>
      </c>
      <c r="E52" s="1">
        <f t="shared" si="14"/>
        <v>0.26320000000000005</v>
      </c>
      <c r="F52" s="1">
        <f t="shared" si="9"/>
        <v>0.26320000000000005</v>
      </c>
      <c r="G52" s="1">
        <f t="shared" si="14"/>
        <v>0.10860000000000002</v>
      </c>
      <c r="H52" s="1">
        <f t="shared" si="10"/>
        <v>0.10860000000000002</v>
      </c>
      <c r="I52" s="1">
        <f t="shared" si="14"/>
        <v>7.4549999999999991E-2</v>
      </c>
      <c r="J52" s="1">
        <f t="shared" si="11"/>
        <v>7.4549999999999991E-2</v>
      </c>
      <c r="K52" s="1">
        <f t="shared" si="14"/>
        <v>1.7000000000000001E-2</v>
      </c>
      <c r="L52" s="1">
        <f t="shared" si="12"/>
        <v>1.7000000000000001E-2</v>
      </c>
      <c r="M52" s="1">
        <f t="shared" si="14"/>
        <v>3.5600000000000007E-3</v>
      </c>
      <c r="N52" s="1">
        <f t="shared" si="13"/>
        <v>3.5600000000000007E-3</v>
      </c>
    </row>
    <row r="53" spans="2:14" hidden="1">
      <c r="B53" s="2" t="s">
        <v>27</v>
      </c>
      <c r="C53" s="1">
        <f t="shared" ref="C53:M53" si="15">C27*$A27*C$21</f>
        <v>1.5651000000000002</v>
      </c>
      <c r="D53" s="1">
        <f t="shared" si="8"/>
        <v>1.5651000000000002</v>
      </c>
      <c r="E53" s="1">
        <f t="shared" si="15"/>
        <v>7.7039999999999997E-2</v>
      </c>
      <c r="F53" s="1">
        <f t="shared" si="9"/>
        <v>7.7039999999999997E-2</v>
      </c>
      <c r="G53" s="1">
        <f t="shared" si="15"/>
        <v>3.1620000000000002E-2</v>
      </c>
      <c r="H53" s="1">
        <f t="shared" si="10"/>
        <v>3.1620000000000002E-2</v>
      </c>
      <c r="I53" s="1">
        <f t="shared" si="15"/>
        <v>2.1779999999999997E-2</v>
      </c>
      <c r="J53" s="1">
        <f t="shared" si="11"/>
        <v>2.1779999999999997E-2</v>
      </c>
      <c r="K53" s="1">
        <f t="shared" si="15"/>
        <v>5.0039999999999998E-3</v>
      </c>
      <c r="L53" s="1">
        <f t="shared" si="12"/>
        <v>5.0039999999999998E-3</v>
      </c>
      <c r="M53" s="1">
        <f t="shared" si="15"/>
        <v>1.047E-3</v>
      </c>
      <c r="N53" s="1">
        <f t="shared" si="13"/>
        <v>1.047E-3</v>
      </c>
    </row>
    <row r="54" spans="2:14" hidden="1">
      <c r="B54" s="2" t="s">
        <v>28</v>
      </c>
      <c r="C54" s="1">
        <f t="shared" ref="C54:M54" si="16">C28*$A28*C$21</f>
        <v>4.9022399999999999</v>
      </c>
      <c r="D54" s="1">
        <f t="shared" si="8"/>
        <v>4.9022399999999999</v>
      </c>
      <c r="E54" s="1">
        <f t="shared" si="16"/>
        <v>0.39935999999999999</v>
      </c>
      <c r="F54" s="1">
        <f t="shared" si="9"/>
        <v>0.39935999999999999</v>
      </c>
      <c r="G54" s="1">
        <f t="shared" si="16"/>
        <v>0.16344</v>
      </c>
      <c r="H54" s="1">
        <f t="shared" si="10"/>
        <v>0.16344</v>
      </c>
      <c r="I54" s="1">
        <f t="shared" si="16"/>
        <v>9.8279999999999992E-2</v>
      </c>
      <c r="J54" s="1">
        <f t="shared" si="11"/>
        <v>9.8279999999999992E-2</v>
      </c>
      <c r="K54" s="1">
        <f t="shared" si="16"/>
        <v>1.848E-2</v>
      </c>
      <c r="L54" s="1">
        <f t="shared" si="12"/>
        <v>1.848E-2</v>
      </c>
      <c r="M54" s="1">
        <f t="shared" si="16"/>
        <v>3.5759999999999998E-3</v>
      </c>
      <c r="N54" s="1">
        <f t="shared" si="13"/>
        <v>3.5759999999999998E-3</v>
      </c>
    </row>
    <row r="55" spans="2:14" hidden="1">
      <c r="B55" s="2" t="s">
        <v>30</v>
      </c>
      <c r="C55" s="1">
        <f t="shared" ref="C55:M55" si="17">C29*$A29*C$21</f>
        <v>0.59076000000000006</v>
      </c>
      <c r="D55" s="1">
        <f t="shared" si="8"/>
        <v>0.59076000000000006</v>
      </c>
      <c r="E55" s="1">
        <f t="shared" si="17"/>
        <v>5.4200000000000005E-2</v>
      </c>
      <c r="F55" s="1">
        <f t="shared" si="9"/>
        <v>5.4200000000000005E-2</v>
      </c>
      <c r="G55" s="1">
        <f t="shared" si="17"/>
        <v>2.3320000000000004E-2</v>
      </c>
      <c r="H55" s="1">
        <f t="shared" si="10"/>
        <v>2.3320000000000004E-2</v>
      </c>
      <c r="I55" s="1">
        <f t="shared" si="17"/>
        <v>1.3409999999999998E-2</v>
      </c>
      <c r="J55" s="1">
        <f t="shared" si="11"/>
        <v>1.3409999999999998E-2</v>
      </c>
      <c r="K55" s="1">
        <f t="shared" si="17"/>
        <v>2.8120000000000003E-3</v>
      </c>
      <c r="L55" s="1">
        <f t="shared" si="12"/>
        <v>2.8120000000000003E-3</v>
      </c>
      <c r="M55" s="1">
        <f t="shared" si="17"/>
        <v>6.0700000000000001E-4</v>
      </c>
      <c r="N55" s="1">
        <f t="shared" si="13"/>
        <v>6.0700000000000001E-4</v>
      </c>
    </row>
    <row r="56" spans="2:14" hidden="1">
      <c r="B56" s="2" t="s">
        <v>31</v>
      </c>
      <c r="C56" s="1">
        <f t="shared" ref="C56:M56" si="18">C30*$A30*C$21</f>
        <v>0.25583</v>
      </c>
      <c r="D56" s="1">
        <f t="shared" si="8"/>
        <v>0.25583</v>
      </c>
      <c r="E56" s="1">
        <f t="shared" si="18"/>
        <v>2.3320000000000004E-2</v>
      </c>
      <c r="F56" s="1">
        <f t="shared" si="9"/>
        <v>2.3320000000000004E-2</v>
      </c>
      <c r="G56" s="1">
        <f t="shared" si="18"/>
        <v>9.4300000000000009E-3</v>
      </c>
      <c r="H56" s="1">
        <f t="shared" si="10"/>
        <v>9.4300000000000009E-3</v>
      </c>
      <c r="I56" s="1">
        <f t="shared" si="18"/>
        <v>5.6100000000000004E-3</v>
      </c>
      <c r="J56" s="1">
        <f t="shared" si="11"/>
        <v>5.6100000000000004E-3</v>
      </c>
      <c r="K56" s="1">
        <f t="shared" si="18"/>
        <v>1.1980000000000001E-3</v>
      </c>
      <c r="L56" s="1">
        <f t="shared" si="12"/>
        <v>1.1980000000000001E-3</v>
      </c>
      <c r="M56" s="1">
        <f t="shared" si="18"/>
        <v>2.5350000000000004E-4</v>
      </c>
      <c r="N56" s="1">
        <f t="shared" si="13"/>
        <v>2.5350000000000004E-4</v>
      </c>
    </row>
    <row r="57" spans="2:14" hidden="1">
      <c r="B57" s="2" t="s">
        <v>32</v>
      </c>
      <c r="C57" s="1">
        <f t="shared" ref="C57:M57" si="19">C31*$A31*C$21</f>
        <v>0.84786000000000006</v>
      </c>
      <c r="D57" s="1">
        <f t="shared" si="8"/>
        <v>0.84786000000000006</v>
      </c>
      <c r="E57" s="1">
        <f t="shared" si="19"/>
        <v>4.41E-2</v>
      </c>
      <c r="F57" s="1">
        <f t="shared" si="9"/>
        <v>4.41E-2</v>
      </c>
      <c r="G57" s="1">
        <f t="shared" si="19"/>
        <v>1.77E-2</v>
      </c>
      <c r="H57" s="1">
        <f t="shared" si="10"/>
        <v>1.77E-2</v>
      </c>
      <c r="I57" s="1">
        <f t="shared" si="19"/>
        <v>1.0125E-2</v>
      </c>
      <c r="J57" s="1">
        <f t="shared" si="11"/>
        <v>1.0125E-2</v>
      </c>
      <c r="K57" s="1">
        <f t="shared" si="19"/>
        <v>2.346E-3</v>
      </c>
      <c r="L57" s="1">
        <f t="shared" si="12"/>
        <v>2.346E-3</v>
      </c>
      <c r="M57" s="1">
        <f t="shared" si="19"/>
        <v>4.5300000000000001E-4</v>
      </c>
      <c r="N57" s="1">
        <f t="shared" si="13"/>
        <v>4.5300000000000001E-4</v>
      </c>
    </row>
    <row r="58" spans="2:14" hidden="1">
      <c r="B58" s="2" t="s">
        <v>33</v>
      </c>
      <c r="C58" s="1">
        <f t="shared" ref="C58:M58" si="20">C32*$A32*C$21</f>
        <v>355.0775900000001</v>
      </c>
      <c r="D58" s="1">
        <f t="shared" si="8"/>
        <v>355.0775900000001</v>
      </c>
      <c r="E58" s="1">
        <f t="shared" si="20"/>
        <v>26.766740000000006</v>
      </c>
      <c r="F58" s="1">
        <f t="shared" si="9"/>
        <v>26.766740000000006</v>
      </c>
      <c r="G58" s="1">
        <f t="shared" si="20"/>
        <v>11.719750000000001</v>
      </c>
      <c r="H58" s="1">
        <f t="shared" si="10"/>
        <v>11.719750000000001</v>
      </c>
      <c r="I58" s="1">
        <f t="shared" si="20"/>
        <v>6.7554375000000002</v>
      </c>
      <c r="J58" s="1">
        <f t="shared" si="11"/>
        <v>6.7554375000000002</v>
      </c>
      <c r="K58" s="1">
        <f t="shared" si="20"/>
        <v>1.51179</v>
      </c>
      <c r="L58" s="1">
        <f t="shared" si="12"/>
        <v>1.51179</v>
      </c>
      <c r="M58" s="1">
        <f t="shared" si="20"/>
        <v>0.30244900000000002</v>
      </c>
      <c r="N58" s="1">
        <f t="shared" si="13"/>
        <v>0.30244900000000002</v>
      </c>
    </row>
    <row r="59" spans="2:14" hidden="1">
      <c r="B59" s="2" t="s">
        <v>34</v>
      </c>
      <c r="C59" s="1">
        <f t="shared" ref="C59:M59" si="21">C33*$A33*C$21</f>
        <v>0.22571000000000005</v>
      </c>
      <c r="D59" s="1">
        <f t="shared" si="8"/>
        <v>0.22571000000000005</v>
      </c>
      <c r="E59" s="1">
        <f t="shared" si="21"/>
        <v>1.354E-2</v>
      </c>
      <c r="F59" s="1">
        <f t="shared" si="9"/>
        <v>1.354E-2</v>
      </c>
      <c r="G59" s="1">
        <f t="shared" si="21"/>
        <v>5.830000000000001E-3</v>
      </c>
      <c r="H59" s="1">
        <f t="shared" si="10"/>
        <v>5.830000000000001E-3</v>
      </c>
      <c r="I59" s="1">
        <f t="shared" si="21"/>
        <v>3.4724999999999999E-3</v>
      </c>
      <c r="J59" s="1">
        <f t="shared" si="11"/>
        <v>3.4724999999999999E-3</v>
      </c>
      <c r="K59" s="1">
        <f t="shared" si="21"/>
        <v>8.0400000000000003E-4</v>
      </c>
      <c r="L59" s="1">
        <f t="shared" si="12"/>
        <v>8.0400000000000003E-4</v>
      </c>
      <c r="M59" s="1">
        <f t="shared" si="21"/>
        <v>1.6299999999999998E-4</v>
      </c>
      <c r="N59" s="1">
        <f t="shared" si="13"/>
        <v>1.6299999999999998E-4</v>
      </c>
    </row>
    <row r="60" spans="2:14" hidden="1">
      <c r="B60" s="2" t="s">
        <v>35</v>
      </c>
      <c r="C60" s="1">
        <f t="shared" ref="C60:M60" si="22">C34*$A34*C$21</f>
        <v>8.9665499999999998</v>
      </c>
      <c r="D60" s="1">
        <f t="shared" si="8"/>
        <v>8.9665499999999998</v>
      </c>
      <c r="E60" s="1">
        <f t="shared" si="22"/>
        <v>0.60329999999999995</v>
      </c>
      <c r="F60" s="1">
        <f t="shared" si="9"/>
        <v>0.60329999999999995</v>
      </c>
      <c r="G60" s="1">
        <f t="shared" si="22"/>
        <v>0.26765999999999995</v>
      </c>
      <c r="H60" s="1">
        <f t="shared" si="10"/>
        <v>0.26765999999999995</v>
      </c>
      <c r="I60" s="1">
        <f t="shared" si="22"/>
        <v>0.18828</v>
      </c>
      <c r="J60" s="1">
        <f t="shared" si="11"/>
        <v>0.18828</v>
      </c>
      <c r="K60" s="1">
        <f t="shared" si="22"/>
        <v>3.8249999999999999E-2</v>
      </c>
      <c r="L60" s="1">
        <f t="shared" si="12"/>
        <v>3.8249999999999999E-2</v>
      </c>
      <c r="M60" s="1">
        <f t="shared" si="22"/>
        <v>7.1685000000000004E-3</v>
      </c>
      <c r="N60" s="1">
        <f t="shared" si="13"/>
        <v>7.1685000000000004E-3</v>
      </c>
    </row>
    <row r="61" spans="2:14" hidden="1">
      <c r="B61" s="2" t="s">
        <v>36</v>
      </c>
      <c r="C61" s="1">
        <f t="shared" ref="C61:M61" si="23">C35*$A35*C$21</f>
        <v>0.75441000000000003</v>
      </c>
      <c r="D61" s="1">
        <f t="shared" si="8"/>
        <v>0.75441000000000003</v>
      </c>
      <c r="E61" s="1">
        <f t="shared" si="23"/>
        <v>3.7620000000000001E-2</v>
      </c>
      <c r="F61" s="1">
        <f t="shared" si="9"/>
        <v>3.7620000000000001E-2</v>
      </c>
      <c r="G61" s="1">
        <f t="shared" si="23"/>
        <v>1.6289999999999999E-2</v>
      </c>
      <c r="H61" s="1">
        <f t="shared" si="10"/>
        <v>1.6289999999999999E-2</v>
      </c>
      <c r="I61" s="1">
        <f t="shared" si="23"/>
        <v>9.0675000000000009E-3</v>
      </c>
      <c r="J61" s="1">
        <f t="shared" si="11"/>
        <v>9.0675000000000009E-3</v>
      </c>
      <c r="K61" s="1">
        <f t="shared" si="23"/>
        <v>1.836E-3</v>
      </c>
      <c r="L61" s="1">
        <f t="shared" si="12"/>
        <v>1.836E-3</v>
      </c>
      <c r="M61" s="1">
        <f t="shared" si="23"/>
        <v>4.2450000000000002E-4</v>
      </c>
      <c r="N61" s="1">
        <f t="shared" si="13"/>
        <v>4.2450000000000002E-4</v>
      </c>
    </row>
    <row r="62" spans="2:14" hidden="1">
      <c r="B62" s="2" t="s">
        <v>38</v>
      </c>
      <c r="C62" s="1">
        <f t="shared" ref="C62:M62" si="24">C36*$A36*C$21</f>
        <v>1.56186</v>
      </c>
      <c r="D62" s="1">
        <f t="shared" si="8"/>
        <v>1.56186</v>
      </c>
      <c r="E62" s="1">
        <f t="shared" si="24"/>
        <v>8.0880000000000007E-2</v>
      </c>
      <c r="F62" s="1">
        <f t="shared" si="9"/>
        <v>8.0880000000000007E-2</v>
      </c>
      <c r="G62" s="1">
        <f t="shared" si="24"/>
        <v>3.4380000000000001E-2</v>
      </c>
      <c r="H62" s="1">
        <f t="shared" si="10"/>
        <v>3.4380000000000001E-2</v>
      </c>
      <c r="I62" s="1">
        <f t="shared" si="24"/>
        <v>2.0025000000000001E-2</v>
      </c>
      <c r="J62" s="1">
        <f t="shared" si="11"/>
        <v>2.0025000000000001E-2</v>
      </c>
      <c r="K62" s="1">
        <f t="shared" si="24"/>
        <v>4.104E-3</v>
      </c>
      <c r="L62" s="1">
        <f t="shared" si="12"/>
        <v>4.104E-3</v>
      </c>
      <c r="M62" s="1">
        <f t="shared" si="24"/>
        <v>9.1500000000000001E-4</v>
      </c>
      <c r="N62" s="1">
        <f t="shared" si="13"/>
        <v>9.1500000000000001E-4</v>
      </c>
    </row>
    <row r="63" spans="2:14" hidden="1">
      <c r="B63" s="2" t="s">
        <v>39</v>
      </c>
      <c r="C63" s="1">
        <f t="shared" ref="C63:M63" si="25">C37*$A37*C$21</f>
        <v>0.45439999999999997</v>
      </c>
      <c r="D63" s="1">
        <f t="shared" si="8"/>
        <v>0.45439999999999997</v>
      </c>
      <c r="E63" s="1">
        <f t="shared" si="25"/>
        <v>3.1600000000000003E-2</v>
      </c>
      <c r="F63" s="1">
        <f t="shared" si="9"/>
        <v>3.1600000000000003E-2</v>
      </c>
      <c r="G63" s="1">
        <f t="shared" si="25"/>
        <v>1.226E-2</v>
      </c>
      <c r="H63" s="1">
        <f t="shared" si="10"/>
        <v>1.226E-2</v>
      </c>
      <c r="I63" s="1">
        <f t="shared" si="25"/>
        <v>7.2300000000000003E-3</v>
      </c>
      <c r="J63" s="1">
        <f t="shared" si="11"/>
        <v>7.2300000000000003E-3</v>
      </c>
      <c r="K63" s="1">
        <f t="shared" si="25"/>
        <v>1.4840000000000001E-3</v>
      </c>
      <c r="L63" s="1">
        <f t="shared" si="12"/>
        <v>1.4840000000000001E-3</v>
      </c>
      <c r="M63" s="1">
        <f t="shared" si="25"/>
        <v>3.1500000000000001E-4</v>
      </c>
      <c r="N63" s="1">
        <f t="shared" si="13"/>
        <v>3.1500000000000001E-4</v>
      </c>
    </row>
    <row r="64" spans="2:14" hidden="1">
      <c r="B64" s="2" t="s">
        <v>40</v>
      </c>
      <c r="C64" s="1">
        <f t="shared" ref="C64:M64" si="26">C38*$A38*C$21</f>
        <v>1.1846099999999999</v>
      </c>
      <c r="D64" s="1">
        <f t="shared" si="8"/>
        <v>1.1846099999999999</v>
      </c>
      <c r="E64" s="1">
        <f t="shared" si="26"/>
        <v>9.4140000000000001E-2</v>
      </c>
      <c r="F64" s="1">
        <f t="shared" si="9"/>
        <v>9.4140000000000001E-2</v>
      </c>
      <c r="G64" s="1">
        <f t="shared" si="26"/>
        <v>3.7920000000000002E-2</v>
      </c>
      <c r="H64" s="1">
        <f t="shared" si="10"/>
        <v>3.7920000000000002E-2</v>
      </c>
      <c r="I64" s="1">
        <f t="shared" si="26"/>
        <v>2.2702499999999997E-2</v>
      </c>
      <c r="J64" s="1">
        <f t="shared" si="11"/>
        <v>2.2702499999999997E-2</v>
      </c>
      <c r="K64" s="1">
        <f t="shared" si="26"/>
        <v>4.6080000000000001E-3</v>
      </c>
      <c r="L64" s="1">
        <f t="shared" si="12"/>
        <v>4.6080000000000001E-3</v>
      </c>
      <c r="M64" s="1">
        <f t="shared" si="26"/>
        <v>9.794999999999999E-4</v>
      </c>
      <c r="N64" s="1">
        <f t="shared" si="13"/>
        <v>9.794999999999999E-4</v>
      </c>
    </row>
    <row r="65" spans="2:14" hidden="1">
      <c r="B65" s="2" t="s">
        <v>42</v>
      </c>
      <c r="C65" s="1">
        <f t="shared" ref="C65:M65" si="27">C39*$A39*C$21</f>
        <v>4.2602600000000006</v>
      </c>
      <c r="D65" s="1">
        <f t="shared" si="8"/>
        <v>4.2602600000000006</v>
      </c>
      <c r="E65" s="1">
        <f t="shared" si="27"/>
        <v>0.27392000000000005</v>
      </c>
      <c r="F65" s="1">
        <f t="shared" si="9"/>
        <v>0.27392000000000005</v>
      </c>
      <c r="G65" s="1">
        <f t="shared" si="27"/>
        <v>0.10892</v>
      </c>
      <c r="H65" s="1">
        <f t="shared" si="10"/>
        <v>0.10892</v>
      </c>
      <c r="I65" s="1">
        <f t="shared" si="27"/>
        <v>6.4019999999999994E-2</v>
      </c>
      <c r="J65" s="1">
        <f t="shared" si="11"/>
        <v>6.4019999999999994E-2</v>
      </c>
      <c r="K65" s="1">
        <f t="shared" si="27"/>
        <v>1.2512000000000001E-2</v>
      </c>
      <c r="L65" s="1">
        <f t="shared" si="12"/>
        <v>1.2512000000000001E-2</v>
      </c>
      <c r="M65" s="1">
        <f t="shared" si="27"/>
        <v>2.666E-3</v>
      </c>
      <c r="N65" s="1">
        <f t="shared" si="13"/>
        <v>2.666E-3</v>
      </c>
    </row>
    <row r="66" spans="2:14" hidden="1">
      <c r="B66" s="2" t="s">
        <v>43</v>
      </c>
      <c r="C66" s="1">
        <f t="shared" ref="C66:M66" si="28">C40*$A40*C$21</f>
        <v>0.24407000000000001</v>
      </c>
      <c r="D66" s="1">
        <f t="shared" si="8"/>
        <v>0.24407000000000001</v>
      </c>
      <c r="E66" s="1">
        <f t="shared" si="28"/>
        <v>1.9040000000000001E-2</v>
      </c>
      <c r="F66" s="1">
        <f t="shared" si="9"/>
        <v>1.9040000000000001E-2</v>
      </c>
      <c r="G66" s="1">
        <f t="shared" si="28"/>
        <v>7.4700000000000009E-3</v>
      </c>
      <c r="H66" s="1">
        <f t="shared" si="10"/>
        <v>7.4700000000000009E-3</v>
      </c>
      <c r="I66" s="1">
        <f t="shared" si="28"/>
        <v>4.4475000000000001E-3</v>
      </c>
      <c r="J66" s="1">
        <f t="shared" si="11"/>
        <v>4.4475000000000001E-3</v>
      </c>
      <c r="K66" s="1">
        <f t="shared" si="28"/>
        <v>8.34E-4</v>
      </c>
      <c r="L66" s="1">
        <f t="shared" si="12"/>
        <v>8.34E-4</v>
      </c>
      <c r="M66" s="1">
        <f t="shared" si="28"/>
        <v>1.7649999999999998E-4</v>
      </c>
      <c r="N66" s="1">
        <f t="shared" si="13"/>
        <v>1.7649999999999998E-4</v>
      </c>
    </row>
    <row r="67" spans="2:14" hidden="1">
      <c r="B67" s="2" t="s">
        <v>45</v>
      </c>
      <c r="C67" s="1">
        <f t="shared" ref="C67:M67" si="29">C41*$A41*C$21</f>
        <v>0.29123000000000004</v>
      </c>
      <c r="D67" s="1">
        <f t="shared" si="8"/>
        <v>0.29123000000000004</v>
      </c>
      <c r="E67" s="1">
        <f t="shared" si="29"/>
        <v>1.404E-2</v>
      </c>
      <c r="F67" s="1">
        <f t="shared" si="9"/>
        <v>1.404E-2</v>
      </c>
      <c r="G67" s="1">
        <f t="shared" si="29"/>
        <v>5.8900000000000003E-3</v>
      </c>
      <c r="H67" s="1">
        <f t="shared" si="10"/>
        <v>5.8900000000000003E-3</v>
      </c>
      <c r="I67" s="1">
        <f t="shared" si="29"/>
        <v>3.6899999999999997E-3</v>
      </c>
      <c r="J67" s="1">
        <f t="shared" si="11"/>
        <v>3.6899999999999997E-3</v>
      </c>
      <c r="K67" s="1">
        <f t="shared" si="29"/>
        <v>7.36E-4</v>
      </c>
      <c r="L67" s="1">
        <f t="shared" si="12"/>
        <v>7.36E-4</v>
      </c>
      <c r="M67" s="1">
        <f t="shared" si="29"/>
        <v>1.7150000000000002E-4</v>
      </c>
      <c r="N67" s="1">
        <f t="shared" si="13"/>
        <v>1.7150000000000002E-4</v>
      </c>
    </row>
    <row r="68" spans="2:14" hidden="1">
      <c r="B68" s="2" t="s">
        <v>46</v>
      </c>
      <c r="C68" s="1">
        <f t="shared" ref="C68:M68" si="30">C42*$A42*C$21</f>
        <v>0.56794</v>
      </c>
      <c r="D68" s="1">
        <f t="shared" si="8"/>
        <v>0.56794</v>
      </c>
      <c r="E68" s="1">
        <f t="shared" si="30"/>
        <v>5.4440000000000002E-2</v>
      </c>
      <c r="F68" s="1">
        <f t="shared" si="9"/>
        <v>5.4440000000000002E-2</v>
      </c>
      <c r="G68" s="1">
        <f t="shared" si="30"/>
        <v>2.2260000000000002E-2</v>
      </c>
      <c r="H68" s="1">
        <f t="shared" si="10"/>
        <v>2.2260000000000002E-2</v>
      </c>
      <c r="I68" s="1">
        <f t="shared" si="30"/>
        <v>1.26E-2</v>
      </c>
      <c r="J68" s="1">
        <f t="shared" si="11"/>
        <v>1.26E-2</v>
      </c>
      <c r="K68" s="1">
        <f t="shared" si="30"/>
        <v>2.8479999999999998E-3</v>
      </c>
      <c r="L68" s="1">
        <f t="shared" si="12"/>
        <v>2.8479999999999998E-3</v>
      </c>
      <c r="M68" s="1">
        <f t="shared" si="30"/>
        <v>6.1300000000000005E-4</v>
      </c>
      <c r="N68" s="1">
        <f t="shared" si="13"/>
        <v>6.1300000000000005E-4</v>
      </c>
    </row>
    <row r="69" spans="2:14" hidden="1">
      <c r="B69" s="2" t="s">
        <v>48</v>
      </c>
      <c r="C69" s="1">
        <f t="shared" ref="C69:M69" si="31">C43*$A43*C$21</f>
        <v>0.31095000000000006</v>
      </c>
      <c r="D69" s="1">
        <f t="shared" si="8"/>
        <v>0.31095000000000006</v>
      </c>
      <c r="E69" s="1">
        <f t="shared" si="31"/>
        <v>3.2299999999999995E-2</v>
      </c>
      <c r="F69" s="1">
        <f t="shared" si="9"/>
        <v>3.2299999999999995E-2</v>
      </c>
      <c r="G69" s="1">
        <f t="shared" si="31"/>
        <v>1.3070000000000002E-2</v>
      </c>
      <c r="H69" s="1">
        <f t="shared" si="10"/>
        <v>1.3070000000000002E-2</v>
      </c>
      <c r="I69" s="1">
        <f t="shared" si="31"/>
        <v>7.3274999999999989E-3</v>
      </c>
      <c r="J69" s="1">
        <f t="shared" si="11"/>
        <v>7.3274999999999989E-3</v>
      </c>
      <c r="K69" s="1">
        <f t="shared" si="31"/>
        <v>1.6420000000000002E-3</v>
      </c>
      <c r="L69" s="1">
        <f t="shared" si="12"/>
        <v>1.6420000000000002E-3</v>
      </c>
      <c r="M69" s="1">
        <f t="shared" si="31"/>
        <v>3.5299999999999996E-4</v>
      </c>
      <c r="N69" s="1">
        <f t="shared" si="13"/>
        <v>3.5299999999999996E-4</v>
      </c>
    </row>
    <row r="70" spans="2:14" hidden="1">
      <c r="B70" s="2" t="s">
        <v>49</v>
      </c>
      <c r="C70" s="1">
        <f t="shared" ref="C70:M70" si="32">C44*$A44*C$21</f>
        <v>0.33622000000000007</v>
      </c>
      <c r="D70" s="1">
        <f t="shared" si="8"/>
        <v>0.33622000000000007</v>
      </c>
      <c r="E70" s="1">
        <f t="shared" si="32"/>
        <v>3.9580000000000004E-2</v>
      </c>
      <c r="F70" s="1">
        <f t="shared" si="9"/>
        <v>3.9580000000000004E-2</v>
      </c>
      <c r="G70" s="1">
        <f t="shared" si="32"/>
        <v>1.545E-2</v>
      </c>
      <c r="H70" s="1">
        <f t="shared" si="10"/>
        <v>1.545E-2</v>
      </c>
      <c r="I70" s="1">
        <f t="shared" si="32"/>
        <v>9.4425000000000012E-3</v>
      </c>
      <c r="J70" s="1">
        <f t="shared" si="11"/>
        <v>9.4425000000000012E-3</v>
      </c>
      <c r="K70" s="1">
        <f t="shared" si="32"/>
        <v>1.8820000000000002E-3</v>
      </c>
      <c r="L70" s="1">
        <f t="shared" si="12"/>
        <v>1.8820000000000002E-3</v>
      </c>
      <c r="M70" s="1">
        <f t="shared" si="32"/>
        <v>3.9849999999999998E-4</v>
      </c>
      <c r="N70" s="1">
        <f t="shared" si="13"/>
        <v>3.9849999999999998E-4</v>
      </c>
    </row>
    <row r="71" spans="2:14" hidden="1">
      <c r="B71" s="2" t="s">
        <v>50</v>
      </c>
      <c r="C71" s="1">
        <f t="shared" ref="C71:M71" si="33">C45*$A45*C$21</f>
        <v>0.92167999999999994</v>
      </c>
      <c r="D71" s="1">
        <f t="shared" si="8"/>
        <v>0.92167999999999994</v>
      </c>
      <c r="E71" s="1">
        <f t="shared" si="33"/>
        <v>6.3200000000000006E-2</v>
      </c>
      <c r="F71" s="1">
        <f t="shared" si="9"/>
        <v>6.3200000000000006E-2</v>
      </c>
      <c r="G71" s="1">
        <f t="shared" si="33"/>
        <v>2.5400000000000002E-2</v>
      </c>
      <c r="H71" s="1">
        <f t="shared" si="10"/>
        <v>2.5400000000000002E-2</v>
      </c>
      <c r="I71" s="1">
        <f t="shared" si="33"/>
        <v>1.5059999999999997E-2</v>
      </c>
      <c r="J71" s="1">
        <f t="shared" si="11"/>
        <v>1.5059999999999997E-2</v>
      </c>
      <c r="K71" s="1">
        <f t="shared" si="33"/>
        <v>3.0320000000000004E-3</v>
      </c>
      <c r="L71" s="1">
        <f t="shared" si="12"/>
        <v>3.0320000000000004E-3</v>
      </c>
      <c r="M71" s="1">
        <f t="shared" si="33"/>
        <v>6.4800000000000014E-4</v>
      </c>
      <c r="N71" s="1">
        <f t="shared" si="13"/>
        <v>6.4800000000000014E-4</v>
      </c>
    </row>
    <row r="72" spans="2:14" hidden="1">
      <c r="B72" s="2" t="s">
        <v>51</v>
      </c>
      <c r="C72" s="1">
        <f t="shared" ref="C72:M72" si="34">C46*$A46*C$21</f>
        <v>0.36800000000000005</v>
      </c>
      <c r="D72" s="1">
        <f t="shared" si="8"/>
        <v>0.36800000000000005</v>
      </c>
      <c r="E72" s="1">
        <f t="shared" si="34"/>
        <v>2.5540000000000004E-2</v>
      </c>
      <c r="F72" s="1">
        <f t="shared" si="9"/>
        <v>2.5540000000000004E-2</v>
      </c>
      <c r="G72" s="1">
        <f t="shared" si="34"/>
        <v>1.026E-2</v>
      </c>
      <c r="H72" s="1">
        <f t="shared" si="10"/>
        <v>1.026E-2</v>
      </c>
      <c r="I72" s="1">
        <f t="shared" si="34"/>
        <v>5.9325000000000003E-3</v>
      </c>
      <c r="J72" s="1">
        <f t="shared" si="11"/>
        <v>5.9325000000000003E-3</v>
      </c>
      <c r="K72" s="1">
        <f t="shared" si="34"/>
        <v>1.2300000000000002E-3</v>
      </c>
      <c r="L72" s="1">
        <f t="shared" si="12"/>
        <v>1.2300000000000002E-3</v>
      </c>
      <c r="M72" s="1">
        <f t="shared" si="34"/>
        <v>2.7250000000000001E-4</v>
      </c>
      <c r="N72" s="1">
        <f t="shared" si="13"/>
        <v>2.7250000000000001E-4</v>
      </c>
    </row>
    <row r="73" spans="2:14" hidden="1">
      <c r="B73" s="2" t="s">
        <v>52</v>
      </c>
      <c r="C73" s="4">
        <f>SUM(C50:C72)</f>
        <v>413.87367000000017</v>
      </c>
      <c r="D73" s="1">
        <f t="shared" ref="D73:N73" si="35">SUM(D50:D72)</f>
        <v>413.87367000000017</v>
      </c>
      <c r="E73" s="4">
        <f t="shared" si="35"/>
        <v>30.262340000000005</v>
      </c>
      <c r="F73" s="1">
        <f t="shared" si="35"/>
        <v>30.262340000000005</v>
      </c>
      <c r="G73" s="4">
        <f t="shared" si="35"/>
        <v>13.165139999999999</v>
      </c>
      <c r="H73" s="1">
        <f t="shared" si="35"/>
        <v>13.165139999999999</v>
      </c>
      <c r="I73" s="4">
        <f t="shared" si="35"/>
        <v>7.70364</v>
      </c>
      <c r="J73" s="1">
        <f t="shared" si="35"/>
        <v>7.70364</v>
      </c>
      <c r="K73" s="4">
        <f t="shared" si="35"/>
        <v>1.714556</v>
      </c>
      <c r="L73" s="1">
        <f t="shared" si="35"/>
        <v>1.714556</v>
      </c>
      <c r="M73" s="4">
        <f t="shared" si="35"/>
        <v>0.34398100000000009</v>
      </c>
      <c r="N73" s="1">
        <f t="shared" si="35"/>
        <v>0.34398100000000009</v>
      </c>
    </row>
    <row r="74" spans="2:14" hidden="1"/>
  </sheetData>
  <sheetProtection password="F677" sheet="1" objects="1" scenarios="1" selectLockedCells="1"/>
  <mergeCells count="8">
    <mergeCell ref="B21:B22"/>
    <mergeCell ref="A22:A23"/>
    <mergeCell ref="A1:O1"/>
    <mergeCell ref="A12:O12"/>
    <mergeCell ref="B3:O3"/>
    <mergeCell ref="B4:O4"/>
    <mergeCell ref="B5:O5"/>
    <mergeCell ref="B6:O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5298B0C951F346864AC1A72906A3CB" ma:contentTypeVersion="9" ma:contentTypeDescription="Crie um novo documento." ma:contentTypeScope="" ma:versionID="947d19cd67dcb6d60b8f7b669beb92f0">
  <xsd:schema xmlns:xsd="http://www.w3.org/2001/XMLSchema" xmlns:xs="http://www.w3.org/2001/XMLSchema" xmlns:p="http://schemas.microsoft.com/office/2006/metadata/properties" xmlns:ns2="d8649840-6920-4690-8d25-c529cd1d92d7" targetNamespace="http://schemas.microsoft.com/office/2006/metadata/properties" ma:root="true" ma:fieldsID="4e595878cd4145bbd4d8cd1964cd2b83" ns2:_="">
    <xsd:import namespace="d8649840-6920-4690-8d25-c529cd1d92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49840-6920-4690-8d25-c529cd1d9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CE0EE5-8730-4B25-80F1-A04998F327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0897DB-1F16-4CB0-9D3D-65CC06F66F2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4C7F8D6-EF53-46A8-8537-3DBAFC7643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649840-6920-4690-8d25-c529cd1d9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Edivan</dc:creator>
  <cp:lastModifiedBy>EDIVAN BUBINSKI LINHARES</cp:lastModifiedBy>
  <cp:revision/>
  <dcterms:created xsi:type="dcterms:W3CDTF">2019-05-23T14:41:57Z</dcterms:created>
  <dcterms:modified xsi:type="dcterms:W3CDTF">2026-03-30T12:50:56Z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0x0101006A5298B0C951F346864AC1A72906A3CB</vt:lpwstr>
  </property>
</Properties>
</file>