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P:\OBRAS\2025\CERCA ÁREA RCC E ÁREA VERDE\"/>
    </mc:Choice>
  </mc:AlternateContent>
  <xr:revisionPtr revIDLastSave="0" documentId="13_ncr:1_{F4B334DB-5E72-4546-9488-DD23D6BE5F6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LANILHA ORÇAMENTO" sheetId="1" r:id="rId1"/>
    <sheet name="CRONOGRAMA" sheetId="4" r:id="rId2"/>
    <sheet name="BDI" sheetId="5" r:id="rId3"/>
  </sheets>
  <externalReferences>
    <externalReference r:id="rId4"/>
    <externalReference r:id="rId5"/>
  </externalReferences>
  <definedNames>
    <definedName name="_xlnm.Print_Area" localSheetId="1">CRONOGRAMA!$A$1:$N$23</definedName>
    <definedName name="_xlnm.Print_Area" localSheetId="0">'PLANILHA ORÇAMENTO'!$A$1:$I$24</definedName>
    <definedName name="AS" hidden="1">'PLANILHA ORÇAMENTO'!$AI1</definedName>
    <definedName name="BDI.Opcao" hidden="1">[1]DADOS!$F$18</definedName>
    <definedName name="BDI.TipoObra" hidden="1">[1]BDI!$A$138:$A$146</definedName>
    <definedName name="DESONERACAO" hidden="1">IF(OR(Import.Desoneracao="DESONERADO",Import.Desoneracao="SIM"),"SIM","NÃO")</definedName>
    <definedName name="Import.Desoneracao" hidden="1">OFFSET([1]DADOS!$G$18,0,-1)</definedName>
    <definedName name="Import.Município" hidden="1">[1]DADOS!$F$6</definedName>
    <definedName name="Import.RespOrçamento" hidden="1">[1]DADOS!$F$22:$F$24</definedName>
    <definedName name="ORÇAMENTO.BancoRef" localSheetId="1" hidden="1">CRONOGRAMA!#REF!</definedName>
    <definedName name="ORÇAMENTO.BancoRef" hidden="1">'PLANILHA ORÇAMENTO'!#REF!</definedName>
    <definedName name="ORÇAMENTO.CustoUnitario" localSheetId="1" hidden="1">ROUND(CRONOGRAMA!$Y1,15-13*CRONOGRAMA!#REF!)</definedName>
    <definedName name="ORÇAMENTO.CustoUnitario" hidden="1">ROUND('PLANILHA ORÇAMENTO'!$Q1,15-13*'PLANILHA ORÇAMENTO'!#REF!)</definedName>
    <definedName name="ORÇAMENTO.PrecoUnitarioLicitado" localSheetId="1" hidden="1">CRONOGRAMA!$AP1</definedName>
    <definedName name="ORÇAMENTO.PrecoUnitarioLicitado" hidden="1">'PLANILHA ORÇAMENTO'!$AH1</definedName>
    <definedName name="REFERENCIA.Descricao" localSheetId="1" hidden="1">IF(ISNUMBER(CRONOGRAMA!$AJ1),OFFSET(INDIRECT(CRONOGRAMA!ORÇAMENTO.BancoRef),CRONOGRAMA!$AJ1-1,3,1),CRONOGRAMA!$AJ1)</definedName>
    <definedName name="REFERENCIA.Descricao" hidden="1">IF(ISNUMBER('PLANILHA ORÇAMENTO'!$AB1),OFFSET(INDIRECT(ORÇAMENTO.BancoRef),'PLANILHA ORÇAMENTO'!$AB1-1,3,1),'PLANILHA ORÇAMENTO'!$AB1)</definedName>
    <definedName name="REFERENCIA.Desonerado" hidden="1">IF(ISNUMBER('PLANILHA ORÇAMENTO'!$AF1),VALUE(OFFSET(INDIRECT(ORÇAMENTO.BancoRef),'PLANILHA ORÇAMENTO'!$AF1-1,5,1)),0)</definedName>
    <definedName name="REFERENCIA.NaoDesonerado" hidden="1">IF(ISNUMBER('PLANILHA ORÇAMENTO'!$AF1),VALUE(OFFSET(INDIRECT(ORÇAMENTO.BancoRef),'PLANILHA ORÇAMENTO'!$AF1-1,6,1)),0)</definedName>
    <definedName name="REFERENCIA.Unidade" localSheetId="1" hidden="1">IF(ISNUMBER(CRONOGRAMA!$AJ1),OFFSET(INDIRECT(CRONOGRAMA!ORÇAMENTO.BancoRef),CRONOGRAMA!$AJ1-1,4,1),"-")</definedName>
    <definedName name="REFERENCIA.Unidade" hidden="1">IF(ISNUMBER('PLANILHA ORÇAMENTO'!$AB1),OFFSET(INDIRECT(ORÇAMENTO.BancoRef),'PLANILHA ORÇAMENTO'!$AB1-1,4,1),"-")</definedName>
    <definedName name="SomaAgrup" localSheetId="1" hidden="1">SUMIF(OFFSET(CRONOGRAMA!#REF!,1,0,CRONOGRAMA!$B1),"S",OFFSET(CRONOGRAMA!A1,1,0,CRONOGRAMA!$B1))</definedName>
    <definedName name="SomaAgrup" hidden="1">SUMIF(OFFSET('PLANILHA ORÇAMENTO'!$C1,1,0,'PLANILHA ORÇAMENTO'!$D1),"S",OFFSET('PLANILHA ORÇAMENTO'!A1,1,0,'PLANILHA ORÇAMENTO'!$D1))</definedName>
    <definedName name="TIPOORCAMENTO" hidden="1">IF(VALUE([2]MENU!$O$3)=2,"Licitado","Proposto")</definedName>
    <definedName name="_xlnm.Print_Titles" localSheetId="0">'PLANILHA ORÇAMENTO'!$1:$6</definedName>
    <definedName name="VTOTAL1" localSheetId="1" hidden="1">ROUND(CRONOGRAMA!$X1*CRONOGRAMA!$AA1,15-13*CRONOGRAMA!#REF!)</definedName>
    <definedName name="VTOTAL1" hidden="1">ROUND('PLANILHA ORÇAMENTO'!$P1*'PLANILHA ORÇAMENTO'!$S1,15-13*'PLANILHA ORÇAMENTO'!#REF!)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4" l="1"/>
  <c r="B11" i="4"/>
  <c r="B10" i="4"/>
  <c r="B9" i="4"/>
  <c r="B8" i="4"/>
  <c r="H19" i="1" l="1"/>
  <c r="I19" i="1" s="1"/>
  <c r="H17" i="1"/>
  <c r="I17" i="1" s="1"/>
  <c r="H16" i="1"/>
  <c r="I16" i="1" s="1"/>
  <c r="H15" i="1"/>
  <c r="I15" i="1" s="1"/>
  <c r="H14" i="1"/>
  <c r="I14" i="1" s="1"/>
  <c r="H13" i="1"/>
  <c r="I13" i="1" s="1"/>
  <c r="H11" i="1"/>
  <c r="I11" i="1" s="1"/>
  <c r="H9" i="1"/>
  <c r="I9" i="1" s="1"/>
  <c r="I8" i="1" s="1"/>
  <c r="N8" i="4" s="1"/>
  <c r="H10" i="1"/>
  <c r="I18" i="1" l="1"/>
  <c r="N11" i="4" s="1"/>
  <c r="I12" i="1"/>
  <c r="N10" i="4" s="1"/>
  <c r="I10" i="1"/>
  <c r="I7" i="1" l="1"/>
  <c r="N9" i="4"/>
  <c r="D10" i="4"/>
  <c r="J10" i="4"/>
  <c r="B3" i="4" l="1"/>
  <c r="H10" i="4" l="1"/>
  <c r="N5" i="4"/>
  <c r="A11" i="5"/>
  <c r="A32" i="5"/>
  <c r="E22" i="5"/>
  <c r="H11" i="4" l="1"/>
  <c r="F11" i="4"/>
  <c r="D11" i="4"/>
  <c r="A9" i="5"/>
  <c r="A12" i="5"/>
  <c r="A8" i="5"/>
  <c r="A10" i="5"/>
  <c r="B4" i="4"/>
  <c r="B2" i="4"/>
  <c r="D9" i="4" l="1"/>
  <c r="H9" i="4"/>
  <c r="F9" i="4"/>
  <c r="J9" i="4"/>
  <c r="G6" i="1"/>
  <c r="F10" i="4" l="1"/>
  <c r="N14" i="4" l="1"/>
  <c r="N7" i="4"/>
  <c r="C9" i="4" l="1"/>
  <c r="C8" i="4"/>
  <c r="C11" i="4"/>
  <c r="C10" i="4"/>
  <c r="F8" i="4"/>
  <c r="F14" i="4" s="1"/>
  <c r="D8" i="4"/>
  <c r="D14" i="4" s="1"/>
  <c r="H8" i="4"/>
  <c r="H14" i="4" s="1"/>
  <c r="J8" i="4"/>
  <c r="D15" i="4" l="1"/>
  <c r="E15" i="4" s="1"/>
  <c r="J11" i="4"/>
  <c r="J14" i="4" s="1"/>
  <c r="G7" i="4" l="1"/>
  <c r="K14" i="4"/>
  <c r="I7" i="4"/>
  <c r="I14" i="4"/>
  <c r="G14" i="4"/>
  <c r="E14" i="4"/>
  <c r="F15" i="4"/>
  <c r="K7" i="4"/>
  <c r="E7" i="4"/>
  <c r="H15" i="4" l="1"/>
  <c r="G15" i="4"/>
  <c r="I15" i="4" l="1"/>
  <c r="J15" i="4"/>
  <c r="M15" i="4" s="1"/>
  <c r="K15" i="4" l="1"/>
  <c r="L14" i="4"/>
  <c r="L15" i="4" s="1"/>
  <c r="M14" i="4" l="1"/>
  <c r="M7" i="4"/>
  <c r="I20" i="1" l="1"/>
</calcChain>
</file>

<file path=xl/sharedStrings.xml><?xml version="1.0" encoding="utf-8"?>
<sst xmlns="http://schemas.openxmlformats.org/spreadsheetml/2006/main" count="125" uniqueCount="108">
  <si>
    <t>M2</t>
  </si>
  <si>
    <t>1.1.</t>
  </si>
  <si>
    <t>M</t>
  </si>
  <si>
    <t>Descrição</t>
  </si>
  <si>
    <t>Unidade</t>
  </si>
  <si>
    <t>Quantidade</t>
  </si>
  <si>
    <t>Fonte</t>
  </si>
  <si>
    <t>Código</t>
  </si>
  <si>
    <t>Item</t>
  </si>
  <si>
    <t>Preço Unitário (com BDI) (R$)</t>
  </si>
  <si>
    <t>Preço Total
(R$)</t>
  </si>
  <si>
    <t>BDI</t>
  </si>
  <si>
    <t>Eng. Civil José Carlos Seixas Júnior</t>
  </si>
  <si>
    <t>CREA-PR 115245/D</t>
  </si>
  <si>
    <t>PLANILHA DE SERVIÇOS</t>
  </si>
  <si>
    <t>CRONOGRAMA FÍSICO FINANCEIRO</t>
  </si>
  <si>
    <t>Índice</t>
  </si>
  <si>
    <t>% Período</t>
  </si>
  <si>
    <t>VALO ACUMULADO</t>
  </si>
  <si>
    <t>VALOR PARCELA</t>
  </si>
  <si>
    <t>SINAPI</t>
  </si>
  <si>
    <t>TIPO DE OBRA</t>
  </si>
  <si>
    <t>Itens</t>
  </si>
  <si>
    <t>Siglas</t>
  </si>
  <si>
    <t>% Adotado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</si>
  <si>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</si>
  <si>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</si>
  <si>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</si>
  <si>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</si>
  <si>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</si>
  <si>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</si>
  <si>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 (Fórmula Acórdão TCU)</t>
  </si>
  <si>
    <t>BDI PAD</t>
  </si>
  <si>
    <t>BDI COM desoneração</t>
  </si>
  <si>
    <t>BDI DES</t>
  </si>
  <si>
    <t>Os valores de BDI foram calculados com o emprego da fórmula:</t>
  </si>
  <si>
    <t>BDI =</t>
  </si>
  <si>
    <t xml:space="preserve"> - 1</t>
  </si>
  <si>
    <t>(1-CP-ISS-CRPB)</t>
  </si>
  <si>
    <t>Observações:</t>
  </si>
  <si>
    <t>Local</t>
  </si>
  <si>
    <t>Data</t>
  </si>
  <si>
    <t>Responsável Técnico</t>
  </si>
  <si>
    <t>Nome:</t>
  </si>
  <si>
    <t>CREA/CAU:</t>
  </si>
  <si>
    <t>ART/RRT:</t>
  </si>
  <si>
    <t>AC</t>
  </si>
  <si>
    <t>SG</t>
  </si>
  <si>
    <t>R</t>
  </si>
  <si>
    <t>DF</t>
  </si>
  <si>
    <t>L</t>
  </si>
  <si>
    <t>José Carlos Seixas Júnior</t>
  </si>
  <si>
    <t>Declaro para os devidos fins que, conforme legislação tributária municipal, a base de cálculo deste tipo de obra corresponde à 40%, com a respectiva alíquota de 2%.</t>
  </si>
  <si>
    <t>Declaro para os devidos fins que o regime de Contribuição Previdenciária sobre a Receita Bruta adotado para elaboração do orçamento foi SEM Desoneração, e que esta é a alternativa mais adequada para a Administração Pública.</t>
  </si>
  <si>
    <t>Construção e Reforma de Edifícios</t>
  </si>
  <si>
    <t>1.3</t>
  </si>
  <si>
    <t>1.4</t>
  </si>
  <si>
    <t>M3</t>
  </si>
  <si>
    <t>Composição</t>
  </si>
  <si>
    <t xml:space="preserve">UN    </t>
  </si>
  <si>
    <t>1.2</t>
  </si>
  <si>
    <t>TOTAL</t>
  </si>
  <si>
    <t>-</t>
  </si>
  <si>
    <t>1.1</t>
  </si>
  <si>
    <t>1.2.</t>
  </si>
  <si>
    <t>1.3.</t>
  </si>
  <si>
    <t>1.4.</t>
  </si>
  <si>
    <t>1.4.1.</t>
  </si>
  <si>
    <t>DESCRIÇÃO DOS SERVIÇOS</t>
  </si>
  <si>
    <t>QUADRO DE COMPOSIÇÃO DO BDI</t>
  </si>
  <si>
    <t>101174</t>
  </si>
  <si>
    <t>94971</t>
  </si>
  <si>
    <t>92269</t>
  </si>
  <si>
    <t>CONCRETO FCK = 25MPA, TRAÇO 1:2,3:2,7 (EM MASSA SECA DE CIMENTO/ AREIA MÉDIA/ BRITA 1) - PREPARO MECÂNICO COM BETONEIRA 600 L. AF_05/2021</t>
  </si>
  <si>
    <t>KG</t>
  </si>
  <si>
    <t>1.</t>
  </si>
  <si>
    <t>1.2.1.</t>
  </si>
  <si>
    <t>1.3.1.</t>
  </si>
  <si>
    <t>1.3.2.</t>
  </si>
  <si>
    <t>1.3.3.</t>
  </si>
  <si>
    <t>1.3.4.</t>
  </si>
  <si>
    <t>1.3.5.</t>
  </si>
  <si>
    <t>1.1.1.</t>
  </si>
  <si>
    <t>SERVIÇO PRELIMINARES</t>
  </si>
  <si>
    <t>FECHAMENTOS</t>
  </si>
  <si>
    <t>COMP 01</t>
  </si>
  <si>
    <t>PILARES DE CONCRETO</t>
  </si>
  <si>
    <t>ESTACA BROCA DE CONCRETO, DIÂMETRO DE 25CM, ESCAVAÇÃO MANUAL COM TRADO CONCHA, COM ARMADURA DE ARRANQUE. AF_05/2020</t>
  </si>
  <si>
    <t>FABRICAÇÃO DE FÔRMA PARA PILARES E ESTRUTURAS SIMILARES, EM MADEIRA SERRADA, E=25 MM. AF_09/2020</t>
  </si>
  <si>
    <t>PORTÕES</t>
  </si>
  <si>
    <t>103689</t>
  </si>
  <si>
    <t>FORNECIMENTO E INSTALAÇÃO DE PLACA DE OBRA COM CHAPA GALVANIZADA E ESTRUTURA DE MADEIRA. AF_03/2022_PS</t>
  </si>
  <si>
    <t>CERCA EM MOURÕES DE CONCRETO CURVO 10X10CM ALTURA LIVRE 2,10M CRAVADOS 0,50M, TOTALIZANDO 3,00M, COM TELA DE ARAME GALVANIZADA MALHA 10X10CM FIO 2,77MM . FORNECIMENTO E INSTALAÇÃO.</t>
  </si>
  <si>
    <t>92762</t>
  </si>
  <si>
    <t>ARMAÇÃO DE PILAR OU VIGA DE ESTRUTURA CONVENCIONAL DE CONCRETO ARMADO UTILIZANDO AÇO CA-50 DE 10,0 MM - MONTAGEM. AF_06/2022</t>
  </si>
  <si>
    <t>92759</t>
  </si>
  <si>
    <t>ARMAÇÃO DE PILAR OU VIGA DE ESTRUTURA CONVENCIONAL DE CONCRETO ARMADO UTILIZANDO AÇO CA-60 DE 5,0 MM - MONTAGEM. AF_06/2022</t>
  </si>
  <si>
    <t>PORTÃO EM AÇO GALVANIZADO 2 FOLHAS DE ABRIR, ARMAÇÃO EM TUBO 2'', REQUADRO EM CANTONEIRA PARA TELA DE ARAME GALVANIZADO FIO 14 MALHA 10X10, COM FUNDO EM ZARCÃO E PINTURA ACRÍLICA PULVERIZADA, INCLUINDO FECHOS E DOBRADIÇAS - 6,00X2,00 M</t>
  </si>
  <si>
    <t>TABELAS DE REFERÊNCIA: SINAPI/PR (ABRI/2025)-SEM DESONERAÇÃO</t>
  </si>
  <si>
    <r>
      <t xml:space="preserve">ENDEREÇO: </t>
    </r>
    <r>
      <rPr>
        <b/>
        <sz val="9"/>
        <rFont val="Arial"/>
        <family val="2"/>
      </rPr>
      <t>RUA APUCARANA - CONJUNTO HABITACIONAL SANTA MARIA MADALENA POSTEL</t>
    </r>
  </si>
  <si>
    <r>
      <rPr>
        <sz val="9"/>
        <rFont val="Arial"/>
        <family val="2"/>
      </rPr>
      <t>MUNICIPIO:</t>
    </r>
    <r>
      <rPr>
        <b/>
        <sz val="9"/>
        <rFont val="Arial"/>
        <family val="2"/>
      </rPr>
      <t xml:space="preserve"> MANOEL RIBAS - PR</t>
    </r>
  </si>
  <si>
    <t>Manoel Ribas, 04 de junho de 2025</t>
  </si>
  <si>
    <t>Manoel Ribas, 04 de Junho de 2025</t>
  </si>
  <si>
    <t>04 de Junho de 2025</t>
  </si>
  <si>
    <t>COMP 02</t>
  </si>
  <si>
    <t>CERCA DE FECHAMENTO ATERRO DE RESÍDUOS DE CONSTRUÇÃO CIVIL E RESÍDUOS VERDES</t>
  </si>
  <si>
    <r>
      <rPr>
        <sz val="9"/>
        <rFont val="Arial"/>
        <family val="2"/>
      </rPr>
      <t>OBRA:</t>
    </r>
    <r>
      <rPr>
        <b/>
        <sz val="9"/>
        <rFont val="Arial"/>
        <family val="2"/>
      </rPr>
      <t xml:space="preserve"> CERCA DE FECHAMENTO ATERRO DE RESÍDUOS DE CONSTRUÇÃO CIVIL E RESÍDUOS VERDES</t>
    </r>
  </si>
  <si>
    <t>1720253165222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</si>
</sst>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.00\ ;[Red]#,##0.00"/>
    <numFmt numFmtId="165" formatCode="0.0"/>
    <numFmt numFmtId="166" formatCode="mm/yy"/>
    <numFmt numFmtId="167" formatCode="_(&quot;R$ &quot;* #,##0.00_);_(&quot;R$ &quot;* \(#,##0.00\);_(&quot;R$ &quot;* \-??_);_(@_)"/>
    <numFmt numFmtId="168" formatCode="General;General"/>
    <numFmt numFmtId="169" formatCode="[$-F800]dddd\,\ mmmm\ dd\,\ yyyy"/>
    <numFmt numFmtId="170" formatCode="dd&quot; de &quot;mmmm&quot; de &quot;yyyy"/>
    <numFmt numFmtId="171" formatCode="_(* #,##0.00_);_(* \(#,##0.00\);_(* \-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7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indexed="9"/>
        <bgColor indexed="42"/>
      </patternFill>
    </fill>
    <fill>
      <patternFill patternType="solid">
        <fgColor indexed="31"/>
        <bgColor indexed="42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4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8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8"/>
      </bottom>
      <diagonal/>
    </border>
    <border>
      <left/>
      <right/>
      <top style="thick">
        <color indexed="64"/>
      </top>
      <bottom style="thin">
        <color indexed="8"/>
      </bottom>
      <diagonal/>
    </border>
    <border>
      <left/>
      <right style="thick">
        <color indexed="64"/>
      </right>
      <top style="thick">
        <color indexed="64"/>
      </top>
      <bottom style="thin">
        <color indexed="8"/>
      </bottom>
      <diagonal/>
    </border>
    <border>
      <left style="thick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/>
      <top/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/>
      <right style="thick">
        <color indexed="64"/>
      </right>
      <top style="thin">
        <color indexed="8"/>
      </top>
      <bottom style="thin">
        <color indexed="8"/>
      </bottom>
      <diagonal/>
    </border>
    <border>
      <left/>
      <right style="thick">
        <color indexed="64"/>
      </right>
      <top/>
      <bottom style="thin">
        <color indexed="8"/>
      </bottom>
      <diagonal/>
    </border>
    <border>
      <left/>
      <right style="thick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hair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7" fillId="0" borderId="0"/>
    <xf numFmtId="170" fontId="9" fillId="0" borderId="0" applyFill="0" applyBorder="0" applyAlignment="0" applyProtection="0"/>
  </cellStyleXfs>
  <cellXfs count="217">
    <xf numFmtId="0" fontId="0" fillId="0" borderId="0" xfId="0"/>
    <xf numFmtId="0" fontId="0" fillId="0" borderId="0" xfId="0" applyAlignment="1">
      <alignment wrapText="1"/>
    </xf>
    <xf numFmtId="43" fontId="0" fillId="0" borderId="0" xfId="1" applyFont="1"/>
    <xf numFmtId="0" fontId="0" fillId="0" borderId="0" xfId="0" applyAlignment="1">
      <alignment horizontal="center"/>
    </xf>
    <xf numFmtId="0" fontId="11" fillId="0" borderId="2" xfId="3" applyFont="1" applyBorder="1" applyAlignment="1">
      <alignment horizontal="center" vertical="center"/>
    </xf>
    <xf numFmtId="0" fontId="11" fillId="6" borderId="2" xfId="3" applyFont="1" applyFill="1" applyBorder="1" applyAlignment="1">
      <alignment horizontal="center" vertical="center" wrapText="1"/>
    </xf>
    <xf numFmtId="0" fontId="0" fillId="0" borderId="0" xfId="3" applyFont="1" applyAlignment="1">
      <alignment horizontal="center" vertical="top"/>
    </xf>
    <xf numFmtId="0" fontId="16" fillId="0" borderId="0" xfId="3" applyFont="1" applyAlignment="1">
      <alignment horizontal="center" vertical="top"/>
    </xf>
    <xf numFmtId="0" fontId="3" fillId="0" borderId="6" xfId="3" applyFont="1" applyBorder="1" applyAlignment="1">
      <alignment horizontal="left"/>
    </xf>
    <xf numFmtId="0" fontId="0" fillId="0" borderId="6" xfId="3" applyFont="1" applyBorder="1"/>
    <xf numFmtId="0" fontId="11" fillId="0" borderId="0" xfId="3" applyFont="1"/>
    <xf numFmtId="0" fontId="0" fillId="0" borderId="0" xfId="3" applyFont="1"/>
    <xf numFmtId="0" fontId="0" fillId="0" borderId="0" xfId="3" applyFont="1" applyAlignment="1">
      <alignment vertical="top"/>
    </xf>
    <xf numFmtId="168" fontId="0" fillId="0" borderId="0" xfId="3" applyNumberFormat="1" applyFont="1"/>
    <xf numFmtId="43" fontId="0" fillId="0" borderId="15" xfId="1" applyFont="1" applyBorder="1"/>
    <xf numFmtId="10" fontId="0" fillId="0" borderId="15" xfId="2" applyNumberFormat="1" applyFont="1" applyBorder="1"/>
    <xf numFmtId="43" fontId="0" fillId="0" borderId="16" xfId="1" applyFont="1" applyBorder="1"/>
    <xf numFmtId="10" fontId="0" fillId="0" borderId="16" xfId="2" applyNumberFormat="1" applyFont="1" applyBorder="1"/>
    <xf numFmtId="0" fontId="6" fillId="3" borderId="0" xfId="0" applyFont="1" applyFill="1" applyAlignment="1" applyProtection="1">
      <alignment horizontal="left" vertical="center"/>
      <protection locked="0"/>
    </xf>
    <xf numFmtId="43" fontId="0" fillId="0" borderId="0" xfId="1" applyFont="1" applyBorder="1"/>
    <xf numFmtId="164" fontId="6" fillId="3" borderId="0" xfId="0" applyNumberFormat="1" applyFont="1" applyFill="1" applyAlignment="1" applyProtection="1">
      <alignment horizontal="left" vertical="center"/>
      <protection locked="0"/>
    </xf>
    <xf numFmtId="0" fontId="0" fillId="0" borderId="17" xfId="0" applyBorder="1"/>
    <xf numFmtId="43" fontId="0" fillId="0" borderId="21" xfId="1" applyFont="1" applyBorder="1" applyAlignment="1">
      <alignment horizontal="center"/>
    </xf>
    <xf numFmtId="0" fontId="3" fillId="0" borderId="2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0" fillId="0" borderId="24" xfId="0" applyBorder="1" applyAlignment="1">
      <alignment wrapText="1"/>
    </xf>
    <xf numFmtId="0" fontId="0" fillId="0" borderId="24" xfId="0" applyBorder="1" applyAlignment="1">
      <alignment horizontal="center"/>
    </xf>
    <xf numFmtId="43" fontId="0" fillId="0" borderId="24" xfId="1" applyFont="1" applyBorder="1"/>
    <xf numFmtId="43" fontId="0" fillId="0" borderId="20" xfId="1" applyFont="1" applyBorder="1"/>
    <xf numFmtId="164" fontId="7" fillId="3" borderId="0" xfId="0" applyNumberFormat="1" applyFont="1" applyFill="1" applyAlignment="1" applyProtection="1">
      <alignment horizontal="left" vertical="center"/>
      <protection locked="0"/>
    </xf>
    <xf numFmtId="0" fontId="0" fillId="0" borderId="0" xfId="0" applyAlignment="1">
      <alignment horizontal="left" wrapText="1"/>
    </xf>
    <xf numFmtId="43" fontId="0" fillId="0" borderId="0" xfId="0" applyNumberFormat="1"/>
    <xf numFmtId="10" fontId="0" fillId="2" borderId="29" xfId="2" applyNumberFormat="1" applyFont="1" applyFill="1" applyBorder="1" applyAlignment="1">
      <alignment horizontal="center"/>
    </xf>
    <xf numFmtId="10" fontId="0" fillId="2" borderId="29" xfId="2" applyNumberFormat="1" applyFont="1" applyFill="1" applyBorder="1"/>
    <xf numFmtId="10" fontId="8" fillId="2" borderId="29" xfId="2" applyNumberFormat="1" applyFont="1" applyFill="1" applyBorder="1" applyAlignment="1">
      <alignment horizontal="center"/>
    </xf>
    <xf numFmtId="0" fontId="2" fillId="2" borderId="29" xfId="0" applyFont="1" applyFill="1" applyBorder="1" applyAlignment="1">
      <alignment wrapText="1"/>
    </xf>
    <xf numFmtId="0" fontId="2" fillId="7" borderId="24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0" fontId="2" fillId="7" borderId="30" xfId="0" applyFont="1" applyFill="1" applyBorder="1" applyAlignment="1">
      <alignment wrapText="1"/>
    </xf>
    <xf numFmtId="0" fontId="0" fillId="7" borderId="30" xfId="0" applyFill="1" applyBorder="1" applyAlignment="1">
      <alignment horizontal="center"/>
    </xf>
    <xf numFmtId="43" fontId="0" fillId="7" borderId="30" xfId="1" applyFont="1" applyFill="1" applyBorder="1"/>
    <xf numFmtId="49" fontId="0" fillId="0" borderId="25" xfId="0" applyNumberFormat="1" applyBorder="1" applyAlignment="1" applyProtection="1">
      <alignment horizontal="center" vertical="center" wrapText="1"/>
      <protection locked="0"/>
    </xf>
    <xf numFmtId="49" fontId="0" fillId="0" borderId="25" xfId="0" applyNumberFormat="1" applyBorder="1" applyAlignment="1">
      <alignment horizontal="center" vertical="center"/>
    </xf>
    <xf numFmtId="49" fontId="0" fillId="0" borderId="32" xfId="0" applyNumberFormat="1" applyBorder="1" applyAlignment="1" applyProtection="1">
      <alignment horizontal="center" vertical="center" wrapText="1"/>
      <protection locked="0"/>
    </xf>
    <xf numFmtId="0" fontId="0" fillId="0" borderId="28" xfId="0" applyBorder="1" applyAlignment="1">
      <alignment wrapText="1"/>
    </xf>
    <xf numFmtId="0" fontId="0" fillId="0" borderId="32" xfId="0" applyBorder="1" applyAlignment="1">
      <alignment horizontal="center" vertical="center"/>
    </xf>
    <xf numFmtId="43" fontId="0" fillId="0" borderId="32" xfId="1" applyFont="1" applyBorder="1" applyAlignment="1">
      <alignment horizontal="center" vertical="center"/>
    </xf>
    <xf numFmtId="43" fontId="0" fillId="0" borderId="28" xfId="1" applyFont="1" applyBorder="1" applyAlignment="1">
      <alignment horizontal="center" vertical="center"/>
    </xf>
    <xf numFmtId="43" fontId="0" fillId="7" borderId="4" xfId="1" applyFont="1" applyFill="1" applyBorder="1"/>
    <xf numFmtId="43" fontId="0" fillId="7" borderId="23" xfId="1" applyFont="1" applyFill="1" applyBorder="1"/>
    <xf numFmtId="43" fontId="0" fillId="0" borderId="31" xfId="1" applyFont="1" applyBorder="1" applyAlignment="1">
      <alignment horizontal="center" vertical="center"/>
    </xf>
    <xf numFmtId="171" fontId="0" fillId="0" borderId="31" xfId="1" applyNumberFormat="1" applyFont="1" applyBorder="1" applyAlignment="1">
      <alignment horizontal="center" vertical="center"/>
    </xf>
    <xf numFmtId="0" fontId="0" fillId="0" borderId="33" xfId="0" applyBorder="1"/>
    <xf numFmtId="43" fontId="0" fillId="0" borderId="34" xfId="1" applyFont="1" applyBorder="1"/>
    <xf numFmtId="0" fontId="0" fillId="0" borderId="18" xfId="0" applyBorder="1"/>
    <xf numFmtId="0" fontId="0" fillId="0" borderId="35" xfId="0" applyBorder="1"/>
    <xf numFmtId="0" fontId="0" fillId="0" borderId="36" xfId="0" applyBorder="1" applyAlignment="1">
      <alignment wrapText="1"/>
    </xf>
    <xf numFmtId="0" fontId="0" fillId="0" borderId="36" xfId="0" applyBorder="1" applyAlignment="1">
      <alignment horizontal="center"/>
    </xf>
    <xf numFmtId="43" fontId="0" fillId="0" borderId="36" xfId="1" applyFont="1" applyBorder="1"/>
    <xf numFmtId="43" fontId="0" fillId="0" borderId="37" xfId="1" applyFont="1" applyBorder="1"/>
    <xf numFmtId="170" fontId="0" fillId="0" borderId="0" xfId="3" applyNumberFormat="1" applyFont="1"/>
    <xf numFmtId="0" fontId="0" fillId="0" borderId="33" xfId="3" applyFont="1" applyBorder="1"/>
    <xf numFmtId="0" fontId="0" fillId="0" borderId="34" xfId="3" applyFont="1" applyBorder="1"/>
    <xf numFmtId="10" fontId="11" fillId="5" borderId="47" xfId="3" applyNumberFormat="1" applyFont="1" applyFill="1" applyBorder="1" applyAlignment="1" applyProtection="1">
      <alignment horizontal="center" vertical="center"/>
      <protection locked="0"/>
    </xf>
    <xf numFmtId="10" fontId="11" fillId="0" borderId="47" xfId="3" applyNumberFormat="1" applyFont="1" applyBorder="1" applyAlignment="1">
      <alignment horizontal="center" vertical="center"/>
    </xf>
    <xf numFmtId="10" fontId="10" fillId="6" borderId="47" xfId="3" applyNumberFormat="1" applyFont="1" applyFill="1" applyBorder="1" applyAlignment="1">
      <alignment horizontal="center" vertical="center"/>
    </xf>
    <xf numFmtId="0" fontId="12" fillId="0" borderId="33" xfId="3" applyFont="1" applyBorder="1" applyAlignment="1">
      <alignment horizontal="right" vertical="center"/>
    </xf>
    <xf numFmtId="0" fontId="0" fillId="0" borderId="33" xfId="3" applyFont="1" applyBorder="1" applyAlignment="1">
      <alignment horizontal="center" vertical="top"/>
    </xf>
    <xf numFmtId="0" fontId="0" fillId="0" borderId="34" xfId="3" applyFont="1" applyBorder="1" applyAlignment="1">
      <alignment horizontal="center" vertical="top"/>
    </xf>
    <xf numFmtId="0" fontId="16" fillId="0" borderId="33" xfId="3" applyFont="1" applyBorder="1" applyAlignment="1">
      <alignment horizontal="center" vertical="top"/>
    </xf>
    <xf numFmtId="0" fontId="16" fillId="0" borderId="34" xfId="3" applyFont="1" applyBorder="1" applyAlignment="1">
      <alignment horizontal="center" vertical="top"/>
    </xf>
    <xf numFmtId="0" fontId="0" fillId="0" borderId="50" xfId="3" applyFont="1" applyBorder="1"/>
    <xf numFmtId="0" fontId="3" fillId="0" borderId="33" xfId="4" applyFont="1" applyBorder="1" applyAlignment="1">
      <alignment horizontal="left" vertical="top"/>
    </xf>
    <xf numFmtId="0" fontId="3" fillId="0" borderId="35" xfId="4" applyFont="1" applyBorder="1" applyAlignment="1">
      <alignment horizontal="left" vertical="top"/>
    </xf>
    <xf numFmtId="168" fontId="0" fillId="0" borderId="36" xfId="3" applyNumberFormat="1" applyFont="1" applyBorder="1"/>
    <xf numFmtId="0" fontId="11" fillId="0" borderId="36" xfId="3" applyFont="1" applyBorder="1"/>
    <xf numFmtId="0" fontId="0" fillId="0" borderId="36" xfId="3" applyFont="1" applyBorder="1"/>
    <xf numFmtId="0" fontId="0" fillId="0" borderId="37" xfId="3" applyFont="1" applyBorder="1"/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10" fontId="0" fillId="0" borderId="1" xfId="2" applyNumberFormat="1" applyFont="1" applyFill="1" applyBorder="1" applyAlignment="1">
      <alignment horizontal="center" vertical="center"/>
    </xf>
    <xf numFmtId="43" fontId="0" fillId="0" borderId="1" xfId="1" applyFont="1" applyFill="1" applyBorder="1" applyAlignment="1">
      <alignment vertical="center"/>
    </xf>
    <xf numFmtId="10" fontId="0" fillId="0" borderId="1" xfId="2" applyNumberFormat="1" applyFont="1" applyFill="1" applyBorder="1" applyAlignment="1">
      <alignment vertical="center"/>
    </xf>
    <xf numFmtId="10" fontId="0" fillId="0" borderId="1" xfId="1" applyNumberFormat="1" applyFont="1" applyFill="1" applyBorder="1" applyAlignment="1">
      <alignment vertical="center"/>
    </xf>
    <xf numFmtId="49" fontId="0" fillId="0" borderId="36" xfId="3" applyNumberFormat="1" applyFont="1" applyBorder="1" applyAlignment="1">
      <alignment vertical="top"/>
    </xf>
    <xf numFmtId="43" fontId="0" fillId="0" borderId="0" xfId="1" applyFont="1" applyBorder="1" applyAlignment="1">
      <alignment vertical="center"/>
    </xf>
    <xf numFmtId="0" fontId="0" fillId="0" borderId="54" xfId="0" applyBorder="1"/>
    <xf numFmtId="43" fontId="0" fillId="0" borderId="55" xfId="1" applyFont="1" applyBorder="1"/>
    <xf numFmtId="0" fontId="0" fillId="0" borderId="56" xfId="0" applyBorder="1"/>
    <xf numFmtId="10" fontId="0" fillId="0" borderId="57" xfId="1" applyNumberFormat="1" applyFont="1" applyBorder="1" applyAlignment="1">
      <alignment horizontal="center"/>
    </xf>
    <xf numFmtId="0" fontId="3" fillId="0" borderId="58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0" fillId="2" borderId="60" xfId="0" applyFill="1" applyBorder="1"/>
    <xf numFmtId="43" fontId="8" fillId="2" borderId="61" xfId="1" applyFont="1" applyFill="1" applyBorder="1"/>
    <xf numFmtId="0" fontId="0" fillId="0" borderId="62" xfId="0" applyBorder="1" applyAlignment="1">
      <alignment horizontal="center" vertical="center"/>
    </xf>
    <xf numFmtId="43" fontId="0" fillId="0" borderId="64" xfId="0" applyNumberFormat="1" applyBorder="1" applyAlignment="1">
      <alignment vertical="center" wrapText="1"/>
    </xf>
    <xf numFmtId="43" fontId="2" fillId="0" borderId="66" xfId="1" applyFont="1" applyBorder="1"/>
    <xf numFmtId="43" fontId="0" fillId="0" borderId="68" xfId="1" applyFont="1" applyBorder="1"/>
    <xf numFmtId="0" fontId="0" fillId="0" borderId="69" xfId="0" applyBorder="1"/>
    <xf numFmtId="0" fontId="0" fillId="0" borderId="70" xfId="0" applyBorder="1" applyAlignment="1">
      <alignment wrapText="1"/>
    </xf>
    <xf numFmtId="10" fontId="0" fillId="0" borderId="70" xfId="2" applyNumberFormat="1" applyFont="1" applyFill="1" applyBorder="1" applyAlignment="1">
      <alignment horizontal="center"/>
    </xf>
    <xf numFmtId="43" fontId="0" fillId="0" borderId="70" xfId="1" applyFont="1" applyBorder="1"/>
    <xf numFmtId="10" fontId="0" fillId="0" borderId="70" xfId="2" applyNumberFormat="1" applyFont="1" applyFill="1" applyBorder="1"/>
    <xf numFmtId="43" fontId="0" fillId="0" borderId="70" xfId="1" applyFont="1" applyFill="1" applyBorder="1"/>
    <xf numFmtId="10" fontId="0" fillId="0" borderId="71" xfId="2" applyNumberFormat="1" applyFont="1" applyFill="1" applyBorder="1"/>
    <xf numFmtId="43" fontId="0" fillId="0" borderId="71" xfId="1" applyFont="1" applyFill="1" applyBorder="1"/>
    <xf numFmtId="10" fontId="0" fillId="0" borderId="71" xfId="1" applyNumberFormat="1" applyFont="1" applyFill="1" applyBorder="1"/>
    <xf numFmtId="43" fontId="2" fillId="0" borderId="72" xfId="0" applyNumberFormat="1" applyFont="1" applyBorder="1" applyAlignment="1">
      <alignment wrapText="1"/>
    </xf>
    <xf numFmtId="0" fontId="0" fillId="0" borderId="0" xfId="0" applyAlignment="1">
      <alignment horizontal="left"/>
    </xf>
    <xf numFmtId="0" fontId="0" fillId="0" borderId="17" xfId="0" applyBorder="1" applyAlignment="1">
      <alignment horizontal="left"/>
    </xf>
    <xf numFmtId="43" fontId="0" fillId="0" borderId="74" xfId="1" applyFont="1" applyBorder="1"/>
    <xf numFmtId="0" fontId="2" fillId="7" borderId="23" xfId="0" applyFont="1" applyFill="1" applyBorder="1" applyAlignment="1">
      <alignment horizontal="left"/>
    </xf>
    <xf numFmtId="43" fontId="2" fillId="7" borderId="20" xfId="1" applyFont="1" applyFill="1" applyBorder="1" applyAlignment="1">
      <alignment horizontal="center" vertical="center"/>
    </xf>
    <xf numFmtId="0" fontId="0" fillId="0" borderId="31" xfId="0" applyBorder="1" applyAlignment="1">
      <alignment horizontal="left" vertical="center"/>
    </xf>
    <xf numFmtId="43" fontId="0" fillId="0" borderId="25" xfId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17" fillId="7" borderId="75" xfId="0" applyFont="1" applyFill="1" applyBorder="1" applyAlignment="1">
      <alignment horizontal="center"/>
    </xf>
    <xf numFmtId="43" fontId="17" fillId="7" borderId="75" xfId="0" applyNumberFormat="1" applyFont="1" applyFill="1" applyBorder="1" applyAlignment="1">
      <alignment horizontal="center"/>
    </xf>
    <xf numFmtId="0" fontId="0" fillId="8" borderId="62" xfId="0" applyFill="1" applyBorder="1" applyAlignment="1">
      <alignment horizontal="center" vertical="center"/>
    </xf>
    <xf numFmtId="0" fontId="0" fillId="8" borderId="12" xfId="0" applyFill="1" applyBorder="1" applyAlignment="1">
      <alignment vertical="center" wrapText="1"/>
    </xf>
    <xf numFmtId="10" fontId="0" fillId="8" borderId="12" xfId="2" applyNumberFormat="1" applyFont="1" applyFill="1" applyBorder="1" applyAlignment="1">
      <alignment horizontal="center" vertical="center"/>
    </xf>
    <xf numFmtId="43" fontId="0" fillId="8" borderId="12" xfId="1" applyFont="1" applyFill="1" applyBorder="1" applyAlignment="1">
      <alignment vertical="center"/>
    </xf>
    <xf numFmtId="10" fontId="0" fillId="8" borderId="12" xfId="2" applyNumberFormat="1" applyFont="1" applyFill="1" applyBorder="1" applyAlignment="1">
      <alignment vertical="center"/>
    </xf>
    <xf numFmtId="10" fontId="0" fillId="8" borderId="12" xfId="1" applyNumberFormat="1" applyFont="1" applyFill="1" applyBorder="1" applyAlignment="1">
      <alignment vertical="center"/>
    </xf>
    <xf numFmtId="43" fontId="0" fillId="8" borderId="63" xfId="0" applyNumberFormat="1" applyFill="1" applyBorder="1" applyAlignment="1">
      <alignment vertical="center" wrapText="1"/>
    </xf>
    <xf numFmtId="0" fontId="0" fillId="8" borderId="0" xfId="0" applyFill="1" applyAlignment="1">
      <alignment vertical="center"/>
    </xf>
    <xf numFmtId="0" fontId="0" fillId="8" borderId="1" xfId="0" applyFill="1" applyBorder="1" applyAlignment="1">
      <alignment vertical="center" wrapText="1"/>
    </xf>
    <xf numFmtId="10" fontId="0" fillId="8" borderId="1" xfId="2" applyNumberFormat="1" applyFont="1" applyFill="1" applyBorder="1" applyAlignment="1">
      <alignment horizontal="center" vertical="center"/>
    </xf>
    <xf numFmtId="43" fontId="0" fillId="8" borderId="1" xfId="1" applyFont="1" applyFill="1" applyBorder="1" applyAlignment="1">
      <alignment vertical="center"/>
    </xf>
    <xf numFmtId="10" fontId="0" fillId="8" borderId="1" xfId="2" applyNumberFormat="1" applyFont="1" applyFill="1" applyBorder="1" applyAlignment="1">
      <alignment vertical="center"/>
    </xf>
    <xf numFmtId="10" fontId="0" fillId="8" borderId="1" xfId="1" applyNumberFormat="1" applyFont="1" applyFill="1" applyBorder="1" applyAlignment="1">
      <alignment vertical="center"/>
    </xf>
    <xf numFmtId="43" fontId="0" fillId="8" borderId="64" xfId="0" applyNumberFormat="1" applyFill="1" applyBorder="1" applyAlignment="1">
      <alignment vertical="center" wrapText="1"/>
    </xf>
    <xf numFmtId="0" fontId="0" fillId="0" borderId="77" xfId="0" applyBorder="1" applyAlignment="1">
      <alignment wrapText="1"/>
    </xf>
    <xf numFmtId="0" fontId="0" fillId="0" borderId="78" xfId="0" applyBorder="1" applyAlignment="1">
      <alignment wrapText="1"/>
    </xf>
    <xf numFmtId="0" fontId="0" fillId="0" borderId="4" xfId="0" applyBorder="1" applyAlignment="1">
      <alignment wrapText="1"/>
    </xf>
    <xf numFmtId="43" fontId="2" fillId="0" borderId="21" xfId="1" applyFont="1" applyBorder="1" applyAlignment="1">
      <alignment horizontal="center"/>
    </xf>
    <xf numFmtId="10" fontId="2" fillId="0" borderId="21" xfId="1" applyNumberFormat="1" applyFont="1" applyBorder="1" applyAlignment="1">
      <alignment horizontal="center"/>
    </xf>
    <xf numFmtId="0" fontId="3" fillId="0" borderId="79" xfId="0" applyFont="1" applyBorder="1" applyAlignment="1">
      <alignment horizontal="center" vertical="center" wrapText="1"/>
    </xf>
    <xf numFmtId="0" fontId="3" fillId="0" borderId="80" xfId="0" applyFont="1" applyBorder="1" applyAlignment="1">
      <alignment horizontal="center" vertical="center" wrapText="1"/>
    </xf>
    <xf numFmtId="0" fontId="3" fillId="0" borderId="80" xfId="0" applyFont="1" applyBorder="1" applyAlignment="1">
      <alignment horizontal="center" vertical="center"/>
    </xf>
    <xf numFmtId="0" fontId="3" fillId="0" borderId="81" xfId="0" applyFont="1" applyBorder="1" applyAlignment="1">
      <alignment horizontal="center" vertical="center" wrapText="1"/>
    </xf>
    <xf numFmtId="0" fontId="0" fillId="0" borderId="82" xfId="0" applyBorder="1" applyAlignment="1">
      <alignment horizontal="left" vertical="center"/>
    </xf>
    <xf numFmtId="49" fontId="0" fillId="0" borderId="83" xfId="0" applyNumberFormat="1" applyBorder="1" applyAlignment="1" applyProtection="1">
      <alignment horizontal="center" vertical="center" wrapText="1"/>
      <protection locked="0"/>
    </xf>
    <xf numFmtId="49" fontId="0" fillId="0" borderId="76" xfId="0" applyNumberFormat="1" applyBorder="1" applyAlignment="1">
      <alignment horizontal="center" vertical="center"/>
    </xf>
    <xf numFmtId="0" fontId="0" fillId="0" borderId="13" xfId="0" applyBorder="1" applyAlignment="1">
      <alignment wrapText="1"/>
    </xf>
    <xf numFmtId="0" fontId="0" fillId="0" borderId="83" xfId="0" applyBorder="1" applyAlignment="1">
      <alignment horizontal="center" vertical="center"/>
    </xf>
    <xf numFmtId="43" fontId="0" fillId="0" borderId="13" xfId="1" applyFont="1" applyBorder="1" applyAlignment="1">
      <alignment horizontal="center" vertical="center"/>
    </xf>
    <xf numFmtId="171" fontId="0" fillId="0" borderId="82" xfId="1" applyNumberFormat="1" applyFont="1" applyBorder="1" applyAlignment="1">
      <alignment horizontal="center" vertical="center"/>
    </xf>
    <xf numFmtId="43" fontId="0" fillId="0" borderId="83" xfId="1" applyFont="1" applyBorder="1" applyAlignment="1">
      <alignment horizontal="center" vertical="center"/>
    </xf>
    <xf numFmtId="43" fontId="0" fillId="0" borderId="76" xfId="1" applyFont="1" applyBorder="1" applyAlignment="1">
      <alignment horizontal="center" vertical="center"/>
    </xf>
    <xf numFmtId="165" fontId="5" fillId="3" borderId="73" xfId="0" applyNumberFormat="1" applyFont="1" applyFill="1" applyBorder="1" applyAlignment="1" applyProtection="1">
      <alignment horizontal="center" vertical="center"/>
      <protection locked="0"/>
    </xf>
    <xf numFmtId="165" fontId="5" fillId="3" borderId="18" xfId="0" applyNumberFormat="1" applyFont="1" applyFill="1" applyBorder="1" applyAlignment="1" applyProtection="1">
      <alignment horizontal="center" vertical="center"/>
      <protection locked="0"/>
    </xf>
    <xf numFmtId="165" fontId="5" fillId="3" borderId="19" xfId="0" applyNumberFormat="1" applyFont="1" applyFill="1" applyBorder="1" applyAlignment="1" applyProtection="1">
      <alignment horizontal="center" vertical="center"/>
      <protection locked="0"/>
    </xf>
    <xf numFmtId="166" fontId="4" fillId="3" borderId="0" xfId="0" applyNumberFormat="1" applyFont="1" applyFill="1" applyAlignment="1" applyProtection="1">
      <alignment horizontal="center" vertical="center" wrapText="1"/>
      <protection locked="0"/>
    </xf>
    <xf numFmtId="166" fontId="4" fillId="3" borderId="7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top" wrapText="1"/>
    </xf>
    <xf numFmtId="165" fontId="5" fillId="3" borderId="51" xfId="0" applyNumberFormat="1" applyFont="1" applyFill="1" applyBorder="1" applyAlignment="1" applyProtection="1">
      <alignment horizontal="center" vertical="center"/>
      <protection locked="0"/>
    </xf>
    <xf numFmtId="165" fontId="5" fillId="3" borderId="52" xfId="0" applyNumberFormat="1" applyFont="1" applyFill="1" applyBorder="1" applyAlignment="1" applyProtection="1">
      <alignment horizontal="center" vertical="center"/>
      <protection locked="0"/>
    </xf>
    <xf numFmtId="165" fontId="5" fillId="3" borderId="53" xfId="0" applyNumberFormat="1" applyFont="1" applyFill="1" applyBorder="1" applyAlignment="1" applyProtection="1">
      <alignment horizontal="center" vertical="center"/>
      <protection locked="0"/>
    </xf>
    <xf numFmtId="166" fontId="4" fillId="3" borderId="5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5" xfId="0" applyBorder="1" applyAlignment="1">
      <alignment horizontal="right" wrapText="1" indent="3"/>
    </xf>
    <xf numFmtId="0" fontId="0" fillId="0" borderId="26" xfId="0" applyBorder="1" applyAlignment="1">
      <alignment horizontal="right" wrapText="1" indent="3"/>
    </xf>
    <xf numFmtId="0" fontId="0" fillId="0" borderId="27" xfId="0" applyBorder="1" applyAlignment="1">
      <alignment horizontal="right" wrapText="1" indent="3"/>
    </xf>
    <xf numFmtId="0" fontId="0" fillId="0" borderId="0" xfId="0" applyAlignment="1">
      <alignment horizontal="center" wrapText="1"/>
    </xf>
    <xf numFmtId="0" fontId="0" fillId="0" borderId="67" xfId="0" applyBorder="1" applyAlignment="1">
      <alignment horizontal="right" wrapText="1" indent="2"/>
    </xf>
    <xf numFmtId="0" fontId="0" fillId="0" borderId="13" xfId="0" applyBorder="1" applyAlignment="1">
      <alignment horizontal="right" wrapText="1" indent="2"/>
    </xf>
    <xf numFmtId="0" fontId="0" fillId="0" borderId="14" xfId="0" applyBorder="1" applyAlignment="1">
      <alignment horizontal="right" wrapText="1" indent="2"/>
    </xf>
    <xf numFmtId="0" fontId="0" fillId="0" borderId="43" xfId="3" applyFont="1" applyBorder="1" applyAlignment="1">
      <alignment horizontal="left" vertical="center"/>
    </xf>
    <xf numFmtId="0" fontId="0" fillId="0" borderId="6" xfId="3" applyFont="1" applyBorder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top"/>
    </xf>
    <xf numFmtId="0" fontId="7" fillId="0" borderId="46" xfId="3" applyFont="1" applyBorder="1" applyAlignment="1">
      <alignment horizontal="left" vertical="center" wrapText="1"/>
    </xf>
    <xf numFmtId="0" fontId="7" fillId="0" borderId="10" xfId="3" applyFont="1" applyBorder="1" applyAlignment="1">
      <alignment horizontal="left" vertical="center" wrapText="1"/>
    </xf>
    <xf numFmtId="0" fontId="7" fillId="0" borderId="48" xfId="3" applyFont="1" applyBorder="1" applyAlignment="1">
      <alignment horizontal="left" vertical="center" wrapText="1"/>
    </xf>
    <xf numFmtId="49" fontId="0" fillId="5" borderId="46" xfId="3" applyNumberFormat="1" applyFont="1" applyFill="1" applyBorder="1" applyAlignment="1" applyProtection="1">
      <alignment horizontal="left" vertical="top" wrapText="1"/>
      <protection locked="0"/>
    </xf>
    <xf numFmtId="49" fontId="0" fillId="5" borderId="10" xfId="3" applyNumberFormat="1" applyFont="1" applyFill="1" applyBorder="1" applyAlignment="1" applyProtection="1">
      <alignment horizontal="left" vertical="top" wrapText="1"/>
      <protection locked="0"/>
    </xf>
    <xf numFmtId="49" fontId="0" fillId="5" borderId="48" xfId="3" applyNumberFormat="1" applyFont="1" applyFill="1" applyBorder="1" applyAlignment="1" applyProtection="1">
      <alignment horizontal="left" vertical="top" wrapText="1"/>
      <protection locked="0"/>
    </xf>
    <xf numFmtId="168" fontId="0" fillId="0" borderId="45" xfId="3" applyNumberFormat="1" applyFont="1" applyBorder="1" applyAlignment="1">
      <alignment horizontal="left"/>
    </xf>
    <xf numFmtId="168" fontId="0" fillId="0" borderId="5" xfId="3" applyNumberFormat="1" applyFont="1" applyBorder="1" applyAlignment="1">
      <alignment horizontal="left"/>
    </xf>
    <xf numFmtId="169" fontId="0" fillId="0" borderId="5" xfId="3" applyNumberFormat="1" applyFont="1" applyBorder="1" applyAlignment="1">
      <alignment horizontal="left"/>
    </xf>
    <xf numFmtId="169" fontId="0" fillId="0" borderId="49" xfId="3" applyNumberFormat="1" applyFont="1" applyBorder="1" applyAlignment="1">
      <alignment horizontal="left"/>
    </xf>
    <xf numFmtId="0" fontId="3" fillId="0" borderId="43" xfId="3" applyFont="1" applyBorder="1" applyAlignment="1">
      <alignment horizontal="left" vertical="center"/>
    </xf>
    <xf numFmtId="0" fontId="3" fillId="0" borderId="6" xfId="3" applyFont="1" applyBorder="1" applyAlignment="1">
      <alignment horizontal="left" vertical="center"/>
    </xf>
    <xf numFmtId="0" fontId="10" fillId="0" borderId="45" xfId="3" applyFont="1" applyBorder="1" applyAlignment="1">
      <alignment horizontal="left" vertical="center"/>
    </xf>
    <xf numFmtId="0" fontId="10" fillId="0" borderId="5" xfId="3" applyFont="1" applyBorder="1" applyAlignment="1">
      <alignment horizontal="left" vertical="center"/>
    </xf>
    <xf numFmtId="0" fontId="0" fillId="0" borderId="33" xfId="3" applyFont="1" applyBorder="1" applyAlignment="1">
      <alignment horizontal="center" vertical="center"/>
    </xf>
    <xf numFmtId="0" fontId="0" fillId="0" borderId="0" xfId="3" applyFont="1" applyAlignment="1">
      <alignment horizontal="center" vertical="center"/>
    </xf>
    <xf numFmtId="0" fontId="0" fillId="0" borderId="34" xfId="3" applyFont="1" applyBorder="1" applyAlignment="1">
      <alignment horizontal="center" vertical="center"/>
    </xf>
    <xf numFmtId="0" fontId="0" fillId="0" borderId="46" xfId="3" applyFont="1" applyBorder="1" applyAlignment="1">
      <alignment horizontal="center" vertical="center" wrapText="1"/>
    </xf>
    <xf numFmtId="0" fontId="0" fillId="0" borderId="10" xfId="3" applyFont="1" applyBorder="1" applyAlignment="1">
      <alignment horizontal="center" vertical="center" wrapText="1"/>
    </xf>
    <xf numFmtId="0" fontId="0" fillId="0" borderId="11" xfId="3" applyFont="1" applyBorder="1" applyAlignment="1">
      <alignment horizontal="center" vertical="center" wrapText="1"/>
    </xf>
    <xf numFmtId="0" fontId="11" fillId="6" borderId="46" xfId="3" applyFont="1" applyFill="1" applyBorder="1" applyAlignment="1">
      <alignment horizontal="center" vertical="center" wrapText="1"/>
    </xf>
    <xf numFmtId="0" fontId="11" fillId="6" borderId="10" xfId="3" applyFont="1" applyFill="1" applyBorder="1" applyAlignment="1">
      <alignment horizontal="center" vertical="center" wrapText="1"/>
    </xf>
    <xf numFmtId="0" fontId="11" fillId="6" borderId="11" xfId="3" applyFont="1" applyFill="1" applyBorder="1" applyAlignment="1">
      <alignment horizontal="center" vertical="center" wrapText="1"/>
    </xf>
    <xf numFmtId="0" fontId="13" fillId="0" borderId="0" xfId="3" applyFont="1" applyAlignment="1">
      <alignment horizontal="left" vertical="center" indent="1"/>
    </xf>
    <xf numFmtId="0" fontId="13" fillId="0" borderId="34" xfId="3" applyFont="1" applyBorder="1" applyAlignment="1">
      <alignment horizontal="left" vertical="center" indent="1"/>
    </xf>
    <xf numFmtId="0" fontId="5" fillId="0" borderId="38" xfId="3" applyFont="1" applyBorder="1" applyAlignment="1">
      <alignment horizontal="center" vertical="center"/>
    </xf>
    <xf numFmtId="0" fontId="5" fillId="0" borderId="39" xfId="3" applyFont="1" applyBorder="1" applyAlignment="1">
      <alignment horizontal="center" vertical="center"/>
    </xf>
    <xf numFmtId="0" fontId="5" fillId="0" borderId="40" xfId="3" applyFont="1" applyBorder="1" applyAlignment="1">
      <alignment horizontal="center" vertical="center"/>
    </xf>
    <xf numFmtId="0" fontId="3" fillId="0" borderId="33" xfId="4" applyFont="1" applyBorder="1" applyAlignment="1">
      <alignment horizontal="left" vertical="top"/>
    </xf>
    <xf numFmtId="0" fontId="3" fillId="0" borderId="0" xfId="4" applyFont="1" applyAlignment="1">
      <alignment horizontal="left" vertical="top"/>
    </xf>
    <xf numFmtId="0" fontId="3" fillId="0" borderId="34" xfId="4" applyFont="1" applyBorder="1" applyAlignment="1">
      <alignment horizontal="left" vertical="top"/>
    </xf>
    <xf numFmtId="167" fontId="7" fillId="4" borderId="41" xfId="5" applyNumberFormat="1" applyFont="1" applyFill="1" applyBorder="1" applyAlignment="1" applyProtection="1">
      <alignment horizontal="left"/>
      <protection locked="0"/>
    </xf>
    <xf numFmtId="167" fontId="7" fillId="4" borderId="3" xfId="5" applyNumberFormat="1" applyFont="1" applyFill="1" applyBorder="1" applyAlignment="1" applyProtection="1">
      <alignment horizontal="left"/>
      <protection locked="0"/>
    </xf>
    <xf numFmtId="167" fontId="7" fillId="4" borderId="42" xfId="5" applyNumberFormat="1" applyFont="1" applyFill="1" applyBorder="1" applyAlignment="1" applyProtection="1">
      <alignment horizontal="left"/>
      <protection locked="0"/>
    </xf>
    <xf numFmtId="0" fontId="10" fillId="0" borderId="43" xfId="3" applyFont="1" applyBorder="1" applyAlignment="1">
      <alignment horizontal="center" vertical="center"/>
    </xf>
    <xf numFmtId="0" fontId="10" fillId="0" borderId="6" xfId="3" applyFont="1" applyBorder="1" applyAlignment="1">
      <alignment horizontal="center" vertical="center"/>
    </xf>
    <xf numFmtId="0" fontId="10" fillId="0" borderId="8" xfId="3" applyFont="1" applyBorder="1" applyAlignment="1">
      <alignment horizontal="center" vertical="center"/>
    </xf>
    <xf numFmtId="0" fontId="10" fillId="0" borderId="45" xfId="3" applyFont="1" applyBorder="1" applyAlignment="1">
      <alignment horizontal="center" vertical="center"/>
    </xf>
    <xf numFmtId="0" fontId="10" fillId="0" borderId="5" xfId="3" applyFont="1" applyBorder="1" applyAlignment="1">
      <alignment horizontal="center" vertical="center"/>
    </xf>
    <xf numFmtId="0" fontId="10" fillId="0" borderId="9" xfId="3" applyFont="1" applyBorder="1" applyAlignment="1">
      <alignment horizontal="center" vertical="center"/>
    </xf>
    <xf numFmtId="0" fontId="10" fillId="0" borderId="7" xfId="3" applyFont="1" applyBorder="1" applyAlignment="1">
      <alignment horizontal="center" vertical="center"/>
    </xf>
    <xf numFmtId="0" fontId="10" fillId="0" borderId="3" xfId="3" applyFont="1" applyBorder="1" applyAlignment="1">
      <alignment horizontal="center" vertical="center"/>
    </xf>
    <xf numFmtId="4" fontId="10" fillId="0" borderId="44" xfId="3" applyNumberFormat="1" applyFont="1" applyBorder="1" applyAlignment="1">
      <alignment horizontal="center" vertical="center" wrapText="1"/>
    </xf>
    <xf numFmtId="4" fontId="10" fillId="0" borderId="42" xfId="3" applyNumberFormat="1" applyFont="1" applyBorder="1" applyAlignment="1">
      <alignment horizontal="center" vertical="center" wrapText="1"/>
    </xf>
  </cellXfs>
  <cellStyles count="6">
    <cellStyle name="Moeda_Composicao BDI v2.1" xfId="5" xr:uid="{00000000-0005-0000-0000-000000000000}"/>
    <cellStyle name="Normal" xfId="0" builtinId="0"/>
    <cellStyle name="Normal 2" xfId="3" xr:uid="{00000000-0005-0000-0000-000002000000}"/>
    <cellStyle name="Normal_FICHA DE VERIFICAÇÃO PRELIMINAR - Plano R" xfId="4" xr:uid="{00000000-0005-0000-0000-000003000000}"/>
    <cellStyle name="Porcentagem" xfId="2" builtinId="5"/>
    <cellStyle name="Vírgula" xfId="1" builtinId="3"/>
  </cellStyles>
  <dxfs count="21"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95742</xdr:colOff>
      <xdr:row>0</xdr:row>
      <xdr:rowOff>171450</xdr:rowOff>
    </xdr:from>
    <xdr:to>
      <xdr:col>1</xdr:col>
      <xdr:colOff>847233</xdr:colOff>
      <xdr:row>4</xdr:row>
      <xdr:rowOff>57150</xdr:rowOff>
    </xdr:to>
    <xdr:pic>
      <xdr:nvPicPr>
        <xdr:cNvPr id="2" name="Picture 1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752967" y="171450"/>
          <a:ext cx="751491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62404</xdr:colOff>
      <xdr:row>0</xdr:row>
      <xdr:rowOff>85725</xdr:rowOff>
    </xdr:from>
    <xdr:to>
      <xdr:col>0</xdr:col>
      <xdr:colOff>813895</xdr:colOff>
      <xdr:row>3</xdr:row>
      <xdr:rowOff>161925</xdr:rowOff>
    </xdr:to>
    <xdr:pic>
      <xdr:nvPicPr>
        <xdr:cNvPr id="2" name="Picture 1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62404" y="85725"/>
          <a:ext cx="751491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OBRAS/PARQUE%20ESPORTIVO/ENTORINO%20OLIARI/OR&#199;AMENTO/PLANILHA%20M&#218;LTIPLA%20V3.0.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OBRAS/REFORMA%20CRAS/OR&#199;AMENTO%20E%20MEMORIAL/PLANILHA%20M&#218;LTIPLA%20V3.0.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  <sheetName val="PLANILHA MÚLTIPLA V3.0.5"/>
    </sheetNames>
    <sheetDataSet>
      <sheetData sheetId="0" refreshError="1"/>
      <sheetData sheetId="1" refreshError="1">
        <row r="6">
          <cell r="F6" t="str">
            <v>MANOEL RIBAS</v>
          </cell>
        </row>
        <row r="18">
          <cell r="F18" t="str">
            <v>DESONERADO</v>
          </cell>
        </row>
      </sheetData>
      <sheetData sheetId="2" refreshError="1"/>
      <sheetData sheetId="3" refreshError="1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>
        <row r="3">
          <cell r="O3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L24"/>
  <sheetViews>
    <sheetView topLeftCell="A3" zoomScaleNormal="100" zoomScaleSheetLayoutView="100" workbookViewId="0">
      <selection activeCell="B6" sqref="B6:F19"/>
    </sheetView>
  </sheetViews>
  <sheetFormatPr defaultRowHeight="15" x14ac:dyDescent="0.25"/>
  <cols>
    <col min="1" max="1" width="9.85546875" style="108" bestFit="1" customWidth="1"/>
    <col min="2" max="2" width="15.140625" style="3" customWidth="1"/>
    <col min="3" max="3" width="9.42578125" style="3" bestFit="1" customWidth="1"/>
    <col min="4" max="4" width="84.7109375" style="1" customWidth="1"/>
    <col min="5" max="5" width="9.85546875" style="3" customWidth="1"/>
    <col min="6" max="6" width="11.28515625" style="2" customWidth="1"/>
    <col min="7" max="7" width="9.7109375" style="2" bestFit="1" customWidth="1"/>
    <col min="8" max="8" width="10.5703125" style="2" bestFit="1" customWidth="1"/>
    <col min="9" max="9" width="16.85546875" style="2" bestFit="1" customWidth="1"/>
    <col min="11" max="11" width="9.5703125" bestFit="1" customWidth="1"/>
  </cols>
  <sheetData>
    <row r="1" spans="1:12" ht="33" customHeight="1" x14ac:dyDescent="0.25">
      <c r="A1" s="150" t="s">
        <v>14</v>
      </c>
      <c r="B1" s="151"/>
      <c r="C1" s="151"/>
      <c r="D1" s="151"/>
      <c r="E1" s="151"/>
      <c r="F1" s="151"/>
      <c r="G1" s="151"/>
      <c r="H1" s="151"/>
      <c r="I1" s="152"/>
    </row>
    <row r="2" spans="1:12" x14ac:dyDescent="0.25">
      <c r="A2" s="109"/>
      <c r="D2" s="18" t="s">
        <v>106</v>
      </c>
      <c r="F2" s="19"/>
      <c r="G2" s="19"/>
      <c r="H2" s="19"/>
      <c r="I2" s="110"/>
    </row>
    <row r="3" spans="1:12" x14ac:dyDescent="0.25">
      <c r="A3" s="109"/>
      <c r="D3" s="29" t="s">
        <v>99</v>
      </c>
      <c r="F3" s="19"/>
      <c r="G3" s="19"/>
      <c r="H3" s="19"/>
      <c r="I3" s="110"/>
    </row>
    <row r="4" spans="1:12" x14ac:dyDescent="0.25">
      <c r="A4" s="109"/>
      <c r="D4" s="20" t="s">
        <v>100</v>
      </c>
      <c r="E4" s="153" t="s">
        <v>98</v>
      </c>
      <c r="F4" s="153"/>
      <c r="G4" s="153"/>
      <c r="H4" s="153"/>
      <c r="I4" s="154"/>
    </row>
    <row r="5" spans="1:12" x14ac:dyDescent="0.25">
      <c r="A5" s="109"/>
      <c r="F5" s="19"/>
      <c r="G5" s="19"/>
      <c r="H5" s="135" t="s">
        <v>11</v>
      </c>
      <c r="I5" s="136">
        <v>0.2069</v>
      </c>
    </row>
    <row r="6" spans="1:12" ht="51" x14ac:dyDescent="0.25">
      <c r="A6" s="137" t="s">
        <v>8</v>
      </c>
      <c r="B6" s="138" t="s">
        <v>6</v>
      </c>
      <c r="C6" s="138" t="s">
        <v>7</v>
      </c>
      <c r="D6" s="138" t="s">
        <v>68</v>
      </c>
      <c r="E6" s="139" t="s">
        <v>4</v>
      </c>
      <c r="F6" s="138" t="s">
        <v>5</v>
      </c>
      <c r="G6" s="138" t="str">
        <f>IF(TIPOORCAMENTO="Licitado","","Custo Unitário (sem BDI) (R$)")</f>
        <v>Custo Unitário (sem BDI) (R$)</v>
      </c>
      <c r="H6" s="138" t="s">
        <v>9</v>
      </c>
      <c r="I6" s="140" t="s">
        <v>10</v>
      </c>
    </row>
    <row r="7" spans="1:12" x14ac:dyDescent="0.25">
      <c r="A7" s="111" t="s">
        <v>75</v>
      </c>
      <c r="B7" s="37"/>
      <c r="C7" s="36"/>
      <c r="D7" s="38" t="s">
        <v>105</v>
      </c>
      <c r="E7" s="39"/>
      <c r="F7" s="40"/>
      <c r="G7" s="49"/>
      <c r="H7" s="48"/>
      <c r="I7" s="112">
        <f>I8+I10+I12+I18</f>
        <v>67050.080000000002</v>
      </c>
    </row>
    <row r="8" spans="1:12" x14ac:dyDescent="0.25">
      <c r="A8" s="111" t="s">
        <v>1</v>
      </c>
      <c r="B8" s="37"/>
      <c r="C8" s="36"/>
      <c r="D8" s="38" t="s">
        <v>83</v>
      </c>
      <c r="E8" s="39"/>
      <c r="F8" s="40"/>
      <c r="G8" s="49"/>
      <c r="H8" s="48"/>
      <c r="I8" s="112">
        <f>SUM(I9)</f>
        <v>2558.9699999999998</v>
      </c>
    </row>
    <row r="9" spans="1:12" ht="30" x14ac:dyDescent="0.25">
      <c r="A9" s="113" t="s">
        <v>82</v>
      </c>
      <c r="B9" s="43" t="s">
        <v>20</v>
      </c>
      <c r="C9" s="41" t="s">
        <v>90</v>
      </c>
      <c r="D9" s="44" t="s">
        <v>91</v>
      </c>
      <c r="E9" s="45" t="s">
        <v>0</v>
      </c>
      <c r="F9" s="47">
        <v>4.5</v>
      </c>
      <c r="G9" s="50">
        <v>471.17</v>
      </c>
      <c r="H9" s="46">
        <f>ROUND(G9*(1+$I$5),2)</f>
        <v>568.66</v>
      </c>
      <c r="I9" s="114">
        <f>ROUND(F9*H9,2)</f>
        <v>2558.9699999999998</v>
      </c>
    </row>
    <row r="10" spans="1:12" x14ac:dyDescent="0.25">
      <c r="A10" s="111" t="s">
        <v>64</v>
      </c>
      <c r="B10" s="37"/>
      <c r="C10" s="36"/>
      <c r="D10" s="38" t="s">
        <v>84</v>
      </c>
      <c r="E10" s="39" t="s">
        <v>62</v>
      </c>
      <c r="F10" s="40">
        <v>0</v>
      </c>
      <c r="G10" s="49">
        <v>0</v>
      </c>
      <c r="H10" s="48">
        <f t="shared" ref="H10:H11" si="0">ROUND(G10*(1+$I$5),2)</f>
        <v>0</v>
      </c>
      <c r="I10" s="112">
        <f>SUM(I11:I11)</f>
        <v>59314.38</v>
      </c>
    </row>
    <row r="11" spans="1:12" ht="45" x14ac:dyDescent="0.25">
      <c r="A11" s="113" t="s">
        <v>76</v>
      </c>
      <c r="B11" s="43" t="s">
        <v>58</v>
      </c>
      <c r="C11" s="41" t="s">
        <v>85</v>
      </c>
      <c r="D11" s="44" t="s">
        <v>92</v>
      </c>
      <c r="E11" s="45" t="s">
        <v>2</v>
      </c>
      <c r="F11" s="47">
        <v>273.25</v>
      </c>
      <c r="G11" s="50">
        <v>179.86</v>
      </c>
      <c r="H11" s="46">
        <f t="shared" si="0"/>
        <v>217.07</v>
      </c>
      <c r="I11" s="114">
        <f t="shared" ref="I11" si="1">ROUND(F11*H11,2)</f>
        <v>59314.38</v>
      </c>
    </row>
    <row r="12" spans="1:12" x14ac:dyDescent="0.25">
      <c r="A12" s="111" t="s">
        <v>65</v>
      </c>
      <c r="B12" s="37"/>
      <c r="C12" s="36"/>
      <c r="D12" s="38" t="s">
        <v>86</v>
      </c>
      <c r="E12" s="39"/>
      <c r="F12" s="40"/>
      <c r="G12" s="49"/>
      <c r="H12" s="48"/>
      <c r="I12" s="112">
        <f>SUM(I13:I17)</f>
        <v>661.33</v>
      </c>
    </row>
    <row r="13" spans="1:12" ht="30" x14ac:dyDescent="0.25">
      <c r="A13" s="113" t="s">
        <v>77</v>
      </c>
      <c r="B13" s="43" t="s">
        <v>20</v>
      </c>
      <c r="C13" s="42" t="s">
        <v>70</v>
      </c>
      <c r="D13" s="44" t="s">
        <v>87</v>
      </c>
      <c r="E13" s="45" t="s">
        <v>2</v>
      </c>
      <c r="F13" s="47">
        <v>2</v>
      </c>
      <c r="G13" s="51">
        <v>98.96</v>
      </c>
      <c r="H13" s="46">
        <f t="shared" ref="H13:H16" si="2">ROUND(G13*(1+$I$5),2)</f>
        <v>119.43</v>
      </c>
      <c r="I13" s="114">
        <f t="shared" ref="I13:I19" si="3">ROUND(F13*H13,2)</f>
        <v>238.86</v>
      </c>
      <c r="L13" s="31"/>
    </row>
    <row r="14" spans="1:12" ht="30" x14ac:dyDescent="0.25">
      <c r="A14" s="113" t="s">
        <v>78</v>
      </c>
      <c r="B14" s="43" t="s">
        <v>20</v>
      </c>
      <c r="C14" s="42" t="s">
        <v>72</v>
      </c>
      <c r="D14" s="132" t="s">
        <v>88</v>
      </c>
      <c r="E14" s="45" t="s">
        <v>0</v>
      </c>
      <c r="F14" s="47">
        <v>1.44</v>
      </c>
      <c r="G14" s="51">
        <v>86.58</v>
      </c>
      <c r="H14" s="46">
        <f t="shared" si="2"/>
        <v>104.49</v>
      </c>
      <c r="I14" s="114">
        <f t="shared" si="3"/>
        <v>150.47</v>
      </c>
      <c r="L14" s="31"/>
    </row>
    <row r="15" spans="1:12" ht="30" x14ac:dyDescent="0.25">
      <c r="A15" s="113" t="s">
        <v>79</v>
      </c>
      <c r="B15" s="43" t="s">
        <v>20</v>
      </c>
      <c r="C15" s="42" t="s">
        <v>93</v>
      </c>
      <c r="D15" s="134" t="s">
        <v>94</v>
      </c>
      <c r="E15" s="45" t="s">
        <v>74</v>
      </c>
      <c r="F15" s="47">
        <v>11.85</v>
      </c>
      <c r="G15" s="51">
        <v>11.65</v>
      </c>
      <c r="H15" s="46">
        <f t="shared" si="2"/>
        <v>14.06</v>
      </c>
      <c r="I15" s="114">
        <f t="shared" si="3"/>
        <v>166.61</v>
      </c>
      <c r="L15" s="31"/>
    </row>
    <row r="16" spans="1:12" ht="30" x14ac:dyDescent="0.25">
      <c r="A16" s="113" t="s">
        <v>80</v>
      </c>
      <c r="B16" s="43" t="s">
        <v>20</v>
      </c>
      <c r="C16" s="42" t="s">
        <v>95</v>
      </c>
      <c r="D16" s="133" t="s">
        <v>96</v>
      </c>
      <c r="E16" s="45" t="s">
        <v>74</v>
      </c>
      <c r="F16" s="47">
        <v>2.1800000000000002</v>
      </c>
      <c r="G16" s="51">
        <v>15.87</v>
      </c>
      <c r="H16" s="46">
        <f t="shared" si="2"/>
        <v>19.149999999999999</v>
      </c>
      <c r="I16" s="114">
        <f t="shared" si="3"/>
        <v>41.75</v>
      </c>
      <c r="L16" s="31"/>
    </row>
    <row r="17" spans="1:12" ht="30" x14ac:dyDescent="0.25">
      <c r="A17" s="113" t="s">
        <v>81</v>
      </c>
      <c r="B17" s="43" t="s">
        <v>20</v>
      </c>
      <c r="C17" s="41" t="s">
        <v>71</v>
      </c>
      <c r="D17" s="44" t="s">
        <v>73</v>
      </c>
      <c r="E17" s="45" t="s">
        <v>57</v>
      </c>
      <c r="F17" s="47">
        <v>0.11</v>
      </c>
      <c r="G17" s="50">
        <v>479.37</v>
      </c>
      <c r="H17" s="46">
        <f t="shared" ref="H17" si="4">ROUND(G17*(1+$I$5),2)</f>
        <v>578.54999999999995</v>
      </c>
      <c r="I17" s="114">
        <f t="shared" si="3"/>
        <v>63.64</v>
      </c>
    </row>
    <row r="18" spans="1:12" x14ac:dyDescent="0.25">
      <c r="A18" s="111" t="s">
        <v>66</v>
      </c>
      <c r="B18" s="37"/>
      <c r="C18" s="36"/>
      <c r="D18" s="38" t="s">
        <v>89</v>
      </c>
      <c r="E18" s="39"/>
      <c r="F18" s="40"/>
      <c r="G18" s="49"/>
      <c r="H18" s="48"/>
      <c r="I18" s="112">
        <f>SUM(I19:I19)</f>
        <v>4515.3999999999996</v>
      </c>
    </row>
    <row r="19" spans="1:12" ht="60" x14ac:dyDescent="0.25">
      <c r="A19" s="141" t="s">
        <v>67</v>
      </c>
      <c r="B19" s="142" t="s">
        <v>58</v>
      </c>
      <c r="C19" s="143" t="s">
        <v>104</v>
      </c>
      <c r="D19" s="144" t="s">
        <v>97</v>
      </c>
      <c r="E19" s="145" t="s">
        <v>59</v>
      </c>
      <c r="F19" s="146">
        <v>1</v>
      </c>
      <c r="G19" s="147">
        <v>3741.32</v>
      </c>
      <c r="H19" s="148">
        <f t="shared" ref="H19" si="5">ROUND(G19*(1+$I$5),2)</f>
        <v>4515.3999999999996</v>
      </c>
      <c r="I19" s="149">
        <f t="shared" si="3"/>
        <v>4515.3999999999996</v>
      </c>
      <c r="L19" s="31"/>
    </row>
    <row r="20" spans="1:12" ht="15.75" x14ac:dyDescent="0.25">
      <c r="B20"/>
      <c r="C20"/>
      <c r="D20"/>
      <c r="E20"/>
      <c r="F20"/>
      <c r="G20"/>
      <c r="H20" s="116" t="s">
        <v>61</v>
      </c>
      <c r="I20" s="117">
        <f>I7</f>
        <v>67050.080000000002</v>
      </c>
    </row>
    <row r="24" spans="1:12" x14ac:dyDescent="0.25">
      <c r="H24" s="115" t="s">
        <v>101</v>
      </c>
    </row>
  </sheetData>
  <mergeCells count="2">
    <mergeCell ref="A1:I1"/>
    <mergeCell ref="E4:I4"/>
  </mergeCells>
  <conditionalFormatting sqref="B13:B16 B9:C9 B17:C17 B11:C11 B19">
    <cfRule type="expression" dxfId="20" priority="524" stopIfTrue="1">
      <formula>$C9=1</formula>
    </cfRule>
    <cfRule type="expression" dxfId="19" priority="525" stopIfTrue="1">
      <formula>OR($C9=0,$C9=2,$C9=3,$C9=4)</formula>
    </cfRule>
  </conditionalFormatting>
  <conditionalFormatting sqref="D16">
    <cfRule type="expression" dxfId="18" priority="202" stopIfTrue="1">
      <formula>$C16=1</formula>
    </cfRule>
    <cfRule type="expression" dxfId="17" priority="203" stopIfTrue="1">
      <formula>OR($C16=0,$C16=2,$C16=3,$C16=4)</formula>
    </cfRule>
  </conditionalFormatting>
  <conditionalFormatting sqref="C16 E16">
    <cfRule type="expression" dxfId="16" priority="204" stopIfTrue="1">
      <formula>$C16=1</formula>
    </cfRule>
    <cfRule type="expression" dxfId="15" priority="205" stopIfTrue="1">
      <formula>OR($C16=0,$C16=2,$C16=3,$C16=4)</formula>
    </cfRule>
  </conditionalFormatting>
  <conditionalFormatting sqref="B19">
    <cfRule type="expression" dxfId="14" priority="810" stopIfTrue="1">
      <formula>#REF!=1</formula>
    </cfRule>
    <cfRule type="expression" dxfId="13" priority="811" stopIfTrue="1">
      <formula>OR(#REF!=0,#REF!=2,#REF!=3,#REF!=4)</formula>
    </cfRule>
  </conditionalFormatting>
  <conditionalFormatting sqref="B17:C17">
    <cfRule type="expression" dxfId="12" priority="13" stopIfTrue="1">
      <formula>$C17=1</formula>
    </cfRule>
    <cfRule type="expression" dxfId="11" priority="14" stopIfTrue="1">
      <formula>OR($C17=0,$C17=2,$C17=3,$C17=4)</formula>
    </cfRule>
  </conditionalFormatting>
  <conditionalFormatting sqref="B19">
    <cfRule type="expression" dxfId="10" priority="964" stopIfTrue="1">
      <formula>#REF!=1</formula>
    </cfRule>
    <cfRule type="expression" dxfId="9" priority="965" stopIfTrue="1">
      <formula>OR(#REF!=0,#REF!=2,#REF!=3,#REF!=4)</formula>
    </cfRule>
  </conditionalFormatting>
  <dataValidations disablePrompts="1" count="1">
    <dataValidation type="list" allowBlank="1" sqref="B16:B19 B9:B11" xr:uid="{00000000-0002-0000-0000-000000000000}">
      <formula1>"SINAPI,SINAPI-I,SICRO,Composição,Cotação"</formula1>
      <formula2>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65" fitToWidth="0" fitToHeight="0" orientation="landscape" verticalDpi="4294967293" r:id="rId1"/>
  <ignoredErrors>
    <ignoredError sqref="C9:C17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Q27"/>
  <sheetViews>
    <sheetView showGridLines="0" tabSelected="1" zoomScaleNormal="100" zoomScaleSheetLayoutView="100" workbookViewId="0">
      <selection activeCell="I24" sqref="I24"/>
    </sheetView>
  </sheetViews>
  <sheetFormatPr defaultRowHeight="15" x14ac:dyDescent="0.25"/>
  <cols>
    <col min="1" max="1" width="14.140625" customWidth="1"/>
    <col min="2" max="2" width="58.85546875" style="1" customWidth="1"/>
    <col min="3" max="3" width="9.85546875" style="3" customWidth="1"/>
    <col min="4" max="4" width="14.42578125" style="2" customWidth="1"/>
    <col min="5" max="5" width="10.140625" style="2" customWidth="1"/>
    <col min="6" max="6" width="14.42578125" style="2" customWidth="1"/>
    <col min="7" max="7" width="9.85546875" style="2" customWidth="1"/>
    <col min="8" max="8" width="14.42578125" style="2" customWidth="1"/>
    <col min="9" max="9" width="9.85546875" style="2" customWidth="1"/>
    <col min="10" max="10" width="13.42578125" style="2" customWidth="1"/>
    <col min="11" max="11" width="9.85546875" style="2" customWidth="1"/>
    <col min="12" max="12" width="13.42578125" style="2" customWidth="1"/>
    <col min="13" max="13" width="9.85546875" style="2" customWidth="1"/>
    <col min="14" max="14" width="17" style="2" bestFit="1" customWidth="1"/>
  </cols>
  <sheetData>
    <row r="1" spans="1:15" ht="33" customHeight="1" x14ac:dyDescent="0.25">
      <c r="A1" s="156" t="s">
        <v>15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8"/>
      <c r="O1" s="54"/>
    </row>
    <row r="2" spans="1:15" x14ac:dyDescent="0.25">
      <c r="A2" s="86"/>
      <c r="B2" s="18" t="str">
        <f>'PLANILHA ORÇAMENTO'!D2</f>
        <v>OBRA: CERCA DE FECHAMENTO ATERRO DE RESÍDUOS DE CONSTRUÇÃO CIVIL E RESÍDUOS VERDES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87"/>
    </row>
    <row r="3" spans="1:15" x14ac:dyDescent="0.25">
      <c r="A3" s="86"/>
      <c r="B3" s="20" t="str">
        <f>'PLANILHA ORÇAMENTO'!D3</f>
        <v>ENDEREÇO: RUA APUCARANA - CONJUNTO HABITACIONAL SANTA MARIA MADALENA POSTEL</v>
      </c>
      <c r="D3" s="19"/>
      <c r="E3" s="19"/>
      <c r="F3" s="19"/>
      <c r="G3" s="19"/>
      <c r="H3" s="19"/>
      <c r="I3" s="19"/>
      <c r="J3" s="19"/>
      <c r="K3" s="19"/>
      <c r="L3" s="153"/>
      <c r="M3" s="153"/>
      <c r="N3" s="159"/>
    </row>
    <row r="4" spans="1:15" x14ac:dyDescent="0.25">
      <c r="A4" s="86"/>
      <c r="B4" s="20" t="str">
        <f>'PLANILHA ORÇAMENTO'!D4</f>
        <v>MUNICIPIO: MANOEL RIBAS - PR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9"/>
    </row>
    <row r="5" spans="1:15" x14ac:dyDescent="0.25">
      <c r="A5" s="88"/>
      <c r="B5" s="25"/>
      <c r="C5" s="26"/>
      <c r="D5" s="27"/>
      <c r="E5" s="27"/>
      <c r="F5" s="27"/>
      <c r="G5" s="27"/>
      <c r="H5" s="27"/>
      <c r="I5" s="27"/>
      <c r="J5" s="27"/>
      <c r="K5" s="27"/>
      <c r="L5" s="28"/>
      <c r="M5" s="22" t="s">
        <v>11</v>
      </c>
      <c r="N5" s="89">
        <f>'PLANILHA ORÇAMENTO'!I5</f>
        <v>0.2069</v>
      </c>
    </row>
    <row r="6" spans="1:15" ht="25.5" x14ac:dyDescent="0.25">
      <c r="A6" s="90" t="s">
        <v>8</v>
      </c>
      <c r="B6" s="23" t="s">
        <v>3</v>
      </c>
      <c r="C6" s="24" t="s">
        <v>16</v>
      </c>
      <c r="D6" s="23">
        <v>30</v>
      </c>
      <c r="E6" s="23" t="s">
        <v>17</v>
      </c>
      <c r="F6" s="23">
        <v>60</v>
      </c>
      <c r="G6" s="23" t="s">
        <v>17</v>
      </c>
      <c r="H6" s="23">
        <v>90</v>
      </c>
      <c r="I6" s="23" t="s">
        <v>17</v>
      </c>
      <c r="J6" s="23">
        <v>120</v>
      </c>
      <c r="K6" s="23" t="s">
        <v>17</v>
      </c>
      <c r="L6" s="23">
        <v>150</v>
      </c>
      <c r="M6" s="23" t="s">
        <v>17</v>
      </c>
      <c r="N6" s="91" t="s">
        <v>10</v>
      </c>
    </row>
    <row r="7" spans="1:15" ht="30" x14ac:dyDescent="0.25">
      <c r="A7" s="92"/>
      <c r="B7" s="35" t="str">
        <f>'PLANILHA ORÇAMENTO'!D7</f>
        <v>CERCA DE FECHAMENTO ATERRO DE RESÍDUOS DE CONSTRUÇÃO CIVIL E RESÍDUOS VERDES</v>
      </c>
      <c r="C7" s="32"/>
      <c r="D7" s="33"/>
      <c r="E7" s="34">
        <f>D14/$N$7</f>
        <v>0.66726789886007598</v>
      </c>
      <c r="F7" s="34"/>
      <c r="G7" s="34">
        <f>F14/$N$7</f>
        <v>0.33273210113992407</v>
      </c>
      <c r="H7" s="34"/>
      <c r="I7" s="34">
        <f>H14/$N$7</f>
        <v>0</v>
      </c>
      <c r="J7" s="34"/>
      <c r="K7" s="34">
        <f>J14/$N$7</f>
        <v>0</v>
      </c>
      <c r="L7" s="34"/>
      <c r="M7" s="34">
        <f>L14/$N$7</f>
        <v>0</v>
      </c>
      <c r="N7" s="93">
        <f>SUM(N8:N11)</f>
        <v>67050.080000000002</v>
      </c>
    </row>
    <row r="8" spans="1:15" s="125" customFormat="1" ht="20.100000000000001" customHeight="1" x14ac:dyDescent="0.25">
      <c r="A8" s="118" t="s">
        <v>63</v>
      </c>
      <c r="B8" s="119" t="str">
        <f>'PLANILHA ORÇAMENTO'!D8</f>
        <v>SERVIÇO PRELIMINARES</v>
      </c>
      <c r="C8" s="120">
        <f t="shared" ref="C8:C11" si="0">N8/$N$7</f>
        <v>3.8165055134908116E-2</v>
      </c>
      <c r="D8" s="121">
        <f t="shared" ref="D8:D11" si="1">E8*$N8</f>
        <v>2558.9699999999998</v>
      </c>
      <c r="E8" s="122">
        <v>1</v>
      </c>
      <c r="F8" s="121">
        <f t="shared" ref="F8:F11" si="2">G8*$N8</f>
        <v>0</v>
      </c>
      <c r="G8" s="122"/>
      <c r="H8" s="121">
        <f t="shared" ref="H8:H11" si="3">I8*$N8</f>
        <v>0</v>
      </c>
      <c r="I8" s="122"/>
      <c r="J8" s="121">
        <f t="shared" ref="J8:J11" si="4">K8*$N8</f>
        <v>0</v>
      </c>
      <c r="K8" s="122"/>
      <c r="L8" s="121"/>
      <c r="M8" s="123"/>
      <c r="N8" s="124">
        <f>'PLANILHA ORÇAMENTO'!I8</f>
        <v>2558.9699999999998</v>
      </c>
    </row>
    <row r="9" spans="1:15" s="78" customFormat="1" ht="20.100000000000001" customHeight="1" x14ac:dyDescent="0.25">
      <c r="A9" s="94" t="s">
        <v>60</v>
      </c>
      <c r="B9" s="79" t="str">
        <f>'PLANILHA ORÇAMENTO'!D10</f>
        <v>FECHAMENTOS</v>
      </c>
      <c r="C9" s="80">
        <f t="shared" si="0"/>
        <v>0.88462802728945289</v>
      </c>
      <c r="D9" s="81">
        <f t="shared" si="1"/>
        <v>41520.065999999999</v>
      </c>
      <c r="E9" s="82">
        <v>0.7</v>
      </c>
      <c r="F9" s="81">
        <f t="shared" si="2"/>
        <v>17794.313999999998</v>
      </c>
      <c r="G9" s="82">
        <v>0.3</v>
      </c>
      <c r="H9" s="81">
        <f t="shared" si="3"/>
        <v>0</v>
      </c>
      <c r="I9" s="82"/>
      <c r="J9" s="81">
        <f t="shared" si="4"/>
        <v>0</v>
      </c>
      <c r="K9" s="82"/>
      <c r="L9" s="81"/>
      <c r="M9" s="83"/>
      <c r="N9" s="95">
        <f>'PLANILHA ORÇAMENTO'!I10</f>
        <v>59314.38</v>
      </c>
    </row>
    <row r="10" spans="1:15" s="125" customFormat="1" ht="20.100000000000001" customHeight="1" x14ac:dyDescent="0.25">
      <c r="A10" s="118" t="s">
        <v>55</v>
      </c>
      <c r="B10" s="126" t="str">
        <f>'PLANILHA ORÇAMENTO'!D12</f>
        <v>PILARES DE CONCRETO</v>
      </c>
      <c r="C10" s="127">
        <f t="shared" si="0"/>
        <v>9.8632246225507855E-3</v>
      </c>
      <c r="D10" s="128">
        <f t="shared" si="1"/>
        <v>661.33</v>
      </c>
      <c r="E10" s="129">
        <v>1</v>
      </c>
      <c r="F10" s="128">
        <f t="shared" si="2"/>
        <v>0</v>
      </c>
      <c r="G10" s="129"/>
      <c r="H10" s="128">
        <f t="shared" si="3"/>
        <v>0</v>
      </c>
      <c r="I10" s="129"/>
      <c r="J10" s="128">
        <f t="shared" si="4"/>
        <v>0</v>
      </c>
      <c r="K10" s="129"/>
      <c r="L10" s="128"/>
      <c r="M10" s="130"/>
      <c r="N10" s="131">
        <f>'PLANILHA ORÇAMENTO'!I12</f>
        <v>661.33</v>
      </c>
    </row>
    <row r="11" spans="1:15" s="78" customFormat="1" ht="20.100000000000001" customHeight="1" x14ac:dyDescent="0.25">
      <c r="A11" s="94" t="s">
        <v>56</v>
      </c>
      <c r="B11" s="79" t="str">
        <f>'PLANILHA ORÇAMENTO'!D18</f>
        <v>PORTÕES</v>
      </c>
      <c r="C11" s="80">
        <f t="shared" si="0"/>
        <v>6.7343692953088188E-2</v>
      </c>
      <c r="D11" s="81">
        <f t="shared" si="1"/>
        <v>0</v>
      </c>
      <c r="E11" s="82"/>
      <c r="F11" s="81">
        <f t="shared" si="2"/>
        <v>4515.3999999999996</v>
      </c>
      <c r="G11" s="82">
        <v>1</v>
      </c>
      <c r="H11" s="81">
        <f t="shared" si="3"/>
        <v>0</v>
      </c>
      <c r="I11" s="82"/>
      <c r="J11" s="81">
        <f t="shared" si="4"/>
        <v>0</v>
      </c>
      <c r="K11" s="82"/>
      <c r="L11" s="81"/>
      <c r="M11" s="83"/>
      <c r="N11" s="95">
        <f>'PLANILHA ORÇAMENTO'!I18</f>
        <v>4515.3999999999996</v>
      </c>
    </row>
    <row r="12" spans="1:15" x14ac:dyDescent="0.25">
      <c r="A12" s="86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87"/>
    </row>
    <row r="13" spans="1:15" x14ac:dyDescent="0.25">
      <c r="A13" s="86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87"/>
    </row>
    <row r="14" spans="1:15" x14ac:dyDescent="0.25">
      <c r="A14" s="160" t="s">
        <v>19</v>
      </c>
      <c r="B14" s="161"/>
      <c r="C14" s="162"/>
      <c r="D14" s="16">
        <f>SUM(D8:D11)</f>
        <v>44740.366000000002</v>
      </c>
      <c r="E14" s="17">
        <f>D14/$N$14</f>
        <v>0.66726789886007598</v>
      </c>
      <c r="F14" s="16">
        <f>SUM(F8:F11)</f>
        <v>22309.714</v>
      </c>
      <c r="G14" s="17">
        <f>F14/$N$14</f>
        <v>0.33273210113992407</v>
      </c>
      <c r="H14" s="16">
        <f>SUM(H8:H11)</f>
        <v>0</v>
      </c>
      <c r="I14" s="17">
        <f>H14/$N$14</f>
        <v>0</v>
      </c>
      <c r="J14" s="16">
        <f>SUM(J8:J11)</f>
        <v>0</v>
      </c>
      <c r="K14" s="17">
        <f>J14/$N$14</f>
        <v>0</v>
      </c>
      <c r="L14" s="16">
        <f>SUM(L8:L13)</f>
        <v>0</v>
      </c>
      <c r="M14" s="17">
        <f>L14/$N$14</f>
        <v>0</v>
      </c>
      <c r="N14" s="96">
        <f>SUM(N8:N11)</f>
        <v>67050.080000000002</v>
      </c>
    </row>
    <row r="15" spans="1:15" ht="15" customHeight="1" x14ac:dyDescent="0.25">
      <c r="A15" s="164" t="s">
        <v>18</v>
      </c>
      <c r="B15" s="165"/>
      <c r="C15" s="166"/>
      <c r="D15" s="14">
        <f>D14</f>
        <v>44740.366000000002</v>
      </c>
      <c r="E15" s="15">
        <f>D15/$N$14</f>
        <v>0.66726789886007598</v>
      </c>
      <c r="F15" s="14">
        <f>F14+D14</f>
        <v>67050.080000000002</v>
      </c>
      <c r="G15" s="15">
        <f>F15/$N$14</f>
        <v>1</v>
      </c>
      <c r="H15" s="14">
        <f>H14+F15</f>
        <v>67050.080000000002</v>
      </c>
      <c r="I15" s="15">
        <f>H15/$N$14</f>
        <v>1</v>
      </c>
      <c r="J15" s="14">
        <f>J14+H15</f>
        <v>67050.080000000002</v>
      </c>
      <c r="K15" s="15">
        <f>J15/$N$14</f>
        <v>1</v>
      </c>
      <c r="L15" s="14">
        <f>L14+J15</f>
        <v>67050.080000000002</v>
      </c>
      <c r="M15" s="15">
        <f>J15/$N$14</f>
        <v>1</v>
      </c>
      <c r="N15" s="97"/>
    </row>
    <row r="16" spans="1:15" ht="8.1" customHeight="1" thickBot="1" x14ac:dyDescent="0.3">
      <c r="A16" s="98"/>
      <c r="B16" s="99"/>
      <c r="C16" s="100"/>
      <c r="D16" s="101"/>
      <c r="E16" s="101"/>
      <c r="F16" s="101"/>
      <c r="G16" s="102"/>
      <c r="H16" s="103"/>
      <c r="I16" s="104"/>
      <c r="J16" s="105"/>
      <c r="K16" s="104"/>
      <c r="L16" s="105"/>
      <c r="M16" s="106"/>
      <c r="N16" s="107"/>
    </row>
    <row r="17" spans="1:17" x14ac:dyDescent="0.25">
      <c r="A17" s="52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53"/>
    </row>
    <row r="18" spans="1:17" x14ac:dyDescent="0.25">
      <c r="A18" s="52"/>
      <c r="D18" s="19"/>
      <c r="E18" s="19"/>
      <c r="F18" s="19"/>
      <c r="G18" s="19"/>
      <c r="H18" s="19"/>
      <c r="I18" s="19"/>
      <c r="J18" s="19"/>
      <c r="K18" s="85" t="s">
        <v>102</v>
      </c>
      <c r="L18" s="19"/>
      <c r="M18" s="19"/>
      <c r="N18" s="53"/>
    </row>
    <row r="19" spans="1:17" ht="15" customHeight="1" x14ac:dyDescent="0.25">
      <c r="A19" s="52"/>
      <c r="D19" s="19"/>
      <c r="E19" s="163" t="s">
        <v>12</v>
      </c>
      <c r="F19" s="163"/>
      <c r="G19" s="163"/>
      <c r="H19" s="19"/>
      <c r="I19" s="19"/>
      <c r="J19" s="19"/>
      <c r="K19" s="19"/>
      <c r="L19" s="19"/>
      <c r="M19" s="19"/>
      <c r="N19" s="53"/>
    </row>
    <row r="20" spans="1:17" x14ac:dyDescent="0.25">
      <c r="A20" s="52"/>
      <c r="D20" s="19"/>
      <c r="E20" s="163"/>
      <c r="F20" s="163"/>
      <c r="G20" s="163"/>
      <c r="H20" s="19"/>
      <c r="I20" s="19"/>
      <c r="J20" s="19"/>
      <c r="K20" s="19"/>
      <c r="L20" s="19"/>
      <c r="M20" s="19"/>
      <c r="N20" s="53"/>
    </row>
    <row r="21" spans="1:17" s="3" customFormat="1" ht="15" customHeight="1" x14ac:dyDescent="0.25">
      <c r="A21" s="52"/>
      <c r="B21" s="30"/>
      <c r="D21" s="19"/>
      <c r="E21" s="155" t="s">
        <v>13</v>
      </c>
      <c r="F21" s="155"/>
      <c r="G21" s="155"/>
      <c r="H21" s="19"/>
      <c r="I21" s="19"/>
      <c r="J21" s="19"/>
      <c r="K21" s="19"/>
      <c r="L21" s="19"/>
      <c r="M21" s="19"/>
      <c r="N21" s="53"/>
      <c r="O21"/>
      <c r="P21"/>
      <c r="Q21"/>
    </row>
    <row r="22" spans="1:17" s="3" customFormat="1" x14ac:dyDescent="0.25">
      <c r="A22" s="52"/>
      <c r="B22" s="1"/>
      <c r="D22" s="19"/>
      <c r="E22" s="155"/>
      <c r="F22" s="155"/>
      <c r="G22" s="155"/>
      <c r="H22" s="19"/>
      <c r="I22" s="19"/>
      <c r="J22" s="19"/>
      <c r="K22" s="19"/>
      <c r="L22" s="19"/>
      <c r="M22" s="19"/>
      <c r="N22" s="53"/>
      <c r="O22"/>
      <c r="P22"/>
      <c r="Q22"/>
    </row>
    <row r="23" spans="1:17" s="3" customFormat="1" ht="15.75" thickBot="1" x14ac:dyDescent="0.3">
      <c r="A23" s="55"/>
      <c r="B23" s="56"/>
      <c r="C23" s="57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9"/>
      <c r="O23"/>
      <c r="P23"/>
      <c r="Q23"/>
    </row>
    <row r="24" spans="1:17" s="3" customFormat="1" ht="15.75" thickTop="1" x14ac:dyDescent="0.25">
      <c r="A24" s="21"/>
      <c r="B24" s="1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/>
      <c r="P24"/>
      <c r="Q24"/>
    </row>
    <row r="25" spans="1:17" s="3" customFormat="1" x14ac:dyDescent="0.25">
      <c r="A25"/>
      <c r="B25" s="1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/>
      <c r="P25"/>
      <c r="Q25"/>
    </row>
    <row r="26" spans="1:17" ht="15" customHeight="1" x14ac:dyDescent="0.25">
      <c r="G26" s="1"/>
      <c r="H26" s="1"/>
      <c r="I26" s="1"/>
      <c r="K26" s="1"/>
    </row>
    <row r="27" spans="1:17" ht="15" customHeight="1" x14ac:dyDescent="0.25">
      <c r="G27" s="1"/>
      <c r="H27" s="1"/>
      <c r="I27" s="1"/>
      <c r="K27" s="1"/>
    </row>
  </sheetData>
  <mergeCells count="7">
    <mergeCell ref="E21:G22"/>
    <mergeCell ref="A1:N1"/>
    <mergeCell ref="C4:N4"/>
    <mergeCell ref="A14:C14"/>
    <mergeCell ref="E19:G20"/>
    <mergeCell ref="A15:C15"/>
    <mergeCell ref="L3:N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4" orientation="landscape" verticalDpi="4294967293" r:id="rId1"/>
  <ignoredErrors>
    <ignoredError sqref="B2:B4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3"/>
  <dimension ref="A1:J40"/>
  <sheetViews>
    <sheetView topLeftCell="A7" zoomScaleNormal="100" workbookViewId="0">
      <selection activeCell="L28" sqref="L28:M28"/>
    </sheetView>
  </sheetViews>
  <sheetFormatPr defaultRowHeight="15" x14ac:dyDescent="0.25"/>
  <cols>
    <col min="1" max="1" width="12.85546875" bestFit="1" customWidth="1"/>
    <col min="2" max="2" width="12" bestFit="1" customWidth="1"/>
    <col min="10" max="10" width="10.42578125" bestFit="1" customWidth="1"/>
  </cols>
  <sheetData>
    <row r="1" spans="1:10" ht="33.75" customHeight="1" thickTop="1" x14ac:dyDescent="0.25">
      <c r="A1" s="198" t="s">
        <v>69</v>
      </c>
      <c r="B1" s="199"/>
      <c r="C1" s="199"/>
      <c r="D1" s="199"/>
      <c r="E1" s="199"/>
      <c r="F1" s="199"/>
      <c r="G1" s="199"/>
      <c r="H1" s="199"/>
      <c r="I1" s="199"/>
      <c r="J1" s="200"/>
    </row>
    <row r="2" spans="1:10" x14ac:dyDescent="0.25">
      <c r="A2" s="61"/>
      <c r="B2" s="11"/>
      <c r="C2" s="11"/>
      <c r="D2" s="11"/>
      <c r="E2" s="11"/>
      <c r="F2" s="11"/>
      <c r="G2" s="11"/>
      <c r="H2" s="11"/>
      <c r="I2" s="11"/>
      <c r="J2" s="62"/>
    </row>
    <row r="3" spans="1:10" x14ac:dyDescent="0.25">
      <c r="A3" s="201" t="s">
        <v>21</v>
      </c>
      <c r="B3" s="202"/>
      <c r="C3" s="202"/>
      <c r="D3" s="202"/>
      <c r="E3" s="202"/>
      <c r="F3" s="202"/>
      <c r="G3" s="202"/>
      <c r="H3" s="202"/>
      <c r="I3" s="202"/>
      <c r="J3" s="203"/>
    </row>
    <row r="4" spans="1:10" x14ac:dyDescent="0.25">
      <c r="A4" s="204" t="s">
        <v>54</v>
      </c>
      <c r="B4" s="205"/>
      <c r="C4" s="205"/>
      <c r="D4" s="205"/>
      <c r="E4" s="205"/>
      <c r="F4" s="205"/>
      <c r="G4" s="205"/>
      <c r="H4" s="205"/>
      <c r="I4" s="205"/>
      <c r="J4" s="206"/>
    </row>
    <row r="5" spans="1:10" x14ac:dyDescent="0.25">
      <c r="A5" s="61"/>
      <c r="B5" s="11"/>
      <c r="C5" s="11"/>
      <c r="D5" s="11"/>
      <c r="E5" s="11"/>
      <c r="F5" s="11"/>
      <c r="G5" s="11"/>
      <c r="H5" s="11"/>
      <c r="I5" s="11"/>
      <c r="J5" s="62"/>
    </row>
    <row r="6" spans="1:10" ht="15" customHeight="1" x14ac:dyDescent="0.25">
      <c r="A6" s="207" t="s">
        <v>22</v>
      </c>
      <c r="B6" s="208"/>
      <c r="C6" s="208"/>
      <c r="D6" s="208"/>
      <c r="E6" s="208"/>
      <c r="F6" s="208"/>
      <c r="G6" s="208"/>
      <c r="H6" s="209"/>
      <c r="I6" s="213" t="s">
        <v>23</v>
      </c>
      <c r="J6" s="215" t="s">
        <v>24</v>
      </c>
    </row>
    <row r="7" spans="1:10" x14ac:dyDescent="0.25">
      <c r="A7" s="210"/>
      <c r="B7" s="211"/>
      <c r="C7" s="211"/>
      <c r="D7" s="211"/>
      <c r="E7" s="211"/>
      <c r="F7" s="211"/>
      <c r="G7" s="211"/>
      <c r="H7" s="212"/>
      <c r="I7" s="214"/>
      <c r="J7" s="216"/>
    </row>
    <row r="8" spans="1:10" ht="15" customHeight="1" x14ac:dyDescent="0.25">
      <c r="A8" s="190" t="str">
        <f>IF($J$17=$A$146,"Encargos Sociais incidentes sobre a mão de obra","Administração Central")</f>
        <v>Administração Central</v>
      </c>
      <c r="B8" s="191"/>
      <c r="C8" s="191"/>
      <c r="D8" s="191"/>
      <c r="E8" s="191"/>
      <c r="F8" s="191"/>
      <c r="G8" s="191"/>
      <c r="H8" s="192"/>
      <c r="I8" s="4" t="s">
        <v>46</v>
      </c>
      <c r="J8" s="63">
        <v>0.04</v>
      </c>
    </row>
    <row r="9" spans="1:10" ht="15" customHeight="1" x14ac:dyDescent="0.25">
      <c r="A9" s="190" t="str">
        <f>IF($J$17=$A$146,"Administração Central da empresa ou consultoria - overhead","Seguro e Garantia")</f>
        <v>Seguro e Garantia</v>
      </c>
      <c r="B9" s="191"/>
      <c r="C9" s="191"/>
      <c r="D9" s="191"/>
      <c r="E9" s="191"/>
      <c r="F9" s="191"/>
      <c r="G9" s="191"/>
      <c r="H9" s="192"/>
      <c r="I9" s="4" t="s">
        <v>47</v>
      </c>
      <c r="J9" s="63">
        <v>8.0000000000000002E-3</v>
      </c>
    </row>
    <row r="10" spans="1:10" x14ac:dyDescent="0.25">
      <c r="A10" s="190" t="str">
        <f>IF($J$17=$A$146,"","Risco")</f>
        <v>Risco</v>
      </c>
      <c r="B10" s="191"/>
      <c r="C10" s="191"/>
      <c r="D10" s="191"/>
      <c r="E10" s="191"/>
      <c r="F10" s="191"/>
      <c r="G10" s="191"/>
      <c r="H10" s="192"/>
      <c r="I10" s="4" t="s">
        <v>48</v>
      </c>
      <c r="J10" s="63">
        <v>1.2699999999999999E-2</v>
      </c>
    </row>
    <row r="11" spans="1:10" x14ac:dyDescent="0.25">
      <c r="A11" s="190" t="str">
        <f>IF($J$17=$A$146,"","Despesas Financeiras")</f>
        <v>Despesas Financeiras</v>
      </c>
      <c r="B11" s="191"/>
      <c r="C11" s="191"/>
      <c r="D11" s="191"/>
      <c r="E11" s="191"/>
      <c r="F11" s="191"/>
      <c r="G11" s="191"/>
      <c r="H11" s="192"/>
      <c r="I11" s="4" t="s">
        <v>49</v>
      </c>
      <c r="J11" s="63">
        <v>1.23E-2</v>
      </c>
    </row>
    <row r="12" spans="1:10" ht="15" customHeight="1" x14ac:dyDescent="0.25">
      <c r="A12" s="190" t="str">
        <f>IF($J$17=$A$146,"Margem bruta da empresa de consultoria","Lucro")</f>
        <v>Lucro</v>
      </c>
      <c r="B12" s="191"/>
      <c r="C12" s="191"/>
      <c r="D12" s="191"/>
      <c r="E12" s="191"/>
      <c r="F12" s="191"/>
      <c r="G12" s="191"/>
      <c r="H12" s="192"/>
      <c r="I12" s="4" t="s">
        <v>50</v>
      </c>
      <c r="J12" s="63">
        <v>7.400000000000001E-2</v>
      </c>
    </row>
    <row r="13" spans="1:10" ht="15" customHeight="1" x14ac:dyDescent="0.25">
      <c r="A13" s="190" t="s">
        <v>25</v>
      </c>
      <c r="B13" s="191"/>
      <c r="C13" s="191"/>
      <c r="D13" s="191"/>
      <c r="E13" s="191"/>
      <c r="F13" s="191"/>
      <c r="G13" s="191"/>
      <c r="H13" s="192"/>
      <c r="I13" s="4" t="s">
        <v>26</v>
      </c>
      <c r="J13" s="63">
        <v>3.6499999999999998E-2</v>
      </c>
    </row>
    <row r="14" spans="1:10" ht="15" customHeight="1" x14ac:dyDescent="0.25">
      <c r="A14" s="190" t="s">
        <v>27</v>
      </c>
      <c r="B14" s="191"/>
      <c r="C14" s="191"/>
      <c r="D14" s="191"/>
      <c r="E14" s="191"/>
      <c r="F14" s="191"/>
      <c r="G14" s="191"/>
      <c r="H14" s="192"/>
      <c r="I14" s="4" t="s">
        <v>28</v>
      </c>
      <c r="J14" s="64">
        <v>8.0000000000000002E-3</v>
      </c>
    </row>
    <row r="15" spans="1:10" ht="15" customHeight="1" x14ac:dyDescent="0.25">
      <c r="A15" s="190" t="s">
        <v>29</v>
      </c>
      <c r="B15" s="191"/>
      <c r="C15" s="191"/>
      <c r="D15" s="191"/>
      <c r="E15" s="191"/>
      <c r="F15" s="191"/>
      <c r="G15" s="191"/>
      <c r="H15" s="192"/>
      <c r="I15" s="4" t="s">
        <v>30</v>
      </c>
      <c r="J15" s="64">
        <v>0</v>
      </c>
    </row>
    <row r="16" spans="1:10" ht="28.5" customHeight="1" x14ac:dyDescent="0.25">
      <c r="A16" s="193" t="s">
        <v>31</v>
      </c>
      <c r="B16" s="194"/>
      <c r="C16" s="194"/>
      <c r="D16" s="194"/>
      <c r="E16" s="194"/>
      <c r="F16" s="194"/>
      <c r="G16" s="194"/>
      <c r="H16" s="195"/>
      <c r="I16" s="5" t="s">
        <v>32</v>
      </c>
      <c r="J16" s="65">
        <v>0.2069</v>
      </c>
    </row>
    <row r="17" spans="1:10" ht="28.5" customHeight="1" x14ac:dyDescent="0.25">
      <c r="A17" s="193" t="s">
        <v>33</v>
      </c>
      <c r="B17" s="194"/>
      <c r="C17" s="194"/>
      <c r="D17" s="194"/>
      <c r="E17" s="194"/>
      <c r="F17" s="194"/>
      <c r="G17" s="194"/>
      <c r="H17" s="195"/>
      <c r="I17" s="5" t="s">
        <v>34</v>
      </c>
      <c r="J17" s="65">
        <v>0.2666</v>
      </c>
    </row>
    <row r="18" spans="1:10" x14ac:dyDescent="0.25">
      <c r="A18" s="61"/>
      <c r="B18" s="11"/>
      <c r="C18" s="11"/>
      <c r="D18" s="11"/>
      <c r="E18" s="11"/>
      <c r="F18" s="11"/>
      <c r="G18" s="11"/>
      <c r="H18" s="11"/>
      <c r="I18" s="11"/>
      <c r="J18" s="62"/>
    </row>
    <row r="19" spans="1:10" ht="15.75" x14ac:dyDescent="0.25">
      <c r="A19" s="66"/>
      <c r="B19" s="196"/>
      <c r="C19" s="196"/>
      <c r="D19" s="196"/>
      <c r="E19" s="196"/>
      <c r="F19" s="196"/>
      <c r="G19" s="196"/>
      <c r="H19" s="196"/>
      <c r="I19" s="196"/>
      <c r="J19" s="197"/>
    </row>
    <row r="20" spans="1:10" x14ac:dyDescent="0.25">
      <c r="A20" s="61"/>
      <c r="B20" s="11"/>
      <c r="C20" s="11"/>
      <c r="D20" s="11"/>
      <c r="E20" s="11"/>
      <c r="F20" s="11"/>
      <c r="G20" s="11"/>
      <c r="H20" s="11"/>
      <c r="I20" s="11"/>
      <c r="J20" s="62"/>
    </row>
    <row r="21" spans="1:10" x14ac:dyDescent="0.25">
      <c r="A21" s="187" t="s">
        <v>35</v>
      </c>
      <c r="B21" s="188"/>
      <c r="C21" s="188"/>
      <c r="D21" s="188"/>
      <c r="E21" s="188"/>
      <c r="F21" s="188"/>
      <c r="G21" s="188"/>
      <c r="H21" s="188"/>
      <c r="I21" s="188"/>
      <c r="J21" s="189"/>
    </row>
    <row r="22" spans="1:10" ht="15.75" x14ac:dyDescent="0.25">
      <c r="A22" s="67"/>
      <c r="B22" s="6"/>
      <c r="C22" s="6"/>
      <c r="D22" s="169" t="s">
        <v>36</v>
      </c>
      <c r="E22" s="170" t="str">
        <f>IF($J4=$A$146,"(1+K1+K2)*(1+K3)","(1+AC + S + R + G)*(1 + DF)*(1+L)")</f>
        <v>(1+K1+K2)*(1+K3)</v>
      </c>
      <c r="F22" s="170"/>
      <c r="G22" s="170"/>
      <c r="H22" s="171" t="s">
        <v>37</v>
      </c>
      <c r="I22" s="6"/>
      <c r="J22" s="68"/>
    </row>
    <row r="23" spans="1:10" ht="15.75" x14ac:dyDescent="0.25">
      <c r="A23" s="67"/>
      <c r="B23" s="6"/>
      <c r="C23" s="6"/>
      <c r="D23" s="169"/>
      <c r="E23" s="172" t="s">
        <v>38</v>
      </c>
      <c r="F23" s="172"/>
      <c r="G23" s="172"/>
      <c r="H23" s="171"/>
      <c r="I23" s="6"/>
      <c r="J23" s="68"/>
    </row>
    <row r="24" spans="1:10" x14ac:dyDescent="0.25">
      <c r="A24" s="69"/>
      <c r="B24" s="7"/>
      <c r="C24" s="7"/>
      <c r="D24" s="7"/>
      <c r="E24" s="7"/>
      <c r="F24" s="7"/>
      <c r="G24" s="7"/>
      <c r="H24" s="7"/>
      <c r="I24" s="7"/>
      <c r="J24" s="70"/>
    </row>
    <row r="25" spans="1:10" ht="37.5" customHeight="1" x14ac:dyDescent="0.25">
      <c r="A25" s="173" t="s">
        <v>52</v>
      </c>
      <c r="B25" s="174"/>
      <c r="C25" s="174"/>
      <c r="D25" s="174"/>
      <c r="E25" s="174"/>
      <c r="F25" s="174"/>
      <c r="G25" s="174"/>
      <c r="H25" s="174"/>
      <c r="I25" s="174"/>
      <c r="J25" s="175"/>
    </row>
    <row r="26" spans="1:10" x14ac:dyDescent="0.25">
      <c r="A26" s="61"/>
      <c r="B26" s="11"/>
      <c r="C26" s="11"/>
      <c r="D26" s="11"/>
      <c r="E26" s="11"/>
      <c r="F26" s="11"/>
      <c r="G26" s="11"/>
      <c r="H26" s="11"/>
      <c r="I26" s="11"/>
      <c r="J26" s="62"/>
    </row>
    <row r="27" spans="1:10" ht="40.5" customHeight="1" x14ac:dyDescent="0.25">
      <c r="A27" s="173" t="s">
        <v>53</v>
      </c>
      <c r="B27" s="174"/>
      <c r="C27" s="174"/>
      <c r="D27" s="174"/>
      <c r="E27" s="174"/>
      <c r="F27" s="174"/>
      <c r="G27" s="174"/>
      <c r="H27" s="174"/>
      <c r="I27" s="174"/>
      <c r="J27" s="175"/>
    </row>
    <row r="28" spans="1:10" x14ac:dyDescent="0.25">
      <c r="A28" s="61"/>
      <c r="B28" s="11"/>
      <c r="C28" s="11"/>
      <c r="D28" s="11"/>
      <c r="E28" s="11"/>
      <c r="F28" s="11"/>
      <c r="G28" s="11"/>
      <c r="H28" s="11"/>
      <c r="I28" s="11"/>
      <c r="J28" s="62"/>
    </row>
    <row r="29" spans="1:10" x14ac:dyDescent="0.25">
      <c r="A29" s="61" t="s">
        <v>39</v>
      </c>
      <c r="B29" s="11"/>
      <c r="C29" s="11"/>
      <c r="D29" s="11"/>
      <c r="E29" s="11"/>
      <c r="F29" s="11"/>
      <c r="G29" s="11"/>
      <c r="H29" s="11"/>
      <c r="I29" s="11"/>
      <c r="J29" s="62"/>
    </row>
    <row r="30" spans="1:10" x14ac:dyDescent="0.25">
      <c r="A30" s="176"/>
      <c r="B30" s="177"/>
      <c r="C30" s="177"/>
      <c r="D30" s="177"/>
      <c r="E30" s="177"/>
      <c r="F30" s="177"/>
      <c r="G30" s="177"/>
      <c r="H30" s="177"/>
      <c r="I30" s="177"/>
      <c r="J30" s="178"/>
    </row>
    <row r="31" spans="1:10" x14ac:dyDescent="0.25">
      <c r="A31" s="61"/>
      <c r="B31" s="11"/>
      <c r="C31" s="11"/>
      <c r="D31" s="11"/>
      <c r="E31" s="11"/>
      <c r="F31" s="11"/>
      <c r="G31" s="11"/>
      <c r="H31" s="11"/>
      <c r="I31" s="11"/>
      <c r="J31" s="62"/>
    </row>
    <row r="32" spans="1:10" x14ac:dyDescent="0.25">
      <c r="A32" s="179" t="str">
        <f>Import.Município</f>
        <v>MANOEL RIBAS</v>
      </c>
      <c r="B32" s="180"/>
      <c r="C32" s="180"/>
      <c r="D32" s="180"/>
      <c r="E32" s="11"/>
      <c r="F32" s="11"/>
      <c r="G32" s="181" t="s">
        <v>103</v>
      </c>
      <c r="H32" s="181"/>
      <c r="I32" s="181"/>
      <c r="J32" s="182"/>
    </row>
    <row r="33" spans="1:10" x14ac:dyDescent="0.25">
      <c r="A33" s="183" t="s">
        <v>40</v>
      </c>
      <c r="B33" s="184"/>
      <c r="C33" s="184"/>
      <c r="D33" s="184"/>
      <c r="E33" s="11"/>
      <c r="F33" s="60"/>
      <c r="G33" s="8" t="s">
        <v>41</v>
      </c>
      <c r="H33" s="9"/>
      <c r="I33" s="9"/>
      <c r="J33" s="71"/>
    </row>
    <row r="34" spans="1:10" x14ac:dyDescent="0.25">
      <c r="A34" s="61"/>
      <c r="B34" s="11"/>
      <c r="C34" s="11"/>
      <c r="D34" s="11"/>
      <c r="E34" s="11"/>
      <c r="F34" s="11"/>
      <c r="G34" s="11"/>
      <c r="H34" s="11"/>
      <c r="I34" s="11"/>
      <c r="J34" s="62"/>
    </row>
    <row r="35" spans="1:10" x14ac:dyDescent="0.25">
      <c r="A35" s="185"/>
      <c r="B35" s="186"/>
      <c r="C35" s="186"/>
      <c r="D35" s="186"/>
      <c r="E35" s="10"/>
      <c r="F35" s="11"/>
      <c r="G35" s="11"/>
      <c r="H35" s="11"/>
      <c r="I35" s="11"/>
      <c r="J35" s="62"/>
    </row>
    <row r="36" spans="1:10" x14ac:dyDescent="0.25">
      <c r="A36" s="167" t="s">
        <v>42</v>
      </c>
      <c r="B36" s="168"/>
      <c r="C36" s="168"/>
      <c r="D36" s="168"/>
      <c r="E36" s="11"/>
      <c r="F36" s="11"/>
      <c r="G36" s="11"/>
      <c r="H36" s="11"/>
      <c r="I36" s="11"/>
      <c r="J36" s="62"/>
    </row>
    <row r="37" spans="1:10" x14ac:dyDescent="0.25">
      <c r="A37" s="72" t="s">
        <v>43</v>
      </c>
      <c r="B37" s="12" t="s">
        <v>51</v>
      </c>
      <c r="C37" s="13"/>
      <c r="D37" s="13"/>
      <c r="E37" s="10"/>
      <c r="F37" s="11"/>
      <c r="G37" s="11"/>
      <c r="H37" s="11"/>
      <c r="I37" s="11"/>
      <c r="J37" s="62"/>
    </row>
    <row r="38" spans="1:10" x14ac:dyDescent="0.25">
      <c r="A38" s="72" t="s">
        <v>44</v>
      </c>
      <c r="B38" s="12" t="s">
        <v>13</v>
      </c>
      <c r="C38" s="13"/>
      <c r="D38" s="13"/>
      <c r="E38" s="10"/>
      <c r="F38" s="11"/>
      <c r="G38" s="11"/>
      <c r="H38" s="11"/>
      <c r="I38" s="11"/>
      <c r="J38" s="62"/>
    </row>
    <row r="39" spans="1:10" ht="15.75" thickBot="1" x14ac:dyDescent="0.3">
      <c r="A39" s="73" t="s">
        <v>45</v>
      </c>
      <c r="B39" s="84" t="s">
        <v>107</v>
      </c>
      <c r="C39" s="74"/>
      <c r="D39" s="74"/>
      <c r="E39" s="75"/>
      <c r="F39" s="76"/>
      <c r="G39" s="76"/>
      <c r="H39" s="76"/>
      <c r="I39" s="76"/>
      <c r="J39" s="77"/>
    </row>
    <row r="40" spans="1:10" ht="15.75" thickTop="1" x14ac:dyDescent="0.25"/>
  </sheetData>
  <mergeCells count="30">
    <mergeCell ref="A1:J1"/>
    <mergeCell ref="A3:J3"/>
    <mergeCell ref="A4:J4"/>
    <mergeCell ref="A6:H7"/>
    <mergeCell ref="I6:I7"/>
    <mergeCell ref="J6:J7"/>
    <mergeCell ref="A21:J21"/>
    <mergeCell ref="A8:H8"/>
    <mergeCell ref="A9:H9"/>
    <mergeCell ref="A10:H10"/>
    <mergeCell ref="A11:H11"/>
    <mergeCell ref="A12:H12"/>
    <mergeCell ref="A13:H13"/>
    <mergeCell ref="A14:H14"/>
    <mergeCell ref="A15:H15"/>
    <mergeCell ref="A16:H16"/>
    <mergeCell ref="A17:H17"/>
    <mergeCell ref="B19:J19"/>
    <mergeCell ref="A36:D36"/>
    <mergeCell ref="D22:D23"/>
    <mergeCell ref="E22:G22"/>
    <mergeCell ref="H22:H23"/>
    <mergeCell ref="E23:G23"/>
    <mergeCell ref="A25:J25"/>
    <mergeCell ref="A27:J27"/>
    <mergeCell ref="A30:J30"/>
    <mergeCell ref="A32:D32"/>
    <mergeCell ref="G32:J32"/>
    <mergeCell ref="A33:D33"/>
    <mergeCell ref="A35:D35"/>
  </mergeCells>
  <conditionalFormatting sqref="A17 I17:J17">
    <cfRule type="expression" dxfId="8" priority="9" stopIfTrue="1">
      <formula>DESONERACAO="não"</formula>
    </cfRule>
  </conditionalFormatting>
  <conditionalFormatting sqref="J16">
    <cfRule type="expression" dxfId="7" priority="8" stopIfTrue="1">
      <formula>DESONERACAO="não"</formula>
    </cfRule>
  </conditionalFormatting>
  <conditionalFormatting sqref="A17 I17:J17">
    <cfRule type="expression" dxfId="6" priority="7" stopIfTrue="1">
      <formula>DESONERACAO="não"</formula>
    </cfRule>
  </conditionalFormatting>
  <conditionalFormatting sqref="J16">
    <cfRule type="expression" dxfId="5" priority="6" stopIfTrue="1">
      <formula>DESONERACAO="não"</formula>
    </cfRule>
  </conditionalFormatting>
  <conditionalFormatting sqref="A17:J17">
    <cfRule type="expression" dxfId="4" priority="5" stopIfTrue="1">
      <formula>DESONERACAO="não"</formula>
    </cfRule>
  </conditionalFormatting>
  <conditionalFormatting sqref="J16">
    <cfRule type="expression" dxfId="3" priority="4" stopIfTrue="1">
      <formula>DESONERACAO="não"</formula>
    </cfRule>
  </conditionalFormatting>
  <conditionalFormatting sqref="A16 I16:J16">
    <cfRule type="expression" dxfId="2" priority="3" stopIfTrue="1">
      <formula>DESONERACAO="não"</formula>
    </cfRule>
  </conditionalFormatting>
  <conditionalFormatting sqref="A16 I16:J16">
    <cfRule type="expression" dxfId="1" priority="2" stopIfTrue="1">
      <formula>DESONERACAO="não"</formula>
    </cfRule>
  </conditionalFormatting>
  <conditionalFormatting sqref="A16:J16">
    <cfRule type="expression" dxfId="0" priority="1" stopIfTrue="1">
      <formula>DESONERACAO="não"</formula>
    </cfRule>
  </conditionalFormatting>
  <dataValidations disablePrompts="1" count="4">
    <dataValidation type="list" allowBlank="1" showErrorMessage="1" sqref="A4:J4" xr:uid="{00000000-0002-0000-0200-000000000000}">
      <formula1>BDI.TipoObra</formula1>
      <formula2>0</formula2>
    </dataValidation>
    <dataValidation operator="greaterThanOrEqual" allowBlank="1" showErrorMessage="1" errorTitle="Erro de valores" error="Digite um valor igual a 0% ou 2%." sqref="J15" xr:uid="{00000000-0002-0000-0200-000001000000}">
      <formula1>0</formula1>
      <formula2>0</formula2>
    </dataValidation>
    <dataValidation type="decimal" allowBlank="1" showErrorMessage="1" errorTitle="Erro de valores" error="Digite um valor maior do que 0." sqref="J14" xr:uid="{00000000-0002-0000-0200-000002000000}">
      <formula1>0</formula1>
      <formula2>1</formula2>
    </dataValidation>
    <dataValidation type="decimal" allowBlank="1" showErrorMessage="1" errorTitle="Erro de valores" error="Digite um valor entre 0% e 100%" sqref="J8:J13" xr:uid="{00000000-0002-0000-0200-000003000000}">
      <formula1>0</formula1>
      <formula2>1</formula2>
    </dataValidation>
  </dataValidations>
  <printOptions horizontalCentered="1"/>
  <pageMargins left="0.51181102362204722" right="0.51181102362204722" top="0.78740157480314965" bottom="0.78740157480314965" header="0.31496062992125984" footer="0.31496062992125984"/>
  <pageSetup paperSize="9" scale="85" orientation="portrait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PLANILHA ORÇAMENTO</vt:lpstr>
      <vt:lpstr>CRONOGRAMA</vt:lpstr>
      <vt:lpstr>BDI</vt:lpstr>
      <vt:lpstr>CRONOGRAMA!Area_de_impressao</vt:lpstr>
      <vt:lpstr>'PLANILHA ORÇAMENTO'!Area_de_impressao</vt:lpstr>
      <vt:lpstr>'PLANILHA ORÇAMENTO'!Titulos_de_impressao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Pmmr - Eng</dc:creator>
  <cp:lastModifiedBy>Cliente</cp:lastModifiedBy>
  <cp:lastPrinted>2025-06-06T19:47:32Z</cp:lastPrinted>
  <dcterms:created xsi:type="dcterms:W3CDTF">2018-08-06T14:10:28Z</dcterms:created>
  <dcterms:modified xsi:type="dcterms:W3CDTF">2025-06-09T16:39:06Z</dcterms:modified>
</cp:coreProperties>
</file>