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\\pgo04\smip-orcamento\Reforma Petrônio Fernal\"/>
    </mc:Choice>
  </mc:AlternateContent>
  <xr:revisionPtr revIDLastSave="0" documentId="13_ncr:1_{C4678DF1-C0BA-400E-BCA3-3C864A9D69A5}" xr6:coauthVersionLast="36" xr6:coauthVersionMax="36" xr10:uidLastSave="{00000000-0000-0000-0000-000000000000}"/>
  <bookViews>
    <workbookView xWindow="0" yWindow="0" windowWidth="28800" windowHeight="11730" xr2:uid="{00000000-000D-0000-FFFF-FFFF00000000}"/>
  </bookViews>
  <sheets>
    <sheet name="Orçamento Sintético" sheetId="1" r:id="rId1"/>
    <sheet name="Cronograma" sheetId="2" r:id="rId2"/>
    <sheet name="Composições Auxiliares" sheetId="3" r:id="rId3"/>
    <sheet name="BDI" sheetId="5" r:id="rId4"/>
  </sheets>
  <externalReferences>
    <externalReference r:id="rId5"/>
    <externalReference r:id="rId6"/>
    <externalReference r:id="rId7"/>
  </externalReferences>
  <definedNames>
    <definedName name="_xlnm.Print_Area" localSheetId="2">'Composições Auxiliares'!$A$1:$F$303</definedName>
    <definedName name="_xlnm.Print_Area" localSheetId="1">Cronograma!$A$1:$M$31</definedName>
    <definedName name="Import.TipoArredondamento" hidden="1">[1]DADOS!$F$31</definedName>
    <definedName name="ListaFontes">OFFSET([2]Composições!$X$1,0,0,COUNTA([2]Composições!$X:$X),1)</definedName>
    <definedName name="ListaTgov.Unidades" hidden="1">[3]DADOS!$AQ$3:$AQ$220</definedName>
    <definedName name="ORÇAMENTO.BancoRef" hidden="1">'Orçamento Sintético'!$F$11</definedName>
    <definedName name="ORÇAMENTO.CustoUnitario" hidden="1">ROUND('Orçamento Sintético'!$V1,15-13*'Orçamento Sintético'!$AG$11)</definedName>
    <definedName name="ORÇAMENTO.PrecoUnitarioLicitado" hidden="1">'Orçamento Sintético'!$AM1</definedName>
    <definedName name="REFERENCIA.Descricao" hidden="1">IF(ISNUMBER('Orçamento Sintético'!$AG1),OFFSET(INDIRECT(ORÇAMENTO.BancoRef),'Orçamento Sintético'!$AG1-1,3,1),'Orçamento Sintético'!$AG1)</definedName>
    <definedName name="REFERENCIA.Unidade" hidden="1">IF(ISNUMBER('Orçamento Sintético'!$AG1),OFFSET(INDIRECT(ORÇAMENTO.BancoRef),'Orçamento Sintético'!$AG1-1,4,1),"-")</definedName>
    <definedName name="SomaAgrup" hidden="1">SUMIF(OFFSET('Orçamento Sintético'!$C1,1,0,'Orçamento Sintético'!$D1),"S",OFFSET('Orçamento Sintético'!A1,1,0,'Orçamento Sintético'!$D1))</definedName>
    <definedName name="TIPOORCAMENTO" hidden="1">IF(VALUE([1]MENU!$O$3)=2,"Licitado","Proposto")</definedName>
    <definedName name="_xlnm.Print_Titles" localSheetId="2">'Composições Auxiliares'!$1:$11</definedName>
    <definedName name="_xlnm.Print_Titles" localSheetId="0">'Orçamento Sintético'!$1:$11</definedName>
    <definedName name="VTOTAL1" hidden="1">ROUND('Orçamento Sintético'!$U1*'Orçamento Sintético'!$X1,15-13*'Orçamento Sintético'!#REF!)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5" l="1"/>
  <c r="C7" i="3"/>
  <c r="C8" i="5"/>
  <c r="M9" i="2" l="1"/>
  <c r="M10" i="2"/>
  <c r="M11" i="2"/>
  <c r="M12" i="2"/>
  <c r="M13" i="2"/>
  <c r="M14" i="2"/>
  <c r="M15" i="2"/>
  <c r="M16" i="2"/>
  <c r="M17" i="2"/>
  <c r="M8" i="2"/>
  <c r="I144" i="1"/>
  <c r="J144" i="1" s="1"/>
  <c r="B18" i="2" l="1"/>
  <c r="B17" i="2"/>
  <c r="B16" i="2"/>
  <c r="B15" i="2"/>
  <c r="B14" i="2"/>
  <c r="B13" i="2"/>
  <c r="B12" i="2"/>
  <c r="B11" i="2"/>
  <c r="B10" i="2"/>
  <c r="I147" i="1"/>
  <c r="J147" i="1" s="1"/>
  <c r="J146" i="1" s="1"/>
  <c r="L18" i="2" s="1"/>
  <c r="I145" i="1"/>
  <c r="J145" i="1" s="1"/>
  <c r="I143" i="1"/>
  <c r="J143" i="1" s="1"/>
  <c r="I142" i="1"/>
  <c r="J142" i="1" s="1"/>
  <c r="I141" i="1"/>
  <c r="J141" i="1" s="1"/>
  <c r="I140" i="1"/>
  <c r="J140" i="1" s="1"/>
  <c r="I139" i="1"/>
  <c r="J139" i="1" s="1"/>
  <c r="I138" i="1"/>
  <c r="J138" i="1" s="1"/>
  <c r="I120" i="1"/>
  <c r="J120" i="1" s="1"/>
  <c r="I119" i="1"/>
  <c r="J119" i="1" s="1"/>
  <c r="I118" i="1"/>
  <c r="J118" i="1" s="1"/>
  <c r="I117" i="1"/>
  <c r="J117" i="1" s="1"/>
  <c r="I116" i="1"/>
  <c r="J116" i="1" s="1"/>
  <c r="I115" i="1"/>
  <c r="J115" i="1" s="1"/>
  <c r="I114" i="1"/>
  <c r="J114" i="1" s="1"/>
  <c r="I113" i="1"/>
  <c r="J113" i="1" s="1"/>
  <c r="I112" i="1"/>
  <c r="J112" i="1" s="1"/>
  <c r="I111" i="1"/>
  <c r="J111" i="1" s="1"/>
  <c r="I110" i="1"/>
  <c r="J110" i="1" s="1"/>
  <c r="I109" i="1"/>
  <c r="J109" i="1" s="1"/>
  <c r="I108" i="1"/>
  <c r="J108" i="1" s="1"/>
  <c r="I107" i="1"/>
  <c r="J107" i="1" s="1"/>
  <c r="I106" i="1"/>
  <c r="J106" i="1" s="1"/>
  <c r="I105" i="1"/>
  <c r="J105" i="1" s="1"/>
  <c r="I104" i="1"/>
  <c r="J104" i="1" s="1"/>
  <c r="I103" i="1"/>
  <c r="J103" i="1" s="1"/>
  <c r="I129" i="1"/>
  <c r="J129" i="1" s="1"/>
  <c r="I128" i="1"/>
  <c r="J128" i="1" s="1"/>
  <c r="I127" i="1"/>
  <c r="J127" i="1" s="1"/>
  <c r="I126" i="1"/>
  <c r="J126" i="1" s="1"/>
  <c r="I125" i="1"/>
  <c r="J125" i="1" s="1"/>
  <c r="I124" i="1"/>
  <c r="J124" i="1" s="1"/>
  <c r="I123" i="1"/>
  <c r="J123" i="1" s="1"/>
  <c r="I122" i="1"/>
  <c r="J122" i="1" s="1"/>
  <c r="I121" i="1"/>
  <c r="J121" i="1" s="1"/>
  <c r="I137" i="1"/>
  <c r="J137" i="1" s="1"/>
  <c r="I136" i="1"/>
  <c r="J136" i="1" s="1"/>
  <c r="I135" i="1"/>
  <c r="J135" i="1" s="1"/>
  <c r="I134" i="1"/>
  <c r="J134" i="1" s="1"/>
  <c r="I133" i="1"/>
  <c r="J133" i="1" s="1"/>
  <c r="I132" i="1"/>
  <c r="J132" i="1" s="1"/>
  <c r="I131" i="1"/>
  <c r="J131" i="1" s="1"/>
  <c r="I130" i="1"/>
  <c r="J130" i="1" s="1"/>
  <c r="I98" i="1"/>
  <c r="J98" i="1" s="1"/>
  <c r="I99" i="1"/>
  <c r="J99" i="1" s="1"/>
  <c r="I100" i="1"/>
  <c r="J100" i="1" s="1"/>
  <c r="I101" i="1"/>
  <c r="J101" i="1" s="1"/>
  <c r="I93" i="1"/>
  <c r="J93" i="1" s="1"/>
  <c r="I96" i="1"/>
  <c r="J96" i="1" s="1"/>
  <c r="I95" i="1"/>
  <c r="J95" i="1" s="1"/>
  <c r="I94" i="1"/>
  <c r="J94" i="1" s="1"/>
  <c r="I92" i="1"/>
  <c r="J92" i="1" s="1"/>
  <c r="I91" i="1"/>
  <c r="J91" i="1" s="1"/>
  <c r="I90" i="1"/>
  <c r="J90" i="1" s="1"/>
  <c r="I89" i="1"/>
  <c r="J89" i="1" s="1"/>
  <c r="I78" i="1"/>
  <c r="J78" i="1" s="1"/>
  <c r="I77" i="1"/>
  <c r="J77" i="1" s="1"/>
  <c r="I76" i="1"/>
  <c r="J76" i="1" s="1"/>
  <c r="I75" i="1"/>
  <c r="J75" i="1" s="1"/>
  <c r="I74" i="1"/>
  <c r="J74" i="1" s="1"/>
  <c r="I87" i="1"/>
  <c r="J87" i="1" s="1"/>
  <c r="I86" i="1"/>
  <c r="J86" i="1" s="1"/>
  <c r="I85" i="1"/>
  <c r="J85" i="1" s="1"/>
  <c r="I84" i="1"/>
  <c r="J84" i="1" s="1"/>
  <c r="I83" i="1"/>
  <c r="J83" i="1" s="1"/>
  <c r="I82" i="1"/>
  <c r="J82" i="1" s="1"/>
  <c r="I81" i="1"/>
  <c r="J81" i="1" s="1"/>
  <c r="I80" i="1"/>
  <c r="J80" i="1" s="1"/>
  <c r="I71" i="1"/>
  <c r="J71" i="1" s="1"/>
  <c r="I70" i="1"/>
  <c r="J70" i="1" s="1"/>
  <c r="I69" i="1"/>
  <c r="J69" i="1" s="1"/>
  <c r="I68" i="1"/>
  <c r="J68" i="1" s="1"/>
  <c r="I67" i="1"/>
  <c r="J67" i="1" s="1"/>
  <c r="I66" i="1"/>
  <c r="J66" i="1" s="1"/>
  <c r="I62" i="1"/>
  <c r="J62" i="1" s="1"/>
  <c r="I61" i="1"/>
  <c r="J61" i="1" s="1"/>
  <c r="I60" i="1"/>
  <c r="J60" i="1" s="1"/>
  <c r="I59" i="1"/>
  <c r="J59" i="1" s="1"/>
  <c r="I72" i="1"/>
  <c r="J72" i="1" s="1"/>
  <c r="I65" i="1"/>
  <c r="J65" i="1" s="1"/>
  <c r="I64" i="1"/>
  <c r="J64" i="1" s="1"/>
  <c r="I63" i="1"/>
  <c r="J63" i="1" s="1"/>
  <c r="I56" i="1"/>
  <c r="J56" i="1" s="1"/>
  <c r="I55" i="1"/>
  <c r="J55" i="1" s="1"/>
  <c r="I54" i="1"/>
  <c r="J54" i="1" s="1"/>
  <c r="I57" i="1"/>
  <c r="J57" i="1" s="1"/>
  <c r="I51" i="1"/>
  <c r="J51" i="1" s="1"/>
  <c r="I50" i="1"/>
  <c r="J50" i="1" s="1"/>
  <c r="I49" i="1"/>
  <c r="J49" i="1" s="1"/>
  <c r="I48" i="1"/>
  <c r="J48" i="1" s="1"/>
  <c r="I47" i="1"/>
  <c r="J47" i="1" s="1"/>
  <c r="I46" i="1"/>
  <c r="J46" i="1" s="1"/>
  <c r="I45" i="1"/>
  <c r="J45" i="1" s="1"/>
  <c r="I41" i="1"/>
  <c r="J41" i="1" s="1"/>
  <c r="I40" i="1"/>
  <c r="J40" i="1" s="1"/>
  <c r="I39" i="1"/>
  <c r="J39" i="1" s="1"/>
  <c r="I38" i="1"/>
  <c r="J38" i="1" s="1"/>
  <c r="I43" i="1"/>
  <c r="J43" i="1" s="1"/>
  <c r="I42" i="1"/>
  <c r="J42" i="1" s="1"/>
  <c r="I44" i="1"/>
  <c r="J44" i="1" s="1"/>
  <c r="I33" i="1"/>
  <c r="J33" i="1" s="1"/>
  <c r="I35" i="1"/>
  <c r="J35" i="1" s="1"/>
  <c r="P34" i="1"/>
  <c r="I34" i="1"/>
  <c r="J34" i="1" s="1"/>
  <c r="I32" i="1"/>
  <c r="J32" i="1" s="1"/>
  <c r="I31" i="1"/>
  <c r="J31" i="1" s="1"/>
  <c r="I30" i="1"/>
  <c r="J30" i="1" s="1"/>
  <c r="I29" i="1"/>
  <c r="J29" i="1" s="1"/>
  <c r="P28" i="1"/>
  <c r="I28" i="1"/>
  <c r="J28" i="1" s="1"/>
  <c r="I27" i="1"/>
  <c r="J27" i="1" s="1"/>
  <c r="I26" i="1"/>
  <c r="J26" i="1" s="1"/>
  <c r="I25" i="1"/>
  <c r="J25" i="1" s="1"/>
  <c r="I24" i="1"/>
  <c r="J24" i="1" s="1"/>
  <c r="P23" i="1"/>
  <c r="I23" i="1"/>
  <c r="J23" i="1" s="1"/>
  <c r="I36" i="1"/>
  <c r="J36" i="1" s="1"/>
  <c r="J102" i="1" l="1"/>
  <c r="L17" i="2" s="1"/>
  <c r="J17" i="2" s="1"/>
  <c r="J97" i="1"/>
  <c r="L16" i="2" s="1"/>
  <c r="J16" i="2" s="1"/>
  <c r="J88" i="1"/>
  <c r="L15" i="2" s="1"/>
  <c r="J15" i="2" s="1"/>
  <c r="J73" i="1"/>
  <c r="L13" i="2" s="1"/>
  <c r="J13" i="2" s="1"/>
  <c r="J58" i="1"/>
  <c r="L12" i="2" s="1"/>
  <c r="J12" i="2" s="1"/>
  <c r="J79" i="1"/>
  <c r="L14" i="2" s="1"/>
  <c r="J14" i="2" s="1"/>
  <c r="J53" i="1"/>
  <c r="L11" i="2" s="1"/>
  <c r="J11" i="2" s="1"/>
  <c r="F16" i="2" l="1"/>
  <c r="H15" i="2"/>
  <c r="D16" i="2"/>
  <c r="D14" i="2"/>
  <c r="H13" i="2"/>
  <c r="H16" i="2"/>
  <c r="F13" i="2"/>
  <c r="D13" i="2"/>
  <c r="F14" i="2"/>
  <c r="F15" i="2"/>
  <c r="D15" i="2"/>
  <c r="H14" i="2"/>
  <c r="H17" i="2"/>
  <c r="F17" i="2"/>
  <c r="D17" i="2"/>
  <c r="I15" i="1"/>
  <c r="J15" i="1" s="1"/>
  <c r="C8" i="3" l="1"/>
  <c r="C5" i="3"/>
  <c r="B5" i="2"/>
  <c r="D17" i="1" l="1"/>
  <c r="B9" i="2" s="1"/>
  <c r="I52" i="1" l="1"/>
  <c r="J52" i="1" s="1"/>
  <c r="J37" i="1" s="1"/>
  <c r="L10" i="2" s="1"/>
  <c r="J10" i="2" s="1"/>
  <c r="I19" i="1" l="1"/>
  <c r="J19" i="1" s="1"/>
  <c r="I20" i="1"/>
  <c r="J20" i="1" s="1"/>
  <c r="I21" i="1"/>
  <c r="J21" i="1" s="1"/>
  <c r="I22" i="1"/>
  <c r="J22" i="1" s="1"/>
  <c r="I18" i="1"/>
  <c r="J18" i="1" s="1"/>
  <c r="J17" i="1" l="1"/>
  <c r="L9" i="2" s="1"/>
  <c r="J9" i="2" s="1"/>
  <c r="C7" i="5"/>
  <c r="G8" i="5"/>
  <c r="E8" i="3"/>
  <c r="B8" i="2"/>
  <c r="I13" i="1"/>
  <c r="J13" i="1" s="1"/>
  <c r="I14" i="1"/>
  <c r="J14" i="1" s="1"/>
  <c r="I16" i="1"/>
  <c r="J16" i="1" s="1"/>
  <c r="P17" i="1" l="1"/>
  <c r="P18" i="1"/>
  <c r="F12" i="2" l="1"/>
  <c r="D12" i="2" l="1"/>
  <c r="H12" i="2"/>
  <c r="F18" i="2" l="1"/>
  <c r="D18" i="2"/>
  <c r="D11" i="2" l="1"/>
  <c r="F11" i="2"/>
  <c r="H11" i="2"/>
  <c r="J12" i="1"/>
  <c r="L8" i="2" l="1"/>
  <c r="J8" i="2" s="1"/>
  <c r="J148" i="1"/>
  <c r="N148" i="1"/>
  <c r="N12" i="1"/>
  <c r="L19" i="2" l="1"/>
  <c r="C11" i="2" s="1"/>
  <c r="H10" i="2"/>
  <c r="C18" i="2" l="1"/>
  <c r="C16" i="2"/>
  <c r="C13" i="2"/>
  <c r="C8" i="2"/>
  <c r="C12" i="2"/>
  <c r="C10" i="2"/>
  <c r="C14" i="2"/>
  <c r="C15" i="2"/>
  <c r="C17" i="2"/>
  <c r="D10" i="2"/>
  <c r="F10" i="2"/>
  <c r="H9" i="2" l="1"/>
  <c r="F9" i="2"/>
  <c r="D9" i="2"/>
  <c r="C9" i="2" l="1"/>
  <c r="H8" i="2"/>
  <c r="D8" i="2"/>
  <c r="D19" i="2" s="1"/>
  <c r="F8" i="2"/>
  <c r="E19" i="2" l="1"/>
  <c r="F19" i="2"/>
  <c r="G19" i="2" s="1"/>
  <c r="C19" i="2"/>
  <c r="H18" i="2" l="1"/>
  <c r="H19" i="2" s="1"/>
  <c r="I19" i="2" s="1"/>
  <c r="M18" i="2"/>
  <c r="J18" i="2"/>
  <c r="J19" i="2" s="1"/>
  <c r="K19" i="2" s="1"/>
  <c r="M19" i="2" l="1"/>
</calcChain>
</file>

<file path=xl/sharedStrings.xml><?xml version="1.0" encoding="utf-8"?>
<sst xmlns="http://schemas.openxmlformats.org/spreadsheetml/2006/main" count="1654" uniqueCount="576">
  <si>
    <t>Item</t>
  </si>
  <si>
    <t>Fonte</t>
  </si>
  <si>
    <t>Código</t>
  </si>
  <si>
    <t>Descrição</t>
  </si>
  <si>
    <t>Unidade</t>
  </si>
  <si>
    <t>Quantidade</t>
  </si>
  <si>
    <t>Preço Unitário (com BDI)(R$)</t>
  </si>
  <si>
    <t>Custo Unitário (sem BDI) (R$)</t>
  </si>
  <si>
    <t>Preço Total (R$)</t>
  </si>
  <si>
    <t>Observação</t>
  </si>
  <si>
    <t>1.1</t>
  </si>
  <si>
    <t>2.1</t>
  </si>
  <si>
    <t>PREFEITURA MUNICIPAL DE PONTA GROSSA</t>
  </si>
  <si>
    <t>SECRETARIA DE INFRAESTRUTURA E PLANEJAMENTO</t>
  </si>
  <si>
    <t>ORÇAMENTO SINTÉTICO</t>
  </si>
  <si>
    <t>ITEM</t>
  </si>
  <si>
    <t>ETAPAS</t>
  </si>
  <si>
    <t>ÍNDICE</t>
  </si>
  <si>
    <t>% PERÍODO</t>
  </si>
  <si>
    <t>TOTAL ACUMULADO</t>
  </si>
  <si>
    <t>Data:</t>
  </si>
  <si>
    <t>SECRETARIA MUNICIPAL DE INFRAESTRUTURA E PLANEJAMENTO</t>
  </si>
  <si>
    <t>CRONOGRAMA FÍSICO-FINANCEIRO</t>
  </si>
  <si>
    <t>COMPOSIÇÕES AUXILIARES</t>
  </si>
  <si>
    <t>Custo Total (R$)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</si>
  <si>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</si>
  <si>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</si>
  <si>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</si>
  <si>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</si>
  <si>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</si>
  <si>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</si>
  <si>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</si>
  <si>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</si>
  <si>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</si>
  <si>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</si>
  <si>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</si>
  <si>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</si>
  <si>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</si>
  <si>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CP</t>
  </si>
  <si>
    <t>ISS</t>
  </si>
  <si>
    <t>CPRB</t>
  </si>
  <si>
    <t>BDI DES</t>
  </si>
  <si>
    <t>COMPOSIÇÃO BDI</t>
  </si>
  <si>
    <t>Tributos (ISS)</t>
  </si>
  <si>
    <t>Tributos (COFINS 3%,  PIS 0,65%)</t>
  </si>
  <si>
    <t>Tributos (Contribuição Previdenciária sobre a Receita Bruta - 4,5% - Desoneração)</t>
  </si>
  <si>
    <t>Cálculo do BDI pela equação:</t>
  </si>
  <si>
    <t>Obs.:</t>
  </si>
  <si>
    <t>1.2</t>
  </si>
  <si>
    <t>2.2</t>
  </si>
  <si>
    <t>2.3</t>
  </si>
  <si>
    <t>TOTAL COM BDI =</t>
  </si>
  <si>
    <t>BDI 1</t>
  </si>
  <si>
    <t>BDI 1:</t>
  </si>
  <si>
    <t>Un</t>
  </si>
  <si>
    <t>Coef.</t>
  </si>
  <si>
    <t>BDI</t>
  </si>
  <si>
    <t>1.3</t>
  </si>
  <si>
    <t>2.4</t>
  </si>
  <si>
    <t>2.5</t>
  </si>
  <si>
    <t>2.6</t>
  </si>
  <si>
    <t>6.1</t>
  </si>
  <si>
    <r>
      <t xml:space="preserve">Referência: </t>
    </r>
    <r>
      <rPr>
        <sz val="9"/>
        <color theme="1"/>
        <rFont val="Arial"/>
        <family val="2"/>
      </rPr>
      <t>SINAPI PR 09-2025
Não Desonerado</t>
    </r>
  </si>
  <si>
    <t>Custos unitários e leis sociais referência SINAPI 09-2025 Não Desonerado</t>
  </si>
  <si>
    <t>Quantitativos de serviços conforme SEI 122842/2024.</t>
  </si>
  <si>
    <t>1.4</t>
  </si>
  <si>
    <t>Composição</t>
  </si>
  <si>
    <t>1</t>
  </si>
  <si>
    <t>PLANO DE GERENCIAMENTO DE RESÍDUOS DA CONSTRUÇÃO CIVIL - PGRCC</t>
  </si>
  <si>
    <t>UN</t>
  </si>
  <si>
    <t>Cotação</t>
  </si>
  <si>
    <t>01</t>
  </si>
  <si>
    <t>TAXA ART CREA - PR</t>
  </si>
  <si>
    <t>03</t>
  </si>
  <si>
    <t>ABRIGO PROVISÓRIO</t>
  </si>
  <si>
    <t>M2</t>
  </si>
  <si>
    <t>SINAPI</t>
  </si>
  <si>
    <t>103689</t>
  </si>
  <si>
    <t>FORNECIMENTO E INSTALAÇÃO DE PLACA DE OBRA COM CHAPA GALVANIZADA E ESTRUTURA DE MADEIRA. AF_03/2022_PS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</si>
  <si>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</si>
  <si>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</si>
  <si>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</si>
  <si>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</si>
  <si>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</si>
  <si>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</si>
  <si>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</si>
  <si>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</si>
  <si>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</si>
  <si>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</si>
  <si>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</si>
  <si>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</si>
  <si>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</si>
  <si>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97647</t>
  </si>
  <si>
    <t>104803</t>
  </si>
  <si>
    <t>97650</t>
  </si>
  <si>
    <t>97622</t>
  </si>
  <si>
    <t>97626</t>
  </si>
  <si>
    <t>2</t>
  </si>
  <si>
    <t>3</t>
  </si>
  <si>
    <t>97644</t>
  </si>
  <si>
    <t>4</t>
  </si>
  <si>
    <t>5</t>
  </si>
  <si>
    <t>97663</t>
  </si>
  <si>
    <t>6</t>
  </si>
  <si>
    <t>7</t>
  </si>
  <si>
    <t>104800</t>
  </si>
  <si>
    <t>97627</t>
  </si>
  <si>
    <t>10</t>
  </si>
  <si>
    <t>9</t>
  </si>
  <si>
    <t>02</t>
  </si>
  <si>
    <t>REMOÇÃO DE TELHAS DE FIBROCIMENTO METÁLICA E CERÂMICA, DE FORMA MANUAL, SEM REAPROVEITAMENTO. AF_09/2023</t>
  </si>
  <si>
    <t>REMOÇÃO CALHAS E RUFOS, DE FORMA MANUAL, SEM REAPROVEITAMENTO. AF_09/2023</t>
  </si>
  <si>
    <t>M</t>
  </si>
  <si>
    <t>REMOÇÃO DE TRAMA DE MADEIRA PARA COBERTURA, DE FORMA MANUAL, SEM REAPROVEITAMENTO. AF_09/2023</t>
  </si>
  <si>
    <t>DEMOLIÇÃO DE ALVENARIA DE BLOCO FURADO, DE FORMA MANUAL, SEM REAPROVEITAMENTO. AF_09/2023</t>
  </si>
  <si>
    <t>M3</t>
  </si>
  <si>
    <t>DEMOLIÇÃO DE PILARES E VIGAS EM CONCRETO ARMADO, DE FORMA MANUAL, SEM REAPROVEITAMENTO. AF_09/2023</t>
  </si>
  <si>
    <t>RETIRADA DE PISO VINÍLICO</t>
  </si>
  <si>
    <t>RETIRADA DE RIPA PARA CARTAZES EXISTENTES</t>
  </si>
  <si>
    <t>REMOÇÃO DE PORTAS, DE FORMA MANUAL, SEM REAPROVEITAMENTO. AF_09/2023</t>
  </si>
  <si>
    <t>RETIRADA DE FECHADURAS EXISTENTES</t>
  </si>
  <si>
    <t>RETIRADA DE CUBAS INOX</t>
  </si>
  <si>
    <t>REMOÇÃO DE LOUÇAS, DE FORMA MANUAL, SEM REAPROVEITAMENTO. AF_09/2023</t>
  </si>
  <si>
    <t>RETIRADA DE TAMPOS EM GRANITO</t>
  </si>
  <si>
    <t>RETIRADA DE DOMUS ACRÍLICO EXISTENTE</t>
  </si>
  <si>
    <t>REMOÇÃO DE CERCAS E MOURÕES, DE FORMA MANUAL, SEM REAPROVEITAMENTO. AF_09/2023</t>
  </si>
  <si>
    <t>DEMOLIÇÃO DE PILARES E VIGAS EM CONCRETO ARMADO, DE FORMA MECANIZADA COM MARTELETE, SEM REAPROVEITAMENTO. AF_09/2023</t>
  </si>
  <si>
    <t>RETIRADA DE PORTÃO DE PEDESTRES</t>
  </si>
  <si>
    <t>RETIRADA DE PORTÃO DE VEÍCULOS</t>
  </si>
  <si>
    <t>TRANSPORTE DE ENTULHO, CAÇAMBA 5M3</t>
  </si>
  <si>
    <t>COBERTURA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</si>
  <si>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</si>
  <si>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</si>
  <si>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</si>
  <si>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</si>
  <si>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</si>
  <si>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</si>
  <si>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</si>
  <si>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</si>
  <si>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</si>
  <si>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</si>
  <si>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</si>
  <si>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</si>
  <si>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</si>
  <si>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</si>
  <si>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</si>
  <si>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100376</t>
  </si>
  <si>
    <t>FABRICAÇÃO E INSTALAÇÃO DE MEIA TESOURA DE MADEIRA NÃO APARELHADA, COM VÃO DE 12 M, PARA TELHA ONDULADA DE FIBROCIMENTO, ALUMÍNIO, PLÁSTICA OU TERMOACÚSTICA, INCLUSO IÇAMENTO. AF_07/2019</t>
  </si>
  <si>
    <t>92543</t>
  </si>
  <si>
    <t>TRAMA DE MADEIRA COMPOSTA POR TERÇAS PARA TELHADOS DE ATÉ 2 ÁGUAS PARA TELHA ONDULADA DE FIBROCIMENTO, METÁLICA, PLÁSTICA OU TERMOACÚSTICA, INCLUSO TRANSPORTE VERTICAL. AF_07/2019</t>
  </si>
  <si>
    <t>94210</t>
  </si>
  <si>
    <t>TELHAMENTO COM TELHA ONDULADA DE FIBROCIMENTO E = 6 MM, COM RECOBRIMENTO LATERAL DE 1 1/4 DE ONDA PARA TELHADO COM INCLINAÇÃO MÁXIMA DE 10°, COM ATÉ 2 ÁGUAS, INCLUSO IÇAMENTO. AF_07/2019</t>
  </si>
  <si>
    <t>94223</t>
  </si>
  <si>
    <t>CUMEEIRA PARA TELHA DE FIBROCIMENTO ONDULADA E = 6 MM, INCLUSO ACESSÓRIOS DE FIXAÇÃO E IÇAMENTO. AF_07/2019</t>
  </si>
  <si>
    <t>8</t>
  </si>
  <si>
    <t>ÁGUA FURTADA EM CHAPA GALVANIZADA N.26, CORTE 40CM</t>
  </si>
  <si>
    <t>11</t>
  </si>
  <si>
    <t>RUFO/CONTRARUFO EM CHAPA GALVANIZADA N.26, CORTE 50CM</t>
  </si>
  <si>
    <t>94228</t>
  </si>
  <si>
    <t>CALHA EM CHAPA DE AÇO GALVANIZADO NÚMERO 24, DESENVOLVIMENTO DE 50 CM, INCLUSO TRANSPORTE VERTICAL. AF_07/2019</t>
  </si>
  <si>
    <t>94227</t>
  </si>
  <si>
    <t>CALHA EM CHAPA DE AÇO GALVANIZADO NÚMERO 24, DESENVOLVIMENTO DE 33 CM, INCLUSO TRANSPORTE VERTICAL. AF_07/2019</t>
  </si>
  <si>
    <t>89580</t>
  </si>
  <si>
    <t>TUBO PVC, SÉRIE R, ÁGUA PLUVIAL, DN 150 MM, FORNECIDO E INSTALADO EM CONDUTORES VERTICAIS DE ÁGUAS PLUVIAIS. AF_06/2022</t>
  </si>
  <si>
    <t>89576</t>
  </si>
  <si>
    <t>TUBO PVC, SÉRIE R, ÁGUA PLUVIAL, DN 75 MM, FORNECIDO E INSTALADO EM CONDUTORES VERTICAIS DE ÁGUAS PLUVIAIS. AF_06/2022</t>
  </si>
  <si>
    <t>96116</t>
  </si>
  <si>
    <t>FORRO EM RÉGUAS DE PVC, FRISADO, PARA AMBIENTES COMERCIAIS, INCLUSIVE ESTRUTURA BIDIRECIONAL DE FIXAÇÃO. AF_08/2023_PS</t>
  </si>
  <si>
    <t>13</t>
  </si>
  <si>
    <t>RODAFORRO EM PVC 7MM, PERFIL ''U''</t>
  </si>
  <si>
    <t>14</t>
  </si>
  <si>
    <t>ESPELHO BEIRAL EM PVC L=180MM, EM BRANCO</t>
  </si>
  <si>
    <t>99251</t>
  </si>
  <si>
    <t>CAIXA ENTERRADA HIDRÁULICA RETANGULAR EM ALVENARIA COM TIJOLOS CERÂMICOS MACIÇOS, DIMENSÕES INTERNAS: 0,4X0,4X0,4 M PARA REDE DE DRENAGEM. AF_12/2020</t>
  </si>
  <si>
    <t>90701</t>
  </si>
  <si>
    <t>TUBO DE PVC CORRUGADO DE DUPLA PAREDE PARA REDE COLETORA DE ESGOTO, DN 150 MM, JUNTA ELÁSTICA - FORNECIMENTO E ASSENTAMENTO. AF_01/2021</t>
  </si>
  <si>
    <t>ESQUADRIAS DE MADEIRA</t>
  </si>
  <si>
    <t>4.1</t>
  </si>
  <si>
    <t>4.2</t>
  </si>
  <si>
    <t>4.3</t>
  </si>
  <si>
    <t>4.4</t>
  </si>
  <si>
    <t>70</t>
  </si>
  <si>
    <t>PORTAS DE MADEIRA PARA PINTURA, SEMI-OCA (PADRÃO MÉDIO), 100X210CM, ESP= 3,5CM, INCLUSO DOBRADIÇAS, FORNECIMENTO E INSTALAÇÃO. INCLUSO BATENTE E ALIZAR</t>
  </si>
  <si>
    <t>91306</t>
  </si>
  <si>
    <t>FECHADURA DE EMBUTIR PARA PORTAS INTERNAS, COMPLETA, ACABAMENTO PADRÃO MÉDIO, COM EXECUÇÃO DE FURO - FORNECIMENTO E INSTALAÇÃO. AF_12/2019</t>
  </si>
  <si>
    <t>90830</t>
  </si>
  <si>
    <t>FECHADURA DE EMBUTIR COM CILINDRO, EXTERNA, COMPLETA, ACABAMENTO PADRÃO MÉDIO, INCLUSO EXECUÇÃO DE FURO - FORNECIMENTO E INSTALAÇÃO. AF_12/2019</t>
  </si>
  <si>
    <t>15</t>
  </si>
  <si>
    <t>FECHADURA DE EMBUTIR PARA PORTAS EXTERNAS, 2 FOLHAS, COMPLETA, ACABAMENTO PADRÃO MÉDIO, FORNECIMENTO E INSTALAÇÃO</t>
  </si>
  <si>
    <t>PINTURAS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</si>
  <si>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</si>
  <si>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</si>
  <si>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</si>
  <si>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</si>
  <si>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</si>
  <si>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</si>
  <si>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</si>
  <si>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</si>
  <si>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</si>
  <si>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</si>
  <si>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</si>
  <si>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</si>
  <si>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</si>
  <si>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</si>
  <si>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88497</t>
  </si>
  <si>
    <t>EMASSAMENTO COM MASSA LÁTEX, APLICAÇÃO EM PAREDE, DUAS DEMÃOS, LIXAMENTO MANUAL. AF_04/2023</t>
  </si>
  <si>
    <t>88489</t>
  </si>
  <si>
    <t>PINTURA LÁTEX ACRÍLICA PREMIUM, APLICAÇÃO MANUAL EM PAREDES, DUAS DEMÃOS. AF_04/2023</t>
  </si>
  <si>
    <t>88494</t>
  </si>
  <si>
    <t>EMASSAMENTO COM MASSA LÁTEX, APLICAÇÃO EM TETO, UMA DEMÃO, LIXAMENTO MANUAL. AF_04/2023</t>
  </si>
  <si>
    <t>88488</t>
  </si>
  <si>
    <t>PINTURA LÁTEX ACRÍLICA PREMIUM, APLICAÇÃO MANUAL EM TETO, DUAS DEMÃOS. AF_04/2023</t>
  </si>
  <si>
    <t>102203</t>
  </si>
  <si>
    <t>PINTURA VERNIZ (INCOLOR) ALQUÍDICO EM MADEIRA, USO INTERNO E EXTERNO, 1 DEMÃO. AF_01/2021</t>
  </si>
  <si>
    <t>102230</t>
  </si>
  <si>
    <t>PINTURA TINTA DE ACABAMENTO (PIGMENTADA) ESMALTE SINTÉTICO BRILHANTE EM MADEIRA, 3 DEMÃOS. AF_01/2021</t>
  </si>
  <si>
    <t>102194</t>
  </si>
  <si>
    <t>LIXAMENTO DE MASSA PARA MADEIRA. AF_01/2021</t>
  </si>
  <si>
    <t>16</t>
  </si>
  <si>
    <t>PINTURA ESMALTE SINTÉTICO SOBRE ESQUADRIAS METÁLICAS (PORTAS, JANELAS, CORRIMÃOS, ESTRUTURAS METÁLICAS DE COBERTURA DE PÁTIO) INCLUINDO LIXAMENTO E FUNDO PREPARADOR</t>
  </si>
  <si>
    <t>17</t>
  </si>
  <si>
    <t>PINTURA GALVITE</t>
  </si>
  <si>
    <t>100742</t>
  </si>
  <si>
    <t>PINTURA COM TINTA ALQUÍDICA DE ACABAMENTO (ESMALTE SINTÉTICO ACETINADO) APLICADA A ROLO OU PINCEL SOBRE SUPERFÍCIES METÁLICAS (EXCETO PERFIL) EXECUTADO EM OBRA (POR DEMÃO). AF_01/2020</t>
  </si>
  <si>
    <t>102491</t>
  </si>
  <si>
    <t>PINTURA DE PISO COM TINTA ACRÍLICA, APLICAÇÃO MANUAL, 2 DEMÃOS, INCLUSO FUNDO PREPARADOR. AF_05/2021</t>
  </si>
  <si>
    <t>BALDRAME EM CONCRETO</t>
  </si>
  <si>
    <t>6.2</t>
  </si>
  <si>
    <t>6.3</t>
  </si>
  <si>
    <t>6.4</t>
  </si>
  <si>
    <t>6.5</t>
  </si>
  <si>
    <t>101174</t>
  </si>
  <si>
    <t>ESTACA BROCA DE CONCRETO, DIÂMETRO DE 25CM, ESCAVAÇÃO MANUAL COM TRADO CONCHA, COM ARMADURA DE ARRANQUE. AF_05/2020</t>
  </si>
  <si>
    <t>96557</t>
  </si>
  <si>
    <t>CONCRETAGEM DE BLOCO DE COROAMENTO OU VIGA BALDRAME, FCK 30 MPA, COM USO DE BOMBA - LANÇAMENTO, ADENSAMENTO E ACABAMENTO. AF_01/2024</t>
  </si>
  <si>
    <t>96536</t>
  </si>
  <si>
    <t>FABRICAÇÃO, MONTAGEM E DESMONTAGEM DE FÔRMA PARA VIGA BALDRAME, EM MADEIRA SERRADA, E=25 MM, 4 UTILIZAÇÕES. AF_01/2024</t>
  </si>
  <si>
    <t>ARMAÇÃO DE SAPATA ISOLADA, VIGA BALDRAME E SAPATA CORRIDA UTILIZANDO AÇO CA-50 DE 8 MM - MONTAGEM. AF_01/2024</t>
  </si>
  <si>
    <t>KG</t>
  </si>
  <si>
    <t>ARMAÇÃO DE SAPATA ISOLADA, VIGA BALDRAME E SAPATA CORRIDA UTILIZANDO AÇO CA-50 DE 10 MM - MONTAGEM. AF_01/2024</t>
  </si>
  <si>
    <t>ARMAÇÃO DE SAPATA ISOLADA, VIGA BALDRAME E SAPATA CORRIDA UTILIZANDO AÇO CA-60 DE 5 MM - MONTAGEM. AF_01/2024</t>
  </si>
  <si>
    <t>23</t>
  </si>
  <si>
    <t>PORTÃO DE ABRIR. 1FL, COM PERFIL METÁLICO RETANGULAR E TELA METÁLICO H=2,43M NO PADRÃO DO ALAMBRADO DE FECHAMENTO - 1,20X2,43M</t>
  </si>
  <si>
    <t>24</t>
  </si>
  <si>
    <t>PORTÃO DE ABRIR. 2FL, COM PERFIL METÁLICO RETANGULAR E TELA METÁLICO H=2,43M NO PADRÃO DO ALAMBRADO DE FECHAMENTO - 1,20X2,43M</t>
  </si>
  <si>
    <t>SERVIÇOS COMPLEMENTARES</t>
  </si>
  <si>
    <t>18</t>
  </si>
  <si>
    <t>RECOMPOSIÇÃO DE PASTILHA CERÂMICA DA FACHADA, 10X10CM</t>
  </si>
  <si>
    <t>19</t>
  </si>
  <si>
    <t>PISO VINÍLICO  PAVIFLEX, E=2,0MM, 30X30CM FORNECIMENTO E COLOCAÇÃO</t>
  </si>
  <si>
    <t>20</t>
  </si>
  <si>
    <t>PISO TÁTIL DIRECIONAL E ALERTA INTERNO, ESP = 12MM, 25X25CM DE BORRACHA COLADO</t>
  </si>
  <si>
    <t>22</t>
  </si>
  <si>
    <t>PISO TÁTIL DIRECIONAL E ALERTA EXTERNO, EM PLACAS DE CONCRETO 25X25CM, ESP=2,5CM</t>
  </si>
  <si>
    <t>98522</t>
  </si>
  <si>
    <t>ALAMBRADO EM MOURÕES DE CONCRETO, COM TELA DE ARAME GALVANIZADO (INCLUSIVE MURETA EM CONCRETO). AF_05/2018</t>
  </si>
  <si>
    <t>7.1</t>
  </si>
  <si>
    <t>7.2</t>
  </si>
  <si>
    <t>7.3</t>
  </si>
  <si>
    <t>7.4</t>
  </si>
  <si>
    <t>7.5</t>
  </si>
  <si>
    <t>7.6</t>
  </si>
  <si>
    <t>7.7</t>
  </si>
  <si>
    <t>7.8</t>
  </si>
  <si>
    <t>BANCADAS DE INOX PARA COZINHA E BANCADA PARA PRÉ LAVAGEM</t>
  </si>
  <si>
    <t>25</t>
  </si>
  <si>
    <t xml:space="preserve">TAMPO EM AÇO INOX AISI 304, ESP= 1,2MM </t>
  </si>
  <si>
    <t>26</t>
  </si>
  <si>
    <t xml:space="preserve">CUBA INTEGRADA DE 50X40X25CM </t>
  </si>
  <si>
    <t>27</t>
  </si>
  <si>
    <t>CUBA INTEGRADA DE 60X50X30CM</t>
  </si>
  <si>
    <t>28</t>
  </si>
  <si>
    <t>FRONTÃO EM AÇO INOX AISI 304, ESP= 1,2MM</t>
  </si>
  <si>
    <t>29</t>
  </si>
  <si>
    <t>RIPA PARA CARTAZES</t>
  </si>
  <si>
    <t>8.1</t>
  </si>
  <si>
    <t>8.2</t>
  </si>
  <si>
    <t>8.3</t>
  </si>
  <si>
    <t>8.4</t>
  </si>
  <si>
    <t>RECUPERAÇÃO DAS LAJES (GRAMPEAMENTO)</t>
  </si>
  <si>
    <t>30</t>
  </si>
  <si>
    <t xml:space="preserve">EXECUÇÃO DE FUROS AO LONGO DAS TRINCAS </t>
  </si>
  <si>
    <t>31</t>
  </si>
  <si>
    <t xml:space="preserve">GRAMPOS EM AÇO 10MM </t>
  </si>
  <si>
    <t>32</t>
  </si>
  <si>
    <t>ADESIVO ESTRUTURAL, BASE EPÓXI, DE ALTA VISCOSIDADE</t>
  </si>
  <si>
    <t>33</t>
  </si>
  <si>
    <t xml:space="preserve">ARGAMASSA DE ALTA RESITÊNCIA </t>
  </si>
  <si>
    <t>REFORMA INSTALAÇÕES ELÉTRICAS COZINHA</t>
  </si>
  <si>
    <t>9.1</t>
  </si>
  <si>
    <t>9.2</t>
  </si>
  <si>
    <t>9.3</t>
  </si>
  <si>
    <t>9.4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</si>
  <si>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</si>
  <si>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</si>
  <si>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</si>
  <si>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</si>
  <si>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</si>
  <si>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</si>
  <si>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</si>
  <si>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</si>
  <si>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</si>
  <si>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</si>
  <si>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</si>
  <si>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</si>
  <si>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</si>
  <si>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</si>
  <si>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</si>
  <si>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</si>
  <si>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</si>
  <si>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</si>
  <si>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</si>
  <si>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</si>
  <si>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</si>
  <si>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</si>
  <si>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</si>
  <si>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</si>
  <si>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</si>
  <si>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</si>
  <si>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</si>
  <si>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</si>
  <si>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</si>
  <si>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</si>
  <si>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</si>
  <si>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</si>
  <si>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</si>
  <si>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</si>
  <si>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</si>
  <si>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</si>
  <si>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</si>
  <si>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</si>
  <si>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</si>
  <si>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</si>
  <si>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</si>
  <si>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</si>
  <si>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34</t>
  </si>
  <si>
    <t>ABRAÇADEIRA 1'' PVC</t>
  </si>
  <si>
    <t>ABRAÇADEIRA 3/4'' PVC</t>
  </si>
  <si>
    <t>91925</t>
  </si>
  <si>
    <t>CABO DE COBRE FLEXÍVEL ISOLADO, 1,5 MM², ANTI-CHAMA 0,6/1,0 KV, PARA CIRCUITOS TERMINAIS - FORNECIMENTO E INSTALAÇÃO. AF_03/2023</t>
  </si>
  <si>
    <t>101884</t>
  </si>
  <si>
    <t>CABO DE COBRE ISOLADO, 10 MM², ANTI-CHAMA 450/750 V, INSTALADO EM ELETROCALHA OU PERFILADO - FORNECIMENTO E INSTALAÇÃO. AF_07/2025</t>
  </si>
  <si>
    <t>91927</t>
  </si>
  <si>
    <t>CABO DE COBRE FLEXÍVEL ISOLADO, 2,5 MM², ANTI-CHAMA 0,6/1,0 KV, PARA CIRCUITOS TERMINAIS - FORNECIMENTO E INSTALAÇÃO. AF_03/2023</t>
  </si>
  <si>
    <t>59</t>
  </si>
  <si>
    <t>COTOVELO COM JANELA 3/4'' SEM ROSCA PVC</t>
  </si>
  <si>
    <t>40</t>
  </si>
  <si>
    <t>ELETRODUTO 1'' PVC SEM ROSCA</t>
  </si>
  <si>
    <t>41</t>
  </si>
  <si>
    <t xml:space="preserve">ELETRODUTO 3/4'' PVC SEM ROSCA </t>
  </si>
  <si>
    <t>35</t>
  </si>
  <si>
    <t>KIT CONDULETE 1'' TIPO T + TAMPA COM FURO</t>
  </si>
  <si>
    <t>36</t>
  </si>
  <si>
    <t>KIT CONDULETE 1'' TIPO X + TAMPA COM FURO</t>
  </si>
  <si>
    <t>37</t>
  </si>
  <si>
    <t>KIT CONDULETE 3/4'' TIPO C + TAMPA COM FURO</t>
  </si>
  <si>
    <t>38</t>
  </si>
  <si>
    <t>KIT CONDULETE 3/4'' TIPO C + TAMPA COM FURO + CONECTOR CERÂMICO TRIPOLAR PARA CABO DE 10MM2</t>
  </si>
  <si>
    <t>39</t>
  </si>
  <si>
    <t>KIT CONDULETE 3/4'' TIPO C + TAMPA PARA 2 TOMADAS HEXAGONAIS + 2 TOMADAS 2P+T 10A PARA CONDULETE</t>
  </si>
  <si>
    <t>42</t>
  </si>
  <si>
    <t>KIT CONDULETE 3/4'' TIPO C + TAMPA PARA INTERRUPTOR + INTERRUPTOR SIMPLES</t>
  </si>
  <si>
    <t>43</t>
  </si>
  <si>
    <t>KIT CONDULETE 3/4'' TIPO C + TAMPA PARA TOMADA HEXAGONAL + TOMADA 2P + T 10A PARA CONDULETE</t>
  </si>
  <si>
    <t>44</t>
  </si>
  <si>
    <t>KIT CONDULETE 3/4'' TIPO E + TAMPA COM FURO + CONECTOR CERÂMICO TRIPOLAR PARA CABO DE 10MM2</t>
  </si>
  <si>
    <t>45</t>
  </si>
  <si>
    <t>KIT CONDULETE 3/4'' TIPO E + TAMPA PARA 2 TOMADAS HEXAGONAIS +  2X TOMADA 2P+T 10A PARA CONDULETE</t>
  </si>
  <si>
    <t>46</t>
  </si>
  <si>
    <t>KIT CONDULETE 3/4'' TIPO E + TAMPA PARA TOMADA HEXAGONAL + TOMADA 2P+T 10A PARA CONDULETE</t>
  </si>
  <si>
    <t>47</t>
  </si>
  <si>
    <t>KIT CONDULETE 3/4'' TIPO E + TAMPA PARA TOMADA HEXAGONAL + TOMADA 2P+T 20A PARA CONDULETE</t>
  </si>
  <si>
    <t>48</t>
  </si>
  <si>
    <t>KIT CONDULETE 3/4'' TIPO L + TAMPA COM FURO</t>
  </si>
  <si>
    <t>49</t>
  </si>
  <si>
    <t>KIT CONDULETE 3/4'' TIPO T + TAMPA CEGA</t>
  </si>
  <si>
    <t>100903</t>
  </si>
  <si>
    <t>LÂMPADA TUBULAR LED DE 18/20 W, COM SOQUETE, BASE G13 - FORNECIMENTO E INSTALAÇÃO. AF_09/2024_PS</t>
  </si>
  <si>
    <t>50</t>
  </si>
  <si>
    <t>LUVA 1'' PVC SEM ROSCA</t>
  </si>
  <si>
    <t>51</t>
  </si>
  <si>
    <t>LUVA 3/4'' PVC SEM ROSCA</t>
  </si>
  <si>
    <t>57</t>
  </si>
  <si>
    <t>LUVA PARA REDUÇÃO 1'' PARA 3/4'' PVC SEM ROSCA</t>
  </si>
  <si>
    <t>56</t>
  </si>
  <si>
    <t>SUPORTE PARA 2 LÂMPADAS LED 18W</t>
  </si>
  <si>
    <t>52</t>
  </si>
  <si>
    <t>ELETROCALHA  50X 50MM</t>
  </si>
  <si>
    <t>53</t>
  </si>
  <si>
    <t>CURVA HORIZONTAL ELETROCALHA PARA ELETRODUTO 50X50MM</t>
  </si>
  <si>
    <t>54</t>
  </si>
  <si>
    <t>SAÍDA DE ELETROCALHA PARA ELETRODUTO 3/4''</t>
  </si>
  <si>
    <t>55</t>
  </si>
  <si>
    <t>SAÍDA DE ELETROCALHA PARA ELETRODUTO 1''</t>
  </si>
  <si>
    <t>93655</t>
  </si>
  <si>
    <t>DISJUNTOR MONOPOLAR TIPO DIN, CORRENTE NOMINAL DE 20A - FORNECIMENTO E INSTALAÇÃO. AF_07/2025</t>
  </si>
  <si>
    <t>93662</t>
  </si>
  <si>
    <t>DISJUNTOR BIPOLAR TIPO DIN, CORRENTE NOMINAL DE 20A - FORNECIMENTO E INSTALAÇÃO. AF_07/2025</t>
  </si>
  <si>
    <t>93658</t>
  </si>
  <si>
    <t>DISJUNTOR MONOPOLAR TIPO DIN, CORRENTE NOMINAL DE 40A - FORNECIMENTO E INSTALAÇÃO. AF_07/2025</t>
  </si>
  <si>
    <t>93653</t>
  </si>
  <si>
    <t>DISJUNTOR MONOPOLAR TIPO DIN, CORRENTE NOMINAL DE 10A - FORNECIMENTO E INSTALAÇÃO. AF_07/2025</t>
  </si>
  <si>
    <t>LIMPEZA DE OBRA</t>
  </si>
  <si>
    <t>11.1</t>
  </si>
  <si>
    <t>60</t>
  </si>
  <si>
    <t>REFORMA CMEI PETRÔNIO FERNAL</t>
  </si>
  <si>
    <t>SERVIÇOS PRELIMINARES</t>
  </si>
  <si>
    <t>90778</t>
  </si>
  <si>
    <t>ENGENHEIRO CIVIL DE OBRA PLENO COM ENCARGOS COMPLEMENTARES</t>
  </si>
  <si>
    <t>H</t>
  </si>
  <si>
    <t>88316</t>
  </si>
  <si>
    <t>SERVENTE COM ENCARGOS COMPLEMENTARES</t>
  </si>
  <si>
    <t>88309</t>
  </si>
  <si>
    <t>PEDREIRO COM ENCARGOS COMPLEMENTARES</t>
  </si>
  <si>
    <t>88315</t>
  </si>
  <si>
    <t>SERRALHEIRO COM ENCARGOS COMPLEMENTARES</t>
  </si>
  <si>
    <t>88323</t>
  </si>
  <si>
    <t>TELHADISTA COM ENCARGOS COMPLEMENTARES</t>
  </si>
  <si>
    <t>SINAPI-I</t>
  </si>
  <si>
    <t>5104</t>
  </si>
  <si>
    <t>REBITE DE REPUXO EM ALUMINIO VAZADO, DIAMETRO 3,2 X 8 MM DE COMPRIMENTO (1KG = 1025 UNIDADES)</t>
  </si>
  <si>
    <t>5061</t>
  </si>
  <si>
    <t>PREGO DE ACO POLIDO COM CABECA 18 X 27 (2 1/2 X 10)</t>
  </si>
  <si>
    <t>142</t>
  </si>
  <si>
    <t>SELANTE ELASTICO MONOCOMPONENTE A BASE DE POLIURETANO (PU) PARA JUNTAS DIVERSAS</t>
  </si>
  <si>
    <t>310ML</t>
  </si>
  <si>
    <t>COTAÇÃO</t>
  </si>
  <si>
    <t>04</t>
  </si>
  <si>
    <t>CALHA PARA ÁGUA FURTADA DE CHAPA DE AÇO GALVANIZADA N. 26, CORTE 40CM</t>
  </si>
  <si>
    <t>05</t>
  </si>
  <si>
    <t>RUFO EM CHAPA GALVANIZADA N. 26, CORTE 50CM</t>
  </si>
  <si>
    <t>13388</t>
  </si>
  <si>
    <t>SOLDA EM BARRA DE ESTANHO-CHUMBO 50/50</t>
  </si>
  <si>
    <t>88278</t>
  </si>
  <si>
    <t>MONTADOR DE ESTRUTURAS METÁLICAS COM ENCARGOS COMPLEMENTARES</t>
  </si>
  <si>
    <t>06</t>
  </si>
  <si>
    <t>RODAFORRO EM PVC 7MM, PERIL ''U''</t>
  </si>
  <si>
    <t>88262</t>
  </si>
  <si>
    <t>CARPINTEIRO DE FORMAS COM ENCARGOS COMPLEMENTARES</t>
  </si>
  <si>
    <t>88239</t>
  </si>
  <si>
    <t>AJUDANTE DE CARPINTEIRO COM ENCARGOS COMPLEMENTARES</t>
  </si>
  <si>
    <t>39442</t>
  </si>
  <si>
    <t>PARAFUSO DRY WALL, EM ACO ZINCADO, CABECA LENTILHA E PONTA AGULHA (LA), LARGURA 4,2 MM, COMPRIMENTO 13 MM</t>
  </si>
  <si>
    <t>07</t>
  </si>
  <si>
    <t>SOLEIRA ESPELHO PVC 18CM - 3METROS</t>
  </si>
  <si>
    <t>88261</t>
  </si>
  <si>
    <t>CARPINTEIRO DE ESQUADRIAS COM ENCARGOS COMPLEMENTARES</t>
  </si>
  <si>
    <t>3081</t>
  </si>
  <si>
    <t>FECHADURA ESPELHO PARA PORTA EXTERNA, EM ACO INOX (MAQUINA, TESTA E CONTRA-TESTA) E EM ZAMAC (MACANETA, LINGUETA E TRINCOS) COM ACABAMENTO CROMADO, MAQUINA DE 55 MM, INCLUINDO CHAVE TIPO CILINDRO</t>
  </si>
  <si>
    <t>CJ</t>
  </si>
  <si>
    <t>88310</t>
  </si>
  <si>
    <t>PINTOR COM ENCARGOS COMPLEMENTARES</t>
  </si>
  <si>
    <t>3768</t>
  </si>
  <si>
    <t>LIXA EM FOLHA PARA FERRO, NUMERO 150</t>
  </si>
  <si>
    <t>7311</t>
  </si>
  <si>
    <t>TINTA ESMALTE SINTETICO PREMIUM ACETINADO</t>
  </si>
  <si>
    <t>5318</t>
  </si>
  <si>
    <t>DILUENTE AGUARRAS</t>
  </si>
  <si>
    <t>7307</t>
  </si>
  <si>
    <t>FUNDO ANTICORROSIVO PARA METAIS FERROSOS (ZARCAO)</t>
  </si>
  <si>
    <t>08</t>
  </si>
  <si>
    <t>88256</t>
  </si>
  <si>
    <t>AZULEJISTA OU LADRILHEIRO COM ENCARGOS COMPLEMENTARES</t>
  </si>
  <si>
    <t>09</t>
  </si>
  <si>
    <t>CERÂMICA 10X10CM</t>
  </si>
  <si>
    <t>37595</t>
  </si>
  <si>
    <t>ARGAMASSA COLANTE TIPO AC III</t>
  </si>
  <si>
    <t>34357</t>
  </si>
  <si>
    <t>REJUNTE CIMENTICIO, QUALQUER COR</t>
  </si>
  <si>
    <t>PISO VINÍLICO 30X30CM, E=2MM</t>
  </si>
  <si>
    <t>38186</t>
  </si>
  <si>
    <t>PISO TATIL DE ALERTA OU DIRECIONAL, DE BORRACHA, COLORIDO, 25 X 25 CM, E = 12 MM, PARA ARGAMASSA</t>
  </si>
  <si>
    <t>38135</t>
  </si>
  <si>
    <t>PISO TATIL / PODOTATIL, LADRILHO HIDRAULICO / CONCRETO, *25 X 25* CM, E= *2,5* CM, PADRAO TATIL ALERTA OU DIRECIONAL, COR AMARELA</t>
  </si>
  <si>
    <t>34353</t>
  </si>
  <si>
    <t>ARGAMASSA COLANTE AC II</t>
  </si>
  <si>
    <t>71</t>
  </si>
  <si>
    <t>IDR TRIPOLAR 63A</t>
  </si>
  <si>
    <t>Cor damasco ref. Eliane ou Equivalente</t>
  </si>
  <si>
    <r>
      <t xml:space="preserve">Profundidade 7cm, distanciados de 20cm, </t>
    </r>
    <r>
      <rPr>
        <sz val="10"/>
        <color theme="1"/>
        <rFont val="Calibri"/>
        <family val="2"/>
      </rPr>
      <t>Ø</t>
    </r>
    <r>
      <rPr>
        <sz val="9"/>
        <color theme="1"/>
        <rFont val="Arial"/>
        <family val="2"/>
      </rPr>
      <t>12mm</t>
    </r>
  </si>
  <si>
    <t>Comprimento total de 30cm, dobrado 5cm em cada ponta</t>
  </si>
  <si>
    <t>Para chumbamento dos grampos ref. Compound adesivo Tix da Vedacit ou equivalente</t>
  </si>
  <si>
    <t>Ref. Argamassa Estrutural 250 da vedacit ou equivalente</t>
  </si>
  <si>
    <t>Amarelo</t>
  </si>
  <si>
    <t>Azul</t>
  </si>
  <si>
    <t>Vermelho</t>
  </si>
  <si>
    <t>Preto</t>
  </si>
  <si>
    <t>Verde</t>
  </si>
  <si>
    <t>Cor stratus, esp=2,0mm, 30x30cm - Fornecimento e colocação</t>
  </si>
  <si>
    <t>12</t>
  </si>
  <si>
    <t>566</t>
  </si>
  <si>
    <t>10928</t>
  </si>
  <si>
    <t>11002</t>
  </si>
  <si>
    <t>88251</t>
  </si>
  <si>
    <t>88629</t>
  </si>
  <si>
    <t>100720</t>
  </si>
  <si>
    <t>43586</t>
  </si>
  <si>
    <t>11687</t>
  </si>
  <si>
    <t>12759</t>
  </si>
  <si>
    <t>4408</t>
  </si>
  <si>
    <t>92877</t>
  </si>
  <si>
    <t>131</t>
  </si>
  <si>
    <t>130</t>
  </si>
  <si>
    <t>104405</t>
  </si>
  <si>
    <t>21</t>
  </si>
  <si>
    <t>95818</t>
  </si>
  <si>
    <t>104402</t>
  </si>
  <si>
    <t>39352</t>
  </si>
  <si>
    <t>88264</t>
  </si>
  <si>
    <t>88247</t>
  </si>
  <si>
    <t>39346</t>
  </si>
  <si>
    <t>38112</t>
  </si>
  <si>
    <t>38101</t>
  </si>
  <si>
    <t>104396</t>
  </si>
  <si>
    <t>38102</t>
  </si>
  <si>
    <t>95808</t>
  </si>
  <si>
    <t>104404</t>
  </si>
  <si>
    <t>96563</t>
  </si>
  <si>
    <t>39997</t>
  </si>
  <si>
    <t>13348</t>
  </si>
  <si>
    <t>100659</t>
  </si>
  <si>
    <t>90825</t>
  </si>
  <si>
    <t>90806</t>
  </si>
  <si>
    <t>TUBO ACO GALVANIZADO COM COSTURA, CLASSE LEVE, DN 40 MM (1 1/2"), E = 3,00 MM, *3,48* KG/M (NBR 5580)</t>
  </si>
  <si>
    <t>BARRA DE ACO CHATO, RETANGULAR, 19,05 MM X 3,17 MM (L X E), 0,47 KG/M</t>
  </si>
  <si>
    <t>TELA DE ARAME GALVANIZADA QUADRANGULAR / LOSANGULAR, FIO 2,11 MM (14 BWG), MALHA 8 X 8 CM, H = 2 M</t>
  </si>
  <si>
    <t>ELETRODO REVESTIDO AWS - E6013, DIAMETRO IGUAL A 2,50 MM</t>
  </si>
  <si>
    <t>AUXILIAR DE SERRALHEIRO COM ENCARGOS COMPLEMENTARES</t>
  </si>
  <si>
    <t>ARGAMASSA TRAÇO 1:3 (EM VOLUME DE CIMENTO E AREIA MÉDIA ÚMIDA), PREPARO MANUAL. AF_08/2019</t>
  </si>
  <si>
    <t>PINTURA COM TINTA ALQUÍDICA DE FUNDO (TIPO ZARCÃO) APLICADA A ROLO OU PINCEL SOBRE PERFIL METÁLICO EXECUTADO EM FÁBRICA (POR DEMÃO). AF_01/2020</t>
  </si>
  <si>
    <t>FERROLHO COM FECHO CHATO E PORTA CADEADO, EM ACO GALVANIZADO / ZINCADO, DE SOBREPOR, COM COMPRIMENTO DE 5", CHAPA COM ESPESSURA MINIMA DE 0,90 MM E LARGURA MINIMA DE 3,20 CM (FECHO SIMPLES)</t>
  </si>
  <si>
    <t>BANCADA/TAMPO ACO INOX (AISI 304), LARGURA 60 CM, COM RODABANCA (NAO INCLUI PES DE APOIO)</t>
  </si>
  <si>
    <t>CUBA INTEGRADAS DE 50X40X25CM</t>
  </si>
  <si>
    <t>CUBA INTEGRADAS DE 60X50X30CM</t>
  </si>
  <si>
    <t>CHAPA ACO INOX AISI 304 NUMERO 9 (E = 4 MM), ACABAMENTO NUMERO 1 (LAMINADO A QUENTE, FOSCO)</t>
  </si>
  <si>
    <t>RIPA NAO APARELHADA, *1,5 X 5* CM, EM MACARANDUBA/MASSARANDUBA, ANGELIM OU EQUIVALENTE DA REGIAO - BRUTA</t>
  </si>
  <si>
    <t>CORTE E DOBRA DE AÇO CA-25, DIÂMETRO DE 10,0 MM. AF_06/2022</t>
  </si>
  <si>
    <t>ADESIVO ESTRUTURAL A BASE DE RESINA EPOXI, BICOMPONENTE, PASTOSO (TIXOTROPICO)</t>
  </si>
  <si>
    <t>ARGAMASSA POLIMERICA DE REPARO ESTRUTURAL, BICOMPONENTE</t>
  </si>
  <si>
    <t>CONDULETE DE PVC, TIPO T, PARA ELETRODUTO DE PVC SOLDÁVEL DN 32 MM (1''), APARENTE - FORNECIMENTO E INSTALAÇÃO. AF_10/2022</t>
  </si>
  <si>
    <t>TAMPA PVC 1" CEGA PARA CONDULETE</t>
  </si>
  <si>
    <t>ADAPTADOR CAIXA CINZA 1'' PARA CONDULETE</t>
  </si>
  <si>
    <t>CONDULETE DE PVC, TIPO X, PARA ELETRODUTO DE PVC SOLDÁVEL DN 32 MM (1''), APARENTE - FORNECIMENTO E INSTALAÇÃO. AF_10/2022</t>
  </si>
  <si>
    <t>CONDULETE DE PVC, TIPO C, PARA ELETRODUTO DE PVC SOLDÁVEL DN 25 MM (3/4''), APARENTE - FORNECIMENTO E INSTALAÇÃO. AF_10/2022</t>
  </si>
  <si>
    <t>TAMPA PVC 3/4'' CEGA PARA CONDULETE</t>
  </si>
  <si>
    <t>ADAPTADOR 3/4'' PARA CONDULETE</t>
  </si>
  <si>
    <t xml:space="preserve">CONECTOR CERÂMICO PARA CABO DE 10MM2 (071043 GOINFRA) </t>
  </si>
  <si>
    <t>TOMADA HEXAGONAL DUPLA 2P + T 10A PARA CONDULETE (072579 GOINFRA)</t>
  </si>
  <si>
    <t>TAMPA PARA CONDULETE, EM PVC, PARA TOMADA HEXAGONAL</t>
  </si>
  <si>
    <t>ELETRICISTA COM ENCARGOS COMPLEMENTARES</t>
  </si>
  <si>
    <t>AUXILIAR DE ELETRICISTA COM ENCARGOS COMPLEMENTARES</t>
  </si>
  <si>
    <t>ELETRODUTO 3/4'' PVC SEM ROSCA</t>
  </si>
  <si>
    <t>TAMPA PARA CONDULETE, EM PVC, PARA 1 INTERRUPTOR</t>
  </si>
  <si>
    <t>INTERRUPTOR SIMPLES 10A, 250V (APENAS MODULO)</t>
  </si>
  <si>
    <t>TOMADA 2P+T 10A, 250V (APENAS MODULO)</t>
  </si>
  <si>
    <t>CONDULETE DE PVC, TIPO E, PARA ELETRODUTO DE PVC SOLDÁVEL DN 25 MM (3/4''), APARENTE - FORNECIMENTO E INSTALAÇÃO. AF_10/2022</t>
  </si>
  <si>
    <t>TOMADA 2P+T 20A, 250V (APENAS MODULO)</t>
  </si>
  <si>
    <t>CONDULETE DE PVC, TIPO LL, PARA ELETRODUTO DE PVC SOLDÁVEL DN 25 MM (3/4''), APARENTE - FORNECIMENTO E INSTALAÇÃO. AF_10/2022</t>
  </si>
  <si>
    <t>CONDULETE DE PVC, TIPO T, PARA ELETRODUTO DE PVC SOLDÁVEL DN 25 MM (3/4''), APARENTE - FORNECIMENTO E INSTALAÇÃO. AF_10/2022</t>
  </si>
  <si>
    <t>SUPORTE PARA ELETROCALHA LISA OU PERFURADA EM AÇO GALVANIZADO, LARGURA 800 MM, EM PERFILADO COM COMPRIMENTO DE 85 CM FIXADO EM LAJE, POR METRO DE ELETROCALHA FIXADA. AF_09/2023</t>
  </si>
  <si>
    <t>ELETROCALHA LISA OU PERFURADA EM AÇO GALVANIZADO, LARGURA 50MM E ALTURA 50MM, INCLUSIVE EMENDA E FIXAÇÃO - FORNECIMENTO E INSTALAÇÃO.</t>
  </si>
  <si>
    <t>EMENDA INTERNA COM BASE LISA PERFURADA PARA ELETROCALHA EM CHAPA DE AÇO GALVANIZADO (60.01.90)</t>
  </si>
  <si>
    <t>PARAFUSO, EM ACO ZINCADO, CABECA LENTILHA AUTOTRAVANTE DIAMETRO 5/16" X 1"</t>
  </si>
  <si>
    <t>PORCA ZINCADA, SEXTAVADA, DIAMETRO 1/4"</t>
  </si>
  <si>
    <t>ARRUELA EM ACO GALVANIZADO, DIAMETRO EXTERNO = 35MM, ESPESSURA = 3MM, DIAMETRO DO FURO= 18MM</t>
  </si>
  <si>
    <t>SUPORTE PARA 2 LÂMPADAS LED 18WW</t>
  </si>
  <si>
    <t>ALIZAR DE 5X1,5CM PARA PORTA FIXADO COM PREGOS, PADRÃO MÉDIO - FORNECIMENTO E INSTALAÇÃO. AF_12/2019</t>
  </si>
  <si>
    <t>PORTA DE MADEIRA, MACIÇA (PESADA OU SUPERPESADA), 90X210CM, ESPESSURA DE 3,5CM, INCLUSO DOBRADIÇAS - FORNECIMENTO E INSTALAÇÃO. AF_12/2019</t>
  </si>
  <si>
    <t>BATENTE PARA PORTA DE MADEIRA, FIXAÇÃO COM ARGAMASSA, PADRÃO MÉDIO - FORNECIMENTO E INSTALAÇÃO. AF_12/2019</t>
  </si>
  <si>
    <t>BDI sem desoneração</t>
  </si>
  <si>
    <r>
      <t>Endereço:</t>
    </r>
    <r>
      <rPr>
        <sz val="9"/>
        <color theme="1"/>
        <rFont val="Arial"/>
        <family val="2"/>
      </rPr>
      <t xml:space="preserve"> Av. Panamericana, 957 - Colônia Dona Luiza.</t>
    </r>
  </si>
  <si>
    <t>8.5</t>
  </si>
  <si>
    <t>8.6</t>
  </si>
  <si>
    <t>8.7</t>
  </si>
  <si>
    <t>8.8</t>
  </si>
  <si>
    <t>Ref. Telamarck, modelo Fort-line Cor PJB072 ou equivalente, chumbado em baldrame de concreto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</si>
</sst>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Calibri"/>
      <family val="2"/>
    </font>
    <font>
      <sz val="8"/>
      <name val="Calibri"/>
      <family val="2"/>
    </font>
    <font>
      <sz val="10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FF99"/>
        <bgColor rgb="FF000000"/>
      </patternFill>
    </fill>
    <fill>
      <patternFill patternType="solid">
        <fgColor rgb="FFCCCCFF"/>
        <bgColor rgb="FF000000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 style="dashed">
        <color indexed="64"/>
      </bottom>
      <diagonal/>
    </border>
    <border>
      <left style="thin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dashed">
        <color indexed="64"/>
      </left>
      <right/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/>
      <bottom/>
      <diagonal/>
    </border>
    <border>
      <left style="dashed">
        <color indexed="64"/>
      </left>
      <right style="thin">
        <color indexed="64"/>
      </right>
      <top style="dashed">
        <color indexed="64"/>
      </top>
      <bottom/>
      <diagonal/>
    </border>
  </borders>
  <cellStyleXfs count="1">
    <xf numFmtId="0" fontId="0" fillId="0" borderId="0"/>
  </cellStyleXfs>
  <cellXfs count="181">
    <xf numFmtId="0" fontId="0" fillId="0" borderId="0" xfId="0"/>
    <xf numFmtId="0" fontId="0" fillId="2" borderId="0" xfId="0" applyFill="1"/>
    <xf numFmtId="0" fontId="1" fillId="2" borderId="0" xfId="0" applyFont="1" applyFill="1"/>
    <xf numFmtId="0" fontId="1" fillId="0" borderId="0" xfId="0" applyFont="1"/>
    <xf numFmtId="0" fontId="4" fillId="2" borderId="0" xfId="0" applyFont="1" applyFill="1"/>
    <xf numFmtId="0" fontId="4" fillId="0" borderId="0" xfId="0" applyFont="1"/>
    <xf numFmtId="0" fontId="4" fillId="2" borderId="0" xfId="0" applyFont="1" applyFill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3" borderId="3" xfId="0" applyFont="1" applyFill="1" applyBorder="1"/>
    <xf numFmtId="0" fontId="2" fillId="3" borderId="4" xfId="0" applyFont="1" applyFill="1" applyBorder="1" applyAlignment="1">
      <alignment horizontal="center" vertical="center"/>
    </xf>
    <xf numFmtId="4" fontId="4" fillId="2" borderId="0" xfId="0" applyNumberFormat="1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4" fontId="0" fillId="0" borderId="0" xfId="0" applyNumberFormat="1" applyAlignment="1">
      <alignment horizontal="center"/>
    </xf>
    <xf numFmtId="4" fontId="2" fillId="3" borderId="2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0" fillId="2" borderId="0" xfId="0" applyFill="1" applyAlignment="1">
      <alignment wrapText="1"/>
    </xf>
    <xf numFmtId="0" fontId="0" fillId="0" borderId="0" xfId="0" applyAlignment="1">
      <alignment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4" fontId="4" fillId="2" borderId="7" xfId="0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Alignment="1">
      <alignment horizontal="center"/>
    </xf>
    <xf numFmtId="2" fontId="2" fillId="3" borderId="2" xfId="0" applyNumberFormat="1" applyFont="1" applyFill="1" applyBorder="1" applyAlignment="1">
      <alignment horizontal="center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1" fillId="2" borderId="0" xfId="0" applyNumberFormat="1" applyFont="1" applyFill="1" applyAlignment="1">
      <alignment horizontal="center"/>
    </xf>
    <xf numFmtId="2" fontId="1" fillId="0" borderId="0" xfId="0" applyNumberFormat="1" applyFont="1" applyAlignment="1">
      <alignment horizont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2" fontId="2" fillId="4" borderId="2" xfId="0" applyNumberFormat="1" applyFont="1" applyFill="1" applyBorder="1" applyAlignment="1">
      <alignment horizontal="center" vertical="center" wrapText="1"/>
    </xf>
    <xf numFmtId="4" fontId="4" fillId="2" borderId="0" xfId="0" applyNumberFormat="1" applyFont="1" applyFill="1" applyAlignment="1"/>
    <xf numFmtId="4" fontId="4" fillId="2" borderId="5" xfId="0" applyNumberFormat="1" applyFont="1" applyFill="1" applyBorder="1" applyAlignment="1"/>
    <xf numFmtId="0" fontId="4" fillId="2" borderId="5" xfId="0" applyFont="1" applyFill="1" applyBorder="1" applyAlignment="1">
      <alignment vertical="center"/>
    </xf>
    <xf numFmtId="10" fontId="0" fillId="0" borderId="1" xfId="0" applyNumberFormat="1" applyBorder="1"/>
    <xf numFmtId="164" fontId="0" fillId="0" borderId="1" xfId="0" applyNumberFormat="1" applyBorder="1"/>
    <xf numFmtId="4" fontId="0" fillId="2" borderId="0" xfId="0" applyNumberFormat="1" applyFill="1" applyAlignment="1">
      <alignment wrapText="1"/>
    </xf>
    <xf numFmtId="0" fontId="1" fillId="2" borderId="0" xfId="0" applyFont="1" applyFill="1" applyAlignment="1">
      <alignment horizontal="right"/>
    </xf>
    <xf numFmtId="10" fontId="0" fillId="2" borderId="0" xfId="0" applyNumberFormat="1" applyFill="1"/>
    <xf numFmtId="164" fontId="0" fillId="2" borderId="0" xfId="0" applyNumberForma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 wrapText="1"/>
    </xf>
    <xf numFmtId="2" fontId="2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left"/>
    </xf>
    <xf numFmtId="10" fontId="0" fillId="3" borderId="1" xfId="0" applyNumberFormat="1" applyFill="1" applyBorder="1"/>
    <xf numFmtId="0" fontId="4" fillId="2" borderId="0" xfId="0" applyFont="1" applyFill="1" applyAlignment="1"/>
    <xf numFmtId="0" fontId="3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5" borderId="1" xfId="0" applyFont="1" applyFill="1" applyBorder="1" applyAlignment="1">
      <alignment horizontal="center" vertical="center"/>
    </xf>
    <xf numFmtId="0" fontId="3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2" xfId="0" applyFill="1" applyBorder="1"/>
    <xf numFmtId="0" fontId="0" fillId="3" borderId="3" xfId="0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2" xfId="0" applyFont="1" applyFill="1" applyBorder="1"/>
    <xf numFmtId="0" fontId="1" fillId="3" borderId="3" xfId="0" applyFon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2" fontId="0" fillId="0" borderId="0" xfId="0" applyNumberFormat="1" applyAlignment="1">
      <alignment horizontal="center"/>
    </xf>
    <xf numFmtId="2" fontId="2" fillId="5" borderId="1" xfId="0" applyNumberFormat="1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 wrapText="1"/>
    </xf>
    <xf numFmtId="4" fontId="2" fillId="5" borderId="1" xfId="0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right"/>
    </xf>
    <xf numFmtId="10" fontId="4" fillId="2" borderId="0" xfId="0" applyNumberFormat="1" applyFont="1" applyFill="1" applyBorder="1" applyAlignment="1">
      <alignment horizontal="left"/>
    </xf>
    <xf numFmtId="14" fontId="4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 wrapText="1"/>
    </xf>
    <xf numFmtId="0" fontId="0" fillId="5" borderId="1" xfId="0" applyFill="1" applyBorder="1"/>
    <xf numFmtId="0" fontId="1" fillId="5" borderId="1" xfId="0" applyFont="1" applyFill="1" applyBorder="1" applyAlignment="1">
      <alignment horizontal="right"/>
    </xf>
    <xf numFmtId="10" fontId="0" fillId="5" borderId="1" xfId="0" applyNumberFormat="1" applyFill="1" applyBorder="1"/>
    <xf numFmtId="164" fontId="0" fillId="5" borderId="1" xfId="0" applyNumberFormat="1" applyFill="1" applyBorder="1"/>
    <xf numFmtId="0" fontId="3" fillId="0" borderId="1" xfId="0" applyFont="1" applyBorder="1" applyAlignment="1">
      <alignment horizontal="center"/>
    </xf>
    <xf numFmtId="10" fontId="5" fillId="0" borderId="1" xfId="0" applyNumberFormat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/>
    <xf numFmtId="0" fontId="3" fillId="3" borderId="1" xfId="0" applyFont="1" applyFill="1" applyBorder="1" applyAlignment="1">
      <alignment horizontal="center"/>
    </xf>
    <xf numFmtId="10" fontId="3" fillId="3" borderId="1" xfId="0" applyNumberFormat="1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5" fillId="0" borderId="4" xfId="0" applyFont="1" applyBorder="1"/>
    <xf numFmtId="0" fontId="0" fillId="0" borderId="3" xfId="0" applyBorder="1" applyAlignment="1">
      <alignment horizontal="center"/>
    </xf>
    <xf numFmtId="0" fontId="3" fillId="3" borderId="4" xfId="0" applyFont="1" applyFill="1" applyBorder="1"/>
    <xf numFmtId="0" fontId="5" fillId="0" borderId="0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/>
    </xf>
    <xf numFmtId="164" fontId="3" fillId="4" borderId="2" xfId="0" applyNumberFormat="1" applyFont="1" applyFill="1" applyBorder="1" applyAlignment="1">
      <alignment horizontal="center" vertical="center" wrapText="1"/>
    </xf>
    <xf numFmtId="4" fontId="0" fillId="2" borderId="0" xfId="0" applyNumberFormat="1" applyFill="1"/>
    <xf numFmtId="4" fontId="3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4" fontId="2" fillId="2" borderId="0" xfId="0" applyNumberFormat="1" applyFont="1" applyFill="1" applyBorder="1" applyAlignment="1">
      <alignment horizontal="right"/>
    </xf>
    <xf numFmtId="4" fontId="2" fillId="5" borderId="1" xfId="0" applyNumberFormat="1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/>
    </xf>
    <xf numFmtId="4" fontId="4" fillId="3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left" vertical="center" wrapText="1"/>
    </xf>
    <xf numFmtId="14" fontId="6" fillId="2" borderId="0" xfId="0" applyNumberFormat="1" applyFont="1" applyFill="1" applyBorder="1" applyAlignment="1">
      <alignment horizontal="left"/>
    </xf>
    <xf numFmtId="164" fontId="0" fillId="0" borderId="0" xfId="0" applyNumberFormat="1"/>
    <xf numFmtId="0" fontId="6" fillId="2" borderId="0" xfId="0" applyFont="1" applyFill="1" applyAlignment="1"/>
    <xf numFmtId="0" fontId="2" fillId="3" borderId="4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center" wrapText="1"/>
    </xf>
    <xf numFmtId="49" fontId="8" fillId="6" borderId="14" xfId="0" applyNumberFormat="1" applyFont="1" applyFill="1" applyBorder="1" applyAlignment="1">
      <alignment horizontal="center" vertical="center" wrapText="1"/>
    </xf>
    <xf numFmtId="49" fontId="8" fillId="7" borderId="14" xfId="0" applyNumberFormat="1" applyFont="1" applyFill="1" applyBorder="1" applyAlignment="1" applyProtection="1">
      <alignment horizontal="center" vertical="center" wrapText="1"/>
      <protection locked="0"/>
    </xf>
    <xf numFmtId="49" fontId="8" fillId="7" borderId="14" xfId="0" applyNumberFormat="1" applyFont="1" applyFill="1" applyBorder="1" applyAlignment="1" applyProtection="1">
      <alignment vertical="center" wrapText="1"/>
      <protection locked="0"/>
    </xf>
    <xf numFmtId="49" fontId="9" fillId="8" borderId="15" xfId="0" applyNumberFormat="1" applyFont="1" applyFill="1" applyBorder="1" applyAlignment="1" applyProtection="1">
      <alignment horizontal="center" wrapText="1"/>
      <protection locked="0"/>
    </xf>
    <xf numFmtId="49" fontId="9" fillId="7" borderId="15" xfId="0" applyNumberFormat="1" applyFont="1" applyFill="1" applyBorder="1" applyAlignment="1" applyProtection="1">
      <alignment horizontal="center" wrapText="1"/>
      <protection locked="0"/>
    </xf>
    <xf numFmtId="0" fontId="9" fillId="0" borderId="15" xfId="0" applyFont="1" applyFill="1" applyBorder="1" applyAlignment="1">
      <alignment horizontal="left" wrapText="1"/>
    </xf>
    <xf numFmtId="0" fontId="9" fillId="0" borderId="15" xfId="0" applyFont="1" applyFill="1" applyBorder="1" applyAlignment="1">
      <alignment horizontal="center" wrapText="1"/>
    </xf>
    <xf numFmtId="0" fontId="9" fillId="0" borderId="0" xfId="0" applyFont="1" applyFill="1" applyBorder="1"/>
    <xf numFmtId="49" fontId="9" fillId="8" borderId="16" xfId="0" applyNumberFormat="1" applyFont="1" applyFill="1" applyBorder="1" applyAlignment="1" applyProtection="1">
      <alignment horizontal="center" wrapText="1"/>
      <protection locked="0"/>
    </xf>
    <xf numFmtId="49" fontId="9" fillId="7" borderId="16" xfId="0" applyNumberFormat="1" applyFont="1" applyFill="1" applyBorder="1" applyAlignment="1" applyProtection="1">
      <alignment horizontal="center" wrapText="1"/>
      <protection locked="0"/>
    </xf>
    <xf numFmtId="0" fontId="9" fillId="0" borderId="16" xfId="0" applyFont="1" applyFill="1" applyBorder="1" applyAlignment="1">
      <alignment wrapText="1"/>
    </xf>
    <xf numFmtId="0" fontId="9" fillId="0" borderId="16" xfId="0" applyFont="1" applyFill="1" applyBorder="1" applyAlignment="1">
      <alignment horizontal="center" wrapText="1"/>
    </xf>
    <xf numFmtId="49" fontId="9" fillId="8" borderId="17" xfId="0" applyNumberFormat="1" applyFont="1" applyFill="1" applyBorder="1" applyAlignment="1" applyProtection="1">
      <alignment horizontal="center" wrapText="1"/>
      <protection locked="0"/>
    </xf>
    <xf numFmtId="49" fontId="9" fillId="7" borderId="17" xfId="0" applyNumberFormat="1" applyFont="1" applyFill="1" applyBorder="1" applyAlignment="1" applyProtection="1">
      <alignment horizontal="center" wrapText="1"/>
      <protection locked="0"/>
    </xf>
    <xf numFmtId="0" fontId="9" fillId="0" borderId="17" xfId="0" applyFont="1" applyFill="1" applyBorder="1" applyAlignment="1">
      <alignment wrapText="1"/>
    </xf>
    <xf numFmtId="0" fontId="9" fillId="0" borderId="17" xfId="0" applyFont="1" applyFill="1" applyBorder="1" applyAlignment="1">
      <alignment horizontal="center" wrapText="1"/>
    </xf>
    <xf numFmtId="49" fontId="9" fillId="8" borderId="18" xfId="0" applyNumberFormat="1" applyFont="1" applyFill="1" applyBorder="1" applyAlignment="1" applyProtection="1">
      <alignment horizontal="center" wrapText="1"/>
      <protection locked="0"/>
    </xf>
    <xf numFmtId="49" fontId="9" fillId="7" borderId="18" xfId="0" applyNumberFormat="1" applyFont="1" applyFill="1" applyBorder="1" applyAlignment="1" applyProtection="1">
      <alignment horizontal="center" wrapText="1"/>
      <protection locked="0"/>
    </xf>
    <xf numFmtId="0" fontId="9" fillId="0" borderId="18" xfId="0" applyFont="1" applyFill="1" applyBorder="1" applyAlignment="1">
      <alignment horizontal="left" wrapText="1"/>
    </xf>
    <xf numFmtId="0" fontId="9" fillId="0" borderId="18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vertical="center" wrapText="1"/>
    </xf>
    <xf numFmtId="0" fontId="9" fillId="7" borderId="15" xfId="0" applyFont="1" applyFill="1" applyBorder="1" applyAlignment="1" applyProtection="1">
      <alignment horizontal="center" wrapText="1"/>
      <protection locked="0"/>
    </xf>
    <xf numFmtId="0" fontId="9" fillId="7" borderId="16" xfId="0" applyFont="1" applyFill="1" applyBorder="1" applyAlignment="1" applyProtection="1">
      <alignment horizontal="center" wrapText="1"/>
      <protection locked="0"/>
    </xf>
    <xf numFmtId="0" fontId="9" fillId="7" borderId="17" xfId="0" applyFont="1" applyFill="1" applyBorder="1" applyAlignment="1" applyProtection="1">
      <alignment horizontal="center" wrapText="1"/>
      <protection locked="0"/>
    </xf>
    <xf numFmtId="0" fontId="9" fillId="7" borderId="18" xfId="0" applyFont="1" applyFill="1" applyBorder="1" applyAlignment="1" applyProtection="1">
      <alignment horizontal="center" wrapText="1"/>
      <protection locked="0"/>
    </xf>
    <xf numFmtId="4" fontId="8" fillId="6" borderId="19" xfId="0" applyNumberFormat="1" applyFont="1" applyFill="1" applyBorder="1" applyAlignment="1">
      <alignment horizontal="center" vertical="center"/>
    </xf>
    <xf numFmtId="4" fontId="9" fillId="0" borderId="15" xfId="0" applyNumberFormat="1" applyFont="1" applyFill="1" applyBorder="1" applyAlignment="1">
      <alignment horizontal="center" wrapText="1"/>
    </xf>
    <xf numFmtId="4" fontId="9" fillId="0" borderId="16" xfId="0" applyNumberFormat="1" applyFont="1" applyFill="1" applyBorder="1" applyAlignment="1">
      <alignment horizontal="center" wrapText="1"/>
    </xf>
    <xf numFmtId="4" fontId="9" fillId="0" borderId="17" xfId="0" applyNumberFormat="1" applyFont="1" applyFill="1" applyBorder="1" applyAlignment="1">
      <alignment horizontal="center" wrapText="1"/>
    </xf>
    <xf numFmtId="4" fontId="9" fillId="0" borderId="18" xfId="0" applyNumberFormat="1" applyFont="1" applyFill="1" applyBorder="1" applyAlignment="1">
      <alignment horizontal="center" wrapText="1"/>
    </xf>
    <xf numFmtId="0" fontId="9" fillId="0" borderId="16" xfId="0" applyFont="1" applyFill="1" applyBorder="1" applyAlignment="1">
      <alignment horizontal="left" wrapText="1"/>
    </xf>
    <xf numFmtId="14" fontId="4" fillId="0" borderId="0" xfId="0" applyNumberFormat="1" applyFont="1" applyFill="1" applyBorder="1" applyAlignment="1">
      <alignment horizontal="left"/>
    </xf>
    <xf numFmtId="0" fontId="6" fillId="2" borderId="0" xfId="0" applyFont="1" applyFill="1" applyAlignment="1">
      <alignment horizontal="center"/>
    </xf>
    <xf numFmtId="4" fontId="3" fillId="4" borderId="2" xfId="0" applyNumberFormat="1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/>
    </xf>
    <xf numFmtId="0" fontId="7" fillId="2" borderId="0" xfId="0" applyFont="1" applyFill="1" applyBorder="1" applyAlignment="1">
      <alignment horizontal="left" vertical="center" wrapText="1"/>
    </xf>
    <xf numFmtId="0" fontId="7" fillId="2" borderId="0" xfId="0" applyFont="1" applyFill="1" applyBorder="1" applyAlignment="1">
      <alignment horizontal="left" vertical="center"/>
    </xf>
    <xf numFmtId="0" fontId="0" fillId="2" borderId="0" xfId="0" applyFill="1" applyAlignment="1">
      <alignment horizontal="center"/>
    </xf>
    <xf numFmtId="2" fontId="2" fillId="5" borderId="1" xfId="0" applyNumberFormat="1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left" vertical="center" wrapText="1"/>
    </xf>
    <xf numFmtId="0" fontId="3" fillId="4" borderId="4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wrapText="1"/>
    </xf>
    <xf numFmtId="0" fontId="4" fillId="2" borderId="0" xfId="0" applyFont="1" applyFill="1" applyBorder="1" applyAlignment="1">
      <alignment vertical="center" wrapText="1"/>
    </xf>
    <xf numFmtId="0" fontId="4" fillId="2" borderId="21" xfId="0" applyFont="1" applyFill="1" applyBorder="1" applyAlignment="1">
      <alignment vertical="center" wrapText="1"/>
    </xf>
    <xf numFmtId="4" fontId="4" fillId="2" borderId="20" xfId="0" applyNumberFormat="1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</cellXfs>
  <cellStyles count="1">
    <cellStyle name="Normal" xfId="0" builtinId="0"/>
  </cellStyles>
  <dxfs count="64"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  <dxf>
      <fill>
        <patternFill>
          <fgColor rgb="FF000000"/>
          <bgColor rgb="FFFF7C8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1</xdr:rowOff>
    </xdr:from>
    <xdr:to>
      <xdr:col>2</xdr:col>
      <xdr:colOff>246442</xdr:colOff>
      <xdr:row>6</xdr:row>
      <xdr:rowOff>133350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38100" y="1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10</xdr:col>
      <xdr:colOff>209551</xdr:colOff>
      <xdr:row>0</xdr:row>
      <xdr:rowOff>38101</xdr:rowOff>
    </xdr:from>
    <xdr:to>
      <xdr:col>10</xdr:col>
      <xdr:colOff>930843</xdr:colOff>
      <xdr:row>6</xdr:row>
      <xdr:rowOff>142875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801351" y="38101"/>
          <a:ext cx="721292" cy="9620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827467</xdr:colOff>
      <xdr:row>5</xdr:row>
      <xdr:rowOff>38099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38100</xdr:rowOff>
    </xdr:from>
    <xdr:to>
      <xdr:col>12</xdr:col>
      <xdr:colOff>397442</xdr:colOff>
      <xdr:row>5</xdr:row>
      <xdr:rowOff>47624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87050" y="38100"/>
          <a:ext cx="721292" cy="9620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676275</xdr:colOff>
      <xdr:row>0</xdr:row>
      <xdr:rowOff>19050</xdr:rowOff>
    </xdr:from>
    <xdr:to>
      <xdr:col>5</xdr:col>
      <xdr:colOff>721292</xdr:colOff>
      <xdr:row>6</xdr:row>
      <xdr:rowOff>76199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05700" y="19050"/>
          <a:ext cx="721292" cy="96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598867</xdr:colOff>
      <xdr:row>6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66675</xdr:colOff>
      <xdr:row>0</xdr:row>
      <xdr:rowOff>0</xdr:rowOff>
    </xdr:from>
    <xdr:to>
      <xdr:col>8</xdr:col>
      <xdr:colOff>787967</xdr:colOff>
      <xdr:row>6</xdr:row>
      <xdr:rowOff>57149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0"/>
          <a:ext cx="721292" cy="9620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8317</xdr:colOff>
      <xdr:row>6</xdr:row>
      <xdr:rowOff>85724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8593"/>
        <a:stretch/>
      </xdr:blipFill>
      <xdr:spPr>
        <a:xfrm>
          <a:off x="0" y="0"/>
          <a:ext cx="1437067" cy="990599"/>
        </a:xfrm>
        <a:prstGeom prst="rect">
          <a:avLst/>
        </a:prstGeom>
      </xdr:spPr>
    </xdr:pic>
    <xdr:clientData/>
  </xdr:twoCellAnchor>
  <xdr:twoCellAnchor editAs="oneCell">
    <xdr:from>
      <xdr:col>2</xdr:col>
      <xdr:colOff>542926</xdr:colOff>
      <xdr:row>23</xdr:row>
      <xdr:rowOff>85725</xdr:rowOff>
    </xdr:from>
    <xdr:to>
      <xdr:col>5</xdr:col>
      <xdr:colOff>209551</xdr:colOff>
      <xdr:row>25</xdr:row>
      <xdr:rowOff>162680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971676" y="6257925"/>
          <a:ext cx="3295650" cy="457955"/>
        </a:xfrm>
        <a:prstGeom prst="rect">
          <a:avLst/>
        </a:prstGeom>
      </xdr:spPr>
    </xdr:pic>
    <xdr:clientData/>
  </xdr:twoCellAnchor>
  <xdr:twoCellAnchor>
    <xdr:from>
      <xdr:col>3</xdr:col>
      <xdr:colOff>2276476</xdr:colOff>
      <xdr:row>30</xdr:row>
      <xdr:rowOff>133350</xdr:rowOff>
    </xdr:from>
    <xdr:to>
      <xdr:col>7</xdr:col>
      <xdr:colOff>676276</xdr:colOff>
      <xdr:row>34</xdr:row>
      <xdr:rowOff>0</xdr:rowOff>
    </xdr:to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49A1646C-BC84-407D-8C9A-61040D81A1C4}"/>
            </a:ext>
          </a:extLst>
        </xdr:cNvPr>
        <xdr:cNvSpPr txBox="1"/>
      </xdr:nvSpPr>
      <xdr:spPr>
        <a:xfrm>
          <a:off x="4648201" y="5657850"/>
          <a:ext cx="2914650" cy="6096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Danielle Kindrajh</a:t>
          </a:r>
          <a:r>
            <a:rPr lang="pt-BR"/>
            <a:t> </a:t>
          </a:r>
        </a:p>
        <a:p>
          <a:pPr algn="ctr"/>
          <a:r>
            <a:rPr lang="pt-BR" sz="1100" b="0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Engª Civil - CREA PR - 143569/D</a:t>
          </a:r>
          <a:r>
            <a:rPr lang="pt-BR"/>
            <a:t> 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1897/Documents/Refer&#234;ncias%20or&#231;amentos/Planila%20m&#250;ltipla%20utilizada/PM%20Or&#231;amento%20Campo%20Society%20Pra&#231;a%20Primor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Refer&#234;ncia%2009-20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Reforma%20CMEI%20Petr&#244;nio%20Fer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>
        <row r="31">
          <cell r="F31" t="str">
            <v>Tradicional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tico"/>
      <sheetName val="NOVO"/>
      <sheetName val="Banco"/>
      <sheetName val="Composições"/>
      <sheetName val="Cotações"/>
      <sheetName val="Relatórios"/>
      <sheetName val="Busca"/>
    </sheetNames>
    <sheetDataSet>
      <sheetData sheetId="0"/>
      <sheetData sheetId="1"/>
      <sheetData sheetId="2"/>
      <sheetData sheetId="3">
        <row r="1">
          <cell r="X1" t="e">
            <v>#NAME?</v>
          </cell>
        </row>
        <row r="2">
          <cell r="X2" t="e">
            <v>#NAME?</v>
          </cell>
        </row>
        <row r="3">
          <cell r="X3" t="e">
            <v>#NAME?</v>
          </cell>
        </row>
        <row r="4">
          <cell r="X4" t="e">
            <v>#NAME?</v>
          </cell>
        </row>
        <row r="5">
          <cell r="X5"/>
        </row>
        <row r="6">
          <cell r="X6"/>
        </row>
        <row r="10">
          <cell r="X10"/>
        </row>
      </sheetData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VO"/>
      <sheetName val="MENU"/>
      <sheetName val="DADOS"/>
      <sheetName val="BDI"/>
      <sheetName val="ORÇAMENTO"/>
      <sheetName val="EVENTOS"/>
      <sheetName val="CÁLCULO"/>
      <sheetName val="CRONOPLE"/>
      <sheetName val="CRONO"/>
      <sheetName val="QCI"/>
      <sheetName val="PLE"/>
      <sheetName val="BM"/>
      <sheetName val="RRE"/>
      <sheetName val="OFÍCIO"/>
      <sheetName val="PO-PLE"/>
      <sheetName val="CFF-PLE"/>
      <sheetName val="PO-BM"/>
      <sheetName val="CFF-BM"/>
    </sheetNames>
    <sheetDataSet>
      <sheetData sheetId="0" refreshError="1"/>
      <sheetData sheetId="1" refreshError="1"/>
      <sheetData sheetId="2">
        <row r="3">
          <cell r="AQ3" t="str">
            <v>%CT</v>
          </cell>
        </row>
        <row r="4">
          <cell r="AQ4" t="str">
            <v>°C</v>
          </cell>
        </row>
        <row r="5">
          <cell r="AQ5" t="str">
            <v>°F</v>
          </cell>
        </row>
        <row r="6">
          <cell r="AQ6" t="str">
            <v>100M</v>
          </cell>
        </row>
        <row r="7">
          <cell r="AQ7" t="str">
            <v>18L</v>
          </cell>
        </row>
        <row r="8">
          <cell r="AQ8" t="str">
            <v>200KG</v>
          </cell>
        </row>
        <row r="9">
          <cell r="AQ9" t="str">
            <v>250G</v>
          </cell>
        </row>
        <row r="10">
          <cell r="AQ10" t="str">
            <v>310ML</v>
          </cell>
        </row>
        <row r="11">
          <cell r="AQ11" t="str">
            <v>50KG</v>
          </cell>
        </row>
        <row r="12">
          <cell r="AQ12" t="str">
            <v>A</v>
          </cell>
        </row>
        <row r="13">
          <cell r="AQ13" t="str">
            <v>ACA/ACC</v>
          </cell>
        </row>
        <row r="14">
          <cell r="AQ14" t="str">
            <v>AH</v>
          </cell>
        </row>
        <row r="15">
          <cell r="AQ15" t="str">
            <v>AH/H/V</v>
          </cell>
        </row>
        <row r="16">
          <cell r="AQ16" t="str">
            <v>AM</v>
          </cell>
        </row>
        <row r="17">
          <cell r="AQ17" t="str">
            <v>AM0/4ML</v>
          </cell>
        </row>
        <row r="18">
          <cell r="AQ18" t="str">
            <v>AM0/5ML</v>
          </cell>
        </row>
        <row r="19">
          <cell r="AQ19" t="str">
            <v>AM1/5ML</v>
          </cell>
        </row>
        <row r="20">
          <cell r="AQ20" t="str">
            <v>AM10ML</v>
          </cell>
        </row>
        <row r="21">
          <cell r="AQ21" t="str">
            <v>AM1ML</v>
          </cell>
        </row>
        <row r="22">
          <cell r="AQ22" t="str">
            <v>AM2/5ML</v>
          </cell>
        </row>
        <row r="23">
          <cell r="AQ23" t="str">
            <v>AM2ML</v>
          </cell>
        </row>
        <row r="24">
          <cell r="AQ24" t="str">
            <v>AM3ML</v>
          </cell>
        </row>
        <row r="25">
          <cell r="AQ25" t="str">
            <v>AM4ML</v>
          </cell>
        </row>
        <row r="26">
          <cell r="AQ26" t="str">
            <v>AM5ML</v>
          </cell>
        </row>
        <row r="27">
          <cell r="AQ27" t="str">
            <v>AM6ML</v>
          </cell>
        </row>
        <row r="28">
          <cell r="AQ28" t="str">
            <v>AM7ML</v>
          </cell>
        </row>
        <row r="29">
          <cell r="AQ29" t="str">
            <v>ANO</v>
          </cell>
        </row>
        <row r="30">
          <cell r="AQ30" t="str">
            <v>ANOS</v>
          </cell>
        </row>
        <row r="31">
          <cell r="AQ31" t="str">
            <v>ARR</v>
          </cell>
        </row>
        <row r="32">
          <cell r="AQ32" t="str">
            <v>AWG</v>
          </cell>
        </row>
        <row r="33">
          <cell r="AQ33" t="str">
            <v>BAR</v>
          </cell>
        </row>
        <row r="34">
          <cell r="AQ34" t="str">
            <v>BAR.</v>
          </cell>
        </row>
        <row r="35">
          <cell r="AQ35" t="str">
            <v>BD</v>
          </cell>
        </row>
        <row r="36">
          <cell r="AQ36" t="str">
            <v>BIS</v>
          </cell>
        </row>
        <row r="37">
          <cell r="AQ37" t="str">
            <v>BIS/GL</v>
          </cell>
        </row>
        <row r="38">
          <cell r="AQ38" t="str">
            <v>BIS1/65G</v>
          </cell>
        </row>
        <row r="39">
          <cell r="AQ39" t="str">
            <v>BIS1/8G</v>
          </cell>
        </row>
        <row r="40">
          <cell r="AQ40" t="str">
            <v>BIS100G</v>
          </cell>
        </row>
        <row r="41">
          <cell r="AQ41" t="str">
            <v>BIS10G</v>
          </cell>
        </row>
        <row r="42">
          <cell r="AQ42" t="str">
            <v>BIS135G</v>
          </cell>
        </row>
        <row r="43">
          <cell r="AQ43" t="str">
            <v>BIS13G</v>
          </cell>
        </row>
        <row r="44">
          <cell r="AQ44" t="str">
            <v>BIS14G</v>
          </cell>
        </row>
        <row r="45">
          <cell r="AQ45" t="str">
            <v>BIS15G</v>
          </cell>
        </row>
        <row r="46">
          <cell r="AQ46" t="str">
            <v>BIS1G</v>
          </cell>
        </row>
        <row r="47">
          <cell r="AQ47" t="str">
            <v>BIS20G</v>
          </cell>
        </row>
        <row r="48">
          <cell r="AQ48" t="str">
            <v>BIS25G</v>
          </cell>
        </row>
        <row r="49">
          <cell r="AQ49" t="str">
            <v>BIS28/8G</v>
          </cell>
        </row>
        <row r="50">
          <cell r="AQ50" t="str">
            <v>BIS28G</v>
          </cell>
        </row>
        <row r="51">
          <cell r="AQ51" t="str">
            <v>BIS2G</v>
          </cell>
        </row>
        <row r="52">
          <cell r="AQ52" t="str">
            <v>BIS3/5G</v>
          </cell>
        </row>
        <row r="53">
          <cell r="AQ53" t="str">
            <v>BIS30G</v>
          </cell>
        </row>
        <row r="54">
          <cell r="AQ54" t="str">
            <v>BIS30ML</v>
          </cell>
        </row>
        <row r="55">
          <cell r="AQ55" t="str">
            <v>BIS40G</v>
          </cell>
        </row>
        <row r="56">
          <cell r="AQ56" t="str">
            <v>BIS43G</v>
          </cell>
        </row>
        <row r="57">
          <cell r="AQ57" t="str">
            <v>BIS45G</v>
          </cell>
        </row>
        <row r="58">
          <cell r="AQ58" t="str">
            <v>BIS47G</v>
          </cell>
        </row>
        <row r="59">
          <cell r="AQ59" t="str">
            <v>BIS4G</v>
          </cell>
        </row>
        <row r="60">
          <cell r="AQ60" t="str">
            <v>BIS50G</v>
          </cell>
        </row>
        <row r="61">
          <cell r="AQ61" t="str">
            <v>BIS55G</v>
          </cell>
        </row>
        <row r="62">
          <cell r="AQ62" t="str">
            <v>BIS56G</v>
          </cell>
        </row>
        <row r="63">
          <cell r="AQ63" t="str">
            <v>BIS5G</v>
          </cell>
        </row>
        <row r="64">
          <cell r="AQ64" t="str">
            <v>BIS60G</v>
          </cell>
        </row>
        <row r="65">
          <cell r="AQ65" t="str">
            <v>BIS6G</v>
          </cell>
        </row>
        <row r="66">
          <cell r="AQ66" t="str">
            <v>BIS7/5G</v>
          </cell>
        </row>
        <row r="67">
          <cell r="AQ67" t="str">
            <v>BIS70G</v>
          </cell>
        </row>
        <row r="68">
          <cell r="AQ68" t="str">
            <v>BIS80G</v>
          </cell>
        </row>
        <row r="69">
          <cell r="AQ69" t="str">
            <v>BIS90G</v>
          </cell>
        </row>
        <row r="70">
          <cell r="AQ70" t="str">
            <v>BIT</v>
          </cell>
        </row>
        <row r="71">
          <cell r="AQ71" t="str">
            <v>BL</v>
          </cell>
        </row>
        <row r="72">
          <cell r="AQ72" t="str">
            <v>BLIS</v>
          </cell>
        </row>
        <row r="73">
          <cell r="AQ73" t="str">
            <v>BLIS21CP</v>
          </cell>
        </row>
        <row r="74">
          <cell r="AQ74" t="str">
            <v>BLIS35CP</v>
          </cell>
        </row>
        <row r="75">
          <cell r="AQ75" t="str">
            <v>BOB</v>
          </cell>
        </row>
        <row r="76">
          <cell r="AQ76" t="str">
            <v>BOL</v>
          </cell>
        </row>
        <row r="77">
          <cell r="AQ77" t="str">
            <v>BOM</v>
          </cell>
        </row>
        <row r="78">
          <cell r="AQ78" t="str">
            <v>BPM</v>
          </cell>
        </row>
        <row r="79">
          <cell r="AQ79" t="str">
            <v>BPS</v>
          </cell>
        </row>
        <row r="80">
          <cell r="AQ80" t="str">
            <v>BR</v>
          </cell>
        </row>
        <row r="81">
          <cell r="AQ81" t="str">
            <v>BRI</v>
          </cell>
        </row>
        <row r="82">
          <cell r="AQ82" t="str">
            <v>BTJ</v>
          </cell>
        </row>
        <row r="83">
          <cell r="AQ83" t="str">
            <v>BTU</v>
          </cell>
        </row>
        <row r="84">
          <cell r="AQ84" t="str">
            <v>BTU/H</v>
          </cell>
        </row>
        <row r="85">
          <cell r="AQ85" t="str">
            <v>BWG</v>
          </cell>
        </row>
        <row r="86">
          <cell r="AQ86" t="str">
            <v>C</v>
          </cell>
        </row>
        <row r="87">
          <cell r="AQ87" t="str">
            <v>CA</v>
          </cell>
        </row>
        <row r="88">
          <cell r="AQ88" t="str">
            <v>CAD</v>
          </cell>
        </row>
        <row r="89">
          <cell r="AQ89" t="str">
            <v>CAL/G</v>
          </cell>
        </row>
        <row r="90">
          <cell r="AQ90" t="str">
            <v>CAPS</v>
          </cell>
        </row>
        <row r="91">
          <cell r="AQ91" t="str">
            <v>CAR</v>
          </cell>
        </row>
        <row r="92">
          <cell r="AQ92" t="str">
            <v>CC</v>
          </cell>
        </row>
        <row r="93">
          <cell r="AQ93" t="str">
            <v>CD</v>
          </cell>
        </row>
        <row r="94">
          <cell r="AQ94" t="str">
            <v>CD/M2</v>
          </cell>
        </row>
        <row r="95">
          <cell r="AQ95" t="str">
            <v>CENTO</v>
          </cell>
        </row>
        <row r="96">
          <cell r="AQ96" t="str">
            <v>CG</v>
          </cell>
        </row>
        <row r="97">
          <cell r="AQ97" t="str">
            <v>CH</v>
          </cell>
        </row>
        <row r="98">
          <cell r="AQ98" t="str">
            <v>CHI</v>
          </cell>
        </row>
        <row r="99">
          <cell r="AQ99" t="str">
            <v>CHP</v>
          </cell>
        </row>
        <row r="100">
          <cell r="AQ100" t="str">
            <v>CHP</v>
          </cell>
        </row>
        <row r="101">
          <cell r="AQ101" t="str">
            <v>CI</v>
          </cell>
        </row>
        <row r="102">
          <cell r="AQ102" t="str">
            <v>CIL</v>
          </cell>
        </row>
        <row r="103">
          <cell r="AQ103" t="str">
            <v>CIN</v>
          </cell>
        </row>
        <row r="104">
          <cell r="AQ104" t="str">
            <v>CJ</v>
          </cell>
        </row>
        <row r="105">
          <cell r="AQ105" t="str">
            <v>CL</v>
          </cell>
        </row>
        <row r="106">
          <cell r="AQ106" t="str">
            <v>CM</v>
          </cell>
        </row>
        <row r="107">
          <cell r="AQ107" t="str">
            <v>CM/POL</v>
          </cell>
        </row>
        <row r="108">
          <cell r="AQ108" t="str">
            <v>CM2</v>
          </cell>
        </row>
        <row r="109">
          <cell r="AQ109" t="str">
            <v>CM2/H</v>
          </cell>
        </row>
        <row r="110">
          <cell r="AQ110" t="str">
            <v>CM2/M</v>
          </cell>
        </row>
        <row r="111">
          <cell r="AQ111" t="str">
            <v>CM3</v>
          </cell>
        </row>
        <row r="112">
          <cell r="AQ112" t="str">
            <v>CM³/H</v>
          </cell>
        </row>
        <row r="113">
          <cell r="AQ113" t="str">
            <v>CM³/MIN</v>
          </cell>
        </row>
        <row r="114">
          <cell r="AQ114" t="str">
            <v>CNT</v>
          </cell>
        </row>
        <row r="115">
          <cell r="AQ115" t="str">
            <v>CO</v>
          </cell>
        </row>
        <row r="116">
          <cell r="AQ116" t="str">
            <v>COL</v>
          </cell>
        </row>
        <row r="117">
          <cell r="AQ117" t="str">
            <v>COMP</v>
          </cell>
        </row>
        <row r="118">
          <cell r="AQ118" t="str">
            <v>COMPR</v>
          </cell>
        </row>
        <row r="119">
          <cell r="AQ119" t="str">
            <v>CÓPIA</v>
          </cell>
        </row>
        <row r="120">
          <cell r="AQ120" t="str">
            <v>COPO</v>
          </cell>
        </row>
        <row r="121">
          <cell r="AQ121" t="str">
            <v>CP</v>
          </cell>
        </row>
        <row r="122">
          <cell r="AQ122" t="str">
            <v>CPL</v>
          </cell>
        </row>
        <row r="123">
          <cell r="AQ123" t="str">
            <v>CPM</v>
          </cell>
        </row>
        <row r="124">
          <cell r="AQ124" t="str">
            <v>CPS</v>
          </cell>
        </row>
        <row r="125">
          <cell r="AQ125" t="str">
            <v>CRT</v>
          </cell>
        </row>
        <row r="126">
          <cell r="AQ126" t="str">
            <v>CS</v>
          </cell>
        </row>
        <row r="127">
          <cell r="AQ127" t="str">
            <v>CST</v>
          </cell>
        </row>
        <row r="128">
          <cell r="AQ128" t="str">
            <v>CT</v>
          </cell>
        </row>
        <row r="129">
          <cell r="AQ129" t="str">
            <v>CTE</v>
          </cell>
        </row>
        <row r="130">
          <cell r="AQ130" t="str">
            <v>CV</v>
          </cell>
        </row>
        <row r="131">
          <cell r="AQ131" t="str">
            <v>CX</v>
          </cell>
        </row>
        <row r="132">
          <cell r="AQ132" t="str">
            <v>CX100UN</v>
          </cell>
        </row>
        <row r="133">
          <cell r="AQ133" t="str">
            <v>CX40UN</v>
          </cell>
        </row>
        <row r="134">
          <cell r="AQ134" t="str">
            <v>D</v>
          </cell>
        </row>
        <row r="135">
          <cell r="AQ135" t="str">
            <v>DAG</v>
          </cell>
        </row>
        <row r="136">
          <cell r="AQ136" t="str">
            <v>DAL</v>
          </cell>
        </row>
        <row r="137">
          <cell r="AQ137" t="str">
            <v>DAM</v>
          </cell>
        </row>
        <row r="138">
          <cell r="AQ138" t="str">
            <v>DAN</v>
          </cell>
        </row>
        <row r="139">
          <cell r="AQ139" t="str">
            <v>DB</v>
          </cell>
        </row>
        <row r="140">
          <cell r="AQ140" t="str">
            <v>DBM</v>
          </cell>
        </row>
        <row r="141">
          <cell r="AQ141" t="str">
            <v>DG</v>
          </cell>
        </row>
        <row r="142">
          <cell r="AQ142" t="str">
            <v>DGT</v>
          </cell>
        </row>
        <row r="143">
          <cell r="AQ143" t="str">
            <v>DIA</v>
          </cell>
        </row>
        <row r="144">
          <cell r="AQ144" t="str">
            <v>DIAS</v>
          </cell>
        </row>
        <row r="145">
          <cell r="AQ145" t="str">
            <v>DISCO</v>
          </cell>
        </row>
        <row r="146">
          <cell r="AQ146" t="str">
            <v>DL</v>
          </cell>
        </row>
        <row r="147">
          <cell r="AQ147" t="str">
            <v>DM</v>
          </cell>
        </row>
        <row r="148">
          <cell r="AQ148" t="str">
            <v>DM2</v>
          </cell>
        </row>
        <row r="149">
          <cell r="AQ149" t="str">
            <v>DM3</v>
          </cell>
        </row>
        <row r="150">
          <cell r="AQ150" t="str">
            <v>DM3</v>
          </cell>
        </row>
        <row r="151">
          <cell r="AQ151" t="str">
            <v>DOSES</v>
          </cell>
        </row>
        <row r="152">
          <cell r="AQ152" t="str">
            <v>DPI</v>
          </cell>
        </row>
        <row r="153">
          <cell r="AQ153" t="str">
            <v>DPT</v>
          </cell>
        </row>
        <row r="154">
          <cell r="AQ154" t="str">
            <v>DRAG</v>
          </cell>
        </row>
        <row r="155">
          <cell r="AQ155" t="str">
            <v>DZ</v>
          </cell>
        </row>
        <row r="156">
          <cell r="AQ156" t="str">
            <v>EMB</v>
          </cell>
        </row>
        <row r="157">
          <cell r="AQ157" t="str">
            <v>EMB/H</v>
          </cell>
        </row>
        <row r="158">
          <cell r="AQ158" t="str">
            <v>EMP</v>
          </cell>
        </row>
        <row r="159">
          <cell r="AQ159" t="str">
            <v>ENV</v>
          </cell>
        </row>
        <row r="160">
          <cell r="AQ160" t="str">
            <v>ENV27/9G</v>
          </cell>
        </row>
        <row r="161">
          <cell r="AQ161" t="str">
            <v>ENV30G</v>
          </cell>
        </row>
        <row r="162">
          <cell r="AQ162" t="str">
            <v>EQP</v>
          </cell>
        </row>
        <row r="163">
          <cell r="AQ163" t="str">
            <v>EST</v>
          </cell>
        </row>
        <row r="164">
          <cell r="AQ164" t="str">
            <v>EV</v>
          </cell>
        </row>
        <row r="165">
          <cell r="AQ165" t="str">
            <v>F</v>
          </cell>
        </row>
        <row r="166">
          <cell r="AQ166" t="str">
            <v>FCK</v>
          </cell>
        </row>
        <row r="167">
          <cell r="AQ167" t="str">
            <v>FD</v>
          </cell>
        </row>
        <row r="168">
          <cell r="AQ168" t="str">
            <v>FL</v>
          </cell>
        </row>
        <row r="169">
          <cell r="AQ169" t="str">
            <v>FLAC</v>
          </cell>
        </row>
        <row r="170">
          <cell r="AQ170" t="str">
            <v>FLS/H</v>
          </cell>
        </row>
        <row r="171">
          <cell r="AQ171" t="str">
            <v>FPM</v>
          </cell>
        </row>
        <row r="172">
          <cell r="AQ172" t="str">
            <v>FPS</v>
          </cell>
        </row>
        <row r="173">
          <cell r="AQ173" t="str">
            <v>FR</v>
          </cell>
        </row>
        <row r="174">
          <cell r="AQ174" t="str">
            <v>FR1000ML</v>
          </cell>
        </row>
        <row r="175">
          <cell r="AQ175" t="str">
            <v>FR100DS</v>
          </cell>
        </row>
        <row r="176">
          <cell r="AQ176" t="str">
            <v>FR100ML</v>
          </cell>
        </row>
        <row r="177">
          <cell r="AQ177" t="str">
            <v>FR105ML</v>
          </cell>
        </row>
        <row r="178">
          <cell r="AQ178" t="str">
            <v>FR10ML</v>
          </cell>
        </row>
        <row r="179">
          <cell r="AQ179" t="str">
            <v>FR110ML</v>
          </cell>
        </row>
        <row r="180">
          <cell r="AQ180" t="str">
            <v>FR1200MG</v>
          </cell>
        </row>
        <row r="181">
          <cell r="AQ181" t="str">
            <v>FR120DS</v>
          </cell>
        </row>
        <row r="182">
          <cell r="AQ182" t="str">
            <v>FR120ML</v>
          </cell>
        </row>
        <row r="183">
          <cell r="AQ183" t="str">
            <v>FR125ML</v>
          </cell>
        </row>
        <row r="184">
          <cell r="AQ184" t="str">
            <v>FR130DS</v>
          </cell>
        </row>
        <row r="185">
          <cell r="AQ185" t="str">
            <v>FR1500MG</v>
          </cell>
        </row>
        <row r="186">
          <cell r="AQ186" t="str">
            <v>FR150DS</v>
          </cell>
        </row>
        <row r="187">
          <cell r="AQ187" t="str">
            <v>FR150ML</v>
          </cell>
        </row>
        <row r="188">
          <cell r="AQ188" t="str">
            <v>FR15ML</v>
          </cell>
        </row>
        <row r="189">
          <cell r="AQ189" t="str">
            <v>FR160ML</v>
          </cell>
        </row>
        <row r="190">
          <cell r="AQ190" t="str">
            <v>FR200DS</v>
          </cell>
        </row>
        <row r="191">
          <cell r="AQ191" t="str">
            <v>FR200ML</v>
          </cell>
        </row>
        <row r="192">
          <cell r="AQ192" t="str">
            <v>FR20ML</v>
          </cell>
        </row>
        <row r="193">
          <cell r="AQ193" t="str">
            <v>FR240ML</v>
          </cell>
        </row>
        <row r="194">
          <cell r="AQ194" t="str">
            <v>FR250ML</v>
          </cell>
        </row>
        <row r="195">
          <cell r="AQ195" t="str">
            <v>FR300DS</v>
          </cell>
        </row>
        <row r="196">
          <cell r="AQ196" t="str">
            <v>FR300ML</v>
          </cell>
        </row>
        <row r="197">
          <cell r="AQ197" t="str">
            <v>FR30DS</v>
          </cell>
        </row>
        <row r="198">
          <cell r="AQ198" t="str">
            <v>FR30G</v>
          </cell>
        </row>
        <row r="199">
          <cell r="AQ199" t="str">
            <v>FR30ML</v>
          </cell>
        </row>
        <row r="200">
          <cell r="AQ200" t="str">
            <v>FR340ML</v>
          </cell>
        </row>
        <row r="201">
          <cell r="AQ201" t="str">
            <v>FR350ML</v>
          </cell>
        </row>
        <row r="202">
          <cell r="AQ202" t="str">
            <v>FR40ML</v>
          </cell>
        </row>
        <row r="203">
          <cell r="AQ203" t="str">
            <v>FR45ML</v>
          </cell>
        </row>
        <row r="204">
          <cell r="AQ204" t="str">
            <v>FR500ML</v>
          </cell>
        </row>
        <row r="205">
          <cell r="AQ205" t="str">
            <v>H</v>
          </cell>
        </row>
        <row r="206">
          <cell r="AQ206" t="str">
            <v>KG</v>
          </cell>
        </row>
        <row r="207">
          <cell r="AQ207" t="str">
            <v>KM</v>
          </cell>
        </row>
        <row r="208">
          <cell r="AQ208" t="str">
            <v>M</v>
          </cell>
        </row>
        <row r="209">
          <cell r="AQ209" t="str">
            <v>M2</v>
          </cell>
        </row>
        <row r="210">
          <cell r="AQ210" t="str">
            <v>M3</v>
          </cell>
        </row>
        <row r="211">
          <cell r="AQ211" t="str">
            <v>M3XKM</v>
          </cell>
        </row>
        <row r="212">
          <cell r="AQ212" t="str">
            <v>MES</v>
          </cell>
        </row>
        <row r="213">
          <cell r="AQ213" t="str">
            <v>MÊS</v>
          </cell>
        </row>
        <row r="214">
          <cell r="AQ214" t="str">
            <v>MESES</v>
          </cell>
        </row>
        <row r="215">
          <cell r="AQ215" t="str">
            <v>OUTRAS</v>
          </cell>
        </row>
        <row r="216">
          <cell r="AQ216" t="str">
            <v>PAR</v>
          </cell>
        </row>
        <row r="217">
          <cell r="AQ217" t="str">
            <v>PC</v>
          </cell>
        </row>
        <row r="218">
          <cell r="AQ218" t="str">
            <v>T</v>
          </cell>
        </row>
        <row r="219">
          <cell r="AQ219" t="str">
            <v>TXKM</v>
          </cell>
        </row>
        <row r="220">
          <cell r="AQ220" t="str">
            <v>UN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627"/>
  <sheetViews>
    <sheetView tabSelected="1" view="pageBreakPreview" topLeftCell="D1" zoomScaleNormal="100" zoomScaleSheetLayoutView="100" workbookViewId="0">
      <selection activeCell="L100" sqref="L100"/>
    </sheetView>
  </sheetViews>
  <sheetFormatPr defaultRowHeight="15" x14ac:dyDescent="0.25"/>
  <cols>
    <col min="1" max="1" width="7.140625" style="12" customWidth="1"/>
    <col min="2" max="2" width="11.28515625" style="9" bestFit="1" customWidth="1"/>
    <col min="3" max="3" width="8.42578125" style="9" customWidth="1"/>
    <col min="4" max="4" width="71.5703125" customWidth="1"/>
    <col min="5" max="5" width="8.7109375" style="9" customWidth="1"/>
    <col min="6" max="6" width="11" style="44" customWidth="1"/>
    <col min="7" max="9" width="13.7109375" style="17" customWidth="1"/>
    <col min="10" max="10" width="14.7109375" style="17" bestFit="1" customWidth="1"/>
    <col min="11" max="11" width="15.28515625" style="5" customWidth="1"/>
    <col min="14" max="14" width="10.140625" bestFit="1" customWidth="1"/>
    <col min="16" max="16" width="11.5703125" bestFit="1" customWidth="1"/>
  </cols>
  <sheetData>
    <row r="1" spans="1:25" x14ac:dyDescent="0.25">
      <c r="A1" s="20"/>
      <c r="B1" s="20"/>
      <c r="C1" s="20"/>
      <c r="D1" s="163" t="s">
        <v>12</v>
      </c>
      <c r="E1" s="163"/>
      <c r="F1" s="163"/>
      <c r="G1" s="163"/>
      <c r="H1" s="163"/>
      <c r="I1" s="163"/>
      <c r="J1" s="50"/>
      <c r="K1" s="5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x14ac:dyDescent="0.25">
      <c r="A2" s="20"/>
      <c r="B2" s="20"/>
      <c r="C2" s="20"/>
      <c r="D2" s="163" t="s">
        <v>13</v>
      </c>
      <c r="E2" s="163"/>
      <c r="F2" s="163"/>
      <c r="G2" s="163"/>
      <c r="H2" s="163"/>
      <c r="I2" s="163"/>
      <c r="J2" s="50"/>
      <c r="K2" s="50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4.5" customHeight="1" x14ac:dyDescent="0.25">
      <c r="A3" s="20"/>
      <c r="B3" s="20"/>
      <c r="C3" s="20"/>
      <c r="D3" s="19"/>
      <c r="E3" s="19"/>
      <c r="F3" s="19"/>
      <c r="G3" s="117"/>
      <c r="H3" s="117"/>
      <c r="I3" s="117"/>
      <c r="J3" s="50"/>
      <c r="K3" s="50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x14ac:dyDescent="0.25">
      <c r="A4" s="20"/>
      <c r="B4" s="20"/>
      <c r="C4" s="20"/>
      <c r="D4" s="163" t="s">
        <v>14</v>
      </c>
      <c r="E4" s="163"/>
      <c r="F4" s="163"/>
      <c r="G4" s="163"/>
      <c r="H4" s="163"/>
      <c r="I4" s="163"/>
      <c r="J4" s="50"/>
      <c r="K4" s="50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x14ac:dyDescent="0.25">
      <c r="A5" s="20"/>
      <c r="B5" s="20"/>
      <c r="C5" s="20"/>
      <c r="D5" s="163" t="s">
        <v>405</v>
      </c>
      <c r="E5" s="163"/>
      <c r="F5" s="163"/>
      <c r="G5" s="163"/>
      <c r="H5" s="163"/>
      <c r="I5" s="163"/>
      <c r="J5" s="50"/>
      <c r="K5" s="50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3" customHeight="1" x14ac:dyDescent="0.25">
      <c r="A6" s="20"/>
      <c r="B6" s="20"/>
      <c r="C6" s="20"/>
      <c r="D6" s="66"/>
      <c r="E6" s="66"/>
      <c r="F6" s="66"/>
      <c r="G6" s="50"/>
      <c r="H6" s="50"/>
      <c r="I6" s="118"/>
      <c r="J6" s="66"/>
      <c r="K6" s="50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x14ac:dyDescent="0.25">
      <c r="A7" s="20"/>
      <c r="B7" s="20"/>
      <c r="C7" s="20"/>
      <c r="D7" s="165" t="s">
        <v>570</v>
      </c>
      <c r="E7" s="164" t="s">
        <v>62</v>
      </c>
      <c r="F7" s="164"/>
      <c r="G7" s="164"/>
      <c r="H7" s="123"/>
      <c r="I7" s="119" t="s">
        <v>53</v>
      </c>
      <c r="J7" s="85">
        <v>0.21579999999999999</v>
      </c>
      <c r="K7" s="50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x14ac:dyDescent="0.25">
      <c r="A8" s="20"/>
      <c r="B8" s="20"/>
      <c r="C8" s="20"/>
      <c r="D8" s="165"/>
      <c r="E8" s="164"/>
      <c r="F8" s="164"/>
      <c r="G8" s="164"/>
      <c r="H8" s="123"/>
      <c r="I8" s="119"/>
      <c r="J8" s="85"/>
      <c r="K8" s="50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x14ac:dyDescent="0.25">
      <c r="A9" s="20"/>
      <c r="B9" s="20"/>
      <c r="C9" s="20"/>
      <c r="D9" s="165"/>
      <c r="E9" s="164"/>
      <c r="F9" s="164"/>
      <c r="G9" s="164"/>
      <c r="H9" s="123"/>
      <c r="I9" s="119" t="s">
        <v>20</v>
      </c>
      <c r="J9" s="160">
        <v>45974</v>
      </c>
      <c r="K9" s="50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5.25" customHeight="1" x14ac:dyDescent="0.25">
      <c r="A10" s="52"/>
      <c r="B10" s="52"/>
      <c r="C10" s="52"/>
      <c r="D10" s="4"/>
      <c r="E10" s="6"/>
      <c r="F10" s="38"/>
      <c r="G10" s="15"/>
      <c r="H10" s="15"/>
      <c r="J10" s="51"/>
      <c r="K10" s="5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s="3" customFormat="1" ht="30" customHeight="1" x14ac:dyDescent="0.25">
      <c r="A11" s="104" t="s">
        <v>0</v>
      </c>
      <c r="B11" s="104" t="s">
        <v>1</v>
      </c>
      <c r="C11" s="104" t="s">
        <v>2</v>
      </c>
      <c r="D11" s="104" t="s">
        <v>3</v>
      </c>
      <c r="E11" s="104" t="s">
        <v>4</v>
      </c>
      <c r="F11" s="81" t="s">
        <v>5</v>
      </c>
      <c r="G11" s="120" t="s">
        <v>7</v>
      </c>
      <c r="H11" s="120" t="s">
        <v>56</v>
      </c>
      <c r="I11" s="83" t="s">
        <v>6</v>
      </c>
      <c r="J11" s="83" t="s">
        <v>8</v>
      </c>
      <c r="K11" s="82" t="s">
        <v>9</v>
      </c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</row>
    <row r="12" spans="1:25" x14ac:dyDescent="0.25">
      <c r="A12" s="14">
        <v>1</v>
      </c>
      <c r="B12" s="7"/>
      <c r="C12" s="7"/>
      <c r="D12" s="21" t="s">
        <v>406</v>
      </c>
      <c r="E12" s="7"/>
      <c r="F12" s="39"/>
      <c r="G12" s="121"/>
      <c r="H12" s="121"/>
      <c r="I12" s="121"/>
      <c r="J12" s="18">
        <f>SUBTOTAL(9,J13:J16)</f>
        <v>12023.439999999999</v>
      </c>
      <c r="K12" s="13"/>
      <c r="L12" s="1"/>
      <c r="M12" s="1"/>
      <c r="N12" s="116" t="e">
        <f>J12+J17+#REF!+#REF!+#REF!+#REF!+#REF!+#REF!+#REF!+#REF!+#REF!+#REF!</f>
        <v>#REF!</v>
      </c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s="23" customFormat="1" ht="25.5" x14ac:dyDescent="0.25">
      <c r="A13" s="108" t="s">
        <v>10</v>
      </c>
      <c r="B13" s="59" t="s">
        <v>66</v>
      </c>
      <c r="C13" s="59" t="s">
        <v>67</v>
      </c>
      <c r="D13" s="60" t="s">
        <v>68</v>
      </c>
      <c r="E13" s="59" t="s">
        <v>69</v>
      </c>
      <c r="F13" s="61">
        <v>1</v>
      </c>
      <c r="G13" s="62">
        <v>1167.52</v>
      </c>
      <c r="H13" s="62">
        <v>21.58</v>
      </c>
      <c r="I13" s="34">
        <f t="shared" ref="I13:I16" si="0">ROUND(G13*(1+$J$7),2)</f>
        <v>1419.47</v>
      </c>
      <c r="J13" s="34">
        <f t="shared" ref="J13:J16" si="1">ROUND(F13*I13,2)</f>
        <v>1419.47</v>
      </c>
      <c r="K13" s="109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</row>
    <row r="14" spans="1:25" s="23" customFormat="1" x14ac:dyDescent="0.25">
      <c r="A14" s="108" t="s">
        <v>48</v>
      </c>
      <c r="B14" s="32" t="s">
        <v>70</v>
      </c>
      <c r="C14" s="32" t="s">
        <v>71</v>
      </c>
      <c r="D14" s="33" t="s">
        <v>72</v>
      </c>
      <c r="E14" s="32" t="s">
        <v>69</v>
      </c>
      <c r="F14" s="42">
        <v>1</v>
      </c>
      <c r="G14" s="34">
        <v>271.47000000000003</v>
      </c>
      <c r="H14" s="62">
        <v>21.58</v>
      </c>
      <c r="I14" s="34">
        <f t="shared" si="0"/>
        <v>330.05</v>
      </c>
      <c r="J14" s="34">
        <f t="shared" si="1"/>
        <v>330.05</v>
      </c>
      <c r="K14" s="111"/>
      <c r="L14" s="22"/>
      <c r="M14" s="22"/>
      <c r="N14" s="22"/>
      <c r="O14" s="55"/>
      <c r="P14" s="22"/>
      <c r="Q14" s="22"/>
      <c r="R14" s="22"/>
      <c r="S14" s="22"/>
      <c r="T14" s="22"/>
      <c r="U14" s="22"/>
      <c r="V14" s="22"/>
      <c r="W14" s="22"/>
      <c r="X14" s="22"/>
      <c r="Y14" s="22"/>
    </row>
    <row r="15" spans="1:25" s="23" customFormat="1" x14ac:dyDescent="0.25">
      <c r="A15" s="108" t="s">
        <v>57</v>
      </c>
      <c r="B15" s="32" t="s">
        <v>70</v>
      </c>
      <c r="C15" s="32" t="s">
        <v>73</v>
      </c>
      <c r="D15" s="33" t="s">
        <v>74</v>
      </c>
      <c r="E15" s="32" t="s">
        <v>75</v>
      </c>
      <c r="F15" s="42">
        <v>15</v>
      </c>
      <c r="G15" s="34">
        <v>500.18</v>
      </c>
      <c r="H15" s="62">
        <v>21.58</v>
      </c>
      <c r="I15" s="34">
        <f t="shared" ref="I15" si="2">ROUND(G15*(1+$J$7),2)</f>
        <v>608.12</v>
      </c>
      <c r="J15" s="34">
        <f t="shared" ref="J15" si="3">ROUND(F15*I15,2)</f>
        <v>9121.7999999999993</v>
      </c>
      <c r="K15" s="111"/>
      <c r="L15" s="22"/>
      <c r="M15" s="22"/>
      <c r="N15" s="22"/>
      <c r="O15" s="55"/>
      <c r="P15" s="22"/>
      <c r="Q15" s="22"/>
      <c r="R15" s="22"/>
      <c r="S15" s="22"/>
      <c r="T15" s="22"/>
      <c r="U15" s="22"/>
      <c r="V15" s="22"/>
      <c r="W15" s="22"/>
      <c r="X15" s="22"/>
      <c r="Y15" s="22"/>
    </row>
    <row r="16" spans="1:25" s="23" customFormat="1" ht="25.5" x14ac:dyDescent="0.25">
      <c r="A16" s="108" t="s">
        <v>65</v>
      </c>
      <c r="B16" s="32" t="s">
        <v>76</v>
      </c>
      <c r="C16" s="32" t="s">
        <v>77</v>
      </c>
      <c r="D16" s="33" t="s">
        <v>78</v>
      </c>
      <c r="E16" s="32" t="s">
        <v>75</v>
      </c>
      <c r="F16" s="42">
        <v>2</v>
      </c>
      <c r="G16" s="34">
        <v>473.81</v>
      </c>
      <c r="H16" s="62">
        <v>21.58</v>
      </c>
      <c r="I16" s="34">
        <f t="shared" si="0"/>
        <v>576.05999999999995</v>
      </c>
      <c r="J16" s="34">
        <f t="shared" si="1"/>
        <v>1152.1199999999999</v>
      </c>
      <c r="K16" s="111"/>
      <c r="L16" s="22"/>
      <c r="M16" s="22"/>
      <c r="N16" s="22"/>
      <c r="O16" s="55"/>
      <c r="P16" s="22"/>
      <c r="Q16" s="22"/>
      <c r="R16" s="22"/>
      <c r="S16" s="22"/>
      <c r="T16" s="22"/>
      <c r="U16" s="22"/>
      <c r="V16" s="22"/>
      <c r="W16" s="22"/>
      <c r="X16" s="22"/>
      <c r="Y16" s="22"/>
    </row>
    <row r="17" spans="1:25" s="23" customFormat="1" x14ac:dyDescent="0.25">
      <c r="A17" s="24">
        <v>2</v>
      </c>
      <c r="B17" s="26"/>
      <c r="C17" s="26"/>
      <c r="D17" s="21" t="str">
        <f>IF($C17="S",REFERENCIA.Descricao,"DEMOLIÇÕES E RETIRADAS")</f>
        <v>DEMOLIÇÕES E RETIRADAS</v>
      </c>
      <c r="E17" s="26"/>
      <c r="F17" s="41"/>
      <c r="G17" s="122"/>
      <c r="H17" s="122"/>
      <c r="I17" s="122"/>
      <c r="J17" s="27">
        <f>SUBTOTAL(9,J18:J36)</f>
        <v>43212.119999999995</v>
      </c>
      <c r="K17" s="28"/>
      <c r="L17" s="22"/>
      <c r="M17" s="22"/>
      <c r="N17" s="22"/>
      <c r="O17" s="22"/>
      <c r="P17" s="22">
        <f t="shared" ref="P17" si="4">ROUND(G17*(1+$J$8),2)</f>
        <v>0</v>
      </c>
      <c r="Q17" s="22"/>
      <c r="R17" s="22"/>
      <c r="S17" s="22"/>
      <c r="T17" s="22"/>
      <c r="U17" s="22"/>
      <c r="V17" s="22"/>
      <c r="W17" s="22"/>
      <c r="X17" s="22"/>
      <c r="Y17" s="22"/>
    </row>
    <row r="18" spans="1:25" s="23" customFormat="1" ht="25.5" x14ac:dyDescent="0.25">
      <c r="A18" s="110" t="s">
        <v>11</v>
      </c>
      <c r="B18" s="32" t="s">
        <v>76</v>
      </c>
      <c r="C18" s="32" t="s">
        <v>92</v>
      </c>
      <c r="D18" s="33" t="s">
        <v>110</v>
      </c>
      <c r="E18" s="32" t="s">
        <v>75</v>
      </c>
      <c r="F18" s="42">
        <v>1108.8499999999999</v>
      </c>
      <c r="G18" s="34">
        <v>5.01</v>
      </c>
      <c r="H18" s="34">
        <v>21.58</v>
      </c>
      <c r="I18" s="34">
        <f>ROUND(G18*(1+$J$7),2)</f>
        <v>6.09</v>
      </c>
      <c r="J18" s="34">
        <f>ROUND(F18*I18,2)</f>
        <v>6752.9</v>
      </c>
      <c r="K18" s="111"/>
      <c r="L18" s="22"/>
      <c r="M18" s="22"/>
      <c r="N18" s="22"/>
      <c r="O18" s="22"/>
      <c r="P18" s="22">
        <f>ROUND(G18*(1+$J$7),2)</f>
        <v>6.09</v>
      </c>
      <c r="Q18" s="22"/>
      <c r="R18" s="22"/>
      <c r="S18" s="22"/>
      <c r="T18" s="22"/>
      <c r="U18" s="22"/>
      <c r="V18" s="22"/>
      <c r="W18" s="22"/>
      <c r="X18" s="22"/>
      <c r="Y18" s="22"/>
    </row>
    <row r="19" spans="1:25" s="23" customFormat="1" ht="25.5" x14ac:dyDescent="0.25">
      <c r="A19" s="110" t="s">
        <v>49</v>
      </c>
      <c r="B19" s="35" t="s">
        <v>76</v>
      </c>
      <c r="C19" s="35" t="s">
        <v>93</v>
      </c>
      <c r="D19" s="36" t="s">
        <v>111</v>
      </c>
      <c r="E19" s="35" t="s">
        <v>112</v>
      </c>
      <c r="F19" s="40">
        <v>230</v>
      </c>
      <c r="G19" s="37">
        <v>6.48</v>
      </c>
      <c r="H19" s="34">
        <v>21.58</v>
      </c>
      <c r="I19" s="34">
        <f t="shared" ref="I19:I52" si="5">ROUND(G19*(1+$J$7),2)</f>
        <v>7.88</v>
      </c>
      <c r="J19" s="34">
        <f t="shared" ref="J19:J52" si="6">ROUND(F19*I19,2)</f>
        <v>1812.4</v>
      </c>
      <c r="K19" s="11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</row>
    <row r="20" spans="1:25" s="23" customFormat="1" ht="25.5" x14ac:dyDescent="0.25">
      <c r="A20" s="110" t="s">
        <v>50</v>
      </c>
      <c r="B20" s="32" t="s">
        <v>76</v>
      </c>
      <c r="C20" s="32" t="s">
        <v>94</v>
      </c>
      <c r="D20" s="33" t="s">
        <v>113</v>
      </c>
      <c r="E20" s="32" t="s">
        <v>75</v>
      </c>
      <c r="F20" s="42">
        <v>1108.8499999999999</v>
      </c>
      <c r="G20" s="34">
        <v>10.82</v>
      </c>
      <c r="H20" s="34">
        <v>21.58</v>
      </c>
      <c r="I20" s="34">
        <f t="shared" si="5"/>
        <v>13.15</v>
      </c>
      <c r="J20" s="34">
        <f t="shared" si="6"/>
        <v>14581.38</v>
      </c>
      <c r="K20" s="111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</row>
    <row r="21" spans="1:25" s="23" customFormat="1" ht="25.5" x14ac:dyDescent="0.25">
      <c r="A21" s="110" t="s">
        <v>58</v>
      </c>
      <c r="B21" s="32" t="s">
        <v>76</v>
      </c>
      <c r="C21" s="32" t="s">
        <v>93</v>
      </c>
      <c r="D21" s="33" t="s">
        <v>111</v>
      </c>
      <c r="E21" s="32" t="s">
        <v>112</v>
      </c>
      <c r="F21" s="42">
        <v>90</v>
      </c>
      <c r="G21" s="34">
        <v>6.48</v>
      </c>
      <c r="H21" s="34">
        <v>21.58</v>
      </c>
      <c r="I21" s="34">
        <f t="shared" si="5"/>
        <v>7.88</v>
      </c>
      <c r="J21" s="34">
        <f t="shared" si="6"/>
        <v>709.2</v>
      </c>
      <c r="K21" s="111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</row>
    <row r="22" spans="1:25" s="23" customFormat="1" ht="25.5" x14ac:dyDescent="0.25">
      <c r="A22" s="110" t="s">
        <v>59</v>
      </c>
      <c r="B22" s="32" t="s">
        <v>76</v>
      </c>
      <c r="C22" s="32" t="s">
        <v>95</v>
      </c>
      <c r="D22" s="33" t="s">
        <v>114</v>
      </c>
      <c r="E22" s="32" t="s">
        <v>115</v>
      </c>
      <c r="F22" s="42">
        <v>20.83</v>
      </c>
      <c r="G22" s="34">
        <v>79.8</v>
      </c>
      <c r="H22" s="34">
        <v>21.58</v>
      </c>
      <c r="I22" s="34">
        <f t="shared" si="5"/>
        <v>97.02</v>
      </c>
      <c r="J22" s="34">
        <f t="shared" si="6"/>
        <v>2020.93</v>
      </c>
      <c r="K22" s="111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</row>
    <row r="23" spans="1:25" s="23" customFormat="1" ht="25.5" x14ac:dyDescent="0.25">
      <c r="A23" s="110" t="s">
        <v>60</v>
      </c>
      <c r="B23" s="32" t="s">
        <v>76</v>
      </c>
      <c r="C23" s="32" t="s">
        <v>96</v>
      </c>
      <c r="D23" s="33" t="s">
        <v>116</v>
      </c>
      <c r="E23" s="32" t="s">
        <v>115</v>
      </c>
      <c r="F23" s="42">
        <v>1.1000000000000001</v>
      </c>
      <c r="G23" s="34">
        <v>801.95</v>
      </c>
      <c r="H23" s="34">
        <v>21.58</v>
      </c>
      <c r="I23" s="34">
        <f>ROUND(G23*(1+$J$7),2)</f>
        <v>975.01</v>
      </c>
      <c r="J23" s="34">
        <f>ROUND(F23*I23,2)</f>
        <v>1072.51</v>
      </c>
      <c r="K23" s="111"/>
      <c r="L23" s="22"/>
      <c r="M23" s="22"/>
      <c r="N23" s="22"/>
      <c r="O23" s="22"/>
      <c r="P23" s="22">
        <f>ROUND(G23*(1+$J$7),2)</f>
        <v>975.01</v>
      </c>
      <c r="Q23" s="22"/>
      <c r="R23" s="22"/>
      <c r="S23" s="22"/>
      <c r="T23" s="22"/>
      <c r="U23" s="22"/>
      <c r="V23" s="22"/>
      <c r="W23" s="22"/>
      <c r="X23" s="22"/>
      <c r="Y23" s="22"/>
    </row>
    <row r="24" spans="1:25" s="23" customFormat="1" x14ac:dyDescent="0.25">
      <c r="A24" s="110" t="s">
        <v>79</v>
      </c>
      <c r="B24" s="35" t="s">
        <v>66</v>
      </c>
      <c r="C24" s="35" t="s">
        <v>97</v>
      </c>
      <c r="D24" s="36" t="s">
        <v>117</v>
      </c>
      <c r="E24" s="35" t="s">
        <v>75</v>
      </c>
      <c r="F24" s="40">
        <v>140</v>
      </c>
      <c r="G24" s="37">
        <v>10.53</v>
      </c>
      <c r="H24" s="34">
        <v>21.58</v>
      </c>
      <c r="I24" s="34">
        <f t="shared" ref="I24:I27" si="7">ROUND(G24*(1+$J$7),2)</f>
        <v>12.8</v>
      </c>
      <c r="J24" s="34">
        <f t="shared" ref="J24:J27" si="8">ROUND(F24*I24,2)</f>
        <v>1792</v>
      </c>
      <c r="K24" s="11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</row>
    <row r="25" spans="1:25" s="23" customFormat="1" x14ac:dyDescent="0.25">
      <c r="A25" s="110" t="s">
        <v>80</v>
      </c>
      <c r="B25" s="32" t="s">
        <v>66</v>
      </c>
      <c r="C25" s="32" t="s">
        <v>98</v>
      </c>
      <c r="D25" s="33" t="s">
        <v>118</v>
      </c>
      <c r="E25" s="32" t="s">
        <v>112</v>
      </c>
      <c r="F25" s="42">
        <v>362.4</v>
      </c>
      <c r="G25" s="34">
        <v>3.01</v>
      </c>
      <c r="H25" s="34">
        <v>21.58</v>
      </c>
      <c r="I25" s="34">
        <f t="shared" si="7"/>
        <v>3.66</v>
      </c>
      <c r="J25" s="34">
        <f t="shared" si="8"/>
        <v>1326.38</v>
      </c>
      <c r="K25" s="111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spans="1:25" s="23" customFormat="1" ht="25.5" x14ac:dyDescent="0.25">
      <c r="A26" s="110" t="s">
        <v>81</v>
      </c>
      <c r="B26" s="32" t="s">
        <v>76</v>
      </c>
      <c r="C26" s="32" t="s">
        <v>99</v>
      </c>
      <c r="D26" s="33" t="s">
        <v>119</v>
      </c>
      <c r="E26" s="32" t="s">
        <v>75</v>
      </c>
      <c r="F26" s="42">
        <v>1.68</v>
      </c>
      <c r="G26" s="34">
        <v>13.46</v>
      </c>
      <c r="H26" s="34">
        <v>21.58</v>
      </c>
      <c r="I26" s="34">
        <f t="shared" si="7"/>
        <v>16.36</v>
      </c>
      <c r="J26" s="34">
        <f t="shared" si="8"/>
        <v>27.48</v>
      </c>
      <c r="K26" s="111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spans="1:25" s="23" customFormat="1" x14ac:dyDescent="0.25">
      <c r="A27" s="110" t="s">
        <v>82</v>
      </c>
      <c r="B27" s="32" t="s">
        <v>66</v>
      </c>
      <c r="C27" s="32" t="s">
        <v>100</v>
      </c>
      <c r="D27" s="33" t="s">
        <v>120</v>
      </c>
      <c r="E27" s="32" t="s">
        <v>69</v>
      </c>
      <c r="F27" s="42">
        <v>48</v>
      </c>
      <c r="G27" s="34">
        <v>10.53</v>
      </c>
      <c r="H27" s="34">
        <v>21.58</v>
      </c>
      <c r="I27" s="34">
        <f t="shared" si="7"/>
        <v>12.8</v>
      </c>
      <c r="J27" s="34">
        <f t="shared" si="8"/>
        <v>614.4</v>
      </c>
      <c r="K27" s="111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spans="1:25" s="23" customFormat="1" x14ac:dyDescent="0.25">
      <c r="A28" s="110" t="s">
        <v>83</v>
      </c>
      <c r="B28" s="32" t="s">
        <v>66</v>
      </c>
      <c r="C28" s="32" t="s">
        <v>101</v>
      </c>
      <c r="D28" s="33" t="s">
        <v>121</v>
      </c>
      <c r="E28" s="32" t="s">
        <v>69</v>
      </c>
      <c r="F28" s="42">
        <v>3</v>
      </c>
      <c r="G28" s="34">
        <v>30.08</v>
      </c>
      <c r="H28" s="34">
        <v>21.58</v>
      </c>
      <c r="I28" s="34">
        <f>ROUND(G28*(1+$J$7),2)</f>
        <v>36.57</v>
      </c>
      <c r="J28" s="34">
        <f>ROUND(F28*I28,2)</f>
        <v>109.71</v>
      </c>
      <c r="K28" s="111"/>
      <c r="L28" s="22"/>
      <c r="M28" s="22"/>
      <c r="N28" s="22"/>
      <c r="O28" s="22"/>
      <c r="P28" s="22">
        <f>ROUND(G28*(1+$J$7),2)</f>
        <v>36.57</v>
      </c>
      <c r="Q28" s="22"/>
      <c r="R28" s="22"/>
      <c r="S28" s="22"/>
      <c r="T28" s="22"/>
      <c r="U28" s="22"/>
      <c r="V28" s="22"/>
      <c r="W28" s="22"/>
      <c r="X28" s="22"/>
      <c r="Y28" s="22"/>
    </row>
    <row r="29" spans="1:25" s="23" customFormat="1" ht="25.5" x14ac:dyDescent="0.25">
      <c r="A29" s="110" t="s">
        <v>84</v>
      </c>
      <c r="B29" s="35" t="s">
        <v>76</v>
      </c>
      <c r="C29" s="35" t="s">
        <v>102</v>
      </c>
      <c r="D29" s="36" t="s">
        <v>122</v>
      </c>
      <c r="E29" s="35" t="s">
        <v>69</v>
      </c>
      <c r="F29" s="40">
        <v>1</v>
      </c>
      <c r="G29" s="37">
        <v>17.829999999999998</v>
      </c>
      <c r="H29" s="34">
        <v>21.58</v>
      </c>
      <c r="I29" s="34">
        <f t="shared" ref="I29:I33" si="9">ROUND(G29*(1+$J$7),2)</f>
        <v>21.68</v>
      </c>
      <c r="J29" s="34">
        <f t="shared" ref="J29:J33" si="10">ROUND(F29*I29,2)</f>
        <v>21.68</v>
      </c>
      <c r="K29" s="11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</row>
    <row r="30" spans="1:25" s="23" customFormat="1" x14ac:dyDescent="0.25">
      <c r="A30" s="110" t="s">
        <v>85</v>
      </c>
      <c r="B30" s="32" t="s">
        <v>66</v>
      </c>
      <c r="C30" s="32" t="s">
        <v>103</v>
      </c>
      <c r="D30" s="33" t="s">
        <v>123</v>
      </c>
      <c r="E30" s="32" t="s">
        <v>75</v>
      </c>
      <c r="F30" s="42">
        <v>7.47</v>
      </c>
      <c r="G30" s="34">
        <v>68.94</v>
      </c>
      <c r="H30" s="34">
        <v>21.58</v>
      </c>
      <c r="I30" s="34">
        <f t="shared" si="9"/>
        <v>83.82</v>
      </c>
      <c r="J30" s="34">
        <f t="shared" si="10"/>
        <v>626.14</v>
      </c>
      <c r="K30" s="111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</row>
    <row r="31" spans="1:25" s="23" customFormat="1" x14ac:dyDescent="0.25">
      <c r="A31" s="110" t="s">
        <v>86</v>
      </c>
      <c r="B31" s="32" t="s">
        <v>66</v>
      </c>
      <c r="C31" s="32" t="s">
        <v>104</v>
      </c>
      <c r="D31" s="33" t="s">
        <v>124</v>
      </c>
      <c r="E31" s="32" t="s">
        <v>69</v>
      </c>
      <c r="F31" s="42">
        <v>2</v>
      </c>
      <c r="G31" s="34">
        <v>68.94</v>
      </c>
      <c r="H31" s="34">
        <v>21.58</v>
      </c>
      <c r="I31" s="34">
        <f t="shared" si="9"/>
        <v>83.82</v>
      </c>
      <c r="J31" s="34">
        <f t="shared" si="10"/>
        <v>167.64</v>
      </c>
      <c r="K31" s="111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</row>
    <row r="32" spans="1:25" s="23" customFormat="1" ht="25.5" x14ac:dyDescent="0.25">
      <c r="A32" s="110" t="s">
        <v>87</v>
      </c>
      <c r="B32" s="32" t="s">
        <v>76</v>
      </c>
      <c r="C32" s="32" t="s">
        <v>105</v>
      </c>
      <c r="D32" s="33" t="s">
        <v>125</v>
      </c>
      <c r="E32" s="32" t="s">
        <v>112</v>
      </c>
      <c r="F32" s="42">
        <v>141.19999999999999</v>
      </c>
      <c r="G32" s="34">
        <v>13.2</v>
      </c>
      <c r="H32" s="34">
        <v>21.58</v>
      </c>
      <c r="I32" s="34">
        <f t="shared" si="9"/>
        <v>16.05</v>
      </c>
      <c r="J32" s="34">
        <f t="shared" si="10"/>
        <v>2266.2600000000002</v>
      </c>
      <c r="K32" s="111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</row>
    <row r="33" spans="1:25" s="23" customFormat="1" ht="25.5" x14ac:dyDescent="0.25">
      <c r="A33" s="110" t="s">
        <v>88</v>
      </c>
      <c r="B33" s="35" t="s">
        <v>76</v>
      </c>
      <c r="C33" s="35" t="s">
        <v>106</v>
      </c>
      <c r="D33" s="36" t="s">
        <v>126</v>
      </c>
      <c r="E33" s="35" t="s">
        <v>115</v>
      </c>
      <c r="F33" s="40">
        <v>6.4</v>
      </c>
      <c r="G33" s="37">
        <v>252.54</v>
      </c>
      <c r="H33" s="34">
        <v>21.58</v>
      </c>
      <c r="I33" s="34">
        <f t="shared" si="9"/>
        <v>307.04000000000002</v>
      </c>
      <c r="J33" s="34">
        <f t="shared" si="10"/>
        <v>1965.06</v>
      </c>
      <c r="K33" s="11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</row>
    <row r="34" spans="1:25" s="23" customFormat="1" x14ac:dyDescent="0.25">
      <c r="A34" s="110" t="s">
        <v>89</v>
      </c>
      <c r="B34" s="32" t="s">
        <v>66</v>
      </c>
      <c r="C34" s="32" t="s">
        <v>107</v>
      </c>
      <c r="D34" s="33" t="s">
        <v>127</v>
      </c>
      <c r="E34" s="32" t="s">
        <v>75</v>
      </c>
      <c r="F34" s="42">
        <v>2.16</v>
      </c>
      <c r="G34" s="34">
        <v>20.07</v>
      </c>
      <c r="H34" s="34">
        <v>21.58</v>
      </c>
      <c r="I34" s="34">
        <f>ROUND(G34*(1+$J$7),2)</f>
        <v>24.4</v>
      </c>
      <c r="J34" s="34">
        <f>ROUND(F34*I34,2)</f>
        <v>52.7</v>
      </c>
      <c r="K34" s="111"/>
      <c r="L34" s="22"/>
      <c r="M34" s="22"/>
      <c r="N34" s="22"/>
      <c r="O34" s="22"/>
      <c r="P34" s="22">
        <f>ROUND(G34*(1+$J$7),2)</f>
        <v>24.4</v>
      </c>
      <c r="Q34" s="22"/>
      <c r="R34" s="22"/>
      <c r="S34" s="22"/>
      <c r="T34" s="22"/>
      <c r="U34" s="22"/>
      <c r="V34" s="22"/>
      <c r="W34" s="22"/>
      <c r="X34" s="22"/>
      <c r="Y34" s="22"/>
    </row>
    <row r="35" spans="1:25" s="23" customFormat="1" x14ac:dyDescent="0.25">
      <c r="A35" s="110" t="s">
        <v>90</v>
      </c>
      <c r="B35" s="35" t="s">
        <v>66</v>
      </c>
      <c r="C35" s="35" t="s">
        <v>108</v>
      </c>
      <c r="D35" s="36" t="s">
        <v>128</v>
      </c>
      <c r="E35" s="35" t="s">
        <v>75</v>
      </c>
      <c r="F35" s="40">
        <v>6.3</v>
      </c>
      <c r="G35" s="37">
        <v>22.56</v>
      </c>
      <c r="H35" s="34">
        <v>21.58</v>
      </c>
      <c r="I35" s="34">
        <f t="shared" ref="I35" si="11">ROUND(G35*(1+$J$7),2)</f>
        <v>27.43</v>
      </c>
      <c r="J35" s="34">
        <f t="shared" ref="J35" si="12">ROUND(F35*I35,2)</f>
        <v>172.81</v>
      </c>
      <c r="K35" s="11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</row>
    <row r="36" spans="1:25" s="23" customFormat="1" x14ac:dyDescent="0.25">
      <c r="A36" s="110" t="s">
        <v>91</v>
      </c>
      <c r="B36" s="45" t="s">
        <v>70</v>
      </c>
      <c r="C36" s="45" t="s">
        <v>109</v>
      </c>
      <c r="D36" s="46" t="s">
        <v>129</v>
      </c>
      <c r="E36" s="45" t="s">
        <v>69</v>
      </c>
      <c r="F36" s="47">
        <v>14</v>
      </c>
      <c r="G36" s="48">
        <v>418.33</v>
      </c>
      <c r="H36" s="34">
        <v>21.58</v>
      </c>
      <c r="I36" s="34">
        <f t="shared" ref="I36" si="13">ROUND(G36*(1+$J$7),2)</f>
        <v>508.61</v>
      </c>
      <c r="J36" s="34">
        <f t="shared" ref="J36" si="14">ROUND(F36*I36,2)</f>
        <v>7120.54</v>
      </c>
      <c r="K36" s="113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</row>
    <row r="37" spans="1:25" s="23" customFormat="1" x14ac:dyDescent="0.25">
      <c r="A37" s="24">
        <v>3</v>
      </c>
      <c r="B37" s="26"/>
      <c r="C37" s="26"/>
      <c r="D37" s="127" t="s">
        <v>130</v>
      </c>
      <c r="E37" s="26"/>
      <c r="F37" s="26"/>
      <c r="G37" s="21"/>
      <c r="H37" s="26"/>
      <c r="I37" s="41"/>
      <c r="J37" s="27">
        <f>SUBTOTAL(9,J38:J52)</f>
        <v>325230.18999999989</v>
      </c>
      <c r="K37" s="174"/>
      <c r="L37" s="177"/>
      <c r="M37" s="27"/>
      <c r="N37" s="28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</row>
    <row r="38" spans="1:25" s="23" customFormat="1" ht="51" x14ac:dyDescent="0.25">
      <c r="A38" s="110" t="s">
        <v>131</v>
      </c>
      <c r="B38" s="32" t="s">
        <v>76</v>
      </c>
      <c r="C38" s="32" t="s">
        <v>146</v>
      </c>
      <c r="D38" s="33" t="s">
        <v>147</v>
      </c>
      <c r="E38" s="32" t="s">
        <v>69</v>
      </c>
      <c r="F38" s="42">
        <v>30</v>
      </c>
      <c r="G38" s="34">
        <v>3975.45</v>
      </c>
      <c r="H38" s="34">
        <v>21.58</v>
      </c>
      <c r="I38" s="34">
        <f t="shared" ref="I38:I41" si="15">ROUND(G38*(1+$J$7),2)</f>
        <v>4833.3500000000004</v>
      </c>
      <c r="J38" s="34">
        <f t="shared" ref="J38:J41" si="16">ROUND(F38*I38,2)</f>
        <v>145000.5</v>
      </c>
      <c r="K38" s="111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</row>
    <row r="39" spans="1:25" s="23" customFormat="1" ht="38.25" x14ac:dyDescent="0.25">
      <c r="A39" s="110" t="s">
        <v>132</v>
      </c>
      <c r="B39" s="32" t="s">
        <v>76</v>
      </c>
      <c r="C39" s="32" t="s">
        <v>148</v>
      </c>
      <c r="D39" s="33" t="s">
        <v>149</v>
      </c>
      <c r="E39" s="32" t="s">
        <v>75</v>
      </c>
      <c r="F39" s="42">
        <v>1251.03</v>
      </c>
      <c r="G39" s="34">
        <v>29.81</v>
      </c>
      <c r="H39" s="34">
        <v>21.58</v>
      </c>
      <c r="I39" s="34">
        <f t="shared" si="15"/>
        <v>36.24</v>
      </c>
      <c r="J39" s="34">
        <f t="shared" si="16"/>
        <v>45337.33</v>
      </c>
      <c r="K39" s="111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</row>
    <row r="40" spans="1:25" s="23" customFormat="1" ht="51" x14ac:dyDescent="0.25">
      <c r="A40" s="110" t="s">
        <v>133</v>
      </c>
      <c r="B40" s="32" t="s">
        <v>76</v>
      </c>
      <c r="C40" s="32" t="s">
        <v>150</v>
      </c>
      <c r="D40" s="33" t="s">
        <v>151</v>
      </c>
      <c r="E40" s="32" t="s">
        <v>75</v>
      </c>
      <c r="F40" s="42">
        <v>1251.03</v>
      </c>
      <c r="G40" s="34">
        <v>50.33</v>
      </c>
      <c r="H40" s="34">
        <v>21.58</v>
      </c>
      <c r="I40" s="34">
        <f t="shared" si="15"/>
        <v>61.19</v>
      </c>
      <c r="J40" s="34">
        <f t="shared" si="16"/>
        <v>76550.53</v>
      </c>
      <c r="K40" s="111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</row>
    <row r="41" spans="1:25" s="23" customFormat="1" ht="25.5" x14ac:dyDescent="0.25">
      <c r="A41" s="110" t="s">
        <v>134</v>
      </c>
      <c r="B41" s="32" t="s">
        <v>76</v>
      </c>
      <c r="C41" s="32" t="s">
        <v>152</v>
      </c>
      <c r="D41" s="33" t="s">
        <v>153</v>
      </c>
      <c r="E41" s="32" t="s">
        <v>112</v>
      </c>
      <c r="F41" s="42">
        <v>11.2</v>
      </c>
      <c r="G41" s="34">
        <v>74.819999999999993</v>
      </c>
      <c r="H41" s="34">
        <v>21.58</v>
      </c>
      <c r="I41" s="34">
        <f t="shared" si="15"/>
        <v>90.97</v>
      </c>
      <c r="J41" s="34">
        <f t="shared" si="16"/>
        <v>1018.86</v>
      </c>
      <c r="K41" s="111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</row>
    <row r="42" spans="1:25" s="23" customFormat="1" x14ac:dyDescent="0.25">
      <c r="A42" s="110" t="s">
        <v>135</v>
      </c>
      <c r="B42" s="32" t="s">
        <v>66</v>
      </c>
      <c r="C42" s="32" t="s">
        <v>154</v>
      </c>
      <c r="D42" s="33" t="s">
        <v>155</v>
      </c>
      <c r="E42" s="32" t="s">
        <v>112</v>
      </c>
      <c r="F42" s="42">
        <v>10.050000000000001</v>
      </c>
      <c r="G42" s="34">
        <v>43.06</v>
      </c>
      <c r="H42" s="34">
        <v>21.58</v>
      </c>
      <c r="I42" s="34">
        <f t="shared" ref="I42:I43" si="17">ROUND(G42*(1+$J$7),2)</f>
        <v>52.35</v>
      </c>
      <c r="J42" s="34">
        <f t="shared" ref="J42:J43" si="18">ROUND(F42*I42,2)</f>
        <v>526.12</v>
      </c>
      <c r="K42" s="111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</row>
    <row r="43" spans="1:25" s="23" customFormat="1" x14ac:dyDescent="0.25">
      <c r="A43" s="110" t="s">
        <v>136</v>
      </c>
      <c r="B43" s="32" t="s">
        <v>66</v>
      </c>
      <c r="C43" s="32" t="s">
        <v>156</v>
      </c>
      <c r="D43" s="33" t="s">
        <v>157</v>
      </c>
      <c r="E43" s="32" t="s">
        <v>112</v>
      </c>
      <c r="F43" s="42">
        <v>90.6</v>
      </c>
      <c r="G43" s="34">
        <v>57.47</v>
      </c>
      <c r="H43" s="34">
        <v>21.58</v>
      </c>
      <c r="I43" s="34">
        <f t="shared" si="17"/>
        <v>69.87</v>
      </c>
      <c r="J43" s="34">
        <f t="shared" si="18"/>
        <v>6330.22</v>
      </c>
      <c r="K43" s="111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</row>
    <row r="44" spans="1:25" s="23" customFormat="1" ht="38.25" x14ac:dyDescent="0.25">
      <c r="A44" s="110" t="s">
        <v>137</v>
      </c>
      <c r="B44" s="32" t="s">
        <v>76</v>
      </c>
      <c r="C44" s="32" t="s">
        <v>158</v>
      </c>
      <c r="D44" s="33" t="s">
        <v>159</v>
      </c>
      <c r="E44" s="32" t="s">
        <v>112</v>
      </c>
      <c r="F44" s="42">
        <v>55.75</v>
      </c>
      <c r="G44" s="34">
        <v>86.39</v>
      </c>
      <c r="H44" s="34">
        <v>21.58</v>
      </c>
      <c r="I44" s="34">
        <f t="shared" ref="I44:I50" si="19">ROUND(G44*(1+$J$7),2)</f>
        <v>105.03</v>
      </c>
      <c r="J44" s="34">
        <f t="shared" ref="J44:J50" si="20">ROUND(F44*I44,2)</f>
        <v>5855.42</v>
      </c>
      <c r="K44" s="111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</row>
    <row r="45" spans="1:25" s="23" customFormat="1" ht="38.25" x14ac:dyDescent="0.25">
      <c r="A45" s="110" t="s">
        <v>138</v>
      </c>
      <c r="B45" s="32" t="s">
        <v>76</v>
      </c>
      <c r="C45" s="32" t="s">
        <v>160</v>
      </c>
      <c r="D45" s="33" t="s">
        <v>161</v>
      </c>
      <c r="E45" s="32" t="s">
        <v>112</v>
      </c>
      <c r="F45" s="42">
        <v>41.65</v>
      </c>
      <c r="G45" s="34">
        <v>63.22</v>
      </c>
      <c r="H45" s="34">
        <v>21.58</v>
      </c>
      <c r="I45" s="34">
        <f t="shared" si="19"/>
        <v>76.86</v>
      </c>
      <c r="J45" s="34">
        <f t="shared" si="20"/>
        <v>3201.22</v>
      </c>
      <c r="K45" s="111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</row>
    <row r="46" spans="1:25" s="23" customFormat="1" ht="25.5" x14ac:dyDescent="0.25">
      <c r="A46" s="110" t="s">
        <v>139</v>
      </c>
      <c r="B46" s="32" t="s">
        <v>76</v>
      </c>
      <c r="C46" s="32" t="s">
        <v>162</v>
      </c>
      <c r="D46" s="33" t="s">
        <v>163</v>
      </c>
      <c r="E46" s="32" t="s">
        <v>112</v>
      </c>
      <c r="F46" s="42">
        <v>18</v>
      </c>
      <c r="G46" s="34">
        <v>68.37</v>
      </c>
      <c r="H46" s="34">
        <v>21.58</v>
      </c>
      <c r="I46" s="34">
        <f t="shared" si="19"/>
        <v>83.12</v>
      </c>
      <c r="J46" s="34">
        <f t="shared" si="20"/>
        <v>1496.16</v>
      </c>
      <c r="K46" s="111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</row>
    <row r="47" spans="1:25" s="23" customFormat="1" ht="25.5" x14ac:dyDescent="0.25">
      <c r="A47" s="110" t="s">
        <v>140</v>
      </c>
      <c r="B47" s="32" t="s">
        <v>76</v>
      </c>
      <c r="C47" s="32" t="s">
        <v>164</v>
      </c>
      <c r="D47" s="33" t="s">
        <v>165</v>
      </c>
      <c r="E47" s="32" t="s">
        <v>112</v>
      </c>
      <c r="F47" s="42">
        <v>12</v>
      </c>
      <c r="G47" s="34">
        <v>26.58</v>
      </c>
      <c r="H47" s="34">
        <v>21.58</v>
      </c>
      <c r="I47" s="34">
        <f t="shared" si="19"/>
        <v>32.32</v>
      </c>
      <c r="J47" s="34">
        <f t="shared" si="20"/>
        <v>387.84</v>
      </c>
      <c r="K47" s="111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</row>
    <row r="48" spans="1:25" s="23" customFormat="1" ht="25.5" x14ac:dyDescent="0.25">
      <c r="A48" s="110" t="s">
        <v>141</v>
      </c>
      <c r="B48" s="32" t="s">
        <v>76</v>
      </c>
      <c r="C48" s="32" t="s">
        <v>166</v>
      </c>
      <c r="D48" s="33" t="s">
        <v>167</v>
      </c>
      <c r="E48" s="32" t="s">
        <v>75</v>
      </c>
      <c r="F48" s="42">
        <v>114.9</v>
      </c>
      <c r="G48" s="34">
        <v>70.31</v>
      </c>
      <c r="H48" s="34">
        <v>21.58</v>
      </c>
      <c r="I48" s="34">
        <f t="shared" si="19"/>
        <v>85.48</v>
      </c>
      <c r="J48" s="34">
        <f t="shared" si="20"/>
        <v>9821.65</v>
      </c>
      <c r="K48" s="111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</row>
    <row r="49" spans="1:25" s="23" customFormat="1" x14ac:dyDescent="0.25">
      <c r="A49" s="110" t="s">
        <v>142</v>
      </c>
      <c r="B49" s="32" t="s">
        <v>66</v>
      </c>
      <c r="C49" s="32" t="s">
        <v>168</v>
      </c>
      <c r="D49" s="33" t="s">
        <v>169</v>
      </c>
      <c r="E49" s="32" t="s">
        <v>112</v>
      </c>
      <c r="F49" s="42">
        <v>130.44999999999999</v>
      </c>
      <c r="G49" s="34">
        <v>10.92</v>
      </c>
      <c r="H49" s="34">
        <v>21.58</v>
      </c>
      <c r="I49" s="34">
        <f t="shared" si="19"/>
        <v>13.28</v>
      </c>
      <c r="J49" s="34">
        <f t="shared" si="20"/>
        <v>1732.38</v>
      </c>
      <c r="K49" s="111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</row>
    <row r="50" spans="1:25" s="23" customFormat="1" x14ac:dyDescent="0.25">
      <c r="A50" s="110" t="s">
        <v>143</v>
      </c>
      <c r="B50" s="32" t="s">
        <v>66</v>
      </c>
      <c r="C50" s="32" t="s">
        <v>170</v>
      </c>
      <c r="D50" s="33" t="s">
        <v>171</v>
      </c>
      <c r="E50" s="32" t="s">
        <v>112</v>
      </c>
      <c r="F50" s="42">
        <v>139.19999999999999</v>
      </c>
      <c r="G50" s="34">
        <v>107.07</v>
      </c>
      <c r="H50" s="34">
        <v>21.58</v>
      </c>
      <c r="I50" s="34">
        <f t="shared" si="19"/>
        <v>130.18</v>
      </c>
      <c r="J50" s="34">
        <f t="shared" si="20"/>
        <v>18121.060000000001</v>
      </c>
      <c r="K50" s="111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</row>
    <row r="51" spans="1:25" s="23" customFormat="1" ht="38.25" x14ac:dyDescent="0.25">
      <c r="A51" s="110" t="s">
        <v>144</v>
      </c>
      <c r="B51" s="32" t="s">
        <v>76</v>
      </c>
      <c r="C51" s="32" t="s">
        <v>172</v>
      </c>
      <c r="D51" s="33" t="s">
        <v>173</v>
      </c>
      <c r="E51" s="32" t="s">
        <v>69</v>
      </c>
      <c r="F51" s="42">
        <v>10</v>
      </c>
      <c r="G51" s="34">
        <v>341.12</v>
      </c>
      <c r="H51" s="34">
        <v>21.58</v>
      </c>
      <c r="I51" s="34">
        <f t="shared" ref="I51" si="21">ROUND(G51*(1+$J$7),2)</f>
        <v>414.73</v>
      </c>
      <c r="J51" s="34">
        <f t="shared" ref="J51" si="22">ROUND(F51*I51,2)</f>
        <v>4147.3</v>
      </c>
      <c r="K51" s="111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</row>
    <row r="52" spans="1:25" s="23" customFormat="1" ht="38.25" x14ac:dyDescent="0.25">
      <c r="A52" s="110" t="s">
        <v>145</v>
      </c>
      <c r="B52" s="32" t="s">
        <v>76</v>
      </c>
      <c r="C52" s="32" t="s">
        <v>174</v>
      </c>
      <c r="D52" s="33" t="s">
        <v>175</v>
      </c>
      <c r="E52" s="32" t="s">
        <v>112</v>
      </c>
      <c r="F52" s="42">
        <v>70</v>
      </c>
      <c r="G52" s="34">
        <v>67.02</v>
      </c>
      <c r="H52" s="34">
        <v>21.58</v>
      </c>
      <c r="I52" s="34">
        <f t="shared" si="5"/>
        <v>81.48</v>
      </c>
      <c r="J52" s="34">
        <f t="shared" si="6"/>
        <v>5703.6</v>
      </c>
      <c r="K52" s="111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</row>
    <row r="53" spans="1:25" s="23" customFormat="1" x14ac:dyDescent="0.25">
      <c r="A53" s="24">
        <v>4</v>
      </c>
      <c r="B53" s="26"/>
      <c r="C53" s="26"/>
      <c r="D53" s="127" t="s">
        <v>176</v>
      </c>
      <c r="E53" s="26"/>
      <c r="F53" s="26"/>
      <c r="G53" s="21"/>
      <c r="H53" s="26"/>
      <c r="I53" s="41"/>
      <c r="J53" s="27">
        <f>SUBTOTAL(9,J54:J57)</f>
        <v>14390.98</v>
      </c>
      <c r="K53" s="174"/>
      <c r="L53" s="22"/>
      <c r="M53" s="27"/>
      <c r="N53" s="28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</row>
    <row r="54" spans="1:25" s="23" customFormat="1" ht="38.25" x14ac:dyDescent="0.25">
      <c r="A54" s="110" t="s">
        <v>177</v>
      </c>
      <c r="B54" s="32" t="s">
        <v>66</v>
      </c>
      <c r="C54" s="32" t="s">
        <v>181</v>
      </c>
      <c r="D54" s="33" t="s">
        <v>182</v>
      </c>
      <c r="E54" s="32" t="s">
        <v>69</v>
      </c>
      <c r="F54" s="42">
        <v>1</v>
      </c>
      <c r="G54" s="34">
        <v>1695.28</v>
      </c>
      <c r="H54" s="34">
        <v>21.58</v>
      </c>
      <c r="I54" s="34">
        <f t="shared" ref="I54:I55" si="23">ROUND(G54*(1+$J$7),2)</f>
        <v>2061.12</v>
      </c>
      <c r="J54" s="34">
        <f t="shared" ref="J54:J55" si="24">ROUND(F54*I54,2)</f>
        <v>2061.12</v>
      </c>
      <c r="K54" s="111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</row>
    <row r="55" spans="1:25" s="23" customFormat="1" ht="38.25" x14ac:dyDescent="0.25">
      <c r="A55" s="110" t="s">
        <v>178</v>
      </c>
      <c r="B55" s="32" t="s">
        <v>76</v>
      </c>
      <c r="C55" s="32" t="s">
        <v>183</v>
      </c>
      <c r="D55" s="33" t="s">
        <v>184</v>
      </c>
      <c r="E55" s="32" t="s">
        <v>69</v>
      </c>
      <c r="F55" s="42">
        <v>37</v>
      </c>
      <c r="G55" s="34">
        <v>176.86</v>
      </c>
      <c r="H55" s="34">
        <v>21.58</v>
      </c>
      <c r="I55" s="34">
        <f t="shared" si="23"/>
        <v>215.03</v>
      </c>
      <c r="J55" s="34">
        <f t="shared" si="24"/>
        <v>7956.11</v>
      </c>
      <c r="K55" s="111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</row>
    <row r="56" spans="1:25" s="23" customFormat="1" ht="38.25" x14ac:dyDescent="0.25">
      <c r="A56" s="110" t="s">
        <v>179</v>
      </c>
      <c r="B56" s="32" t="s">
        <v>76</v>
      </c>
      <c r="C56" s="32" t="s">
        <v>185</v>
      </c>
      <c r="D56" s="33" t="s">
        <v>186</v>
      </c>
      <c r="E56" s="32" t="s">
        <v>69</v>
      </c>
      <c r="F56" s="42">
        <v>2</v>
      </c>
      <c r="G56" s="34">
        <v>203.21</v>
      </c>
      <c r="H56" s="34">
        <v>21.58</v>
      </c>
      <c r="I56" s="34">
        <f t="shared" ref="I56" si="25">ROUND(G56*(1+$J$7),2)</f>
        <v>247.06</v>
      </c>
      <c r="J56" s="34">
        <f t="shared" ref="J56" si="26">ROUND(F56*I56,2)</f>
        <v>494.12</v>
      </c>
      <c r="K56" s="111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</row>
    <row r="57" spans="1:25" s="23" customFormat="1" ht="38.25" x14ac:dyDescent="0.25">
      <c r="A57" s="110" t="s">
        <v>180</v>
      </c>
      <c r="B57" s="32" t="s">
        <v>66</v>
      </c>
      <c r="C57" s="32" t="s">
        <v>187</v>
      </c>
      <c r="D57" s="33" t="s">
        <v>188</v>
      </c>
      <c r="E57" s="32" t="s">
        <v>69</v>
      </c>
      <c r="F57" s="42">
        <v>9</v>
      </c>
      <c r="G57" s="34">
        <v>354.56</v>
      </c>
      <c r="H57" s="34">
        <v>21.58</v>
      </c>
      <c r="I57" s="34">
        <f t="shared" ref="I57" si="27">ROUND(G57*(1+$J$7),2)</f>
        <v>431.07</v>
      </c>
      <c r="J57" s="34">
        <f t="shared" ref="J57" si="28">ROUND(F57*I57,2)</f>
        <v>3879.63</v>
      </c>
      <c r="K57" s="111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</row>
    <row r="58" spans="1:25" s="23" customFormat="1" x14ac:dyDescent="0.25">
      <c r="A58" s="24">
        <v>5</v>
      </c>
      <c r="B58" s="26"/>
      <c r="C58" s="26"/>
      <c r="D58" s="127" t="s">
        <v>189</v>
      </c>
      <c r="E58" s="26"/>
      <c r="F58" s="26"/>
      <c r="G58" s="21"/>
      <c r="H58" s="26"/>
      <c r="I58" s="41"/>
      <c r="J58" s="27">
        <f>SUBTOTAL(9,J59:J72)</f>
        <v>260819.09999999998</v>
      </c>
      <c r="K58" s="174"/>
      <c r="L58" s="22"/>
      <c r="M58" s="27"/>
      <c r="N58" s="28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</row>
    <row r="59" spans="1:25" s="23" customFormat="1" ht="25.5" x14ac:dyDescent="0.25">
      <c r="A59" s="110" t="s">
        <v>190</v>
      </c>
      <c r="B59" s="32" t="s">
        <v>76</v>
      </c>
      <c r="C59" s="32" t="s">
        <v>204</v>
      </c>
      <c r="D59" s="33" t="s">
        <v>205</v>
      </c>
      <c r="E59" s="32" t="s">
        <v>75</v>
      </c>
      <c r="F59" s="42">
        <v>1610.75</v>
      </c>
      <c r="G59" s="34">
        <v>24.89</v>
      </c>
      <c r="H59" s="34">
        <v>21.58</v>
      </c>
      <c r="I59" s="34">
        <f t="shared" ref="I59:I62" si="29">ROUND(G59*(1+$J$7),2)</f>
        <v>30.26</v>
      </c>
      <c r="J59" s="34">
        <f t="shared" ref="J59:J62" si="30">ROUND(F59*I59,2)</f>
        <v>48741.3</v>
      </c>
      <c r="K59" s="179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</row>
    <row r="60" spans="1:25" s="23" customFormat="1" ht="25.5" x14ac:dyDescent="0.25">
      <c r="A60" s="110" t="s">
        <v>191</v>
      </c>
      <c r="B60" s="32" t="s">
        <v>76</v>
      </c>
      <c r="C60" s="32" t="s">
        <v>206</v>
      </c>
      <c r="D60" s="33" t="s">
        <v>207</v>
      </c>
      <c r="E60" s="32" t="s">
        <v>75</v>
      </c>
      <c r="F60" s="42">
        <v>1610.75</v>
      </c>
      <c r="G60" s="34">
        <v>15.05</v>
      </c>
      <c r="H60" s="34">
        <v>21.58</v>
      </c>
      <c r="I60" s="34">
        <f t="shared" si="29"/>
        <v>18.3</v>
      </c>
      <c r="J60" s="178">
        <f t="shared" si="30"/>
        <v>29476.73</v>
      </c>
      <c r="K60" s="180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</row>
    <row r="61" spans="1:25" s="23" customFormat="1" ht="25.5" x14ac:dyDescent="0.25">
      <c r="A61" s="110" t="s">
        <v>192</v>
      </c>
      <c r="B61" s="32" t="s">
        <v>76</v>
      </c>
      <c r="C61" s="32" t="s">
        <v>206</v>
      </c>
      <c r="D61" s="33" t="s">
        <v>207</v>
      </c>
      <c r="E61" s="32" t="s">
        <v>75</v>
      </c>
      <c r="F61" s="42">
        <v>339.3</v>
      </c>
      <c r="G61" s="34">
        <v>15.05</v>
      </c>
      <c r="H61" s="34">
        <v>21.58</v>
      </c>
      <c r="I61" s="34">
        <f t="shared" si="29"/>
        <v>18.3</v>
      </c>
      <c r="J61" s="34">
        <f t="shared" si="30"/>
        <v>6209.19</v>
      </c>
      <c r="K61" s="11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</row>
    <row r="62" spans="1:25" s="23" customFormat="1" ht="25.5" x14ac:dyDescent="0.25">
      <c r="A62" s="110" t="s">
        <v>193</v>
      </c>
      <c r="B62" s="32" t="s">
        <v>76</v>
      </c>
      <c r="C62" s="32" t="s">
        <v>204</v>
      </c>
      <c r="D62" s="33" t="s">
        <v>205</v>
      </c>
      <c r="E62" s="32" t="s">
        <v>75</v>
      </c>
      <c r="F62" s="42">
        <v>139.81</v>
      </c>
      <c r="G62" s="34">
        <v>24.89</v>
      </c>
      <c r="H62" s="34">
        <v>21.58</v>
      </c>
      <c r="I62" s="34">
        <f t="shared" si="29"/>
        <v>30.26</v>
      </c>
      <c r="J62" s="34">
        <f t="shared" si="30"/>
        <v>4230.6499999999996</v>
      </c>
      <c r="K62" s="111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</row>
    <row r="63" spans="1:25" s="23" customFormat="1" ht="25.5" x14ac:dyDescent="0.25">
      <c r="A63" s="110" t="s">
        <v>194</v>
      </c>
      <c r="B63" s="32" t="s">
        <v>76</v>
      </c>
      <c r="C63" s="32" t="s">
        <v>206</v>
      </c>
      <c r="D63" s="33" t="s">
        <v>207</v>
      </c>
      <c r="E63" s="32" t="s">
        <v>75</v>
      </c>
      <c r="F63" s="42">
        <v>139.81</v>
      </c>
      <c r="G63" s="34">
        <v>15.05</v>
      </c>
      <c r="H63" s="34">
        <v>21.58</v>
      </c>
      <c r="I63" s="34">
        <f t="shared" ref="I63:I72" si="31">ROUND(G63*(1+$J$7),2)</f>
        <v>18.3</v>
      </c>
      <c r="J63" s="34">
        <f t="shared" ref="J63:J72" si="32">ROUND(F63*I63,2)</f>
        <v>2558.52</v>
      </c>
      <c r="K63" s="111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</row>
    <row r="64" spans="1:25" s="23" customFormat="1" ht="25.5" x14ac:dyDescent="0.25">
      <c r="A64" s="110" t="s">
        <v>195</v>
      </c>
      <c r="B64" s="32" t="s">
        <v>76</v>
      </c>
      <c r="C64" s="32" t="s">
        <v>208</v>
      </c>
      <c r="D64" s="33" t="s">
        <v>209</v>
      </c>
      <c r="E64" s="32" t="s">
        <v>75</v>
      </c>
      <c r="F64" s="42">
        <v>1045.73</v>
      </c>
      <c r="G64" s="34">
        <v>29.13</v>
      </c>
      <c r="H64" s="34">
        <v>21.58</v>
      </c>
      <c r="I64" s="34">
        <f t="shared" si="31"/>
        <v>35.42</v>
      </c>
      <c r="J64" s="34">
        <f t="shared" si="32"/>
        <v>37039.760000000002</v>
      </c>
      <c r="K64" s="111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</row>
    <row r="65" spans="1:25" s="23" customFormat="1" ht="25.5" x14ac:dyDescent="0.25">
      <c r="A65" s="110" t="s">
        <v>196</v>
      </c>
      <c r="B65" s="32" t="s">
        <v>76</v>
      </c>
      <c r="C65" s="32" t="s">
        <v>210</v>
      </c>
      <c r="D65" s="33" t="s">
        <v>211</v>
      </c>
      <c r="E65" s="32" t="s">
        <v>75</v>
      </c>
      <c r="F65" s="42">
        <v>1045.73</v>
      </c>
      <c r="G65" s="34">
        <v>18.27</v>
      </c>
      <c r="H65" s="34">
        <v>21.58</v>
      </c>
      <c r="I65" s="34">
        <f t="shared" si="31"/>
        <v>22.21</v>
      </c>
      <c r="J65" s="34">
        <f t="shared" si="32"/>
        <v>23225.66</v>
      </c>
      <c r="K65" s="111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</row>
    <row r="66" spans="1:25" s="23" customFormat="1" ht="25.5" x14ac:dyDescent="0.25">
      <c r="A66" s="110" t="s">
        <v>197</v>
      </c>
      <c r="B66" s="32" t="s">
        <v>76</v>
      </c>
      <c r="C66" s="32" t="s">
        <v>212</v>
      </c>
      <c r="D66" s="33" t="s">
        <v>213</v>
      </c>
      <c r="E66" s="32" t="s">
        <v>75</v>
      </c>
      <c r="F66" s="42">
        <v>85.48</v>
      </c>
      <c r="G66" s="34">
        <v>13.3</v>
      </c>
      <c r="H66" s="34">
        <v>21.58</v>
      </c>
      <c r="I66" s="34">
        <f t="shared" si="31"/>
        <v>16.170000000000002</v>
      </c>
      <c r="J66" s="34">
        <f t="shared" si="32"/>
        <v>1382.21</v>
      </c>
      <c r="K66" s="111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</row>
    <row r="67" spans="1:25" s="23" customFormat="1" ht="25.5" x14ac:dyDescent="0.25">
      <c r="A67" s="110" t="s">
        <v>198</v>
      </c>
      <c r="B67" s="32" t="s">
        <v>76</v>
      </c>
      <c r="C67" s="32" t="s">
        <v>214</v>
      </c>
      <c r="D67" s="33" t="s">
        <v>215</v>
      </c>
      <c r="E67" s="32" t="s">
        <v>75</v>
      </c>
      <c r="F67" s="42">
        <v>252.27</v>
      </c>
      <c r="G67" s="34">
        <v>31.45</v>
      </c>
      <c r="H67" s="34">
        <v>21.58</v>
      </c>
      <c r="I67" s="34">
        <f t="shared" si="31"/>
        <v>38.24</v>
      </c>
      <c r="J67" s="34">
        <f t="shared" si="32"/>
        <v>9646.7999999999993</v>
      </c>
      <c r="K67" s="111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</row>
    <row r="68" spans="1:25" s="23" customFormat="1" x14ac:dyDescent="0.25">
      <c r="A68" s="110" t="s">
        <v>199</v>
      </c>
      <c r="B68" s="32" t="s">
        <v>76</v>
      </c>
      <c r="C68" s="32" t="s">
        <v>216</v>
      </c>
      <c r="D68" s="33" t="s">
        <v>217</v>
      </c>
      <c r="E68" s="32" t="s">
        <v>75</v>
      </c>
      <c r="F68" s="42">
        <v>252.27</v>
      </c>
      <c r="G68" s="34">
        <v>11.36</v>
      </c>
      <c r="H68" s="34">
        <v>21.58</v>
      </c>
      <c r="I68" s="34">
        <f t="shared" si="31"/>
        <v>13.81</v>
      </c>
      <c r="J68" s="34">
        <f t="shared" si="32"/>
        <v>3483.85</v>
      </c>
      <c r="K68" s="111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</row>
    <row r="69" spans="1:25" s="23" customFormat="1" ht="38.25" x14ac:dyDescent="0.25">
      <c r="A69" s="110" t="s">
        <v>200</v>
      </c>
      <c r="B69" s="32" t="s">
        <v>66</v>
      </c>
      <c r="C69" s="32" t="s">
        <v>218</v>
      </c>
      <c r="D69" s="33" t="s">
        <v>219</v>
      </c>
      <c r="E69" s="32" t="s">
        <v>75</v>
      </c>
      <c r="F69" s="42">
        <v>527.32000000000005</v>
      </c>
      <c r="G69" s="34">
        <v>85.15</v>
      </c>
      <c r="H69" s="34">
        <v>21.58</v>
      </c>
      <c r="I69" s="34">
        <f t="shared" si="31"/>
        <v>103.53</v>
      </c>
      <c r="J69" s="34">
        <f t="shared" si="32"/>
        <v>54593.440000000002</v>
      </c>
      <c r="K69" s="111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</row>
    <row r="70" spans="1:25" s="23" customFormat="1" x14ac:dyDescent="0.25">
      <c r="A70" s="110" t="s">
        <v>201</v>
      </c>
      <c r="B70" s="32" t="s">
        <v>66</v>
      </c>
      <c r="C70" s="32" t="s">
        <v>220</v>
      </c>
      <c r="D70" s="33" t="s">
        <v>221</v>
      </c>
      <c r="E70" s="32" t="s">
        <v>75</v>
      </c>
      <c r="F70" s="42">
        <v>132.6</v>
      </c>
      <c r="G70" s="34">
        <v>9.61</v>
      </c>
      <c r="H70" s="34">
        <v>21.58</v>
      </c>
      <c r="I70" s="34">
        <f t="shared" ref="I70:I71" si="33">ROUND(G70*(1+$J$7),2)</f>
        <v>11.68</v>
      </c>
      <c r="J70" s="34">
        <f t="shared" ref="J70:J71" si="34">ROUND(F70*I70,2)</f>
        <v>1548.77</v>
      </c>
      <c r="K70" s="111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</row>
    <row r="71" spans="1:25" s="23" customFormat="1" ht="51" x14ac:dyDescent="0.25">
      <c r="A71" s="110" t="s">
        <v>202</v>
      </c>
      <c r="B71" s="32" t="s">
        <v>76</v>
      </c>
      <c r="C71" s="32" t="s">
        <v>222</v>
      </c>
      <c r="D71" s="33" t="s">
        <v>223</v>
      </c>
      <c r="E71" s="32" t="s">
        <v>75</v>
      </c>
      <c r="F71" s="42">
        <v>132.6</v>
      </c>
      <c r="G71" s="34">
        <v>33.270000000000003</v>
      </c>
      <c r="H71" s="34">
        <v>21.58</v>
      </c>
      <c r="I71" s="34">
        <f t="shared" si="33"/>
        <v>40.450000000000003</v>
      </c>
      <c r="J71" s="34">
        <f t="shared" si="34"/>
        <v>5363.67</v>
      </c>
      <c r="K71" s="111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</row>
    <row r="72" spans="1:25" s="23" customFormat="1" ht="25.5" x14ac:dyDescent="0.25">
      <c r="A72" s="110" t="s">
        <v>203</v>
      </c>
      <c r="B72" s="32" t="s">
        <v>76</v>
      </c>
      <c r="C72" s="32" t="s">
        <v>224</v>
      </c>
      <c r="D72" s="33" t="s">
        <v>225</v>
      </c>
      <c r="E72" s="32" t="s">
        <v>75</v>
      </c>
      <c r="F72" s="42">
        <v>1111.73</v>
      </c>
      <c r="G72" s="34">
        <v>24.65</v>
      </c>
      <c r="H72" s="34">
        <v>21.58</v>
      </c>
      <c r="I72" s="34">
        <f t="shared" si="31"/>
        <v>29.97</v>
      </c>
      <c r="J72" s="34">
        <f t="shared" si="32"/>
        <v>33318.550000000003</v>
      </c>
      <c r="K72" s="179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</row>
    <row r="73" spans="1:25" s="23" customFormat="1" x14ac:dyDescent="0.25">
      <c r="A73" s="24">
        <v>6</v>
      </c>
      <c r="B73" s="26"/>
      <c r="C73" s="26"/>
      <c r="D73" s="127" t="s">
        <v>245</v>
      </c>
      <c r="E73" s="26"/>
      <c r="F73" s="26"/>
      <c r="G73" s="21"/>
      <c r="H73" s="26"/>
      <c r="I73" s="41"/>
      <c r="J73" s="27">
        <f>SUBTOTAL(9,J74:J78)</f>
        <v>85789.13</v>
      </c>
      <c r="K73" s="174"/>
      <c r="L73" s="22"/>
      <c r="M73" s="27"/>
      <c r="N73" s="28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</row>
    <row r="74" spans="1:25" s="23" customFormat="1" ht="38.25" x14ac:dyDescent="0.25">
      <c r="A74" s="110" t="s">
        <v>61</v>
      </c>
      <c r="B74" s="32" t="s">
        <v>66</v>
      </c>
      <c r="C74" s="32" t="s">
        <v>246</v>
      </c>
      <c r="D74" s="33" t="s">
        <v>247</v>
      </c>
      <c r="E74" s="32" t="s">
        <v>75</v>
      </c>
      <c r="F74" s="42">
        <v>35</v>
      </c>
      <c r="G74" s="34">
        <v>226.21</v>
      </c>
      <c r="H74" s="34">
        <v>21.58</v>
      </c>
      <c r="I74" s="34">
        <f t="shared" ref="I74:I78" si="35">ROUND(G74*(1+$J$7),2)</f>
        <v>275.02999999999997</v>
      </c>
      <c r="J74" s="34">
        <f t="shared" ref="J74:J78" si="36">ROUND(F74*I74,2)</f>
        <v>9626.0499999999993</v>
      </c>
      <c r="K74" s="112" t="s">
        <v>478</v>
      </c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</row>
    <row r="75" spans="1:25" s="23" customFormat="1" ht="63.75" x14ac:dyDescent="0.25">
      <c r="A75" s="110" t="s">
        <v>227</v>
      </c>
      <c r="B75" s="32" t="s">
        <v>66</v>
      </c>
      <c r="C75" s="32" t="s">
        <v>248</v>
      </c>
      <c r="D75" s="33" t="s">
        <v>249</v>
      </c>
      <c r="E75" s="32" t="s">
        <v>75</v>
      </c>
      <c r="F75" s="42">
        <v>140</v>
      </c>
      <c r="G75" s="34">
        <v>126.42</v>
      </c>
      <c r="H75" s="34">
        <v>21.58</v>
      </c>
      <c r="I75" s="34">
        <f t="shared" si="35"/>
        <v>153.69999999999999</v>
      </c>
      <c r="J75" s="34">
        <f t="shared" si="36"/>
        <v>21518</v>
      </c>
      <c r="K75" s="111" t="s">
        <v>488</v>
      </c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  <c r="X75" s="22"/>
      <c r="Y75" s="22"/>
    </row>
    <row r="76" spans="1:25" s="23" customFormat="1" ht="25.5" x14ac:dyDescent="0.25">
      <c r="A76" s="110" t="s">
        <v>228</v>
      </c>
      <c r="B76" s="32" t="s">
        <v>66</v>
      </c>
      <c r="C76" s="32" t="s">
        <v>250</v>
      </c>
      <c r="D76" s="33" t="s">
        <v>251</v>
      </c>
      <c r="E76" s="32" t="s">
        <v>75</v>
      </c>
      <c r="F76" s="42">
        <v>24.63</v>
      </c>
      <c r="G76" s="34">
        <v>590.17999999999995</v>
      </c>
      <c r="H76" s="34">
        <v>21.58</v>
      </c>
      <c r="I76" s="34">
        <f t="shared" si="35"/>
        <v>717.54</v>
      </c>
      <c r="J76" s="34">
        <f t="shared" si="36"/>
        <v>17673.009999999998</v>
      </c>
      <c r="K76" s="111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  <c r="X76" s="22"/>
      <c r="Y76" s="22"/>
    </row>
    <row r="77" spans="1:25" s="23" customFormat="1" ht="25.5" x14ac:dyDescent="0.25">
      <c r="A77" s="110" t="s">
        <v>229</v>
      </c>
      <c r="B77" s="32" t="s">
        <v>66</v>
      </c>
      <c r="C77" s="32" t="s">
        <v>252</v>
      </c>
      <c r="D77" s="33" t="s">
        <v>253</v>
      </c>
      <c r="E77" s="32" t="s">
        <v>75</v>
      </c>
      <c r="F77" s="42">
        <v>8.43</v>
      </c>
      <c r="G77" s="34">
        <v>148.24</v>
      </c>
      <c r="H77" s="34">
        <v>21.58</v>
      </c>
      <c r="I77" s="34">
        <f t="shared" si="35"/>
        <v>180.23</v>
      </c>
      <c r="J77" s="34">
        <f t="shared" si="36"/>
        <v>1519.34</v>
      </c>
      <c r="K77" s="111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  <c r="X77" s="22"/>
      <c r="Y77" s="22"/>
    </row>
    <row r="78" spans="1:25" s="23" customFormat="1" ht="89.25" x14ac:dyDescent="0.25">
      <c r="A78" s="110" t="s">
        <v>230</v>
      </c>
      <c r="B78" s="32" t="s">
        <v>76</v>
      </c>
      <c r="C78" s="32" t="s">
        <v>254</v>
      </c>
      <c r="D78" s="33" t="s">
        <v>255</v>
      </c>
      <c r="E78" s="32" t="s">
        <v>112</v>
      </c>
      <c r="F78" s="42">
        <v>145.80000000000001</v>
      </c>
      <c r="G78" s="34">
        <v>200</v>
      </c>
      <c r="H78" s="34">
        <v>21.58</v>
      </c>
      <c r="I78" s="34">
        <f t="shared" si="35"/>
        <v>243.16</v>
      </c>
      <c r="J78" s="34">
        <f t="shared" si="36"/>
        <v>35452.730000000003</v>
      </c>
      <c r="K78" s="179" t="s">
        <v>575</v>
      </c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</row>
    <row r="79" spans="1:25" s="23" customFormat="1" x14ac:dyDescent="0.25">
      <c r="A79" s="24">
        <v>7</v>
      </c>
      <c r="B79" s="26"/>
      <c r="C79" s="26"/>
      <c r="D79" s="127" t="s">
        <v>226</v>
      </c>
      <c r="E79" s="26"/>
      <c r="F79" s="26"/>
      <c r="G79" s="21"/>
      <c r="H79" s="26"/>
      <c r="I79" s="41"/>
      <c r="J79" s="27">
        <f>SUBTOTAL(9,J80:J87)</f>
        <v>46702.37</v>
      </c>
      <c r="K79" s="174"/>
      <c r="L79" s="22"/>
      <c r="M79" s="27"/>
      <c r="N79" s="28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</row>
    <row r="80" spans="1:25" s="23" customFormat="1" ht="38.25" x14ac:dyDescent="0.25">
      <c r="A80" s="110" t="s">
        <v>256</v>
      </c>
      <c r="B80" s="32" t="s">
        <v>76</v>
      </c>
      <c r="C80" s="32" t="s">
        <v>231</v>
      </c>
      <c r="D80" s="33" t="s">
        <v>232</v>
      </c>
      <c r="E80" s="32" t="s">
        <v>112</v>
      </c>
      <c r="F80" s="42">
        <v>68.599999999999994</v>
      </c>
      <c r="G80" s="34">
        <v>102.68</v>
      </c>
      <c r="H80" s="34">
        <v>21.58</v>
      </c>
      <c r="I80" s="34">
        <f t="shared" ref="I80:I87" si="37">ROUND(G80*(1+$J$7),2)</f>
        <v>124.84</v>
      </c>
      <c r="J80" s="34">
        <f t="shared" ref="J80:J87" si="38">ROUND(F80*I80,2)</f>
        <v>8564.02</v>
      </c>
      <c r="K80" s="11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</row>
    <row r="81" spans="1:25" s="23" customFormat="1" ht="38.25" x14ac:dyDescent="0.25">
      <c r="A81" s="110" t="s">
        <v>257</v>
      </c>
      <c r="B81" s="32" t="s">
        <v>76</v>
      </c>
      <c r="C81" s="32" t="s">
        <v>233</v>
      </c>
      <c r="D81" s="33" t="s">
        <v>234</v>
      </c>
      <c r="E81" s="32" t="s">
        <v>115</v>
      </c>
      <c r="F81" s="42">
        <v>6.12</v>
      </c>
      <c r="G81" s="34">
        <v>665.57</v>
      </c>
      <c r="H81" s="34">
        <v>21.58</v>
      </c>
      <c r="I81" s="34">
        <f t="shared" si="37"/>
        <v>809.2</v>
      </c>
      <c r="J81" s="34">
        <f t="shared" si="38"/>
        <v>4952.3</v>
      </c>
      <c r="K81" s="111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</row>
    <row r="82" spans="1:25" s="23" customFormat="1" ht="25.5" x14ac:dyDescent="0.25">
      <c r="A82" s="110" t="s">
        <v>258</v>
      </c>
      <c r="B82" s="32" t="s">
        <v>76</v>
      </c>
      <c r="C82" s="32" t="s">
        <v>235</v>
      </c>
      <c r="D82" s="33" t="s">
        <v>236</v>
      </c>
      <c r="E82" s="32" t="s">
        <v>75</v>
      </c>
      <c r="F82" s="42">
        <v>87.5</v>
      </c>
      <c r="G82" s="34">
        <v>79.75</v>
      </c>
      <c r="H82" s="34">
        <v>21.58</v>
      </c>
      <c r="I82" s="34">
        <f t="shared" si="37"/>
        <v>96.96</v>
      </c>
      <c r="J82" s="34">
        <f t="shared" si="38"/>
        <v>8484</v>
      </c>
      <c r="K82" s="111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</row>
    <row r="83" spans="1:25" s="23" customFormat="1" ht="25.5" x14ac:dyDescent="0.25">
      <c r="A83" s="110" t="s">
        <v>259</v>
      </c>
      <c r="B83" s="32" t="s">
        <v>76</v>
      </c>
      <c r="C83" s="32">
        <v>104918</v>
      </c>
      <c r="D83" s="33" t="s">
        <v>237</v>
      </c>
      <c r="E83" s="32" t="s">
        <v>238</v>
      </c>
      <c r="F83" s="42">
        <v>128</v>
      </c>
      <c r="G83" s="34">
        <v>16</v>
      </c>
      <c r="H83" s="34">
        <v>21.58</v>
      </c>
      <c r="I83" s="34">
        <f t="shared" si="37"/>
        <v>19.45</v>
      </c>
      <c r="J83" s="34">
        <f t="shared" si="38"/>
        <v>2489.6</v>
      </c>
      <c r="K83" s="111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  <c r="X83" s="22"/>
      <c r="Y83" s="22"/>
    </row>
    <row r="84" spans="1:25" s="23" customFormat="1" ht="25.5" x14ac:dyDescent="0.25">
      <c r="A84" s="110" t="s">
        <v>260</v>
      </c>
      <c r="B84" s="32" t="s">
        <v>76</v>
      </c>
      <c r="C84" s="32">
        <v>104919</v>
      </c>
      <c r="D84" s="33" t="s">
        <v>239</v>
      </c>
      <c r="E84" s="32" t="s">
        <v>238</v>
      </c>
      <c r="F84" s="42">
        <v>396</v>
      </c>
      <c r="G84" s="34">
        <v>14.04</v>
      </c>
      <c r="H84" s="34">
        <v>21.58</v>
      </c>
      <c r="I84" s="34">
        <f t="shared" si="37"/>
        <v>17.07</v>
      </c>
      <c r="J84" s="34">
        <f t="shared" si="38"/>
        <v>6759.72</v>
      </c>
      <c r="K84" s="111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  <c r="X84" s="22"/>
      <c r="Y84" s="22"/>
    </row>
    <row r="85" spans="1:25" s="23" customFormat="1" ht="25.5" x14ac:dyDescent="0.25">
      <c r="A85" s="110" t="s">
        <v>261</v>
      </c>
      <c r="B85" s="32" t="s">
        <v>76</v>
      </c>
      <c r="C85" s="32">
        <v>104916</v>
      </c>
      <c r="D85" s="33" t="s">
        <v>240</v>
      </c>
      <c r="E85" s="32" t="s">
        <v>238</v>
      </c>
      <c r="F85" s="42">
        <v>164</v>
      </c>
      <c r="G85" s="34">
        <v>19.86</v>
      </c>
      <c r="H85" s="34">
        <v>21.58</v>
      </c>
      <c r="I85" s="34">
        <f t="shared" si="37"/>
        <v>24.15</v>
      </c>
      <c r="J85" s="34">
        <f t="shared" si="38"/>
        <v>3960.6</v>
      </c>
      <c r="K85" s="111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  <c r="X85" s="22"/>
      <c r="Y85" s="22"/>
    </row>
    <row r="86" spans="1:25" s="23" customFormat="1" ht="38.25" x14ac:dyDescent="0.25">
      <c r="A86" s="110" t="s">
        <v>262</v>
      </c>
      <c r="B86" s="32" t="s">
        <v>66</v>
      </c>
      <c r="C86" s="32" t="s">
        <v>241</v>
      </c>
      <c r="D86" s="33" t="s">
        <v>242</v>
      </c>
      <c r="E86" s="32" t="s">
        <v>69</v>
      </c>
      <c r="F86" s="42">
        <v>1</v>
      </c>
      <c r="G86" s="34">
        <v>2417.5300000000002</v>
      </c>
      <c r="H86" s="34">
        <v>21.58</v>
      </c>
      <c r="I86" s="34">
        <f t="shared" si="37"/>
        <v>2939.23</v>
      </c>
      <c r="J86" s="34">
        <f t="shared" si="38"/>
        <v>2939.23</v>
      </c>
      <c r="K86" s="111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  <c r="X86" s="22"/>
      <c r="Y86" s="22"/>
    </row>
    <row r="87" spans="1:25" s="23" customFormat="1" ht="38.25" x14ac:dyDescent="0.25">
      <c r="A87" s="110" t="s">
        <v>263</v>
      </c>
      <c r="B87" s="32" t="s">
        <v>66</v>
      </c>
      <c r="C87" s="32" t="s">
        <v>243</v>
      </c>
      <c r="D87" s="33" t="s">
        <v>244</v>
      </c>
      <c r="E87" s="32" t="s">
        <v>69</v>
      </c>
      <c r="F87" s="42">
        <v>1</v>
      </c>
      <c r="G87" s="34">
        <v>7034.79</v>
      </c>
      <c r="H87" s="34">
        <v>21.58</v>
      </c>
      <c r="I87" s="34">
        <f t="shared" si="37"/>
        <v>8552.9</v>
      </c>
      <c r="J87" s="34">
        <f t="shared" si="38"/>
        <v>8552.9</v>
      </c>
      <c r="K87" s="111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  <c r="X87" s="22"/>
      <c r="Y87" s="22"/>
    </row>
    <row r="88" spans="1:25" s="23" customFormat="1" x14ac:dyDescent="0.25">
      <c r="A88" s="24">
        <v>8</v>
      </c>
      <c r="B88" s="26"/>
      <c r="C88" s="26"/>
      <c r="D88" s="127" t="s">
        <v>264</v>
      </c>
      <c r="E88" s="26"/>
      <c r="F88" s="26"/>
      <c r="G88" s="21"/>
      <c r="H88" s="26"/>
      <c r="I88" s="41"/>
      <c r="J88" s="27">
        <f>SUBTOTAL(9,J89:J96)</f>
        <v>35446.35</v>
      </c>
      <c r="K88" s="122"/>
      <c r="L88" s="22"/>
      <c r="M88" s="27"/>
      <c r="N88" s="28"/>
      <c r="O88" s="22"/>
      <c r="P88" s="22"/>
      <c r="Q88" s="22"/>
      <c r="R88" s="22"/>
      <c r="S88" s="22"/>
      <c r="T88" s="22"/>
      <c r="U88" s="22"/>
      <c r="V88" s="22"/>
      <c r="W88" s="22"/>
      <c r="X88" s="22"/>
      <c r="Y88" s="22"/>
    </row>
    <row r="89" spans="1:25" s="23" customFormat="1" x14ac:dyDescent="0.25">
      <c r="A89" s="110" t="s">
        <v>275</v>
      </c>
      <c r="B89" s="32" t="s">
        <v>66</v>
      </c>
      <c r="C89" s="32" t="s">
        <v>265</v>
      </c>
      <c r="D89" s="33" t="s">
        <v>266</v>
      </c>
      <c r="E89" s="32" t="s">
        <v>112</v>
      </c>
      <c r="F89" s="42">
        <v>10.27</v>
      </c>
      <c r="G89" s="34">
        <v>1350.9</v>
      </c>
      <c r="H89" s="34">
        <v>21.58</v>
      </c>
      <c r="I89" s="34">
        <f t="shared" ref="I89" si="39">ROUND(G89*(1+$J$7),2)</f>
        <v>1642.42</v>
      </c>
      <c r="J89" s="34">
        <f t="shared" ref="J89" si="40">ROUND(F89*I89,2)</f>
        <v>16867.650000000001</v>
      </c>
      <c r="K89" s="111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  <c r="X89" s="22"/>
      <c r="Y89" s="22"/>
    </row>
    <row r="90" spans="1:25" s="23" customFormat="1" x14ac:dyDescent="0.25">
      <c r="A90" s="110" t="s">
        <v>276</v>
      </c>
      <c r="B90" s="32" t="s">
        <v>66</v>
      </c>
      <c r="C90" s="32" t="s">
        <v>267</v>
      </c>
      <c r="D90" s="33" t="s">
        <v>268</v>
      </c>
      <c r="E90" s="32" t="s">
        <v>69</v>
      </c>
      <c r="F90" s="42">
        <v>4</v>
      </c>
      <c r="G90" s="34">
        <v>533.39</v>
      </c>
      <c r="H90" s="34">
        <v>21.58</v>
      </c>
      <c r="I90" s="34">
        <f t="shared" ref="I90" si="41">ROUND(G90*(1+$J$7),2)</f>
        <v>648.5</v>
      </c>
      <c r="J90" s="34">
        <f t="shared" ref="J90" si="42">ROUND(F90*I90,2)</f>
        <v>2594</v>
      </c>
      <c r="K90" s="111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  <c r="X90" s="22"/>
      <c r="Y90" s="22"/>
    </row>
    <row r="91" spans="1:25" s="23" customFormat="1" x14ac:dyDescent="0.25">
      <c r="A91" s="110" t="s">
        <v>277</v>
      </c>
      <c r="B91" s="32" t="s">
        <v>66</v>
      </c>
      <c r="C91" s="32" t="s">
        <v>269</v>
      </c>
      <c r="D91" s="33" t="s">
        <v>270</v>
      </c>
      <c r="E91" s="32" t="s">
        <v>69</v>
      </c>
      <c r="F91" s="42">
        <v>1</v>
      </c>
      <c r="G91" s="34">
        <v>1289.73</v>
      </c>
      <c r="H91" s="34">
        <v>21.58</v>
      </c>
      <c r="I91" s="34">
        <f t="shared" ref="I91" si="43">ROUND(G91*(1+$J$7),2)</f>
        <v>1568.05</v>
      </c>
      <c r="J91" s="34">
        <f t="shared" ref="J91" si="44">ROUND(F91*I91,2)</f>
        <v>1568.05</v>
      </c>
      <c r="K91" s="111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  <c r="X91" s="22"/>
      <c r="Y91" s="22"/>
    </row>
    <row r="92" spans="1:25" s="23" customFormat="1" x14ac:dyDescent="0.25">
      <c r="A92" s="110" t="s">
        <v>278</v>
      </c>
      <c r="B92" s="32" t="s">
        <v>66</v>
      </c>
      <c r="C92" s="32" t="s">
        <v>271</v>
      </c>
      <c r="D92" s="33" t="s">
        <v>272</v>
      </c>
      <c r="E92" s="32" t="s">
        <v>75</v>
      </c>
      <c r="F92" s="42">
        <v>1.26</v>
      </c>
      <c r="G92" s="34">
        <v>1156.5899999999999</v>
      </c>
      <c r="H92" s="34">
        <v>21.58</v>
      </c>
      <c r="I92" s="34">
        <f t="shared" ref="I92:I93" si="45">ROUND(G92*(1+$J$7),2)</f>
        <v>1406.18</v>
      </c>
      <c r="J92" s="34">
        <f t="shared" ref="J92:J93" si="46">ROUND(F92*I92,2)</f>
        <v>1771.79</v>
      </c>
      <c r="K92" s="111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  <c r="X92" s="22"/>
      <c r="Y92" s="22"/>
    </row>
    <row r="93" spans="1:25" s="23" customFormat="1" x14ac:dyDescent="0.25">
      <c r="A93" s="110" t="s">
        <v>571</v>
      </c>
      <c r="B93" s="32" t="s">
        <v>66</v>
      </c>
      <c r="C93" s="32" t="s">
        <v>265</v>
      </c>
      <c r="D93" s="33" t="s">
        <v>266</v>
      </c>
      <c r="E93" s="32" t="s">
        <v>112</v>
      </c>
      <c r="F93" s="42">
        <v>1.45</v>
      </c>
      <c r="G93" s="34">
        <v>1350.9</v>
      </c>
      <c r="H93" s="34">
        <v>21.58</v>
      </c>
      <c r="I93" s="34">
        <f t="shared" si="45"/>
        <v>1642.42</v>
      </c>
      <c r="J93" s="34">
        <f t="shared" si="46"/>
        <v>2381.5100000000002</v>
      </c>
      <c r="K93" s="111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  <c r="X93" s="22"/>
      <c r="Y93" s="22"/>
    </row>
    <row r="94" spans="1:25" s="23" customFormat="1" x14ac:dyDescent="0.25">
      <c r="A94" s="110" t="s">
        <v>572</v>
      </c>
      <c r="B94" s="32" t="s">
        <v>66</v>
      </c>
      <c r="C94" s="32" t="s">
        <v>269</v>
      </c>
      <c r="D94" s="33" t="s">
        <v>270</v>
      </c>
      <c r="E94" s="32" t="s">
        <v>69</v>
      </c>
      <c r="F94" s="42">
        <v>1</v>
      </c>
      <c r="G94" s="34">
        <v>1289.73</v>
      </c>
      <c r="H94" s="34">
        <v>21.58</v>
      </c>
      <c r="I94" s="34">
        <f>ROUND(G94*(1+$J$7),2)</f>
        <v>1568.05</v>
      </c>
      <c r="J94" s="34">
        <f>ROUND(F94*I94,2)</f>
        <v>1568.05</v>
      </c>
      <c r="K94" s="111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  <c r="X94" s="22"/>
      <c r="Y94" s="22"/>
    </row>
    <row r="95" spans="1:25" s="23" customFormat="1" x14ac:dyDescent="0.25">
      <c r="A95" s="110" t="s">
        <v>573</v>
      </c>
      <c r="B95" s="32" t="s">
        <v>66</v>
      </c>
      <c r="C95" s="32" t="s">
        <v>271</v>
      </c>
      <c r="D95" s="33" t="s">
        <v>272</v>
      </c>
      <c r="E95" s="32" t="s">
        <v>75</v>
      </c>
      <c r="F95" s="42">
        <v>0.22</v>
      </c>
      <c r="G95" s="34">
        <v>1156.5899999999999</v>
      </c>
      <c r="H95" s="34">
        <v>21.58</v>
      </c>
      <c r="I95" s="34">
        <f>ROUND(G95*(1+$J$7),2)</f>
        <v>1406.18</v>
      </c>
      <c r="J95" s="34">
        <f>ROUND(F95*I95,2)</f>
        <v>309.36</v>
      </c>
      <c r="K95" s="111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  <c r="X95" s="22"/>
      <c r="Y95" s="22"/>
    </row>
    <row r="96" spans="1:25" s="23" customFormat="1" x14ac:dyDescent="0.25">
      <c r="A96" s="110" t="s">
        <v>574</v>
      </c>
      <c r="B96" s="32" t="s">
        <v>66</v>
      </c>
      <c r="C96" s="32" t="s">
        <v>273</v>
      </c>
      <c r="D96" s="33" t="s">
        <v>274</v>
      </c>
      <c r="E96" s="32" t="s">
        <v>112</v>
      </c>
      <c r="F96" s="42">
        <v>362.4</v>
      </c>
      <c r="G96" s="34">
        <v>19.03</v>
      </c>
      <c r="H96" s="34">
        <v>21.58</v>
      </c>
      <c r="I96" s="34">
        <f>ROUND(G96*(1+$J$7),2)</f>
        <v>23.14</v>
      </c>
      <c r="J96" s="34">
        <f>ROUND(F96*I96,2)</f>
        <v>8385.94</v>
      </c>
      <c r="K96" s="111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  <c r="X96" s="22"/>
      <c r="Y96" s="22"/>
    </row>
    <row r="97" spans="1:25" s="23" customFormat="1" x14ac:dyDescent="0.25">
      <c r="A97" s="24">
        <v>9</v>
      </c>
      <c r="B97" s="26"/>
      <c r="C97" s="26"/>
      <c r="D97" s="127" t="s">
        <v>279</v>
      </c>
      <c r="E97" s="26"/>
      <c r="F97" s="26"/>
      <c r="G97" s="21"/>
      <c r="H97" s="26"/>
      <c r="I97" s="41"/>
      <c r="J97" s="27">
        <f>SUBTOTAL(9,J98:J101)</f>
        <v>15237.67</v>
      </c>
      <c r="K97" s="174"/>
      <c r="L97" s="22"/>
      <c r="M97" s="27"/>
      <c r="N97" s="28"/>
      <c r="O97" s="22"/>
      <c r="P97" s="22"/>
      <c r="Q97" s="22"/>
      <c r="R97" s="22"/>
      <c r="S97" s="22"/>
      <c r="T97" s="22"/>
      <c r="U97" s="22"/>
      <c r="V97" s="22"/>
      <c r="W97" s="22"/>
      <c r="X97" s="22"/>
      <c r="Y97" s="22"/>
    </row>
    <row r="98" spans="1:25" s="23" customFormat="1" ht="51" x14ac:dyDescent="0.25">
      <c r="A98" s="110" t="s">
        <v>289</v>
      </c>
      <c r="B98" s="32" t="s">
        <v>66</v>
      </c>
      <c r="C98" s="32" t="s">
        <v>280</v>
      </c>
      <c r="D98" s="33" t="s">
        <v>281</v>
      </c>
      <c r="E98" s="32" t="s">
        <v>69</v>
      </c>
      <c r="F98" s="42">
        <v>600</v>
      </c>
      <c r="G98" s="34">
        <v>7.77</v>
      </c>
      <c r="H98" s="34">
        <v>21.58</v>
      </c>
      <c r="I98" s="34">
        <f t="shared" ref="I98:I101" si="47">ROUND(G98*(1+$J$7),2)</f>
        <v>9.4499999999999993</v>
      </c>
      <c r="J98" s="34">
        <f t="shared" ref="J98:J101" si="48">ROUND(F98*I98,2)</f>
        <v>5670</v>
      </c>
      <c r="K98" s="111" t="s">
        <v>479</v>
      </c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/>
      <c r="Y98" s="22"/>
    </row>
    <row r="99" spans="1:25" s="23" customFormat="1" ht="51" x14ac:dyDescent="0.25">
      <c r="A99" s="110" t="s">
        <v>290</v>
      </c>
      <c r="B99" s="32" t="s">
        <v>66</v>
      </c>
      <c r="C99" s="32" t="s">
        <v>282</v>
      </c>
      <c r="D99" s="33" t="s">
        <v>283</v>
      </c>
      <c r="E99" s="32" t="s">
        <v>238</v>
      </c>
      <c r="F99" s="42">
        <v>55.53</v>
      </c>
      <c r="G99" s="34">
        <v>10</v>
      </c>
      <c r="H99" s="34">
        <v>21.58</v>
      </c>
      <c r="I99" s="34">
        <f t="shared" si="47"/>
        <v>12.16</v>
      </c>
      <c r="J99" s="34">
        <f t="shared" si="48"/>
        <v>675.24</v>
      </c>
      <c r="K99" s="111" t="s">
        <v>480</v>
      </c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</row>
    <row r="100" spans="1:25" s="23" customFormat="1" ht="89.25" x14ac:dyDescent="0.25">
      <c r="A100" s="110" t="s">
        <v>291</v>
      </c>
      <c r="B100" s="32" t="s">
        <v>66</v>
      </c>
      <c r="C100" s="32" t="s">
        <v>284</v>
      </c>
      <c r="D100" s="33" t="s">
        <v>285</v>
      </c>
      <c r="E100" s="32" t="s">
        <v>238</v>
      </c>
      <c r="F100" s="42">
        <v>1</v>
      </c>
      <c r="G100" s="34">
        <v>72.16</v>
      </c>
      <c r="H100" s="34">
        <v>21.58</v>
      </c>
      <c r="I100" s="34">
        <f t="shared" si="47"/>
        <v>87.73</v>
      </c>
      <c r="J100" s="34">
        <f t="shared" si="48"/>
        <v>87.73</v>
      </c>
      <c r="K100" s="179" t="s">
        <v>481</v>
      </c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</row>
    <row r="101" spans="1:25" s="23" customFormat="1" ht="51" x14ac:dyDescent="0.25">
      <c r="A101" s="110" t="s">
        <v>292</v>
      </c>
      <c r="B101" s="32" t="s">
        <v>66</v>
      </c>
      <c r="C101" s="32" t="s">
        <v>286</v>
      </c>
      <c r="D101" s="33" t="s">
        <v>287</v>
      </c>
      <c r="E101" s="32" t="s">
        <v>238</v>
      </c>
      <c r="F101" s="42">
        <v>6</v>
      </c>
      <c r="G101" s="34">
        <v>1206.98</v>
      </c>
      <c r="H101" s="34">
        <v>21.58</v>
      </c>
      <c r="I101" s="34">
        <f t="shared" si="47"/>
        <v>1467.45</v>
      </c>
      <c r="J101" s="178">
        <f t="shared" si="48"/>
        <v>8804.7000000000007</v>
      </c>
      <c r="K101" s="180" t="s">
        <v>482</v>
      </c>
      <c r="L101" s="175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</row>
    <row r="102" spans="1:25" s="23" customFormat="1" x14ac:dyDescent="0.25">
      <c r="A102" s="24">
        <v>10</v>
      </c>
      <c r="B102" s="26"/>
      <c r="C102" s="26"/>
      <c r="D102" s="127" t="s">
        <v>288</v>
      </c>
      <c r="E102" s="26"/>
      <c r="F102" s="26"/>
      <c r="G102" s="21"/>
      <c r="H102" s="26"/>
      <c r="I102" s="41"/>
      <c r="J102" s="27">
        <f>SUBTOTAL(9,J103:J145)</f>
        <v>14387.06</v>
      </c>
      <c r="K102" s="174"/>
      <c r="L102" s="176"/>
      <c r="M102" s="27"/>
      <c r="N102" s="28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</row>
    <row r="103" spans="1:25" s="23" customFormat="1" x14ac:dyDescent="0.25">
      <c r="A103" s="110" t="s">
        <v>293</v>
      </c>
      <c r="B103" s="32" t="s">
        <v>66</v>
      </c>
      <c r="C103" s="32" t="s">
        <v>335</v>
      </c>
      <c r="D103" s="33" t="s">
        <v>336</v>
      </c>
      <c r="E103" s="32" t="s">
        <v>69</v>
      </c>
      <c r="F103" s="42">
        <v>4</v>
      </c>
      <c r="G103" s="34">
        <v>0.75</v>
      </c>
      <c r="H103" s="34">
        <v>21.58</v>
      </c>
      <c r="I103" s="34">
        <f t="shared" ref="I103:I110" si="49">ROUND(G103*(1+$J$7),2)</f>
        <v>0.91</v>
      </c>
      <c r="J103" s="178">
        <f t="shared" ref="J103:J145" si="50">ROUND(F103*I103,2)</f>
        <v>3.64</v>
      </c>
      <c r="K103" s="180"/>
      <c r="L103" s="175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</row>
    <row r="104" spans="1:25" s="23" customFormat="1" x14ac:dyDescent="0.25">
      <c r="A104" s="110" t="s">
        <v>294</v>
      </c>
      <c r="B104" s="32" t="s">
        <v>70</v>
      </c>
      <c r="C104" s="32" t="s">
        <v>218</v>
      </c>
      <c r="D104" s="33" t="s">
        <v>337</v>
      </c>
      <c r="E104" s="32" t="s">
        <v>69</v>
      </c>
      <c r="F104" s="42">
        <v>30</v>
      </c>
      <c r="G104" s="34">
        <v>0.63</v>
      </c>
      <c r="H104" s="34">
        <v>21.58</v>
      </c>
      <c r="I104" s="34">
        <f t="shared" si="49"/>
        <v>0.77</v>
      </c>
      <c r="J104" s="178">
        <f t="shared" si="50"/>
        <v>23.1</v>
      </c>
      <c r="K104" s="180"/>
      <c r="L104" s="175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</row>
    <row r="105" spans="1:25" s="23" customFormat="1" ht="25.5" x14ac:dyDescent="0.25">
      <c r="A105" s="110" t="s">
        <v>295</v>
      </c>
      <c r="B105" s="32" t="s">
        <v>76</v>
      </c>
      <c r="C105" s="32" t="s">
        <v>338</v>
      </c>
      <c r="D105" s="33" t="s">
        <v>339</v>
      </c>
      <c r="E105" s="32" t="s">
        <v>112</v>
      </c>
      <c r="F105" s="42">
        <v>13</v>
      </c>
      <c r="G105" s="34">
        <v>4.1900000000000004</v>
      </c>
      <c r="H105" s="34">
        <v>21.58</v>
      </c>
      <c r="I105" s="34">
        <f t="shared" si="49"/>
        <v>5.09</v>
      </c>
      <c r="J105" s="34">
        <f t="shared" si="50"/>
        <v>66.17</v>
      </c>
      <c r="K105" s="112" t="s">
        <v>483</v>
      </c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</row>
    <row r="106" spans="1:25" s="23" customFormat="1" ht="25.5" x14ac:dyDescent="0.25">
      <c r="A106" s="110" t="s">
        <v>296</v>
      </c>
      <c r="B106" s="32" t="s">
        <v>76</v>
      </c>
      <c r="C106" s="32" t="s">
        <v>338</v>
      </c>
      <c r="D106" s="33" t="s">
        <v>339</v>
      </c>
      <c r="E106" s="32" t="s">
        <v>112</v>
      </c>
      <c r="F106" s="42">
        <v>24</v>
      </c>
      <c r="G106" s="34">
        <v>4.1900000000000004</v>
      </c>
      <c r="H106" s="34">
        <v>21.58</v>
      </c>
      <c r="I106" s="34">
        <f t="shared" si="49"/>
        <v>5.09</v>
      </c>
      <c r="J106" s="34">
        <f t="shared" si="50"/>
        <v>122.16</v>
      </c>
      <c r="K106" s="111" t="s">
        <v>484</v>
      </c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  <c r="X106" s="22"/>
      <c r="Y106" s="22"/>
    </row>
    <row r="107" spans="1:25" s="23" customFormat="1" ht="25.5" x14ac:dyDescent="0.25">
      <c r="A107" s="110" t="s">
        <v>297</v>
      </c>
      <c r="B107" s="32" t="s">
        <v>76</v>
      </c>
      <c r="C107" s="32" t="s">
        <v>338</v>
      </c>
      <c r="D107" s="33" t="s">
        <v>339</v>
      </c>
      <c r="E107" s="32" t="s">
        <v>112</v>
      </c>
      <c r="F107" s="42">
        <v>17</v>
      </c>
      <c r="G107" s="34">
        <v>4.1900000000000004</v>
      </c>
      <c r="H107" s="34">
        <v>21.58</v>
      </c>
      <c r="I107" s="34">
        <f t="shared" si="49"/>
        <v>5.09</v>
      </c>
      <c r="J107" s="34">
        <f t="shared" si="50"/>
        <v>86.53</v>
      </c>
      <c r="K107" s="111" t="s">
        <v>485</v>
      </c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</row>
    <row r="108" spans="1:25" s="23" customFormat="1" ht="38.25" x14ac:dyDescent="0.25">
      <c r="A108" s="110" t="s">
        <v>298</v>
      </c>
      <c r="B108" s="32" t="s">
        <v>76</v>
      </c>
      <c r="C108" s="32" t="s">
        <v>340</v>
      </c>
      <c r="D108" s="33" t="s">
        <v>341</v>
      </c>
      <c r="E108" s="32" t="s">
        <v>112</v>
      </c>
      <c r="F108" s="42">
        <v>52</v>
      </c>
      <c r="G108" s="34">
        <v>11.38</v>
      </c>
      <c r="H108" s="34">
        <v>21.58</v>
      </c>
      <c r="I108" s="34">
        <f t="shared" si="49"/>
        <v>13.84</v>
      </c>
      <c r="J108" s="34">
        <f t="shared" si="50"/>
        <v>719.68</v>
      </c>
      <c r="K108" s="111" t="s">
        <v>484</v>
      </c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  <c r="X108" s="22"/>
      <c r="Y108" s="22"/>
    </row>
    <row r="109" spans="1:25" s="23" customFormat="1" ht="38.25" x14ac:dyDescent="0.25">
      <c r="A109" s="110" t="s">
        <v>299</v>
      </c>
      <c r="B109" s="32" t="s">
        <v>76</v>
      </c>
      <c r="C109" s="32" t="s">
        <v>340</v>
      </c>
      <c r="D109" s="33" t="s">
        <v>341</v>
      </c>
      <c r="E109" s="32" t="s">
        <v>112</v>
      </c>
      <c r="F109" s="42">
        <v>28</v>
      </c>
      <c r="G109" s="34">
        <v>11.38</v>
      </c>
      <c r="H109" s="34">
        <v>21.58</v>
      </c>
      <c r="I109" s="34">
        <f t="shared" si="49"/>
        <v>13.84</v>
      </c>
      <c r="J109" s="34">
        <f t="shared" si="50"/>
        <v>387.52</v>
      </c>
      <c r="K109" s="111" t="s">
        <v>486</v>
      </c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  <c r="X109" s="22"/>
      <c r="Y109" s="22"/>
    </row>
    <row r="110" spans="1:25" s="23" customFormat="1" ht="38.25" x14ac:dyDescent="0.25">
      <c r="A110" s="110" t="s">
        <v>300</v>
      </c>
      <c r="B110" s="32" t="s">
        <v>76</v>
      </c>
      <c r="C110" s="32" t="s">
        <v>340</v>
      </c>
      <c r="D110" s="33" t="s">
        <v>341</v>
      </c>
      <c r="E110" s="32" t="s">
        <v>112</v>
      </c>
      <c r="F110" s="42">
        <v>52</v>
      </c>
      <c r="G110" s="34">
        <v>11.38</v>
      </c>
      <c r="H110" s="34">
        <v>21.58</v>
      </c>
      <c r="I110" s="34">
        <f t="shared" si="49"/>
        <v>13.84</v>
      </c>
      <c r="J110" s="34">
        <f t="shared" si="50"/>
        <v>719.68</v>
      </c>
      <c r="K110" s="111" t="s">
        <v>487</v>
      </c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</row>
    <row r="111" spans="1:25" s="23" customFormat="1" ht="38.25" x14ac:dyDescent="0.25">
      <c r="A111" s="110" t="s">
        <v>301</v>
      </c>
      <c r="B111" s="32" t="s">
        <v>76</v>
      </c>
      <c r="C111" s="32" t="s">
        <v>340</v>
      </c>
      <c r="D111" s="33" t="s">
        <v>341</v>
      </c>
      <c r="E111" s="32" t="s">
        <v>112</v>
      </c>
      <c r="F111" s="42">
        <v>25</v>
      </c>
      <c r="G111" s="34">
        <v>11.38</v>
      </c>
      <c r="H111" s="34">
        <v>21.58</v>
      </c>
      <c r="I111" s="34">
        <f t="shared" ref="I111" si="51">ROUND(G111*(1+$J$7),2)</f>
        <v>13.84</v>
      </c>
      <c r="J111" s="34">
        <f t="shared" si="50"/>
        <v>346</v>
      </c>
      <c r="K111" s="111" t="s">
        <v>485</v>
      </c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</row>
    <row r="112" spans="1:25" s="23" customFormat="1" ht="25.5" x14ac:dyDescent="0.25">
      <c r="A112" s="110" t="s">
        <v>302</v>
      </c>
      <c r="B112" s="32" t="s">
        <v>76</v>
      </c>
      <c r="C112" s="32" t="s">
        <v>342</v>
      </c>
      <c r="D112" s="33" t="s">
        <v>343</v>
      </c>
      <c r="E112" s="32" t="s">
        <v>112</v>
      </c>
      <c r="F112" s="42">
        <v>62</v>
      </c>
      <c r="G112" s="34">
        <v>5.6</v>
      </c>
      <c r="H112" s="34">
        <v>21.58</v>
      </c>
      <c r="I112" s="34">
        <f t="shared" ref="I112:I119" si="52">ROUND(G112*(1+$J$7),2)</f>
        <v>6.81</v>
      </c>
      <c r="J112" s="34">
        <f t="shared" si="50"/>
        <v>422.22</v>
      </c>
      <c r="K112" s="111" t="s">
        <v>484</v>
      </c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  <c r="X112" s="22"/>
      <c r="Y112" s="22"/>
    </row>
    <row r="113" spans="1:25" s="23" customFormat="1" ht="25.5" x14ac:dyDescent="0.25">
      <c r="A113" s="110" t="s">
        <v>303</v>
      </c>
      <c r="B113" s="32" t="s">
        <v>76</v>
      </c>
      <c r="C113" s="32" t="s">
        <v>342</v>
      </c>
      <c r="D113" s="33" t="s">
        <v>343</v>
      </c>
      <c r="E113" s="32" t="s">
        <v>112</v>
      </c>
      <c r="F113" s="42">
        <v>62</v>
      </c>
      <c r="G113" s="34">
        <v>5.6</v>
      </c>
      <c r="H113" s="34">
        <v>21.58</v>
      </c>
      <c r="I113" s="34">
        <f t="shared" si="52"/>
        <v>6.81</v>
      </c>
      <c r="J113" s="34">
        <f t="shared" si="50"/>
        <v>422.22</v>
      </c>
      <c r="K113" s="111" t="s">
        <v>486</v>
      </c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  <c r="Y113" s="22"/>
    </row>
    <row r="114" spans="1:25" s="23" customFormat="1" ht="25.5" x14ac:dyDescent="0.25">
      <c r="A114" s="110" t="s">
        <v>304</v>
      </c>
      <c r="B114" s="32" t="s">
        <v>76</v>
      </c>
      <c r="C114" s="32" t="s">
        <v>342</v>
      </c>
      <c r="D114" s="33" t="s">
        <v>343</v>
      </c>
      <c r="E114" s="32" t="s">
        <v>112</v>
      </c>
      <c r="F114" s="42">
        <v>90</v>
      </c>
      <c r="G114" s="34">
        <v>5.6</v>
      </c>
      <c r="H114" s="34">
        <v>21.58</v>
      </c>
      <c r="I114" s="34">
        <f t="shared" si="52"/>
        <v>6.81</v>
      </c>
      <c r="J114" s="34">
        <f t="shared" si="50"/>
        <v>612.9</v>
      </c>
      <c r="K114" s="111" t="s">
        <v>487</v>
      </c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  <c r="Y114" s="22"/>
    </row>
    <row r="115" spans="1:25" s="23" customFormat="1" ht="25.5" x14ac:dyDescent="0.25">
      <c r="A115" s="110" t="s">
        <v>305</v>
      </c>
      <c r="B115" s="32" t="s">
        <v>76</v>
      </c>
      <c r="C115" s="32" t="s">
        <v>342</v>
      </c>
      <c r="D115" s="33" t="s">
        <v>343</v>
      </c>
      <c r="E115" s="32" t="s">
        <v>112</v>
      </c>
      <c r="F115" s="42">
        <v>55</v>
      </c>
      <c r="G115" s="34">
        <v>5.6</v>
      </c>
      <c r="H115" s="34">
        <v>21.58</v>
      </c>
      <c r="I115" s="34">
        <f t="shared" si="52"/>
        <v>6.81</v>
      </c>
      <c r="J115" s="34">
        <f t="shared" si="50"/>
        <v>374.55</v>
      </c>
      <c r="K115" s="111" t="s">
        <v>485</v>
      </c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  <c r="X115" s="22"/>
      <c r="Y115" s="22"/>
    </row>
    <row r="116" spans="1:25" s="23" customFormat="1" x14ac:dyDescent="0.25">
      <c r="A116" s="110" t="s">
        <v>306</v>
      </c>
      <c r="B116" s="32" t="s">
        <v>66</v>
      </c>
      <c r="C116" s="32" t="s">
        <v>344</v>
      </c>
      <c r="D116" s="33" t="s">
        <v>345</v>
      </c>
      <c r="E116" s="32" t="s">
        <v>69</v>
      </c>
      <c r="F116" s="42">
        <v>31</v>
      </c>
      <c r="G116" s="34">
        <v>12.32</v>
      </c>
      <c r="H116" s="34">
        <v>21.58</v>
      </c>
      <c r="I116" s="34">
        <f t="shared" si="52"/>
        <v>14.98</v>
      </c>
      <c r="J116" s="34">
        <f t="shared" si="50"/>
        <v>464.38</v>
      </c>
      <c r="K116" s="111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  <c r="X116" s="22"/>
      <c r="Y116" s="22"/>
    </row>
    <row r="117" spans="1:25" s="23" customFormat="1" x14ac:dyDescent="0.25">
      <c r="A117" s="110" t="s">
        <v>307</v>
      </c>
      <c r="B117" s="32" t="s">
        <v>66</v>
      </c>
      <c r="C117" s="32" t="s">
        <v>346</v>
      </c>
      <c r="D117" s="33" t="s">
        <v>347</v>
      </c>
      <c r="E117" s="32" t="s">
        <v>112</v>
      </c>
      <c r="F117" s="42">
        <v>4</v>
      </c>
      <c r="G117" s="34">
        <v>21.47</v>
      </c>
      <c r="H117" s="34">
        <v>21.58</v>
      </c>
      <c r="I117" s="34">
        <f t="shared" si="52"/>
        <v>26.1</v>
      </c>
      <c r="J117" s="34">
        <f t="shared" si="50"/>
        <v>104.4</v>
      </c>
      <c r="K117" s="111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  <c r="X117" s="22"/>
      <c r="Y117" s="22"/>
    </row>
    <row r="118" spans="1:25" s="23" customFormat="1" x14ac:dyDescent="0.25">
      <c r="A118" s="110" t="s">
        <v>308</v>
      </c>
      <c r="B118" s="32" t="s">
        <v>66</v>
      </c>
      <c r="C118" s="32" t="s">
        <v>348</v>
      </c>
      <c r="D118" s="33" t="s">
        <v>349</v>
      </c>
      <c r="E118" s="32" t="s">
        <v>112</v>
      </c>
      <c r="F118" s="42">
        <v>37</v>
      </c>
      <c r="G118" s="34">
        <v>19.739999999999998</v>
      </c>
      <c r="H118" s="34">
        <v>21.58</v>
      </c>
      <c r="I118" s="34">
        <f t="shared" si="52"/>
        <v>24</v>
      </c>
      <c r="J118" s="34">
        <f t="shared" si="50"/>
        <v>888</v>
      </c>
      <c r="K118" s="111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  <c r="X118" s="22"/>
      <c r="Y118" s="22"/>
    </row>
    <row r="119" spans="1:25" s="23" customFormat="1" x14ac:dyDescent="0.25">
      <c r="A119" s="110" t="s">
        <v>309</v>
      </c>
      <c r="B119" s="32" t="s">
        <v>66</v>
      </c>
      <c r="C119" s="32" t="s">
        <v>350</v>
      </c>
      <c r="D119" s="33" t="s">
        <v>351</v>
      </c>
      <c r="E119" s="32" t="s">
        <v>69</v>
      </c>
      <c r="F119" s="42">
        <v>1</v>
      </c>
      <c r="G119" s="34">
        <v>74.94</v>
      </c>
      <c r="H119" s="34">
        <v>21.58</v>
      </c>
      <c r="I119" s="34">
        <f t="shared" si="52"/>
        <v>91.11</v>
      </c>
      <c r="J119" s="34">
        <f t="shared" si="50"/>
        <v>91.11</v>
      </c>
      <c r="K119" s="111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  <c r="X119" s="22"/>
      <c r="Y119" s="22"/>
    </row>
    <row r="120" spans="1:25" s="23" customFormat="1" x14ac:dyDescent="0.25">
      <c r="A120" s="110" t="s">
        <v>310</v>
      </c>
      <c r="B120" s="32" t="s">
        <v>66</v>
      </c>
      <c r="C120" s="32" t="s">
        <v>352</v>
      </c>
      <c r="D120" s="33" t="s">
        <v>353</v>
      </c>
      <c r="E120" s="32" t="s">
        <v>69</v>
      </c>
      <c r="F120" s="42">
        <v>1</v>
      </c>
      <c r="G120" s="34">
        <v>85.3</v>
      </c>
      <c r="H120" s="34">
        <v>21.58</v>
      </c>
      <c r="I120" s="34">
        <f t="shared" ref="I120" si="53">ROUND(G120*(1+$J$7),2)</f>
        <v>103.71</v>
      </c>
      <c r="J120" s="34">
        <f t="shared" si="50"/>
        <v>103.71</v>
      </c>
      <c r="K120" s="111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  <c r="X120" s="22"/>
      <c r="Y120" s="22"/>
    </row>
    <row r="121" spans="1:25" s="23" customFormat="1" x14ac:dyDescent="0.25">
      <c r="A121" s="110" t="s">
        <v>311</v>
      </c>
      <c r="B121" s="32" t="s">
        <v>66</v>
      </c>
      <c r="C121" s="32" t="s">
        <v>354</v>
      </c>
      <c r="D121" s="33" t="s">
        <v>355</v>
      </c>
      <c r="E121" s="32" t="s">
        <v>69</v>
      </c>
      <c r="F121" s="42">
        <v>1</v>
      </c>
      <c r="G121" s="34">
        <v>45.88</v>
      </c>
      <c r="H121" s="34">
        <v>21.58</v>
      </c>
      <c r="I121" s="34">
        <f t="shared" ref="I121:I128" si="54">ROUND(G121*(1+$J$7),2)</f>
        <v>55.78</v>
      </c>
      <c r="J121" s="34">
        <f t="shared" si="50"/>
        <v>55.78</v>
      </c>
      <c r="K121" s="111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  <c r="X121" s="22"/>
      <c r="Y121" s="22"/>
    </row>
    <row r="122" spans="1:25" s="23" customFormat="1" ht="25.5" x14ac:dyDescent="0.25">
      <c r="A122" s="110" t="s">
        <v>312</v>
      </c>
      <c r="B122" s="32" t="s">
        <v>66</v>
      </c>
      <c r="C122" s="32" t="s">
        <v>356</v>
      </c>
      <c r="D122" s="33" t="s">
        <v>357</v>
      </c>
      <c r="E122" s="32" t="s">
        <v>69</v>
      </c>
      <c r="F122" s="42">
        <v>1</v>
      </c>
      <c r="G122" s="34">
        <v>50.18</v>
      </c>
      <c r="H122" s="34">
        <v>21.58</v>
      </c>
      <c r="I122" s="34">
        <f t="shared" si="54"/>
        <v>61.01</v>
      </c>
      <c r="J122" s="34">
        <f t="shared" si="50"/>
        <v>61.01</v>
      </c>
      <c r="K122" s="111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  <c r="X122" s="22"/>
      <c r="Y122" s="22"/>
    </row>
    <row r="123" spans="1:25" s="23" customFormat="1" ht="25.5" x14ac:dyDescent="0.25">
      <c r="A123" s="110" t="s">
        <v>313</v>
      </c>
      <c r="B123" s="32" t="s">
        <v>66</v>
      </c>
      <c r="C123" s="32" t="s">
        <v>358</v>
      </c>
      <c r="D123" s="33" t="s">
        <v>359</v>
      </c>
      <c r="E123" s="32" t="s">
        <v>69</v>
      </c>
      <c r="F123" s="42">
        <v>2</v>
      </c>
      <c r="G123" s="34">
        <v>57.29</v>
      </c>
      <c r="H123" s="34">
        <v>21.58</v>
      </c>
      <c r="I123" s="34">
        <f t="shared" si="54"/>
        <v>69.650000000000006</v>
      </c>
      <c r="J123" s="34">
        <f t="shared" si="50"/>
        <v>139.30000000000001</v>
      </c>
      <c r="K123" s="111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  <c r="X123" s="22"/>
      <c r="Y123" s="22"/>
    </row>
    <row r="124" spans="1:25" s="23" customFormat="1" ht="25.5" x14ac:dyDescent="0.25">
      <c r="A124" s="110" t="s">
        <v>314</v>
      </c>
      <c r="B124" s="32" t="s">
        <v>66</v>
      </c>
      <c r="C124" s="32" t="s">
        <v>360</v>
      </c>
      <c r="D124" s="33" t="s">
        <v>361</v>
      </c>
      <c r="E124" s="32" t="s">
        <v>69</v>
      </c>
      <c r="F124" s="42">
        <v>1</v>
      </c>
      <c r="G124" s="34">
        <v>23.96</v>
      </c>
      <c r="H124" s="34">
        <v>21.58</v>
      </c>
      <c r="I124" s="34">
        <f t="shared" si="54"/>
        <v>29.13</v>
      </c>
      <c r="J124" s="34">
        <f t="shared" si="50"/>
        <v>29.13</v>
      </c>
      <c r="K124" s="111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  <c r="X124" s="22"/>
      <c r="Y124" s="22"/>
    </row>
    <row r="125" spans="1:25" s="23" customFormat="1" ht="25.5" x14ac:dyDescent="0.25">
      <c r="A125" s="110" t="s">
        <v>315</v>
      </c>
      <c r="B125" s="32" t="s">
        <v>66</v>
      </c>
      <c r="C125" s="32" t="s">
        <v>362</v>
      </c>
      <c r="D125" s="33" t="s">
        <v>363</v>
      </c>
      <c r="E125" s="32" t="s">
        <v>69</v>
      </c>
      <c r="F125" s="42">
        <v>4</v>
      </c>
      <c r="G125" s="34">
        <v>52.39</v>
      </c>
      <c r="H125" s="34">
        <v>21.58</v>
      </c>
      <c r="I125" s="34">
        <f t="shared" si="54"/>
        <v>63.7</v>
      </c>
      <c r="J125" s="34">
        <f t="shared" si="50"/>
        <v>254.8</v>
      </c>
      <c r="K125" s="111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  <c r="X125" s="22"/>
      <c r="Y125" s="22"/>
    </row>
    <row r="126" spans="1:25" s="23" customFormat="1" ht="25.5" x14ac:dyDescent="0.25">
      <c r="A126" s="110" t="s">
        <v>316</v>
      </c>
      <c r="B126" s="32" t="s">
        <v>66</v>
      </c>
      <c r="C126" s="32" t="s">
        <v>364</v>
      </c>
      <c r="D126" s="33" t="s">
        <v>365</v>
      </c>
      <c r="E126" s="32" t="s">
        <v>69</v>
      </c>
      <c r="F126" s="42">
        <v>1</v>
      </c>
      <c r="G126" s="34">
        <v>44.61</v>
      </c>
      <c r="H126" s="34">
        <v>21.58</v>
      </c>
      <c r="I126" s="34">
        <f t="shared" si="54"/>
        <v>54.24</v>
      </c>
      <c r="J126" s="34">
        <f t="shared" si="50"/>
        <v>54.24</v>
      </c>
      <c r="K126" s="111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  <c r="X126" s="22"/>
      <c r="Y126" s="22"/>
    </row>
    <row r="127" spans="1:25" s="23" customFormat="1" ht="25.5" x14ac:dyDescent="0.25">
      <c r="A127" s="110" t="s">
        <v>317</v>
      </c>
      <c r="B127" s="32" t="s">
        <v>66</v>
      </c>
      <c r="C127" s="32" t="s">
        <v>366</v>
      </c>
      <c r="D127" s="33" t="s">
        <v>367</v>
      </c>
      <c r="E127" s="32" t="s">
        <v>69</v>
      </c>
      <c r="F127" s="42">
        <v>1</v>
      </c>
      <c r="G127" s="34">
        <v>51.72</v>
      </c>
      <c r="H127" s="34">
        <v>21.58</v>
      </c>
      <c r="I127" s="34">
        <f t="shared" si="54"/>
        <v>62.88</v>
      </c>
      <c r="J127" s="34">
        <f t="shared" si="50"/>
        <v>62.88</v>
      </c>
      <c r="K127" s="111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  <c r="X127" s="22"/>
      <c r="Y127" s="22"/>
    </row>
    <row r="128" spans="1:25" s="23" customFormat="1" ht="25.5" x14ac:dyDescent="0.25">
      <c r="A128" s="110" t="s">
        <v>318</v>
      </c>
      <c r="B128" s="32" t="s">
        <v>66</v>
      </c>
      <c r="C128" s="32" t="s">
        <v>368</v>
      </c>
      <c r="D128" s="33" t="s">
        <v>369</v>
      </c>
      <c r="E128" s="32" t="s">
        <v>69</v>
      </c>
      <c r="F128" s="42">
        <v>4</v>
      </c>
      <c r="G128" s="34">
        <v>46.82</v>
      </c>
      <c r="H128" s="34">
        <v>21.58</v>
      </c>
      <c r="I128" s="34">
        <f t="shared" si="54"/>
        <v>56.92</v>
      </c>
      <c r="J128" s="34">
        <f t="shared" si="50"/>
        <v>227.68</v>
      </c>
      <c r="K128" s="111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  <c r="X128" s="22"/>
      <c r="Y128" s="22"/>
    </row>
    <row r="129" spans="1:25" s="23" customFormat="1" ht="25.5" x14ac:dyDescent="0.25">
      <c r="A129" s="110" t="s">
        <v>319</v>
      </c>
      <c r="B129" s="32" t="s">
        <v>66</v>
      </c>
      <c r="C129" s="32" t="s">
        <v>370</v>
      </c>
      <c r="D129" s="33" t="s">
        <v>371</v>
      </c>
      <c r="E129" s="32" t="s">
        <v>69</v>
      </c>
      <c r="F129" s="42">
        <v>1</v>
      </c>
      <c r="G129" s="34">
        <v>48.94</v>
      </c>
      <c r="H129" s="34">
        <v>21.58</v>
      </c>
      <c r="I129" s="34">
        <f t="shared" ref="I129" si="55">ROUND(G129*(1+$J$7),2)</f>
        <v>59.5</v>
      </c>
      <c r="J129" s="34">
        <f t="shared" si="50"/>
        <v>59.5</v>
      </c>
      <c r="K129" s="111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  <c r="X129" s="22"/>
      <c r="Y129" s="22"/>
    </row>
    <row r="130" spans="1:25" s="23" customFormat="1" x14ac:dyDescent="0.25">
      <c r="A130" s="110" t="s">
        <v>320</v>
      </c>
      <c r="B130" s="32" t="s">
        <v>66</v>
      </c>
      <c r="C130" s="32" t="s">
        <v>372</v>
      </c>
      <c r="D130" s="33" t="s">
        <v>373</v>
      </c>
      <c r="E130" s="32" t="s">
        <v>69</v>
      </c>
      <c r="F130" s="42">
        <v>1</v>
      </c>
      <c r="G130" s="34">
        <v>51.85</v>
      </c>
      <c r="H130" s="34">
        <v>21.58</v>
      </c>
      <c r="I130" s="34">
        <f t="shared" ref="I130:I145" si="56">ROUND(G130*(1+$J$7),2)</f>
        <v>63.04</v>
      </c>
      <c r="J130" s="34">
        <f t="shared" si="50"/>
        <v>63.04</v>
      </c>
      <c r="K130" s="111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  <c r="X130" s="22"/>
      <c r="Y130" s="22"/>
    </row>
    <row r="131" spans="1:25" s="23" customFormat="1" x14ac:dyDescent="0.25">
      <c r="A131" s="110" t="s">
        <v>321</v>
      </c>
      <c r="B131" s="32" t="s">
        <v>66</v>
      </c>
      <c r="C131" s="32" t="s">
        <v>374</v>
      </c>
      <c r="D131" s="33" t="s">
        <v>375</v>
      </c>
      <c r="E131" s="32" t="s">
        <v>69</v>
      </c>
      <c r="F131" s="42">
        <v>2</v>
      </c>
      <c r="G131" s="34">
        <v>55.69</v>
      </c>
      <c r="H131" s="34">
        <v>21.58</v>
      </c>
      <c r="I131" s="34">
        <f t="shared" si="56"/>
        <v>67.709999999999994</v>
      </c>
      <c r="J131" s="34">
        <f t="shared" si="50"/>
        <v>135.41999999999999</v>
      </c>
      <c r="K131" s="111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  <c r="X131" s="22"/>
      <c r="Y131" s="22"/>
    </row>
    <row r="132" spans="1:25" s="23" customFormat="1" ht="25.5" x14ac:dyDescent="0.25">
      <c r="A132" s="110" t="s">
        <v>322</v>
      </c>
      <c r="B132" s="32" t="s">
        <v>76</v>
      </c>
      <c r="C132" s="32" t="s">
        <v>376</v>
      </c>
      <c r="D132" s="33" t="s">
        <v>377</v>
      </c>
      <c r="E132" s="32" t="s">
        <v>69</v>
      </c>
      <c r="F132" s="42">
        <v>12</v>
      </c>
      <c r="G132" s="34">
        <v>38.270000000000003</v>
      </c>
      <c r="H132" s="34">
        <v>21.58</v>
      </c>
      <c r="I132" s="34">
        <f t="shared" si="56"/>
        <v>46.53</v>
      </c>
      <c r="J132" s="34">
        <f t="shared" si="50"/>
        <v>558.36</v>
      </c>
      <c r="K132" s="111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  <c r="X132" s="22"/>
      <c r="Y132" s="22"/>
    </row>
    <row r="133" spans="1:25" s="23" customFormat="1" x14ac:dyDescent="0.25">
      <c r="A133" s="110" t="s">
        <v>323</v>
      </c>
      <c r="B133" s="32" t="s">
        <v>66</v>
      </c>
      <c r="C133" s="32" t="s">
        <v>378</v>
      </c>
      <c r="D133" s="33" t="s">
        <v>379</v>
      </c>
      <c r="E133" s="32" t="s">
        <v>69</v>
      </c>
      <c r="F133" s="42">
        <v>2</v>
      </c>
      <c r="G133" s="34">
        <v>5.77</v>
      </c>
      <c r="H133" s="34">
        <v>21.58</v>
      </c>
      <c r="I133" s="34">
        <f t="shared" si="56"/>
        <v>7.02</v>
      </c>
      <c r="J133" s="34">
        <f t="shared" si="50"/>
        <v>14.04</v>
      </c>
      <c r="K133" s="111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  <c r="X133" s="22"/>
      <c r="Y133" s="22"/>
    </row>
    <row r="134" spans="1:25" s="23" customFormat="1" x14ac:dyDescent="0.25">
      <c r="A134" s="110" t="s">
        <v>324</v>
      </c>
      <c r="B134" s="32" t="s">
        <v>66</v>
      </c>
      <c r="C134" s="32" t="s">
        <v>380</v>
      </c>
      <c r="D134" s="33" t="s">
        <v>381</v>
      </c>
      <c r="E134" s="32" t="s">
        <v>69</v>
      </c>
      <c r="F134" s="42">
        <v>15</v>
      </c>
      <c r="G134" s="34">
        <v>5.3</v>
      </c>
      <c r="H134" s="34">
        <v>21.58</v>
      </c>
      <c r="I134" s="34">
        <f t="shared" si="56"/>
        <v>6.44</v>
      </c>
      <c r="J134" s="34">
        <f t="shared" si="50"/>
        <v>96.6</v>
      </c>
      <c r="K134" s="111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  <c r="X134" s="22"/>
      <c r="Y134" s="22"/>
    </row>
    <row r="135" spans="1:25" s="23" customFormat="1" x14ac:dyDescent="0.25">
      <c r="A135" s="110" t="s">
        <v>325</v>
      </c>
      <c r="B135" s="32" t="s">
        <v>66</v>
      </c>
      <c r="C135" s="32" t="s">
        <v>382</v>
      </c>
      <c r="D135" s="33" t="s">
        <v>383</v>
      </c>
      <c r="E135" s="32" t="s">
        <v>69</v>
      </c>
      <c r="F135" s="42">
        <v>4</v>
      </c>
      <c r="G135" s="34">
        <v>9.1300000000000008</v>
      </c>
      <c r="H135" s="34">
        <v>21.58</v>
      </c>
      <c r="I135" s="34">
        <f t="shared" si="56"/>
        <v>11.1</v>
      </c>
      <c r="J135" s="34">
        <f t="shared" si="50"/>
        <v>44.4</v>
      </c>
      <c r="K135" s="111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  <c r="X135" s="22"/>
      <c r="Y135" s="22"/>
    </row>
    <row r="136" spans="1:25" s="23" customFormat="1" x14ac:dyDescent="0.25">
      <c r="A136" s="110" t="s">
        <v>326</v>
      </c>
      <c r="B136" s="32" t="s">
        <v>66</v>
      </c>
      <c r="C136" s="32" t="s">
        <v>384</v>
      </c>
      <c r="D136" s="33" t="s">
        <v>385</v>
      </c>
      <c r="E136" s="32" t="s">
        <v>69</v>
      </c>
      <c r="F136" s="42">
        <v>6</v>
      </c>
      <c r="G136" s="34">
        <v>65.209999999999994</v>
      </c>
      <c r="H136" s="34">
        <v>21.58</v>
      </c>
      <c r="I136" s="34">
        <f t="shared" si="56"/>
        <v>79.28</v>
      </c>
      <c r="J136" s="34">
        <f t="shared" si="50"/>
        <v>475.68</v>
      </c>
      <c r="K136" s="111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  <c r="X136" s="22"/>
      <c r="Y136" s="22"/>
    </row>
    <row r="137" spans="1:25" s="23" customFormat="1" x14ac:dyDescent="0.25">
      <c r="A137" s="110" t="s">
        <v>327</v>
      </c>
      <c r="B137" s="32" t="s">
        <v>66</v>
      </c>
      <c r="C137" s="32" t="s">
        <v>386</v>
      </c>
      <c r="D137" s="33" t="s">
        <v>387</v>
      </c>
      <c r="E137" s="32" t="s">
        <v>112</v>
      </c>
      <c r="F137" s="42">
        <v>20</v>
      </c>
      <c r="G137" s="34">
        <v>208.28</v>
      </c>
      <c r="H137" s="34">
        <v>21.58</v>
      </c>
      <c r="I137" s="34">
        <f t="shared" si="56"/>
        <v>253.23</v>
      </c>
      <c r="J137" s="34">
        <f t="shared" si="50"/>
        <v>5064.6000000000004</v>
      </c>
      <c r="K137" s="111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  <c r="X137" s="22"/>
      <c r="Y137" s="22"/>
    </row>
    <row r="138" spans="1:25" s="23" customFormat="1" x14ac:dyDescent="0.25">
      <c r="A138" s="110" t="s">
        <v>328</v>
      </c>
      <c r="B138" s="32" t="s">
        <v>66</v>
      </c>
      <c r="C138" s="32" t="s">
        <v>388</v>
      </c>
      <c r="D138" s="33" t="s">
        <v>389</v>
      </c>
      <c r="E138" s="32" t="s">
        <v>69</v>
      </c>
      <c r="F138" s="42">
        <v>2</v>
      </c>
      <c r="G138" s="34">
        <v>95.57</v>
      </c>
      <c r="H138" s="34">
        <v>21.58</v>
      </c>
      <c r="I138" s="34">
        <f t="shared" si="56"/>
        <v>116.19</v>
      </c>
      <c r="J138" s="34">
        <f t="shared" si="50"/>
        <v>232.38</v>
      </c>
      <c r="K138" s="111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  <c r="X138" s="22"/>
      <c r="Y138" s="22"/>
    </row>
    <row r="139" spans="1:25" s="23" customFormat="1" x14ac:dyDescent="0.25">
      <c r="A139" s="110" t="s">
        <v>329</v>
      </c>
      <c r="B139" s="32" t="s">
        <v>66</v>
      </c>
      <c r="C139" s="32" t="s">
        <v>390</v>
      </c>
      <c r="D139" s="33" t="s">
        <v>391</v>
      </c>
      <c r="E139" s="32" t="s">
        <v>69</v>
      </c>
      <c r="F139" s="42">
        <v>2</v>
      </c>
      <c r="G139" s="34">
        <v>90.84</v>
      </c>
      <c r="H139" s="34">
        <v>21.58</v>
      </c>
      <c r="I139" s="34">
        <f t="shared" si="56"/>
        <v>110.44</v>
      </c>
      <c r="J139" s="34">
        <f t="shared" si="50"/>
        <v>220.88</v>
      </c>
      <c r="K139" s="111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  <c r="X139" s="22"/>
      <c r="Y139" s="22"/>
    </row>
    <row r="140" spans="1:25" s="23" customFormat="1" x14ac:dyDescent="0.25">
      <c r="A140" s="110" t="s">
        <v>330</v>
      </c>
      <c r="B140" s="32" t="s">
        <v>66</v>
      </c>
      <c r="C140" s="32" t="s">
        <v>392</v>
      </c>
      <c r="D140" s="33" t="s">
        <v>393</v>
      </c>
      <c r="E140" s="32" t="s">
        <v>69</v>
      </c>
      <c r="F140" s="42">
        <v>1</v>
      </c>
      <c r="G140" s="34">
        <v>211.38</v>
      </c>
      <c r="H140" s="34">
        <v>21.58</v>
      </c>
      <c r="I140" s="34">
        <f t="shared" si="56"/>
        <v>257</v>
      </c>
      <c r="J140" s="34">
        <f t="shared" si="50"/>
        <v>257</v>
      </c>
      <c r="K140" s="111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  <c r="X140" s="22"/>
      <c r="Y140" s="22"/>
    </row>
    <row r="141" spans="1:25" s="23" customFormat="1" ht="25.5" x14ac:dyDescent="0.25">
      <c r="A141" s="110" t="s">
        <v>331</v>
      </c>
      <c r="B141" s="32" t="s">
        <v>76</v>
      </c>
      <c r="C141" s="32" t="s">
        <v>394</v>
      </c>
      <c r="D141" s="33" t="s">
        <v>395</v>
      </c>
      <c r="E141" s="32" t="s">
        <v>69</v>
      </c>
      <c r="F141" s="42">
        <v>2</v>
      </c>
      <c r="G141" s="34">
        <v>14.85</v>
      </c>
      <c r="H141" s="34">
        <v>21.58</v>
      </c>
      <c r="I141" s="34">
        <f t="shared" si="56"/>
        <v>18.05</v>
      </c>
      <c r="J141" s="34">
        <f t="shared" si="50"/>
        <v>36.1</v>
      </c>
      <c r="K141" s="111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  <c r="X141" s="22"/>
      <c r="Y141" s="22"/>
    </row>
    <row r="142" spans="1:25" s="23" customFormat="1" ht="25.5" x14ac:dyDescent="0.25">
      <c r="A142" s="110" t="s">
        <v>332</v>
      </c>
      <c r="B142" s="32" t="s">
        <v>76</v>
      </c>
      <c r="C142" s="32" t="s">
        <v>396</v>
      </c>
      <c r="D142" s="33" t="s">
        <v>397</v>
      </c>
      <c r="E142" s="32" t="s">
        <v>69</v>
      </c>
      <c r="F142" s="42">
        <v>1</v>
      </c>
      <c r="G142" s="34">
        <v>67.53</v>
      </c>
      <c r="H142" s="34">
        <v>21.58</v>
      </c>
      <c r="I142" s="34">
        <f t="shared" si="56"/>
        <v>82.1</v>
      </c>
      <c r="J142" s="34">
        <f t="shared" si="50"/>
        <v>82.1</v>
      </c>
      <c r="K142" s="111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  <c r="X142" s="22"/>
      <c r="Y142" s="22"/>
    </row>
    <row r="143" spans="1:25" s="23" customFormat="1" ht="25.5" x14ac:dyDescent="0.25">
      <c r="A143" s="110" t="s">
        <v>333</v>
      </c>
      <c r="B143" s="32" t="s">
        <v>76</v>
      </c>
      <c r="C143" s="32" t="s">
        <v>398</v>
      </c>
      <c r="D143" s="33" t="s">
        <v>399</v>
      </c>
      <c r="E143" s="32" t="s">
        <v>69</v>
      </c>
      <c r="F143" s="42">
        <v>2</v>
      </c>
      <c r="G143" s="34">
        <v>25.89</v>
      </c>
      <c r="H143" s="34">
        <v>21.58</v>
      </c>
      <c r="I143" s="34">
        <f t="shared" si="56"/>
        <v>31.48</v>
      </c>
      <c r="J143" s="34">
        <f t="shared" si="50"/>
        <v>62.96</v>
      </c>
      <c r="K143" s="111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  <c r="X143" s="22"/>
      <c r="Y143" s="22"/>
    </row>
    <row r="144" spans="1:25" s="23" customFormat="1" ht="25.5" x14ac:dyDescent="0.25">
      <c r="A144" s="110" t="s">
        <v>334</v>
      </c>
      <c r="B144" s="32" t="s">
        <v>76</v>
      </c>
      <c r="C144" s="32" t="s">
        <v>400</v>
      </c>
      <c r="D144" s="33" t="s">
        <v>401</v>
      </c>
      <c r="E144" s="32" t="s">
        <v>69</v>
      </c>
      <c r="F144" s="42">
        <v>1</v>
      </c>
      <c r="G144" s="34">
        <v>13.72</v>
      </c>
      <c r="H144" s="34">
        <v>21.58</v>
      </c>
      <c r="I144" s="34">
        <f t="shared" ref="I144" si="57">ROUND(G144*(1+$J$7),2)</f>
        <v>16.68</v>
      </c>
      <c r="J144" s="34">
        <f t="shared" ref="J144" si="58">ROUND(F144*I144,2)</f>
        <v>16.68</v>
      </c>
      <c r="K144" s="111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  <c r="X144" s="22"/>
      <c r="Y144" s="22"/>
    </row>
    <row r="145" spans="1:25" s="23" customFormat="1" x14ac:dyDescent="0.25">
      <c r="A145" s="110" t="s">
        <v>334</v>
      </c>
      <c r="B145" s="32" t="s">
        <v>66</v>
      </c>
      <c r="C145" s="32" t="s">
        <v>476</v>
      </c>
      <c r="D145" s="33" t="s">
        <v>477</v>
      </c>
      <c r="E145" s="32" t="s">
        <v>69</v>
      </c>
      <c r="F145" s="42">
        <v>1</v>
      </c>
      <c r="G145" s="34">
        <v>102.43</v>
      </c>
      <c r="H145" s="34">
        <v>21.58</v>
      </c>
      <c r="I145" s="34">
        <f t="shared" si="56"/>
        <v>124.53</v>
      </c>
      <c r="J145" s="34">
        <f t="shared" si="50"/>
        <v>124.53</v>
      </c>
      <c r="K145" s="111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  <c r="X145" s="22"/>
      <c r="Y145" s="22"/>
    </row>
    <row r="146" spans="1:25" s="23" customFormat="1" x14ac:dyDescent="0.25">
      <c r="A146" s="24">
        <v>11</v>
      </c>
      <c r="B146" s="26"/>
      <c r="C146" s="26"/>
      <c r="D146" s="127" t="s">
        <v>402</v>
      </c>
      <c r="E146" s="26"/>
      <c r="F146" s="26"/>
      <c r="G146" s="21"/>
      <c r="H146" s="26"/>
      <c r="I146" s="41"/>
      <c r="J146" s="27">
        <f>SUBTOTAL(9,J147:J147)</f>
        <v>6812.72</v>
      </c>
      <c r="K146" s="174"/>
      <c r="L146" s="22"/>
      <c r="M146" s="27"/>
      <c r="N146" s="28"/>
      <c r="O146" s="22"/>
      <c r="P146" s="22"/>
      <c r="Q146" s="22"/>
      <c r="R146" s="22"/>
      <c r="S146" s="22"/>
      <c r="T146" s="22"/>
      <c r="U146" s="22"/>
      <c r="V146" s="22"/>
      <c r="W146" s="22"/>
      <c r="X146" s="22"/>
      <c r="Y146" s="22"/>
    </row>
    <row r="147" spans="1:25" s="23" customFormat="1" x14ac:dyDescent="0.25">
      <c r="A147" s="110" t="s">
        <v>403</v>
      </c>
      <c r="B147" s="32" t="s">
        <v>66</v>
      </c>
      <c r="C147" s="32" t="s">
        <v>404</v>
      </c>
      <c r="D147" s="33" t="s">
        <v>402</v>
      </c>
      <c r="E147" s="32" t="s">
        <v>75</v>
      </c>
      <c r="F147" s="42">
        <v>1330.61</v>
      </c>
      <c r="G147" s="34">
        <v>4.21</v>
      </c>
      <c r="H147" s="34">
        <v>21.58</v>
      </c>
      <c r="I147" s="34">
        <f>ROUND(G147*(1+$J$7),2)</f>
        <v>5.12</v>
      </c>
      <c r="J147" s="34">
        <f>ROUND(F147*I147,2)</f>
        <v>6812.72</v>
      </c>
      <c r="K147" s="111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  <c r="X147" s="22"/>
      <c r="Y147" s="22"/>
    </row>
    <row r="148" spans="1:25" s="23" customFormat="1" ht="15" customHeight="1" x14ac:dyDescent="0.25">
      <c r="A148" s="25"/>
      <c r="B148" s="29"/>
      <c r="C148" s="29"/>
      <c r="D148" s="30"/>
      <c r="E148" s="29"/>
      <c r="F148" s="49"/>
      <c r="G148" s="162" t="s">
        <v>51</v>
      </c>
      <c r="H148" s="162"/>
      <c r="I148" s="162"/>
      <c r="J148" s="115">
        <f>SUM(J12,J17,J37,J53,J58,J73,J79,J88,J97,J102,J146)</f>
        <v>860051.12999999989</v>
      </c>
      <c r="K148" s="31"/>
      <c r="L148" s="22"/>
      <c r="M148" s="22"/>
      <c r="N148" s="22">
        <f>SUBTOTAL(9,J12:J52)</f>
        <v>380465.74999999994</v>
      </c>
      <c r="O148" s="22"/>
      <c r="P148" s="22"/>
      <c r="Q148" s="22"/>
      <c r="R148" s="22"/>
      <c r="S148" s="22"/>
      <c r="T148" s="22"/>
      <c r="U148" s="22"/>
      <c r="V148" s="22"/>
      <c r="W148" s="22"/>
      <c r="X148" s="22"/>
      <c r="Y148" s="22"/>
    </row>
    <row r="149" spans="1:25" ht="6.75" customHeight="1" x14ac:dyDescent="0.25">
      <c r="A149" s="10"/>
      <c r="B149" s="6"/>
      <c r="C149" s="6"/>
      <c r="D149" s="4"/>
      <c r="E149" s="6"/>
      <c r="F149" s="38"/>
      <c r="G149" s="15"/>
      <c r="H149" s="15"/>
      <c r="I149" s="15"/>
      <c r="J149" s="15"/>
      <c r="K149" s="4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x14ac:dyDescent="0.25">
      <c r="A150" s="10"/>
      <c r="B150" s="6"/>
      <c r="C150" s="105" t="s">
        <v>47</v>
      </c>
      <c r="D150" s="4" t="s">
        <v>63</v>
      </c>
      <c r="E150" s="6"/>
      <c r="F150" s="38"/>
      <c r="G150" s="15"/>
      <c r="H150" s="15"/>
      <c r="I150" s="15"/>
      <c r="J150" s="15"/>
      <c r="K150" s="4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x14ac:dyDescent="0.25">
      <c r="A151" s="10"/>
      <c r="B151" s="6"/>
      <c r="C151" s="6"/>
      <c r="D151" s="4" t="s">
        <v>64</v>
      </c>
      <c r="E151" s="6"/>
      <c r="F151" s="38"/>
      <c r="G151" s="15"/>
      <c r="H151" s="15"/>
      <c r="I151" s="15"/>
      <c r="J151" s="15"/>
      <c r="K151" s="4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x14ac:dyDescent="0.25">
      <c r="A152" s="10"/>
      <c r="B152" s="6"/>
      <c r="C152" s="6"/>
      <c r="D152" s="4"/>
      <c r="E152" s="6"/>
      <c r="F152" s="38"/>
      <c r="G152" s="15"/>
      <c r="H152" s="15"/>
      <c r="I152" s="15"/>
      <c r="J152" s="15"/>
      <c r="K152" s="4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x14ac:dyDescent="0.25">
      <c r="A153" s="10"/>
      <c r="B153" s="6"/>
      <c r="C153" s="6"/>
      <c r="D153" s="4"/>
      <c r="E153" s="6"/>
      <c r="F153" s="38"/>
      <c r="G153" s="15"/>
      <c r="H153" s="15"/>
      <c r="I153" s="15"/>
      <c r="J153" s="15"/>
      <c r="K153" s="4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x14ac:dyDescent="0.25">
      <c r="A154" s="10"/>
      <c r="B154" s="6"/>
      <c r="C154" s="6"/>
      <c r="D154" s="4"/>
      <c r="E154" s="6"/>
      <c r="F154" s="38"/>
      <c r="G154" s="15"/>
      <c r="H154" s="15"/>
      <c r="I154" s="15"/>
      <c r="J154" s="15"/>
      <c r="K154" s="4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x14ac:dyDescent="0.25">
      <c r="A155" s="10"/>
      <c r="B155" s="6"/>
      <c r="C155" s="6"/>
      <c r="D155" s="4"/>
      <c r="E155" s="6"/>
      <c r="F155" s="38"/>
      <c r="G155" s="15"/>
      <c r="H155" s="15"/>
      <c r="I155" s="15"/>
      <c r="J155" s="15"/>
      <c r="K155" s="4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x14ac:dyDescent="0.25">
      <c r="A156" s="10"/>
      <c r="B156" s="6"/>
      <c r="C156" s="6"/>
      <c r="D156" s="4"/>
      <c r="E156" s="161"/>
      <c r="F156" s="161"/>
      <c r="G156" s="161"/>
      <c r="H156" s="126"/>
      <c r="I156" s="126"/>
      <c r="J156" s="126"/>
      <c r="K156" s="126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4.25" customHeight="1" x14ac:dyDescent="0.25">
      <c r="A157" s="10"/>
      <c r="B157" s="6"/>
      <c r="C157" s="6"/>
      <c r="D157" s="4"/>
      <c r="E157" s="161"/>
      <c r="F157" s="161"/>
      <c r="G157" s="161"/>
      <c r="H157" s="126"/>
      <c r="I157" s="161"/>
      <c r="J157" s="161"/>
      <c r="K157" s="126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x14ac:dyDescent="0.25">
      <c r="A158" s="10"/>
      <c r="B158" s="6"/>
      <c r="C158" s="6"/>
      <c r="D158" s="4"/>
      <c r="E158" s="6"/>
      <c r="F158" s="38"/>
      <c r="G158" s="15"/>
      <c r="H158" s="15"/>
      <c r="I158" s="15"/>
      <c r="J158" s="15"/>
      <c r="K158" s="4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x14ac:dyDescent="0.25">
      <c r="A159" s="10"/>
      <c r="B159" s="6"/>
      <c r="C159" s="6"/>
      <c r="D159" s="4"/>
      <c r="E159" s="6"/>
      <c r="F159" s="38"/>
      <c r="G159" s="15"/>
      <c r="H159" s="15"/>
      <c r="I159" s="15"/>
      <c r="J159" s="15"/>
      <c r="K159" s="4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x14ac:dyDescent="0.25">
      <c r="A160" s="10"/>
      <c r="B160" s="6"/>
      <c r="C160" s="6"/>
      <c r="D160" s="4"/>
      <c r="E160" s="6"/>
      <c r="F160" s="38"/>
      <c r="G160" s="15"/>
      <c r="H160" s="15"/>
      <c r="I160" s="15"/>
      <c r="J160" s="15"/>
      <c r="K160" s="4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x14ac:dyDescent="0.25">
      <c r="A161" s="10"/>
      <c r="B161" s="6"/>
      <c r="C161" s="6"/>
      <c r="D161" s="4"/>
      <c r="E161" s="6"/>
      <c r="F161" s="38"/>
      <c r="G161" s="15"/>
      <c r="H161" s="15"/>
      <c r="I161" s="15"/>
      <c r="J161" s="15"/>
      <c r="K161" s="4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x14ac:dyDescent="0.25">
      <c r="A162" s="10"/>
      <c r="B162" s="6"/>
      <c r="C162" s="6"/>
      <c r="D162" s="4"/>
      <c r="E162" s="6"/>
      <c r="F162" s="38"/>
      <c r="G162" s="15"/>
      <c r="H162" s="15"/>
      <c r="I162" s="15"/>
      <c r="J162" s="15"/>
      <c r="K162" s="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x14ac:dyDescent="0.25">
      <c r="A163" s="10"/>
      <c r="B163" s="6"/>
      <c r="C163" s="6"/>
      <c r="D163" s="4"/>
      <c r="E163" s="6"/>
      <c r="F163" s="38"/>
      <c r="G163" s="15"/>
      <c r="H163" s="15"/>
      <c r="I163" s="15"/>
      <c r="J163" s="15"/>
      <c r="K163" s="4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x14ac:dyDescent="0.25">
      <c r="A164" s="10"/>
      <c r="B164" s="6"/>
      <c r="C164" s="6"/>
      <c r="D164" s="4"/>
      <c r="E164" s="6"/>
      <c r="F164" s="38"/>
      <c r="G164" s="15"/>
      <c r="H164" s="15"/>
      <c r="I164" s="15"/>
      <c r="J164" s="15"/>
      <c r="K164" s="4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x14ac:dyDescent="0.25">
      <c r="A165" s="10"/>
      <c r="B165" s="6"/>
      <c r="C165" s="6"/>
      <c r="D165" s="4"/>
      <c r="E165" s="6"/>
      <c r="F165" s="38"/>
      <c r="G165" s="15"/>
      <c r="H165" s="15"/>
      <c r="I165" s="15"/>
      <c r="J165" s="15"/>
      <c r="K165" s="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x14ac:dyDescent="0.25">
      <c r="A166" s="10"/>
      <c r="B166" s="6"/>
      <c r="C166" s="6"/>
      <c r="D166" s="4"/>
      <c r="E166" s="6"/>
      <c r="F166" s="38"/>
      <c r="G166" s="15"/>
      <c r="H166" s="15"/>
      <c r="I166" s="15"/>
      <c r="J166" s="15"/>
      <c r="K166" s="4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x14ac:dyDescent="0.25">
      <c r="A167" s="10"/>
      <c r="B167" s="6"/>
      <c r="C167" s="6"/>
      <c r="D167" s="4"/>
      <c r="E167" s="6"/>
      <c r="F167" s="38"/>
      <c r="G167" s="15"/>
      <c r="H167" s="15"/>
      <c r="I167" s="15"/>
      <c r="J167" s="15"/>
      <c r="K167" s="4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x14ac:dyDescent="0.25">
      <c r="A168" s="10"/>
      <c r="B168" s="6"/>
      <c r="C168" s="6"/>
      <c r="D168" s="4"/>
      <c r="E168" s="6"/>
      <c r="F168" s="38"/>
      <c r="G168" s="15"/>
      <c r="H168" s="15"/>
      <c r="I168" s="15"/>
      <c r="J168" s="15"/>
      <c r="K168" s="4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x14ac:dyDescent="0.25">
      <c r="A169" s="10"/>
      <c r="B169" s="6"/>
      <c r="C169" s="6"/>
      <c r="D169" s="4"/>
      <c r="E169" s="6"/>
      <c r="F169" s="38"/>
      <c r="G169" s="15"/>
      <c r="H169" s="15"/>
      <c r="I169" s="15"/>
      <c r="J169" s="15"/>
      <c r="K169" s="4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x14ac:dyDescent="0.25">
      <c r="A170" s="10"/>
      <c r="B170" s="6"/>
      <c r="C170" s="6"/>
      <c r="D170" s="4"/>
      <c r="E170" s="6"/>
      <c r="F170" s="38"/>
      <c r="G170" s="15"/>
      <c r="H170" s="15"/>
      <c r="I170" s="15"/>
      <c r="J170" s="15"/>
      <c r="K170" s="4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x14ac:dyDescent="0.25">
      <c r="A171" s="10"/>
      <c r="B171" s="6"/>
      <c r="C171" s="6"/>
      <c r="D171" s="4"/>
      <c r="E171" s="6"/>
      <c r="F171" s="38"/>
      <c r="G171" s="15"/>
      <c r="H171" s="15"/>
      <c r="I171" s="15"/>
      <c r="J171" s="15"/>
      <c r="K171" s="4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x14ac:dyDescent="0.25">
      <c r="A172" s="10"/>
      <c r="B172" s="6"/>
      <c r="C172" s="6"/>
      <c r="D172" s="4"/>
      <c r="E172" s="6"/>
      <c r="F172" s="38"/>
      <c r="G172" s="15"/>
      <c r="H172" s="15"/>
      <c r="I172" s="15"/>
      <c r="J172" s="15"/>
      <c r="K172" s="4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x14ac:dyDescent="0.25">
      <c r="A173" s="10"/>
      <c r="B173" s="6"/>
      <c r="C173" s="6"/>
      <c r="D173" s="4"/>
      <c r="E173" s="6"/>
      <c r="F173" s="38"/>
      <c r="G173" s="15"/>
      <c r="H173" s="15"/>
      <c r="I173" s="15"/>
      <c r="J173" s="15"/>
      <c r="K173" s="4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x14ac:dyDescent="0.25">
      <c r="A174" s="10"/>
      <c r="B174" s="6"/>
      <c r="C174" s="6"/>
      <c r="D174" s="4"/>
      <c r="E174" s="6"/>
      <c r="F174" s="38"/>
      <c r="G174" s="15"/>
      <c r="H174" s="15"/>
      <c r="I174" s="15"/>
      <c r="J174" s="15"/>
      <c r="K174" s="4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0"/>
      <c r="B175" s="6"/>
      <c r="C175" s="6"/>
      <c r="D175" s="4"/>
      <c r="E175" s="6"/>
      <c r="F175" s="38"/>
      <c r="G175" s="15"/>
      <c r="H175" s="15"/>
      <c r="I175" s="15"/>
      <c r="J175" s="15"/>
      <c r="K175" s="4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x14ac:dyDescent="0.25">
      <c r="A176" s="10"/>
      <c r="B176" s="6"/>
      <c r="C176" s="6"/>
      <c r="D176" s="4"/>
      <c r="E176" s="6"/>
      <c r="F176" s="38"/>
      <c r="G176" s="15"/>
      <c r="H176" s="15"/>
      <c r="I176" s="15"/>
      <c r="J176" s="15"/>
      <c r="K176" s="4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x14ac:dyDescent="0.25">
      <c r="A177" s="10"/>
      <c r="B177" s="6"/>
      <c r="C177" s="6"/>
      <c r="D177" s="4"/>
      <c r="E177" s="6"/>
      <c r="F177" s="38"/>
      <c r="G177" s="15"/>
      <c r="H177" s="15"/>
      <c r="I177" s="15"/>
      <c r="J177" s="15"/>
      <c r="K177" s="4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x14ac:dyDescent="0.25">
      <c r="A178" s="10"/>
      <c r="B178" s="6"/>
      <c r="C178" s="6"/>
      <c r="D178" s="4"/>
      <c r="E178" s="6"/>
      <c r="F178" s="38"/>
      <c r="G178" s="15"/>
      <c r="H178" s="15"/>
      <c r="I178" s="15"/>
      <c r="J178" s="15"/>
      <c r="K178" s="4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x14ac:dyDescent="0.25">
      <c r="A179" s="10"/>
      <c r="B179" s="6"/>
      <c r="C179" s="6"/>
      <c r="D179" s="4"/>
      <c r="E179" s="6"/>
      <c r="F179" s="38"/>
      <c r="G179" s="15"/>
      <c r="H179" s="15"/>
      <c r="I179" s="15"/>
      <c r="J179" s="15"/>
      <c r="K179" s="4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x14ac:dyDescent="0.25">
      <c r="A180" s="10"/>
      <c r="B180" s="6"/>
      <c r="C180" s="6"/>
      <c r="D180" s="4"/>
      <c r="E180" s="6"/>
      <c r="F180" s="38"/>
      <c r="G180" s="15"/>
      <c r="H180" s="15"/>
      <c r="I180" s="15"/>
      <c r="J180" s="15"/>
      <c r="K180" s="4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x14ac:dyDescent="0.25">
      <c r="A181" s="10"/>
      <c r="B181" s="6"/>
      <c r="C181" s="6"/>
      <c r="D181" s="4"/>
      <c r="E181" s="6"/>
      <c r="F181" s="38"/>
      <c r="G181" s="15"/>
      <c r="H181" s="15"/>
      <c r="I181" s="15"/>
      <c r="J181" s="15"/>
      <c r="K181" s="4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x14ac:dyDescent="0.25">
      <c r="A182" s="10"/>
      <c r="B182" s="6"/>
      <c r="C182" s="6"/>
      <c r="D182" s="4"/>
      <c r="E182" s="6"/>
      <c r="F182" s="38"/>
      <c r="G182" s="15"/>
      <c r="H182" s="15"/>
      <c r="I182" s="15"/>
      <c r="J182" s="15"/>
      <c r="K182" s="4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x14ac:dyDescent="0.25">
      <c r="A183" s="10"/>
      <c r="B183" s="6"/>
      <c r="C183" s="6"/>
      <c r="D183" s="4"/>
      <c r="E183" s="6"/>
      <c r="F183" s="38"/>
      <c r="G183" s="15"/>
      <c r="H183" s="15"/>
      <c r="I183" s="15"/>
      <c r="J183" s="15"/>
      <c r="K183" s="4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x14ac:dyDescent="0.25">
      <c r="A184" s="10"/>
      <c r="B184" s="6"/>
      <c r="C184" s="6"/>
      <c r="D184" s="4"/>
      <c r="E184" s="6"/>
      <c r="F184" s="38"/>
      <c r="G184" s="15"/>
      <c r="H184" s="15"/>
      <c r="I184" s="15"/>
      <c r="J184" s="15"/>
      <c r="K184" s="4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x14ac:dyDescent="0.25">
      <c r="A185" s="10"/>
      <c r="B185" s="6"/>
      <c r="C185" s="6"/>
      <c r="D185" s="4"/>
      <c r="E185" s="6"/>
      <c r="F185" s="38"/>
      <c r="G185" s="15"/>
      <c r="H185" s="15"/>
      <c r="I185" s="15"/>
      <c r="J185" s="15"/>
      <c r="K185" s="4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x14ac:dyDescent="0.25">
      <c r="A186" s="10"/>
      <c r="B186" s="6"/>
      <c r="C186" s="6"/>
      <c r="D186" s="4"/>
      <c r="E186" s="6"/>
      <c r="F186" s="38"/>
      <c r="G186" s="15"/>
      <c r="H186" s="15"/>
      <c r="I186" s="15"/>
      <c r="J186" s="15"/>
      <c r="K186" s="4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x14ac:dyDescent="0.25">
      <c r="A187" s="10"/>
      <c r="B187" s="6"/>
      <c r="C187" s="6"/>
      <c r="D187" s="4"/>
      <c r="E187" s="6"/>
      <c r="F187" s="38"/>
      <c r="G187" s="15"/>
      <c r="H187" s="15"/>
      <c r="I187" s="15"/>
      <c r="J187" s="15"/>
      <c r="K187" s="4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x14ac:dyDescent="0.25">
      <c r="A188" s="10"/>
      <c r="B188" s="6"/>
      <c r="C188" s="6"/>
      <c r="D188" s="4"/>
      <c r="E188" s="6"/>
      <c r="F188" s="38"/>
      <c r="G188" s="15"/>
      <c r="H188" s="15"/>
      <c r="I188" s="15"/>
      <c r="J188" s="15"/>
      <c r="K188" s="4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x14ac:dyDescent="0.25">
      <c r="A189" s="10"/>
      <c r="B189" s="6"/>
      <c r="C189" s="6"/>
      <c r="D189" s="4"/>
      <c r="E189" s="6"/>
      <c r="F189" s="38"/>
      <c r="G189" s="15"/>
      <c r="H189" s="15"/>
      <c r="I189" s="15"/>
      <c r="J189" s="15"/>
      <c r="K189" s="4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x14ac:dyDescent="0.25">
      <c r="A190" s="10"/>
      <c r="B190" s="6"/>
      <c r="C190" s="6"/>
      <c r="D190" s="4"/>
      <c r="E190" s="6"/>
      <c r="F190" s="38"/>
      <c r="G190" s="15"/>
      <c r="H190" s="15"/>
      <c r="I190" s="15"/>
      <c r="J190" s="15"/>
      <c r="K190" s="4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x14ac:dyDescent="0.25">
      <c r="A191" s="10"/>
      <c r="B191" s="6"/>
      <c r="C191" s="6"/>
      <c r="D191" s="4"/>
      <c r="E191" s="6"/>
      <c r="F191" s="38"/>
      <c r="G191" s="15"/>
      <c r="H191" s="15"/>
      <c r="I191" s="15"/>
      <c r="J191" s="15"/>
      <c r="K191" s="4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x14ac:dyDescent="0.25">
      <c r="A192" s="10"/>
      <c r="B192" s="6"/>
      <c r="C192" s="6"/>
      <c r="D192" s="4"/>
      <c r="E192" s="6"/>
      <c r="F192" s="38"/>
      <c r="G192" s="15"/>
      <c r="H192" s="15"/>
      <c r="I192" s="15"/>
      <c r="J192" s="15"/>
      <c r="K192" s="4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x14ac:dyDescent="0.25">
      <c r="A193" s="10"/>
      <c r="B193" s="6"/>
      <c r="C193" s="6"/>
      <c r="D193" s="4"/>
      <c r="E193" s="6"/>
      <c r="F193" s="38"/>
      <c r="G193" s="15"/>
      <c r="H193" s="15"/>
      <c r="I193" s="15"/>
      <c r="J193" s="15"/>
      <c r="K193" s="4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x14ac:dyDescent="0.25">
      <c r="A194" s="10"/>
      <c r="B194" s="6"/>
      <c r="C194" s="6"/>
      <c r="D194" s="4"/>
      <c r="E194" s="6"/>
      <c r="F194" s="38"/>
      <c r="G194" s="15"/>
      <c r="H194" s="15"/>
      <c r="I194" s="15"/>
      <c r="J194" s="15"/>
      <c r="K194" s="4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x14ac:dyDescent="0.25">
      <c r="A195" s="10"/>
      <c r="B195" s="6"/>
      <c r="C195" s="6"/>
      <c r="D195" s="4"/>
      <c r="E195" s="6"/>
      <c r="F195" s="38"/>
      <c r="G195" s="15"/>
      <c r="H195" s="15"/>
      <c r="I195" s="15"/>
      <c r="J195" s="15"/>
      <c r="K195" s="4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x14ac:dyDescent="0.25">
      <c r="A196" s="10"/>
      <c r="B196" s="6"/>
      <c r="C196" s="6"/>
      <c r="D196" s="4"/>
      <c r="E196" s="6"/>
      <c r="F196" s="38"/>
      <c r="G196" s="15"/>
      <c r="H196" s="15"/>
      <c r="I196" s="15"/>
      <c r="J196" s="15"/>
      <c r="K196" s="4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x14ac:dyDescent="0.25">
      <c r="A197" s="10"/>
      <c r="B197" s="6"/>
      <c r="C197" s="6"/>
      <c r="D197" s="4"/>
      <c r="E197" s="6"/>
      <c r="F197" s="38"/>
      <c r="G197" s="15"/>
      <c r="H197" s="15"/>
      <c r="I197" s="15"/>
      <c r="J197" s="15"/>
      <c r="K197" s="4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x14ac:dyDescent="0.25">
      <c r="A198" s="10"/>
      <c r="B198" s="6"/>
      <c r="C198" s="6"/>
      <c r="D198" s="4"/>
      <c r="E198" s="6"/>
      <c r="F198" s="38"/>
      <c r="G198" s="15"/>
      <c r="H198" s="15"/>
      <c r="I198" s="15"/>
      <c r="J198" s="15"/>
      <c r="K198" s="4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x14ac:dyDescent="0.25">
      <c r="A199" s="10"/>
      <c r="B199" s="6"/>
      <c r="C199" s="6"/>
      <c r="D199" s="4"/>
      <c r="E199" s="6"/>
      <c r="F199" s="38"/>
      <c r="G199" s="15"/>
      <c r="H199" s="15"/>
      <c r="I199" s="15"/>
      <c r="J199" s="15"/>
      <c r="K199" s="4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x14ac:dyDescent="0.25">
      <c r="A200" s="10"/>
      <c r="B200" s="6"/>
      <c r="C200" s="6"/>
      <c r="D200" s="4"/>
      <c r="E200" s="6"/>
      <c r="F200" s="38"/>
      <c r="G200" s="15"/>
      <c r="H200" s="15"/>
      <c r="I200" s="15"/>
      <c r="J200" s="15"/>
      <c r="K200" s="4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x14ac:dyDescent="0.25">
      <c r="A201" s="10"/>
      <c r="B201" s="6"/>
      <c r="C201" s="6"/>
      <c r="D201" s="4"/>
      <c r="E201" s="6"/>
      <c r="F201" s="38"/>
      <c r="G201" s="15"/>
      <c r="H201" s="15"/>
      <c r="I201" s="15"/>
      <c r="J201" s="15"/>
      <c r="K201" s="4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x14ac:dyDescent="0.25">
      <c r="A202" s="10"/>
      <c r="B202" s="6"/>
      <c r="C202" s="6"/>
      <c r="D202" s="4"/>
      <c r="E202" s="6"/>
      <c r="F202" s="38"/>
      <c r="G202" s="15"/>
      <c r="H202" s="15"/>
      <c r="I202" s="15"/>
      <c r="J202" s="15"/>
      <c r="K202" s="4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x14ac:dyDescent="0.25">
      <c r="A203" s="10"/>
      <c r="B203" s="6"/>
      <c r="C203" s="6"/>
      <c r="D203" s="4"/>
      <c r="E203" s="6"/>
      <c r="F203" s="38"/>
      <c r="G203" s="15"/>
      <c r="H203" s="15"/>
      <c r="I203" s="15"/>
      <c r="J203" s="15"/>
      <c r="K203" s="4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x14ac:dyDescent="0.25">
      <c r="A204" s="10"/>
      <c r="B204" s="6"/>
      <c r="C204" s="6"/>
      <c r="D204" s="4"/>
      <c r="E204" s="6"/>
      <c r="F204" s="38"/>
      <c r="G204" s="15"/>
      <c r="H204" s="15"/>
      <c r="I204" s="15"/>
      <c r="J204" s="15"/>
      <c r="K204" s="4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x14ac:dyDescent="0.25">
      <c r="A205" s="10"/>
      <c r="B205" s="6"/>
      <c r="C205" s="6"/>
      <c r="D205" s="4"/>
      <c r="E205" s="6"/>
      <c r="F205" s="38"/>
      <c r="G205" s="15"/>
      <c r="H205" s="15"/>
      <c r="I205" s="15"/>
      <c r="J205" s="15"/>
      <c r="K205" s="4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x14ac:dyDescent="0.25">
      <c r="A206" s="10"/>
      <c r="B206" s="6"/>
      <c r="C206" s="6"/>
      <c r="D206" s="4"/>
      <c r="E206" s="6"/>
      <c r="F206" s="38"/>
      <c r="G206" s="15"/>
      <c r="H206" s="15"/>
      <c r="I206" s="15"/>
      <c r="J206" s="15"/>
      <c r="K206" s="4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x14ac:dyDescent="0.25">
      <c r="A207" s="10"/>
      <c r="B207" s="6"/>
      <c r="C207" s="6"/>
      <c r="D207" s="4"/>
      <c r="E207" s="6"/>
      <c r="F207" s="38"/>
      <c r="G207" s="15"/>
      <c r="H207" s="15"/>
      <c r="I207" s="15"/>
      <c r="J207" s="15"/>
      <c r="K207" s="4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x14ac:dyDescent="0.25">
      <c r="A208" s="10"/>
      <c r="B208" s="6"/>
      <c r="C208" s="6"/>
      <c r="D208" s="4"/>
      <c r="E208" s="6"/>
      <c r="F208" s="38"/>
      <c r="G208" s="15"/>
      <c r="H208" s="15"/>
      <c r="I208" s="15"/>
      <c r="J208" s="15"/>
      <c r="K208" s="4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0"/>
      <c r="B209" s="6"/>
      <c r="C209" s="6"/>
      <c r="D209" s="4"/>
      <c r="E209" s="6"/>
      <c r="F209" s="38"/>
      <c r="G209" s="15"/>
      <c r="H209" s="15"/>
      <c r="I209" s="15"/>
      <c r="J209" s="15"/>
      <c r="K209" s="4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x14ac:dyDescent="0.25">
      <c r="A210" s="10"/>
      <c r="B210" s="6"/>
      <c r="C210" s="6"/>
      <c r="D210" s="4"/>
      <c r="E210" s="6"/>
      <c r="F210" s="38"/>
      <c r="G210" s="15"/>
      <c r="H210" s="15"/>
      <c r="I210" s="15"/>
      <c r="J210" s="15"/>
      <c r="K210" s="4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x14ac:dyDescent="0.25">
      <c r="A211" s="10"/>
      <c r="B211" s="6"/>
      <c r="C211" s="6"/>
      <c r="D211" s="4"/>
      <c r="E211" s="6"/>
      <c r="F211" s="38"/>
      <c r="G211" s="15"/>
      <c r="H211" s="15"/>
      <c r="I211" s="15"/>
      <c r="J211" s="15"/>
      <c r="K211" s="4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x14ac:dyDescent="0.25">
      <c r="A212" s="10"/>
      <c r="B212" s="6"/>
      <c r="C212" s="6"/>
      <c r="D212" s="4"/>
      <c r="E212" s="6"/>
      <c r="F212" s="38"/>
      <c r="G212" s="15"/>
      <c r="H212" s="15"/>
      <c r="I212" s="15"/>
      <c r="J212" s="15"/>
      <c r="K212" s="4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x14ac:dyDescent="0.25">
      <c r="A213" s="10"/>
      <c r="B213" s="6"/>
      <c r="C213" s="6"/>
      <c r="D213" s="4"/>
      <c r="E213" s="6"/>
      <c r="F213" s="38"/>
      <c r="G213" s="15"/>
      <c r="H213" s="15"/>
      <c r="I213" s="15"/>
      <c r="J213" s="15"/>
      <c r="K213" s="4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x14ac:dyDescent="0.25">
      <c r="A214" s="10"/>
      <c r="B214" s="6"/>
      <c r="C214" s="6"/>
      <c r="D214" s="4"/>
      <c r="E214" s="6"/>
      <c r="F214" s="38"/>
      <c r="G214" s="15"/>
      <c r="H214" s="15"/>
      <c r="I214" s="15"/>
      <c r="J214" s="15"/>
      <c r="K214" s="4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x14ac:dyDescent="0.25">
      <c r="A215" s="10"/>
      <c r="B215" s="6"/>
      <c r="C215" s="6"/>
      <c r="D215" s="4"/>
      <c r="E215" s="6"/>
      <c r="F215" s="38"/>
      <c r="G215" s="15"/>
      <c r="H215" s="15"/>
      <c r="I215" s="15"/>
      <c r="J215" s="15"/>
      <c r="K215" s="4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x14ac:dyDescent="0.25">
      <c r="A216" s="10"/>
      <c r="B216" s="6"/>
      <c r="C216" s="6"/>
      <c r="D216" s="4"/>
      <c r="E216" s="6"/>
      <c r="F216" s="38"/>
      <c r="G216" s="15"/>
      <c r="H216" s="15"/>
      <c r="I216" s="15"/>
      <c r="J216" s="15"/>
      <c r="K216" s="4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x14ac:dyDescent="0.25">
      <c r="A217" s="10"/>
      <c r="B217" s="6"/>
      <c r="C217" s="6"/>
      <c r="D217" s="4"/>
      <c r="E217" s="6"/>
      <c r="F217" s="38"/>
      <c r="G217" s="15"/>
      <c r="H217" s="15"/>
      <c r="I217" s="15"/>
      <c r="J217" s="15"/>
      <c r="K217" s="4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x14ac:dyDescent="0.25">
      <c r="A218" s="10"/>
      <c r="B218" s="6"/>
      <c r="C218" s="6"/>
      <c r="D218" s="4"/>
      <c r="E218" s="6"/>
      <c r="F218" s="38"/>
      <c r="G218" s="15"/>
      <c r="H218" s="15"/>
      <c r="I218" s="15"/>
      <c r="J218" s="15"/>
      <c r="K218" s="4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x14ac:dyDescent="0.25">
      <c r="A219" s="10"/>
      <c r="B219" s="6"/>
      <c r="C219" s="6"/>
      <c r="D219" s="4"/>
      <c r="E219" s="6"/>
      <c r="F219" s="38"/>
      <c r="G219" s="15"/>
      <c r="H219" s="15"/>
      <c r="I219" s="15"/>
      <c r="J219" s="15"/>
      <c r="K219" s="4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x14ac:dyDescent="0.25">
      <c r="A220" s="10"/>
      <c r="B220" s="6"/>
      <c r="C220" s="6"/>
      <c r="D220" s="4"/>
      <c r="E220" s="6"/>
      <c r="F220" s="38"/>
      <c r="G220" s="15"/>
      <c r="H220" s="15"/>
      <c r="I220" s="15"/>
      <c r="J220" s="15"/>
      <c r="K220" s="4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x14ac:dyDescent="0.25">
      <c r="A221" s="10"/>
      <c r="B221" s="6"/>
      <c r="C221" s="6"/>
      <c r="D221" s="4"/>
      <c r="E221" s="6"/>
      <c r="F221" s="38"/>
      <c r="G221" s="15"/>
      <c r="H221" s="15"/>
      <c r="I221" s="15"/>
      <c r="J221" s="15"/>
      <c r="K221" s="4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x14ac:dyDescent="0.25">
      <c r="A222" s="10"/>
      <c r="B222" s="6"/>
      <c r="C222" s="6"/>
      <c r="D222" s="4"/>
      <c r="E222" s="6"/>
      <c r="F222" s="38"/>
      <c r="G222" s="15"/>
      <c r="H222" s="15"/>
      <c r="I222" s="15"/>
      <c r="J222" s="15"/>
      <c r="K222" s="4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x14ac:dyDescent="0.25">
      <c r="A223" s="10"/>
      <c r="B223" s="6"/>
      <c r="C223" s="6"/>
      <c r="D223" s="4"/>
      <c r="E223" s="6"/>
      <c r="F223" s="38"/>
      <c r="G223" s="15"/>
      <c r="H223" s="15"/>
      <c r="I223" s="15"/>
      <c r="J223" s="15"/>
      <c r="K223" s="4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x14ac:dyDescent="0.25">
      <c r="A224" s="10"/>
      <c r="B224" s="6"/>
      <c r="C224" s="6"/>
      <c r="D224" s="4"/>
      <c r="E224" s="6"/>
      <c r="F224" s="38"/>
      <c r="G224" s="15"/>
      <c r="H224" s="15"/>
      <c r="I224" s="15"/>
      <c r="J224" s="15"/>
      <c r="K224" s="4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x14ac:dyDescent="0.25">
      <c r="A225" s="10"/>
      <c r="B225" s="6"/>
      <c r="C225" s="6"/>
      <c r="D225" s="4"/>
      <c r="E225" s="6"/>
      <c r="F225" s="38"/>
      <c r="G225" s="15"/>
      <c r="H225" s="15"/>
      <c r="I225" s="15"/>
      <c r="J225" s="15"/>
      <c r="K225" s="4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x14ac:dyDescent="0.25">
      <c r="A226" s="10"/>
      <c r="B226" s="6"/>
      <c r="C226" s="6"/>
      <c r="D226" s="4"/>
      <c r="E226" s="6"/>
      <c r="F226" s="38"/>
      <c r="G226" s="15"/>
      <c r="H226" s="15"/>
      <c r="I226" s="15"/>
      <c r="J226" s="15"/>
      <c r="K226" s="4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x14ac:dyDescent="0.25">
      <c r="A227" s="10"/>
      <c r="B227" s="6"/>
      <c r="C227" s="6"/>
      <c r="D227" s="4"/>
      <c r="E227" s="6"/>
      <c r="F227" s="38"/>
      <c r="G227" s="15"/>
      <c r="H227" s="15"/>
      <c r="I227" s="15"/>
      <c r="J227" s="15"/>
      <c r="K227" s="4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x14ac:dyDescent="0.25">
      <c r="A228" s="10"/>
      <c r="B228" s="6"/>
      <c r="C228" s="6"/>
      <c r="D228" s="4"/>
      <c r="E228" s="6"/>
      <c r="F228" s="38"/>
      <c r="G228" s="15"/>
      <c r="H228" s="15"/>
      <c r="I228" s="15"/>
      <c r="J228" s="15"/>
      <c r="K228" s="4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x14ac:dyDescent="0.25">
      <c r="A229" s="10"/>
      <c r="B229" s="6"/>
      <c r="C229" s="6"/>
      <c r="D229" s="4"/>
      <c r="E229" s="6"/>
      <c r="F229" s="38"/>
      <c r="G229" s="15"/>
      <c r="H229" s="15"/>
      <c r="I229" s="15"/>
      <c r="J229" s="15"/>
      <c r="K229" s="4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x14ac:dyDescent="0.25">
      <c r="A230" s="10"/>
      <c r="B230" s="6"/>
      <c r="C230" s="6"/>
      <c r="D230" s="4"/>
      <c r="E230" s="6"/>
      <c r="F230" s="38"/>
      <c r="G230" s="15"/>
      <c r="H230" s="15"/>
      <c r="I230" s="15"/>
      <c r="J230" s="15"/>
      <c r="K230" s="4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x14ac:dyDescent="0.25">
      <c r="A231" s="10"/>
      <c r="B231" s="6"/>
      <c r="C231" s="6"/>
      <c r="D231" s="4"/>
      <c r="E231" s="6"/>
      <c r="F231" s="38"/>
      <c r="G231" s="15"/>
      <c r="H231" s="15"/>
      <c r="I231" s="15"/>
      <c r="J231" s="15"/>
      <c r="K231" s="4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x14ac:dyDescent="0.25">
      <c r="A232" s="10"/>
      <c r="B232" s="6"/>
      <c r="C232" s="6"/>
      <c r="D232" s="4"/>
      <c r="E232" s="6"/>
      <c r="F232" s="38"/>
      <c r="G232" s="15"/>
      <c r="H232" s="15"/>
      <c r="I232" s="15"/>
      <c r="J232" s="15"/>
      <c r="K232" s="4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x14ac:dyDescent="0.25">
      <c r="A233" s="10"/>
      <c r="B233" s="6"/>
      <c r="C233" s="6"/>
      <c r="D233" s="4"/>
      <c r="E233" s="6"/>
      <c r="F233" s="38"/>
      <c r="G233" s="15"/>
      <c r="H233" s="15"/>
      <c r="I233" s="15"/>
      <c r="J233" s="15"/>
      <c r="K233" s="4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x14ac:dyDescent="0.25">
      <c r="A234" s="10"/>
      <c r="B234" s="6"/>
      <c r="C234" s="6"/>
      <c r="D234" s="4"/>
      <c r="E234" s="6"/>
      <c r="F234" s="38"/>
      <c r="G234" s="15"/>
      <c r="H234" s="15"/>
      <c r="I234" s="15"/>
      <c r="J234" s="15"/>
      <c r="K234" s="4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x14ac:dyDescent="0.25">
      <c r="A235" s="10"/>
      <c r="B235" s="6"/>
      <c r="C235" s="6"/>
      <c r="D235" s="4"/>
      <c r="E235" s="6"/>
      <c r="F235" s="38"/>
      <c r="G235" s="15"/>
      <c r="H235" s="15"/>
      <c r="I235" s="15"/>
      <c r="J235" s="15"/>
      <c r="K235" s="4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x14ac:dyDescent="0.25">
      <c r="A236" s="10"/>
      <c r="B236" s="6"/>
      <c r="C236" s="6"/>
      <c r="D236" s="4"/>
      <c r="E236" s="6"/>
      <c r="F236" s="38"/>
      <c r="G236" s="15"/>
      <c r="H236" s="15"/>
      <c r="I236" s="15"/>
      <c r="J236" s="15"/>
      <c r="K236" s="4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x14ac:dyDescent="0.25">
      <c r="A237" s="10"/>
      <c r="B237" s="6"/>
      <c r="C237" s="6"/>
      <c r="D237" s="4"/>
      <c r="E237" s="6"/>
      <c r="F237" s="38"/>
      <c r="G237" s="15"/>
      <c r="H237" s="15"/>
      <c r="I237" s="15"/>
      <c r="J237" s="15"/>
      <c r="K237" s="4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x14ac:dyDescent="0.25">
      <c r="A238" s="10"/>
      <c r="B238" s="6"/>
      <c r="C238" s="6"/>
      <c r="D238" s="4"/>
      <c r="E238" s="6"/>
      <c r="F238" s="38"/>
      <c r="G238" s="15"/>
      <c r="H238" s="15"/>
      <c r="I238" s="15"/>
      <c r="J238" s="15"/>
      <c r="K238" s="4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x14ac:dyDescent="0.25">
      <c r="A239" s="10"/>
      <c r="B239" s="6"/>
      <c r="C239" s="6"/>
      <c r="D239" s="4"/>
      <c r="E239" s="6"/>
      <c r="F239" s="38"/>
      <c r="G239" s="15"/>
      <c r="H239" s="15"/>
      <c r="I239" s="15"/>
      <c r="J239" s="15"/>
      <c r="K239" s="4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x14ac:dyDescent="0.25">
      <c r="A240" s="10"/>
      <c r="B240" s="6"/>
      <c r="C240" s="6"/>
      <c r="D240" s="4"/>
      <c r="E240" s="6"/>
      <c r="F240" s="38"/>
      <c r="G240" s="15"/>
      <c r="H240" s="15"/>
      <c r="I240" s="15"/>
      <c r="J240" s="15"/>
      <c r="K240" s="4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x14ac:dyDescent="0.25">
      <c r="A241" s="10"/>
      <c r="B241" s="6"/>
      <c r="C241" s="6"/>
      <c r="D241" s="4"/>
      <c r="E241" s="6"/>
      <c r="F241" s="38"/>
      <c r="G241" s="15"/>
      <c r="H241" s="15"/>
      <c r="I241" s="15"/>
      <c r="J241" s="15"/>
      <c r="K241" s="4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x14ac:dyDescent="0.25">
      <c r="A242" s="10"/>
      <c r="B242" s="6"/>
      <c r="C242" s="6"/>
      <c r="D242" s="4"/>
      <c r="E242" s="6"/>
      <c r="F242" s="38"/>
      <c r="G242" s="15"/>
      <c r="H242" s="15"/>
      <c r="I242" s="15"/>
      <c r="J242" s="15"/>
      <c r="K242" s="4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0"/>
      <c r="B243" s="6"/>
      <c r="C243" s="6"/>
      <c r="D243" s="4"/>
      <c r="E243" s="6"/>
      <c r="F243" s="38"/>
      <c r="G243" s="15"/>
      <c r="H243" s="15"/>
      <c r="I243" s="15"/>
      <c r="J243" s="15"/>
      <c r="K243" s="4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x14ac:dyDescent="0.25">
      <c r="A244" s="10"/>
      <c r="B244" s="6"/>
      <c r="C244" s="6"/>
      <c r="D244" s="4"/>
      <c r="E244" s="6"/>
      <c r="F244" s="38"/>
      <c r="G244" s="15"/>
      <c r="H244" s="15"/>
      <c r="I244" s="15"/>
      <c r="J244" s="15"/>
      <c r="K244" s="4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x14ac:dyDescent="0.25">
      <c r="A245" s="10"/>
      <c r="B245" s="6"/>
      <c r="C245" s="6"/>
      <c r="D245" s="4"/>
      <c r="E245" s="6"/>
      <c r="F245" s="38"/>
      <c r="G245" s="15"/>
      <c r="H245" s="15"/>
      <c r="I245" s="15"/>
      <c r="J245" s="15"/>
      <c r="K245" s="4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x14ac:dyDescent="0.25">
      <c r="A246" s="10"/>
      <c r="B246" s="6"/>
      <c r="C246" s="6"/>
      <c r="D246" s="4"/>
      <c r="E246" s="6"/>
      <c r="F246" s="38"/>
      <c r="G246" s="15"/>
      <c r="H246" s="15"/>
      <c r="I246" s="15"/>
      <c r="J246" s="15"/>
      <c r="K246" s="4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x14ac:dyDescent="0.25">
      <c r="A247" s="10"/>
      <c r="B247" s="6"/>
      <c r="C247" s="6"/>
      <c r="D247" s="4"/>
      <c r="E247" s="6"/>
      <c r="F247" s="38"/>
      <c r="G247" s="15"/>
      <c r="H247" s="15"/>
      <c r="I247" s="15"/>
      <c r="J247" s="15"/>
      <c r="K247" s="4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x14ac:dyDescent="0.25">
      <c r="A248" s="10"/>
      <c r="B248" s="6"/>
      <c r="C248" s="6"/>
      <c r="D248" s="4"/>
      <c r="E248" s="6"/>
      <c r="F248" s="38"/>
      <c r="G248" s="15"/>
      <c r="H248" s="15"/>
      <c r="I248" s="15"/>
      <c r="J248" s="15"/>
      <c r="K248" s="4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x14ac:dyDescent="0.25">
      <c r="A249" s="10"/>
      <c r="B249" s="6"/>
      <c r="C249" s="6"/>
      <c r="D249" s="4"/>
      <c r="E249" s="6"/>
      <c r="F249" s="38"/>
      <c r="G249" s="15"/>
      <c r="H249" s="15"/>
      <c r="I249" s="15"/>
      <c r="J249" s="15"/>
      <c r="K249" s="4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x14ac:dyDescent="0.25">
      <c r="A250" s="10"/>
      <c r="B250" s="6"/>
      <c r="C250" s="6"/>
      <c r="D250" s="4"/>
      <c r="E250" s="6"/>
      <c r="F250" s="38"/>
      <c r="G250" s="15"/>
      <c r="H250" s="15"/>
      <c r="I250" s="15"/>
      <c r="J250" s="15"/>
      <c r="K250" s="4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x14ac:dyDescent="0.25">
      <c r="A251" s="10"/>
      <c r="B251" s="6"/>
      <c r="C251" s="6"/>
      <c r="D251" s="4"/>
      <c r="E251" s="6"/>
      <c r="F251" s="38"/>
      <c r="G251" s="15"/>
      <c r="H251" s="15"/>
      <c r="I251" s="15"/>
      <c r="J251" s="15"/>
      <c r="K251" s="4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x14ac:dyDescent="0.25">
      <c r="A252" s="10"/>
      <c r="B252" s="6"/>
      <c r="C252" s="6"/>
      <c r="D252" s="4"/>
      <c r="E252" s="6"/>
      <c r="F252" s="38"/>
      <c r="G252" s="15"/>
      <c r="H252" s="15"/>
      <c r="I252" s="15"/>
      <c r="J252" s="15"/>
      <c r="K252" s="4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x14ac:dyDescent="0.25">
      <c r="A253" s="10"/>
      <c r="B253" s="6"/>
      <c r="C253" s="6"/>
      <c r="D253" s="4"/>
      <c r="E253" s="6"/>
      <c r="F253" s="38"/>
      <c r="G253" s="15"/>
      <c r="H253" s="15"/>
      <c r="I253" s="15"/>
      <c r="J253" s="15"/>
      <c r="K253" s="4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x14ac:dyDescent="0.25">
      <c r="A254" s="10"/>
      <c r="B254" s="6"/>
      <c r="C254" s="6"/>
      <c r="D254" s="4"/>
      <c r="E254" s="6"/>
      <c r="F254" s="38"/>
      <c r="G254" s="15"/>
      <c r="H254" s="15"/>
      <c r="I254" s="15"/>
      <c r="J254" s="15"/>
      <c r="K254" s="4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x14ac:dyDescent="0.25">
      <c r="A255" s="10"/>
      <c r="B255" s="6"/>
      <c r="C255" s="6"/>
      <c r="D255" s="4"/>
      <c r="E255" s="6"/>
      <c r="F255" s="38"/>
      <c r="G255" s="15"/>
      <c r="H255" s="15"/>
      <c r="I255" s="15"/>
      <c r="J255" s="15"/>
      <c r="K255" s="4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x14ac:dyDescent="0.25">
      <c r="A256" s="10"/>
      <c r="B256" s="6"/>
      <c r="C256" s="6"/>
      <c r="D256" s="4"/>
      <c r="E256" s="6"/>
      <c r="F256" s="38"/>
      <c r="G256" s="15"/>
      <c r="H256" s="15"/>
      <c r="I256" s="15"/>
      <c r="J256" s="15"/>
      <c r="K256" s="4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x14ac:dyDescent="0.25">
      <c r="A257" s="10"/>
      <c r="B257" s="6"/>
      <c r="C257" s="6"/>
      <c r="D257" s="4"/>
      <c r="E257" s="6"/>
      <c r="F257" s="38"/>
      <c r="G257" s="15"/>
      <c r="H257" s="15"/>
      <c r="I257" s="15"/>
      <c r="J257" s="15"/>
      <c r="K257" s="4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x14ac:dyDescent="0.25">
      <c r="A258" s="10"/>
      <c r="B258" s="6"/>
      <c r="C258" s="6"/>
      <c r="D258" s="4"/>
      <c r="E258" s="6"/>
      <c r="F258" s="38"/>
      <c r="G258" s="15"/>
      <c r="H258" s="15"/>
      <c r="I258" s="15"/>
      <c r="J258" s="15"/>
      <c r="K258" s="4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x14ac:dyDescent="0.25">
      <c r="A259" s="10"/>
      <c r="B259" s="6"/>
      <c r="C259" s="6"/>
      <c r="D259" s="4"/>
      <c r="E259" s="6"/>
      <c r="F259" s="38"/>
      <c r="G259" s="15"/>
      <c r="H259" s="15"/>
      <c r="I259" s="15"/>
      <c r="J259" s="15"/>
      <c r="K259" s="4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x14ac:dyDescent="0.25">
      <c r="A260" s="10"/>
      <c r="B260" s="6"/>
      <c r="C260" s="6"/>
      <c r="D260" s="4"/>
      <c r="E260" s="6"/>
      <c r="F260" s="38"/>
      <c r="G260" s="15"/>
      <c r="H260" s="15"/>
      <c r="I260" s="15"/>
      <c r="J260" s="15"/>
      <c r="K260" s="4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x14ac:dyDescent="0.25">
      <c r="A261" s="10"/>
      <c r="B261" s="6"/>
      <c r="C261" s="6"/>
      <c r="D261" s="4"/>
      <c r="E261" s="6"/>
      <c r="F261" s="38"/>
      <c r="G261" s="15"/>
      <c r="H261" s="15"/>
      <c r="I261" s="15"/>
      <c r="J261" s="15"/>
      <c r="K261" s="4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x14ac:dyDescent="0.25">
      <c r="A262" s="10"/>
      <c r="B262" s="6"/>
      <c r="C262" s="6"/>
      <c r="D262" s="4"/>
      <c r="E262" s="6"/>
      <c r="F262" s="38"/>
      <c r="G262" s="15"/>
      <c r="H262" s="15"/>
      <c r="I262" s="15"/>
      <c r="J262" s="15"/>
      <c r="K262" s="4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x14ac:dyDescent="0.25">
      <c r="A263" s="10"/>
      <c r="B263" s="6"/>
      <c r="C263" s="6"/>
      <c r="D263" s="4"/>
      <c r="E263" s="6"/>
      <c r="F263" s="38"/>
      <c r="G263" s="15"/>
      <c r="H263" s="15"/>
      <c r="I263" s="15"/>
      <c r="J263" s="15"/>
      <c r="K263" s="4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x14ac:dyDescent="0.25">
      <c r="A264" s="10"/>
      <c r="B264" s="6"/>
      <c r="C264" s="6"/>
      <c r="D264" s="4"/>
      <c r="E264" s="6"/>
      <c r="F264" s="38"/>
      <c r="G264" s="15"/>
      <c r="H264" s="15"/>
      <c r="I264" s="15"/>
      <c r="J264" s="15"/>
      <c r="K264" s="4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x14ac:dyDescent="0.25">
      <c r="A265" s="10"/>
      <c r="B265" s="6"/>
      <c r="C265" s="6"/>
      <c r="D265" s="4"/>
      <c r="E265" s="6"/>
      <c r="F265" s="38"/>
      <c r="G265" s="15"/>
      <c r="H265" s="15"/>
      <c r="I265" s="15"/>
      <c r="J265" s="15"/>
      <c r="K265" s="4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x14ac:dyDescent="0.25">
      <c r="A266" s="10"/>
      <c r="B266" s="6"/>
      <c r="C266" s="6"/>
      <c r="D266" s="4"/>
      <c r="E266" s="6"/>
      <c r="F266" s="38"/>
      <c r="G266" s="15"/>
      <c r="H266" s="15"/>
      <c r="I266" s="15"/>
      <c r="J266" s="15"/>
      <c r="K266" s="4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x14ac:dyDescent="0.25">
      <c r="A267" s="10"/>
      <c r="B267" s="6"/>
      <c r="C267" s="6"/>
      <c r="D267" s="4"/>
      <c r="E267" s="6"/>
      <c r="F267" s="38"/>
      <c r="G267" s="15"/>
      <c r="H267" s="15"/>
      <c r="I267" s="15"/>
      <c r="J267" s="15"/>
      <c r="K267" s="4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x14ac:dyDescent="0.25">
      <c r="A268" s="10"/>
      <c r="B268" s="6"/>
      <c r="C268" s="6"/>
      <c r="D268" s="4"/>
      <c r="E268" s="6"/>
      <c r="F268" s="38"/>
      <c r="G268" s="15"/>
      <c r="H268" s="15"/>
      <c r="I268" s="15"/>
      <c r="J268" s="15"/>
      <c r="K268" s="4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x14ac:dyDescent="0.25">
      <c r="A269" s="10"/>
      <c r="B269" s="6"/>
      <c r="C269" s="6"/>
      <c r="D269" s="4"/>
      <c r="E269" s="6"/>
      <c r="F269" s="38"/>
      <c r="G269" s="15"/>
      <c r="H269" s="15"/>
      <c r="I269" s="15"/>
      <c r="J269" s="15"/>
      <c r="K269" s="4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x14ac:dyDescent="0.25">
      <c r="A270" s="10"/>
      <c r="B270" s="6"/>
      <c r="C270" s="6"/>
      <c r="D270" s="4"/>
      <c r="E270" s="6"/>
      <c r="F270" s="38"/>
      <c r="G270" s="15"/>
      <c r="H270" s="15"/>
      <c r="I270" s="15"/>
      <c r="J270" s="15"/>
      <c r="K270" s="4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x14ac:dyDescent="0.25">
      <c r="A271" s="10"/>
      <c r="B271" s="6"/>
      <c r="C271" s="6"/>
      <c r="D271" s="4"/>
      <c r="E271" s="6"/>
      <c r="F271" s="38"/>
      <c r="G271" s="15"/>
      <c r="H271" s="15"/>
      <c r="I271" s="15"/>
      <c r="J271" s="15"/>
      <c r="K271" s="4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x14ac:dyDescent="0.25">
      <c r="A272" s="10"/>
      <c r="B272" s="6"/>
      <c r="C272" s="6"/>
      <c r="D272" s="4"/>
      <c r="E272" s="6"/>
      <c r="F272" s="38"/>
      <c r="G272" s="15"/>
      <c r="H272" s="15"/>
      <c r="I272" s="15"/>
      <c r="J272" s="15"/>
      <c r="K272" s="4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x14ac:dyDescent="0.25">
      <c r="A273" s="10"/>
      <c r="B273" s="6"/>
      <c r="C273" s="6"/>
      <c r="D273" s="4"/>
      <c r="E273" s="6"/>
      <c r="F273" s="38"/>
      <c r="G273" s="15"/>
      <c r="H273" s="15"/>
      <c r="I273" s="15"/>
      <c r="J273" s="15"/>
      <c r="K273" s="4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x14ac:dyDescent="0.25">
      <c r="A274" s="10"/>
      <c r="B274" s="6"/>
      <c r="C274" s="6"/>
      <c r="D274" s="4"/>
      <c r="E274" s="6"/>
      <c r="F274" s="38"/>
      <c r="G274" s="15"/>
      <c r="H274" s="15"/>
      <c r="I274" s="15"/>
      <c r="J274" s="15"/>
      <c r="K274" s="4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x14ac:dyDescent="0.25">
      <c r="A275" s="10"/>
      <c r="B275" s="6"/>
      <c r="C275" s="6"/>
      <c r="D275" s="4"/>
      <c r="E275" s="6"/>
      <c r="F275" s="38"/>
      <c r="G275" s="15"/>
      <c r="H275" s="15"/>
      <c r="I275" s="15"/>
      <c r="J275" s="15"/>
      <c r="K275" s="4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x14ac:dyDescent="0.25">
      <c r="A276" s="10"/>
      <c r="B276" s="6"/>
      <c r="C276" s="6"/>
      <c r="D276" s="4"/>
      <c r="E276" s="6"/>
      <c r="F276" s="38"/>
      <c r="G276" s="15"/>
      <c r="H276" s="15"/>
      <c r="I276" s="15"/>
      <c r="J276" s="15"/>
      <c r="K276" s="4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x14ac:dyDescent="0.25">
      <c r="A277" s="10"/>
      <c r="B277" s="6"/>
      <c r="C277" s="6"/>
      <c r="D277" s="4"/>
      <c r="E277" s="6"/>
      <c r="F277" s="38"/>
      <c r="G277" s="15"/>
      <c r="H277" s="15"/>
      <c r="I277" s="15"/>
      <c r="J277" s="15"/>
      <c r="K277" s="4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x14ac:dyDescent="0.25">
      <c r="A278" s="10"/>
      <c r="B278" s="6"/>
      <c r="C278" s="6"/>
      <c r="D278" s="4"/>
      <c r="E278" s="6"/>
      <c r="F278" s="38"/>
      <c r="G278" s="15"/>
      <c r="H278" s="15"/>
      <c r="I278" s="15"/>
      <c r="J278" s="15"/>
      <c r="K278" s="4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x14ac:dyDescent="0.25">
      <c r="A279" s="10"/>
      <c r="B279" s="6"/>
      <c r="C279" s="6"/>
      <c r="D279" s="4"/>
      <c r="E279" s="6"/>
      <c r="F279" s="38"/>
      <c r="G279" s="15"/>
      <c r="H279" s="15"/>
      <c r="I279" s="15"/>
      <c r="J279" s="15"/>
      <c r="K279" s="4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x14ac:dyDescent="0.25">
      <c r="A280" s="10"/>
      <c r="B280" s="6"/>
      <c r="C280" s="6"/>
      <c r="D280" s="4"/>
      <c r="E280" s="6"/>
      <c r="F280" s="38"/>
      <c r="G280" s="15"/>
      <c r="H280" s="15"/>
      <c r="I280" s="15"/>
      <c r="J280" s="15"/>
      <c r="K280" s="4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x14ac:dyDescent="0.25">
      <c r="A281" s="10"/>
      <c r="B281" s="6"/>
      <c r="C281" s="6"/>
      <c r="D281" s="4"/>
      <c r="E281" s="6"/>
      <c r="F281" s="38"/>
      <c r="G281" s="15"/>
      <c r="H281" s="15"/>
      <c r="I281" s="15"/>
      <c r="J281" s="15"/>
      <c r="K281" s="4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x14ac:dyDescent="0.25">
      <c r="A282" s="10"/>
      <c r="B282" s="6"/>
      <c r="C282" s="6"/>
      <c r="D282" s="4"/>
      <c r="E282" s="6"/>
      <c r="F282" s="38"/>
      <c r="G282" s="15"/>
      <c r="H282" s="15"/>
      <c r="I282" s="15"/>
      <c r="J282" s="15"/>
      <c r="K282" s="4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x14ac:dyDescent="0.25">
      <c r="A283" s="10"/>
      <c r="B283" s="6"/>
      <c r="C283" s="6"/>
      <c r="D283" s="4"/>
      <c r="E283" s="6"/>
      <c r="F283" s="38"/>
      <c r="G283" s="15"/>
      <c r="H283" s="15"/>
      <c r="I283" s="15"/>
      <c r="J283" s="15"/>
      <c r="K283" s="4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x14ac:dyDescent="0.25">
      <c r="A284" s="10"/>
      <c r="B284" s="6"/>
      <c r="C284" s="6"/>
      <c r="D284" s="4"/>
      <c r="E284" s="6"/>
      <c r="F284" s="38"/>
      <c r="G284" s="15"/>
      <c r="H284" s="15"/>
      <c r="I284" s="15"/>
      <c r="J284" s="15"/>
      <c r="K284" s="4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x14ac:dyDescent="0.25">
      <c r="A285" s="10"/>
      <c r="B285" s="6"/>
      <c r="C285" s="6"/>
      <c r="D285" s="4"/>
      <c r="E285" s="6"/>
      <c r="F285" s="38"/>
      <c r="G285" s="15"/>
      <c r="H285" s="15"/>
      <c r="I285" s="15"/>
      <c r="J285" s="15"/>
      <c r="K285" s="4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x14ac:dyDescent="0.25">
      <c r="A286" s="10"/>
      <c r="B286" s="6"/>
      <c r="C286" s="6"/>
      <c r="D286" s="4"/>
      <c r="E286" s="6"/>
      <c r="F286" s="38"/>
      <c r="G286" s="15"/>
      <c r="H286" s="15"/>
      <c r="I286" s="15"/>
      <c r="J286" s="15"/>
      <c r="K286" s="4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x14ac:dyDescent="0.25">
      <c r="A287" s="10"/>
      <c r="B287" s="6"/>
      <c r="C287" s="6"/>
      <c r="D287" s="4"/>
      <c r="E287" s="6"/>
      <c r="F287" s="38"/>
      <c r="G287" s="15"/>
      <c r="H287" s="15"/>
      <c r="I287" s="15"/>
      <c r="J287" s="15"/>
      <c r="K287" s="4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x14ac:dyDescent="0.25">
      <c r="A288" s="10"/>
      <c r="B288" s="6"/>
      <c r="C288" s="6"/>
      <c r="D288" s="4"/>
      <c r="E288" s="6"/>
      <c r="F288" s="38"/>
      <c r="G288" s="15"/>
      <c r="H288" s="15"/>
      <c r="I288" s="15"/>
      <c r="J288" s="15"/>
      <c r="K288" s="4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x14ac:dyDescent="0.25">
      <c r="A289" s="10"/>
      <c r="B289" s="6"/>
      <c r="C289" s="6"/>
      <c r="D289" s="4"/>
      <c r="E289" s="6"/>
      <c r="F289" s="38"/>
      <c r="G289" s="15"/>
      <c r="H289" s="15"/>
      <c r="I289" s="15"/>
      <c r="J289" s="15"/>
      <c r="K289" s="4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x14ac:dyDescent="0.25">
      <c r="A290" s="10"/>
      <c r="B290" s="6"/>
      <c r="C290" s="6"/>
      <c r="D290" s="4"/>
      <c r="E290" s="6"/>
      <c r="F290" s="38"/>
      <c r="G290" s="15"/>
      <c r="H290" s="15"/>
      <c r="I290" s="15"/>
      <c r="J290" s="15"/>
      <c r="K290" s="4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x14ac:dyDescent="0.25">
      <c r="A291" s="10"/>
      <c r="B291" s="6"/>
      <c r="C291" s="6"/>
      <c r="D291" s="4"/>
      <c r="E291" s="6"/>
      <c r="F291" s="38"/>
      <c r="G291" s="15"/>
      <c r="H291" s="15"/>
      <c r="I291" s="15"/>
      <c r="J291" s="15"/>
      <c r="K291" s="4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x14ac:dyDescent="0.25">
      <c r="A292" s="10"/>
      <c r="B292" s="6"/>
      <c r="C292" s="6"/>
      <c r="D292" s="4"/>
      <c r="E292" s="6"/>
      <c r="F292" s="38"/>
      <c r="G292" s="15"/>
      <c r="H292" s="15"/>
      <c r="I292" s="15"/>
      <c r="J292" s="15"/>
      <c r="K292" s="4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x14ac:dyDescent="0.25">
      <c r="A293" s="10"/>
      <c r="B293" s="6"/>
      <c r="C293" s="6"/>
      <c r="D293" s="4"/>
      <c r="E293" s="6"/>
      <c r="F293" s="38"/>
      <c r="G293" s="15"/>
      <c r="H293" s="15"/>
      <c r="I293" s="15"/>
      <c r="J293" s="15"/>
      <c r="K293" s="4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x14ac:dyDescent="0.25">
      <c r="A294" s="10"/>
      <c r="B294" s="6"/>
      <c r="C294" s="6"/>
      <c r="D294" s="4"/>
      <c r="E294" s="6"/>
      <c r="F294" s="38"/>
      <c r="G294" s="15"/>
      <c r="H294" s="15"/>
      <c r="I294" s="15"/>
      <c r="J294" s="15"/>
      <c r="K294" s="4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x14ac:dyDescent="0.25">
      <c r="A295" s="10"/>
      <c r="B295" s="6"/>
      <c r="C295" s="6"/>
      <c r="D295" s="4"/>
      <c r="E295" s="6"/>
      <c r="F295" s="38"/>
      <c r="G295" s="15"/>
      <c r="H295" s="15"/>
      <c r="I295" s="15"/>
      <c r="J295" s="15"/>
      <c r="K295" s="4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x14ac:dyDescent="0.25">
      <c r="A296" s="10"/>
      <c r="B296" s="6"/>
      <c r="C296" s="6"/>
      <c r="D296" s="4"/>
      <c r="E296" s="6"/>
      <c r="F296" s="38"/>
      <c r="G296" s="15"/>
      <c r="H296" s="15"/>
      <c r="I296" s="15"/>
      <c r="J296" s="15"/>
      <c r="K296" s="4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x14ac:dyDescent="0.25">
      <c r="A297" s="10"/>
      <c r="B297" s="6"/>
      <c r="C297" s="6"/>
      <c r="D297" s="4"/>
      <c r="E297" s="6"/>
      <c r="F297" s="38"/>
      <c r="G297" s="15"/>
      <c r="H297" s="15"/>
      <c r="I297" s="15"/>
      <c r="J297" s="15"/>
      <c r="K297" s="4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x14ac:dyDescent="0.25">
      <c r="A298" s="10"/>
      <c r="B298" s="6"/>
      <c r="C298" s="6"/>
      <c r="D298" s="4"/>
      <c r="E298" s="6"/>
      <c r="F298" s="38"/>
      <c r="G298" s="15"/>
      <c r="H298" s="15"/>
      <c r="I298" s="15"/>
      <c r="J298" s="15"/>
      <c r="K298" s="4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x14ac:dyDescent="0.25">
      <c r="A299" s="10"/>
      <c r="B299" s="6"/>
      <c r="C299" s="6"/>
      <c r="D299" s="4"/>
      <c r="E299" s="6"/>
      <c r="F299" s="38"/>
      <c r="G299" s="15"/>
      <c r="H299" s="15"/>
      <c r="I299" s="15"/>
      <c r="J299" s="15"/>
      <c r="K299" s="4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x14ac:dyDescent="0.25">
      <c r="A300" s="10"/>
      <c r="B300" s="6"/>
      <c r="C300" s="6"/>
      <c r="D300" s="4"/>
      <c r="E300" s="6"/>
      <c r="F300" s="38"/>
      <c r="G300" s="15"/>
      <c r="H300" s="15"/>
      <c r="I300" s="15"/>
      <c r="J300" s="15"/>
      <c r="K300" s="4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x14ac:dyDescent="0.25">
      <c r="A301" s="10"/>
      <c r="B301" s="6"/>
      <c r="C301" s="6"/>
      <c r="D301" s="4"/>
      <c r="E301" s="6"/>
      <c r="F301" s="38"/>
      <c r="G301" s="15"/>
      <c r="H301" s="15"/>
      <c r="I301" s="15"/>
      <c r="J301" s="15"/>
      <c r="K301" s="4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x14ac:dyDescent="0.25">
      <c r="A302" s="10"/>
      <c r="B302" s="6"/>
      <c r="C302" s="6"/>
      <c r="D302" s="4"/>
      <c r="E302" s="6"/>
      <c r="F302" s="38"/>
      <c r="G302" s="15"/>
      <c r="H302" s="15"/>
      <c r="I302" s="15"/>
      <c r="J302" s="15"/>
      <c r="K302" s="4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x14ac:dyDescent="0.25">
      <c r="A303" s="10"/>
      <c r="B303" s="6"/>
      <c r="C303" s="6"/>
      <c r="D303" s="4"/>
      <c r="E303" s="6"/>
      <c r="F303" s="38"/>
      <c r="G303" s="15"/>
      <c r="H303" s="15"/>
      <c r="I303" s="15"/>
      <c r="J303" s="15"/>
      <c r="K303" s="4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x14ac:dyDescent="0.25">
      <c r="A304" s="10"/>
      <c r="B304" s="6"/>
      <c r="C304" s="6"/>
      <c r="D304" s="4"/>
      <c r="E304" s="6"/>
      <c r="F304" s="38"/>
      <c r="G304" s="15"/>
      <c r="H304" s="15"/>
      <c r="I304" s="15"/>
      <c r="J304" s="15"/>
      <c r="K304" s="4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x14ac:dyDescent="0.25">
      <c r="A305" s="10"/>
      <c r="B305" s="6"/>
      <c r="C305" s="6"/>
      <c r="D305" s="4"/>
      <c r="E305" s="6"/>
      <c r="F305" s="38"/>
      <c r="G305" s="15"/>
      <c r="H305" s="15"/>
      <c r="I305" s="15"/>
      <c r="J305" s="15"/>
      <c r="K305" s="4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x14ac:dyDescent="0.25">
      <c r="A306" s="10"/>
      <c r="B306" s="6"/>
      <c r="C306" s="6"/>
      <c r="D306" s="4"/>
      <c r="E306" s="6"/>
      <c r="F306" s="38"/>
      <c r="G306" s="15"/>
      <c r="H306" s="15"/>
      <c r="I306" s="15"/>
      <c r="J306" s="15"/>
      <c r="K306" s="4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x14ac:dyDescent="0.25">
      <c r="A307" s="10"/>
      <c r="B307" s="6"/>
      <c r="C307" s="6"/>
      <c r="D307" s="4"/>
      <c r="E307" s="6"/>
      <c r="F307" s="38"/>
      <c r="G307" s="15"/>
      <c r="H307" s="15"/>
      <c r="I307" s="15"/>
      <c r="J307" s="15"/>
      <c r="K307" s="4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x14ac:dyDescent="0.25">
      <c r="A308" s="10"/>
      <c r="B308" s="6"/>
      <c r="C308" s="6"/>
      <c r="D308" s="4"/>
      <c r="E308" s="6"/>
      <c r="F308" s="38"/>
      <c r="G308" s="15"/>
      <c r="H308" s="15"/>
      <c r="I308" s="15"/>
      <c r="J308" s="15"/>
      <c r="K308" s="4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x14ac:dyDescent="0.25">
      <c r="A309" s="10"/>
      <c r="B309" s="6"/>
      <c r="C309" s="6"/>
      <c r="D309" s="4"/>
      <c r="E309" s="6"/>
      <c r="F309" s="38"/>
      <c r="G309" s="15"/>
      <c r="H309" s="15"/>
      <c r="I309" s="15"/>
      <c r="J309" s="15"/>
      <c r="K309" s="4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x14ac:dyDescent="0.25">
      <c r="A310" s="10"/>
      <c r="B310" s="6"/>
      <c r="C310" s="6"/>
      <c r="D310" s="4"/>
      <c r="E310" s="6"/>
      <c r="F310" s="38"/>
      <c r="G310" s="15"/>
      <c r="H310" s="15"/>
      <c r="I310" s="15"/>
      <c r="J310" s="15"/>
      <c r="K310" s="4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x14ac:dyDescent="0.25">
      <c r="A311" s="10"/>
      <c r="B311" s="6"/>
      <c r="C311" s="6"/>
      <c r="D311" s="4"/>
      <c r="E311" s="6"/>
      <c r="F311" s="38"/>
      <c r="G311" s="15"/>
      <c r="H311" s="15"/>
      <c r="I311" s="15"/>
      <c r="J311" s="15"/>
      <c r="K311" s="4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x14ac:dyDescent="0.25">
      <c r="A312" s="10"/>
      <c r="B312" s="6"/>
      <c r="C312" s="6"/>
      <c r="D312" s="4"/>
      <c r="E312" s="6"/>
      <c r="F312" s="38"/>
      <c r="G312" s="15"/>
      <c r="H312" s="15"/>
      <c r="I312" s="15"/>
      <c r="J312" s="15"/>
      <c r="K312" s="4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0"/>
      <c r="B313" s="6"/>
      <c r="C313" s="6"/>
      <c r="D313" s="4"/>
      <c r="E313" s="6"/>
      <c r="F313" s="38"/>
      <c r="G313" s="15"/>
      <c r="H313" s="15"/>
      <c r="I313" s="15"/>
      <c r="J313" s="15"/>
      <c r="K313" s="4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x14ac:dyDescent="0.25">
      <c r="A314" s="10"/>
      <c r="B314" s="6"/>
      <c r="C314" s="6"/>
      <c r="D314" s="4"/>
      <c r="E314" s="6"/>
      <c r="F314" s="38"/>
      <c r="G314" s="15"/>
      <c r="H314" s="15"/>
      <c r="I314" s="15"/>
      <c r="J314" s="15"/>
      <c r="K314" s="4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x14ac:dyDescent="0.25">
      <c r="A315" s="10"/>
      <c r="B315" s="6"/>
      <c r="C315" s="6"/>
      <c r="D315" s="4"/>
      <c r="E315" s="6"/>
      <c r="F315" s="38"/>
      <c r="G315" s="15"/>
      <c r="H315" s="15"/>
      <c r="I315" s="15"/>
      <c r="J315" s="15"/>
      <c r="K315" s="4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x14ac:dyDescent="0.25">
      <c r="A316" s="10"/>
      <c r="B316" s="6"/>
      <c r="C316" s="6"/>
      <c r="D316" s="4"/>
      <c r="E316" s="6"/>
      <c r="F316" s="38"/>
      <c r="G316" s="15"/>
      <c r="H316" s="15"/>
      <c r="I316" s="15"/>
      <c r="J316" s="15"/>
      <c r="K316" s="4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x14ac:dyDescent="0.25">
      <c r="A317" s="10"/>
      <c r="B317" s="6"/>
      <c r="C317" s="6"/>
      <c r="D317" s="4"/>
      <c r="E317" s="6"/>
      <c r="F317" s="38"/>
      <c r="G317" s="15"/>
      <c r="H317" s="15"/>
      <c r="I317" s="15"/>
      <c r="J317" s="15"/>
      <c r="K317" s="4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x14ac:dyDescent="0.25">
      <c r="A318" s="10"/>
      <c r="B318" s="6"/>
      <c r="C318" s="6"/>
      <c r="D318" s="4"/>
      <c r="E318" s="6"/>
      <c r="F318" s="38"/>
      <c r="G318" s="15"/>
      <c r="H318" s="15"/>
      <c r="I318" s="15"/>
      <c r="J318" s="15"/>
      <c r="K318" s="4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x14ac:dyDescent="0.25">
      <c r="A319" s="10"/>
      <c r="B319" s="6"/>
      <c r="C319" s="6"/>
      <c r="D319" s="4"/>
      <c r="E319" s="6"/>
      <c r="F319" s="38"/>
      <c r="G319" s="15"/>
      <c r="H319" s="15"/>
      <c r="I319" s="15"/>
      <c r="J319" s="15"/>
      <c r="K319" s="4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x14ac:dyDescent="0.25">
      <c r="A320" s="10"/>
      <c r="B320" s="6"/>
      <c r="C320" s="6"/>
      <c r="D320" s="4"/>
      <c r="E320" s="6"/>
      <c r="F320" s="38"/>
      <c r="G320" s="15"/>
      <c r="H320" s="15"/>
      <c r="I320" s="15"/>
      <c r="J320" s="15"/>
      <c r="K320" s="4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x14ac:dyDescent="0.25">
      <c r="A321" s="10"/>
      <c r="B321" s="6"/>
      <c r="C321" s="6"/>
      <c r="D321" s="4"/>
      <c r="E321" s="6"/>
      <c r="F321" s="38"/>
      <c r="G321" s="15"/>
      <c r="H321" s="15"/>
      <c r="I321" s="15"/>
      <c r="J321" s="15"/>
      <c r="K321" s="4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x14ac:dyDescent="0.25">
      <c r="A322" s="10"/>
      <c r="B322" s="6"/>
      <c r="C322" s="6"/>
      <c r="D322" s="4"/>
      <c r="E322" s="6"/>
      <c r="F322" s="38"/>
      <c r="G322" s="15"/>
      <c r="H322" s="15"/>
      <c r="I322" s="15"/>
      <c r="J322" s="15"/>
      <c r="K322" s="4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x14ac:dyDescent="0.25">
      <c r="A323" s="10"/>
      <c r="B323" s="6"/>
      <c r="C323" s="6"/>
      <c r="D323" s="4"/>
      <c r="E323" s="6"/>
      <c r="F323" s="38"/>
      <c r="G323" s="15"/>
      <c r="H323" s="15"/>
      <c r="I323" s="15"/>
      <c r="J323" s="15"/>
      <c r="K323" s="4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x14ac:dyDescent="0.25">
      <c r="A324" s="10"/>
      <c r="B324" s="6"/>
      <c r="C324" s="6"/>
      <c r="D324" s="4"/>
      <c r="E324" s="6"/>
      <c r="F324" s="38"/>
      <c r="G324" s="15"/>
      <c r="H324" s="15"/>
      <c r="I324" s="15"/>
      <c r="J324" s="15"/>
      <c r="K324" s="4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x14ac:dyDescent="0.25">
      <c r="A325" s="10"/>
      <c r="B325" s="6"/>
      <c r="C325" s="6"/>
      <c r="D325" s="4"/>
      <c r="E325" s="6"/>
      <c r="F325" s="38"/>
      <c r="G325" s="15"/>
      <c r="H325" s="15"/>
      <c r="I325" s="15"/>
      <c r="J325" s="15"/>
      <c r="K325" s="4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x14ac:dyDescent="0.25">
      <c r="A326" s="10"/>
      <c r="B326" s="6"/>
      <c r="C326" s="6"/>
      <c r="D326" s="4"/>
      <c r="E326" s="6"/>
      <c r="F326" s="38"/>
      <c r="G326" s="15"/>
      <c r="H326" s="15"/>
      <c r="I326" s="15"/>
      <c r="J326" s="15"/>
      <c r="K326" s="4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x14ac:dyDescent="0.25">
      <c r="A327" s="10"/>
      <c r="B327" s="6"/>
      <c r="C327" s="6"/>
      <c r="D327" s="4"/>
      <c r="E327" s="6"/>
      <c r="F327" s="38"/>
      <c r="G327" s="15"/>
      <c r="H327" s="15"/>
      <c r="I327" s="15"/>
      <c r="J327" s="15"/>
      <c r="K327" s="4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x14ac:dyDescent="0.25">
      <c r="A328" s="10"/>
      <c r="B328" s="6"/>
      <c r="C328" s="6"/>
      <c r="D328" s="4"/>
      <c r="E328" s="6"/>
      <c r="F328" s="38"/>
      <c r="G328" s="15"/>
      <c r="H328" s="15"/>
      <c r="I328" s="15"/>
      <c r="J328" s="15"/>
      <c r="K328" s="4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x14ac:dyDescent="0.25">
      <c r="A329" s="10"/>
      <c r="B329" s="6"/>
      <c r="C329" s="6"/>
      <c r="D329" s="4"/>
      <c r="E329" s="6"/>
      <c r="F329" s="38"/>
      <c r="G329" s="15"/>
      <c r="H329" s="15"/>
      <c r="I329" s="15"/>
      <c r="J329" s="15"/>
      <c r="K329" s="4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x14ac:dyDescent="0.25">
      <c r="A330" s="10"/>
      <c r="B330" s="6"/>
      <c r="C330" s="6"/>
      <c r="D330" s="4"/>
      <c r="E330" s="6"/>
      <c r="F330" s="38"/>
      <c r="G330" s="15"/>
      <c r="H330" s="15"/>
      <c r="I330" s="15"/>
      <c r="J330" s="15"/>
      <c r="K330" s="4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x14ac:dyDescent="0.25">
      <c r="A331" s="10"/>
      <c r="B331" s="6"/>
      <c r="C331" s="6"/>
      <c r="D331" s="4"/>
      <c r="E331" s="6"/>
      <c r="F331" s="38"/>
      <c r="G331" s="15"/>
      <c r="H331" s="15"/>
      <c r="I331" s="15"/>
      <c r="J331" s="15"/>
      <c r="K331" s="4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x14ac:dyDescent="0.25">
      <c r="A332" s="10"/>
      <c r="B332" s="6"/>
      <c r="C332" s="6"/>
      <c r="D332" s="4"/>
      <c r="E332" s="6"/>
      <c r="F332" s="38"/>
      <c r="G332" s="15"/>
      <c r="H332" s="15"/>
      <c r="I332" s="15"/>
      <c r="J332" s="15"/>
      <c r="K332" s="4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x14ac:dyDescent="0.25">
      <c r="A333" s="10"/>
      <c r="B333" s="6"/>
      <c r="C333" s="6"/>
      <c r="D333" s="4"/>
      <c r="E333" s="6"/>
      <c r="F333" s="38"/>
      <c r="G333" s="15"/>
      <c r="H333" s="15"/>
      <c r="I333" s="15"/>
      <c r="J333" s="15"/>
      <c r="K333" s="4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x14ac:dyDescent="0.25">
      <c r="A334" s="10"/>
      <c r="B334" s="6"/>
      <c r="C334" s="6"/>
      <c r="D334" s="4"/>
      <c r="E334" s="6"/>
      <c r="F334" s="38"/>
      <c r="G334" s="15"/>
      <c r="H334" s="15"/>
      <c r="I334" s="15"/>
      <c r="J334" s="15"/>
      <c r="K334" s="4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x14ac:dyDescent="0.25">
      <c r="A335" s="10"/>
      <c r="B335" s="6"/>
      <c r="C335" s="6"/>
      <c r="D335" s="4"/>
      <c r="E335" s="6"/>
      <c r="F335" s="38"/>
      <c r="G335" s="15"/>
      <c r="H335" s="15"/>
      <c r="I335" s="15"/>
      <c r="J335" s="15"/>
      <c r="K335" s="4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x14ac:dyDescent="0.25">
      <c r="A336" s="10"/>
      <c r="B336" s="6"/>
      <c r="C336" s="6"/>
      <c r="D336" s="4"/>
      <c r="E336" s="6"/>
      <c r="F336" s="38"/>
      <c r="G336" s="15"/>
      <c r="H336" s="15"/>
      <c r="I336" s="15"/>
      <c r="J336" s="15"/>
      <c r="K336" s="4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x14ac:dyDescent="0.25">
      <c r="A337" s="10"/>
      <c r="B337" s="6"/>
      <c r="C337" s="6"/>
      <c r="D337" s="4"/>
      <c r="E337" s="6"/>
      <c r="F337" s="38"/>
      <c r="G337" s="15"/>
      <c r="H337" s="15"/>
      <c r="I337" s="15"/>
      <c r="J337" s="15"/>
      <c r="K337" s="4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x14ac:dyDescent="0.25">
      <c r="A338" s="10"/>
      <c r="B338" s="6"/>
      <c r="C338" s="6"/>
      <c r="D338" s="4"/>
      <c r="E338" s="6"/>
      <c r="F338" s="38"/>
      <c r="G338" s="15"/>
      <c r="H338" s="15"/>
      <c r="I338" s="15"/>
      <c r="J338" s="15"/>
      <c r="K338" s="4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x14ac:dyDescent="0.25">
      <c r="A339" s="10"/>
      <c r="B339" s="6"/>
      <c r="C339" s="6"/>
      <c r="D339" s="4"/>
      <c r="E339" s="6"/>
      <c r="F339" s="38"/>
      <c r="G339" s="15"/>
      <c r="H339" s="15"/>
      <c r="I339" s="15"/>
      <c r="J339" s="15"/>
      <c r="K339" s="4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x14ac:dyDescent="0.25">
      <c r="A340" s="10"/>
      <c r="B340" s="6"/>
      <c r="C340" s="6"/>
      <c r="D340" s="4"/>
      <c r="E340" s="6"/>
      <c r="F340" s="38"/>
      <c r="G340" s="15"/>
      <c r="H340" s="15"/>
      <c r="I340" s="15"/>
      <c r="J340" s="15"/>
      <c r="K340" s="4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x14ac:dyDescent="0.25">
      <c r="A341" s="10"/>
      <c r="B341" s="6"/>
      <c r="C341" s="6"/>
      <c r="D341" s="4"/>
      <c r="E341" s="6"/>
      <c r="F341" s="38"/>
      <c r="G341" s="15"/>
      <c r="H341" s="15"/>
      <c r="I341" s="15"/>
      <c r="J341" s="15"/>
      <c r="K341" s="4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x14ac:dyDescent="0.25">
      <c r="A342" s="10"/>
      <c r="B342" s="6"/>
      <c r="C342" s="6"/>
      <c r="D342" s="4"/>
      <c r="E342" s="6"/>
      <c r="F342" s="38"/>
      <c r="G342" s="15"/>
      <c r="H342" s="15"/>
      <c r="I342" s="15"/>
      <c r="J342" s="15"/>
      <c r="K342" s="4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x14ac:dyDescent="0.25">
      <c r="A343" s="10"/>
      <c r="B343" s="6"/>
      <c r="C343" s="6"/>
      <c r="D343" s="4"/>
      <c r="E343" s="6"/>
      <c r="F343" s="38"/>
      <c r="G343" s="15"/>
      <c r="H343" s="15"/>
      <c r="I343" s="15"/>
      <c r="J343" s="15"/>
      <c r="K343" s="4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x14ac:dyDescent="0.25">
      <c r="A344" s="10"/>
      <c r="B344" s="6"/>
      <c r="C344" s="6"/>
      <c r="D344" s="4"/>
      <c r="E344" s="6"/>
      <c r="F344" s="38"/>
      <c r="G344" s="15"/>
      <c r="H344" s="15"/>
      <c r="I344" s="15"/>
      <c r="J344" s="15"/>
      <c r="K344" s="4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x14ac:dyDescent="0.25">
      <c r="A345" s="10"/>
      <c r="B345" s="6"/>
      <c r="C345" s="6"/>
      <c r="D345" s="4"/>
      <c r="E345" s="6"/>
      <c r="F345" s="38"/>
      <c r="G345" s="15"/>
      <c r="H345" s="15"/>
      <c r="I345" s="15"/>
      <c r="J345" s="15"/>
      <c r="K345" s="4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x14ac:dyDescent="0.25">
      <c r="A346" s="10"/>
      <c r="B346" s="6"/>
      <c r="C346" s="6"/>
      <c r="D346" s="4"/>
      <c r="E346" s="6"/>
      <c r="F346" s="38"/>
      <c r="G346" s="15"/>
      <c r="H346" s="15"/>
      <c r="I346" s="15"/>
      <c r="J346" s="15"/>
      <c r="K346" s="4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0"/>
      <c r="B347" s="6"/>
      <c r="C347" s="6"/>
      <c r="D347" s="4"/>
      <c r="E347" s="6"/>
      <c r="F347" s="38"/>
      <c r="G347" s="15"/>
      <c r="H347" s="15"/>
      <c r="I347" s="15"/>
      <c r="J347" s="15"/>
      <c r="K347" s="4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x14ac:dyDescent="0.25">
      <c r="A348" s="10"/>
      <c r="B348" s="6"/>
      <c r="C348" s="6"/>
      <c r="D348" s="4"/>
      <c r="E348" s="6"/>
      <c r="F348" s="38"/>
      <c r="G348" s="15"/>
      <c r="H348" s="15"/>
      <c r="I348" s="15"/>
      <c r="J348" s="15"/>
      <c r="K348" s="4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x14ac:dyDescent="0.25">
      <c r="A349" s="10"/>
      <c r="B349" s="6"/>
      <c r="C349" s="6"/>
      <c r="D349" s="4"/>
      <c r="E349" s="6"/>
      <c r="F349" s="38"/>
      <c r="G349" s="15"/>
      <c r="H349" s="15"/>
      <c r="I349" s="15"/>
      <c r="J349" s="15"/>
      <c r="K349" s="4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x14ac:dyDescent="0.25">
      <c r="A350" s="10"/>
      <c r="B350" s="6"/>
      <c r="C350" s="6"/>
      <c r="D350" s="4"/>
      <c r="E350" s="6"/>
      <c r="F350" s="38"/>
      <c r="G350" s="15"/>
      <c r="H350" s="15"/>
      <c r="I350" s="15"/>
      <c r="J350" s="15"/>
      <c r="K350" s="4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x14ac:dyDescent="0.25">
      <c r="A351" s="10"/>
      <c r="B351" s="6"/>
      <c r="C351" s="6"/>
      <c r="D351" s="4"/>
      <c r="E351" s="6"/>
      <c r="F351" s="38"/>
      <c r="G351" s="15"/>
      <c r="H351" s="15"/>
      <c r="I351" s="15"/>
      <c r="J351" s="15"/>
      <c r="K351" s="4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x14ac:dyDescent="0.25">
      <c r="A352" s="10"/>
      <c r="B352" s="6"/>
      <c r="C352" s="6"/>
      <c r="D352" s="4"/>
      <c r="E352" s="6"/>
      <c r="F352" s="38"/>
      <c r="G352" s="15"/>
      <c r="H352" s="15"/>
      <c r="I352" s="15"/>
      <c r="J352" s="15"/>
      <c r="K352" s="4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x14ac:dyDescent="0.25">
      <c r="A353" s="10"/>
      <c r="B353" s="6"/>
      <c r="C353" s="6"/>
      <c r="D353" s="4"/>
      <c r="E353" s="6"/>
      <c r="F353" s="38"/>
      <c r="G353" s="15"/>
      <c r="H353" s="15"/>
      <c r="I353" s="15"/>
      <c r="J353" s="15"/>
      <c r="K353" s="4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x14ac:dyDescent="0.25">
      <c r="A354" s="10"/>
      <c r="B354" s="6"/>
      <c r="C354" s="6"/>
      <c r="D354" s="4"/>
      <c r="E354" s="6"/>
      <c r="F354" s="38"/>
      <c r="G354" s="15"/>
      <c r="H354" s="15"/>
      <c r="I354" s="15"/>
      <c r="J354" s="15"/>
      <c r="K354" s="4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x14ac:dyDescent="0.25">
      <c r="A355" s="10"/>
      <c r="B355" s="6"/>
      <c r="C355" s="6"/>
      <c r="D355" s="4"/>
      <c r="E355" s="6"/>
      <c r="F355" s="38"/>
      <c r="G355" s="15"/>
      <c r="H355" s="15"/>
      <c r="I355" s="15"/>
      <c r="J355" s="15"/>
      <c r="K355" s="4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x14ac:dyDescent="0.25">
      <c r="A356" s="10"/>
      <c r="B356" s="6"/>
      <c r="C356" s="6"/>
      <c r="D356" s="4"/>
      <c r="E356" s="6"/>
      <c r="F356" s="38"/>
      <c r="G356" s="15"/>
      <c r="H356" s="15"/>
      <c r="I356" s="15"/>
      <c r="J356" s="15"/>
      <c r="K356" s="4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x14ac:dyDescent="0.25">
      <c r="A357" s="10"/>
      <c r="B357" s="6"/>
      <c r="C357" s="6"/>
      <c r="D357" s="4"/>
      <c r="E357" s="6"/>
      <c r="F357" s="38"/>
      <c r="G357" s="15"/>
      <c r="H357" s="15"/>
      <c r="I357" s="15"/>
      <c r="J357" s="15"/>
      <c r="K357" s="4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x14ac:dyDescent="0.25">
      <c r="A358" s="10"/>
      <c r="B358" s="6"/>
      <c r="C358" s="6"/>
      <c r="D358" s="4"/>
      <c r="E358" s="6"/>
      <c r="F358" s="38"/>
      <c r="G358" s="15"/>
      <c r="H358" s="15"/>
      <c r="I358" s="15"/>
      <c r="J358" s="15"/>
      <c r="K358" s="4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x14ac:dyDescent="0.25">
      <c r="A359" s="10"/>
      <c r="B359" s="6"/>
      <c r="C359" s="6"/>
      <c r="D359" s="4"/>
      <c r="E359" s="6"/>
      <c r="F359" s="38"/>
      <c r="G359" s="15"/>
      <c r="H359" s="15"/>
      <c r="I359" s="15"/>
      <c r="J359" s="15"/>
      <c r="K359" s="4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x14ac:dyDescent="0.25">
      <c r="A360" s="10"/>
      <c r="B360" s="6"/>
      <c r="C360" s="6"/>
      <c r="D360" s="4"/>
      <c r="E360" s="6"/>
      <c r="F360" s="38"/>
      <c r="G360" s="15"/>
      <c r="H360" s="15"/>
      <c r="I360" s="15"/>
      <c r="J360" s="15"/>
      <c r="K360" s="4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x14ac:dyDescent="0.25">
      <c r="A361" s="10"/>
      <c r="B361" s="6"/>
      <c r="C361" s="6"/>
      <c r="D361" s="4"/>
      <c r="E361" s="6"/>
      <c r="F361" s="38"/>
      <c r="G361" s="15"/>
      <c r="H361" s="15"/>
      <c r="I361" s="15"/>
      <c r="J361" s="15"/>
      <c r="K361" s="4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x14ac:dyDescent="0.25">
      <c r="A362" s="10"/>
      <c r="B362" s="6"/>
      <c r="C362" s="6"/>
      <c r="D362" s="4"/>
      <c r="E362" s="6"/>
      <c r="F362" s="38"/>
      <c r="G362" s="15"/>
      <c r="H362" s="15"/>
      <c r="I362" s="15"/>
      <c r="J362" s="15"/>
      <c r="K362" s="4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x14ac:dyDescent="0.25">
      <c r="A363" s="10"/>
      <c r="B363" s="6"/>
      <c r="C363" s="6"/>
      <c r="D363" s="4"/>
      <c r="E363" s="6"/>
      <c r="F363" s="38"/>
      <c r="G363" s="15"/>
      <c r="H363" s="15"/>
      <c r="I363" s="15"/>
      <c r="J363" s="15"/>
      <c r="K363" s="4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x14ac:dyDescent="0.25">
      <c r="A364" s="10"/>
      <c r="B364" s="6"/>
      <c r="C364" s="6"/>
      <c r="D364" s="4"/>
      <c r="E364" s="6"/>
      <c r="F364" s="38"/>
      <c r="G364" s="15"/>
      <c r="H364" s="15"/>
      <c r="I364" s="15"/>
      <c r="J364" s="15"/>
      <c r="K364" s="4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x14ac:dyDescent="0.25">
      <c r="A365" s="10"/>
      <c r="B365" s="6"/>
      <c r="C365" s="6"/>
      <c r="D365" s="4"/>
      <c r="E365" s="6"/>
      <c r="F365" s="38"/>
      <c r="G365" s="15"/>
      <c r="H365" s="15"/>
      <c r="I365" s="15"/>
      <c r="J365" s="15"/>
      <c r="K365" s="4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x14ac:dyDescent="0.25">
      <c r="A366" s="10"/>
      <c r="B366" s="6"/>
      <c r="C366" s="6"/>
      <c r="D366" s="4"/>
      <c r="E366" s="6"/>
      <c r="F366" s="38"/>
      <c r="G366" s="15"/>
      <c r="H366" s="15"/>
      <c r="I366" s="15"/>
      <c r="J366" s="15"/>
      <c r="K366" s="4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x14ac:dyDescent="0.25">
      <c r="A367" s="10"/>
      <c r="B367" s="6"/>
      <c r="C367" s="6"/>
      <c r="D367" s="4"/>
      <c r="E367" s="6"/>
      <c r="F367" s="38"/>
      <c r="G367" s="15"/>
      <c r="H367" s="15"/>
      <c r="I367" s="15"/>
      <c r="J367" s="15"/>
      <c r="K367" s="4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x14ac:dyDescent="0.25">
      <c r="A368" s="10"/>
      <c r="B368" s="6"/>
      <c r="C368" s="6"/>
      <c r="D368" s="4"/>
      <c r="E368" s="6"/>
      <c r="F368" s="38"/>
      <c r="G368" s="15"/>
      <c r="H368" s="15"/>
      <c r="I368" s="15"/>
      <c r="J368" s="15"/>
      <c r="K368" s="4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x14ac:dyDescent="0.25">
      <c r="A369" s="10"/>
      <c r="B369" s="6"/>
      <c r="C369" s="6"/>
      <c r="D369" s="4"/>
      <c r="E369" s="6"/>
      <c r="F369" s="38"/>
      <c r="G369" s="15"/>
      <c r="H369" s="15"/>
      <c r="I369" s="15"/>
      <c r="J369" s="15"/>
      <c r="K369" s="4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x14ac:dyDescent="0.25">
      <c r="A370" s="10"/>
      <c r="B370" s="6"/>
      <c r="C370" s="6"/>
      <c r="D370" s="4"/>
      <c r="E370" s="6"/>
      <c r="F370" s="38"/>
      <c r="G370" s="15"/>
      <c r="H370" s="15"/>
      <c r="I370" s="15"/>
      <c r="J370" s="15"/>
      <c r="K370" s="4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x14ac:dyDescent="0.25">
      <c r="A371" s="10"/>
      <c r="B371" s="6"/>
      <c r="C371" s="6"/>
      <c r="D371" s="4"/>
      <c r="E371" s="6"/>
      <c r="F371" s="38"/>
      <c r="G371" s="15"/>
      <c r="H371" s="15"/>
      <c r="I371" s="15"/>
      <c r="J371" s="15"/>
      <c r="K371" s="4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x14ac:dyDescent="0.25">
      <c r="A372" s="10"/>
      <c r="B372" s="6"/>
      <c r="C372" s="6"/>
      <c r="D372" s="4"/>
      <c r="E372" s="6"/>
      <c r="F372" s="38"/>
      <c r="G372" s="15"/>
      <c r="H372" s="15"/>
      <c r="I372" s="15"/>
      <c r="J372" s="15"/>
      <c r="K372" s="4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x14ac:dyDescent="0.25">
      <c r="A373" s="10"/>
      <c r="B373" s="6"/>
      <c r="C373" s="6"/>
      <c r="D373" s="4"/>
      <c r="E373" s="6"/>
      <c r="F373" s="38"/>
      <c r="G373" s="15"/>
      <c r="H373" s="15"/>
      <c r="I373" s="15"/>
      <c r="J373" s="15"/>
      <c r="K373" s="4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x14ac:dyDescent="0.25">
      <c r="A374" s="10"/>
      <c r="B374" s="6"/>
      <c r="C374" s="6"/>
      <c r="D374" s="4"/>
      <c r="E374" s="6"/>
      <c r="F374" s="38"/>
      <c r="G374" s="15"/>
      <c r="H374" s="15"/>
      <c r="I374" s="15"/>
      <c r="J374" s="15"/>
      <c r="K374" s="4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x14ac:dyDescent="0.25">
      <c r="A375" s="10"/>
      <c r="B375" s="6"/>
      <c r="C375" s="6"/>
      <c r="D375" s="4"/>
      <c r="E375" s="6"/>
      <c r="F375" s="38"/>
      <c r="G375" s="15"/>
      <c r="H375" s="15"/>
      <c r="I375" s="15"/>
      <c r="J375" s="15"/>
      <c r="K375" s="4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x14ac:dyDescent="0.25">
      <c r="A376" s="10"/>
      <c r="B376" s="6"/>
      <c r="C376" s="6"/>
      <c r="D376" s="4"/>
      <c r="E376" s="6"/>
      <c r="F376" s="38"/>
      <c r="G376" s="15"/>
      <c r="H376" s="15"/>
      <c r="I376" s="15"/>
      <c r="J376" s="15"/>
      <c r="K376" s="4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x14ac:dyDescent="0.25">
      <c r="A377" s="10"/>
      <c r="B377" s="6"/>
      <c r="C377" s="6"/>
      <c r="D377" s="4"/>
      <c r="E377" s="6"/>
      <c r="F377" s="38"/>
      <c r="G377" s="15"/>
      <c r="H377" s="15"/>
      <c r="I377" s="15"/>
      <c r="J377" s="15"/>
      <c r="K377" s="4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x14ac:dyDescent="0.25">
      <c r="A378" s="10"/>
      <c r="B378" s="6"/>
      <c r="C378" s="6"/>
      <c r="D378" s="4"/>
      <c r="E378" s="6"/>
      <c r="F378" s="38"/>
      <c r="G378" s="15"/>
      <c r="H378" s="15"/>
      <c r="I378" s="15"/>
      <c r="J378" s="15"/>
      <c r="K378" s="4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x14ac:dyDescent="0.25">
      <c r="A379" s="10"/>
      <c r="B379" s="6"/>
      <c r="C379" s="6"/>
      <c r="D379" s="4"/>
      <c r="E379" s="6"/>
      <c r="F379" s="38"/>
      <c r="G379" s="15"/>
      <c r="H379" s="15"/>
      <c r="I379" s="15"/>
      <c r="J379" s="15"/>
      <c r="K379" s="4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x14ac:dyDescent="0.25">
      <c r="A380" s="10"/>
      <c r="B380" s="6"/>
      <c r="C380" s="6"/>
      <c r="D380" s="4"/>
      <c r="E380" s="6"/>
      <c r="F380" s="38"/>
      <c r="G380" s="15"/>
      <c r="H380" s="15"/>
      <c r="I380" s="15"/>
      <c r="J380" s="15"/>
      <c r="K380" s="4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0"/>
      <c r="B381" s="6"/>
      <c r="C381" s="6"/>
      <c r="D381" s="4"/>
      <c r="E381" s="6"/>
      <c r="F381" s="38"/>
      <c r="G381" s="15"/>
      <c r="H381" s="15"/>
      <c r="I381" s="15"/>
      <c r="J381" s="15"/>
      <c r="K381" s="4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x14ac:dyDescent="0.25">
      <c r="A382" s="10"/>
      <c r="B382" s="6"/>
      <c r="C382" s="6"/>
      <c r="D382" s="4"/>
      <c r="E382" s="6"/>
      <c r="F382" s="38"/>
      <c r="G382" s="15"/>
      <c r="H382" s="15"/>
      <c r="I382" s="15"/>
      <c r="J382" s="15"/>
      <c r="K382" s="4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x14ac:dyDescent="0.25">
      <c r="A383" s="10"/>
      <c r="B383" s="6"/>
      <c r="C383" s="6"/>
      <c r="D383" s="4"/>
      <c r="E383" s="6"/>
      <c r="F383" s="38"/>
      <c r="G383" s="15"/>
      <c r="H383" s="15"/>
      <c r="I383" s="15"/>
      <c r="J383" s="15"/>
      <c r="K383" s="4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x14ac:dyDescent="0.25">
      <c r="A384" s="10"/>
      <c r="B384" s="6"/>
      <c r="C384" s="6"/>
      <c r="D384" s="4"/>
      <c r="E384" s="6"/>
      <c r="F384" s="38"/>
      <c r="G384" s="15"/>
      <c r="H384" s="15"/>
      <c r="I384" s="15"/>
      <c r="J384" s="15"/>
      <c r="K384" s="4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x14ac:dyDescent="0.25">
      <c r="A385" s="10"/>
      <c r="B385" s="6"/>
      <c r="C385" s="6"/>
      <c r="D385" s="4"/>
      <c r="E385" s="6"/>
      <c r="F385" s="38"/>
      <c r="G385" s="15"/>
      <c r="H385" s="15"/>
      <c r="I385" s="15"/>
      <c r="J385" s="15"/>
      <c r="K385" s="4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x14ac:dyDescent="0.25">
      <c r="A386" s="10"/>
      <c r="B386" s="6"/>
      <c r="C386" s="6"/>
      <c r="D386" s="4"/>
      <c r="E386" s="6"/>
      <c r="F386" s="38"/>
      <c r="G386" s="15"/>
      <c r="H386" s="15"/>
      <c r="I386" s="15"/>
      <c r="J386" s="15"/>
      <c r="K386" s="4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x14ac:dyDescent="0.25">
      <c r="A387" s="10"/>
      <c r="B387" s="6"/>
      <c r="C387" s="6"/>
      <c r="D387" s="4"/>
      <c r="E387" s="6"/>
      <c r="F387" s="38"/>
      <c r="G387" s="15"/>
      <c r="H387" s="15"/>
      <c r="I387" s="15"/>
      <c r="J387" s="15"/>
      <c r="K387" s="4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x14ac:dyDescent="0.25">
      <c r="A388" s="10"/>
      <c r="B388" s="6"/>
      <c r="C388" s="6"/>
      <c r="D388" s="4"/>
      <c r="E388" s="6"/>
      <c r="F388" s="38"/>
      <c r="G388" s="15"/>
      <c r="H388" s="15"/>
      <c r="I388" s="15"/>
      <c r="J388" s="15"/>
      <c r="K388" s="4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x14ac:dyDescent="0.25">
      <c r="A389" s="10"/>
      <c r="B389" s="6"/>
      <c r="C389" s="6"/>
      <c r="D389" s="4"/>
      <c r="E389" s="6"/>
      <c r="F389" s="38"/>
      <c r="G389" s="15"/>
      <c r="H389" s="15"/>
      <c r="I389" s="15"/>
      <c r="J389" s="15"/>
      <c r="K389" s="4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x14ac:dyDescent="0.25">
      <c r="A390" s="10"/>
      <c r="B390" s="6"/>
      <c r="C390" s="6"/>
      <c r="D390" s="4"/>
      <c r="E390" s="6"/>
      <c r="F390" s="38"/>
      <c r="G390" s="15"/>
      <c r="H390" s="15"/>
      <c r="I390" s="15"/>
      <c r="J390" s="15"/>
      <c r="K390" s="4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x14ac:dyDescent="0.25">
      <c r="A391" s="10"/>
      <c r="B391" s="6"/>
      <c r="C391" s="6"/>
      <c r="D391" s="4"/>
      <c r="E391" s="6"/>
      <c r="F391" s="38"/>
      <c r="G391" s="15"/>
      <c r="H391" s="15"/>
      <c r="I391" s="15"/>
      <c r="J391" s="15"/>
      <c r="K391" s="4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x14ac:dyDescent="0.25">
      <c r="A392" s="10"/>
      <c r="B392" s="6"/>
      <c r="C392" s="6"/>
      <c r="D392" s="4"/>
      <c r="E392" s="6"/>
      <c r="F392" s="38"/>
      <c r="G392" s="15"/>
      <c r="H392" s="15"/>
      <c r="I392" s="15"/>
      <c r="J392" s="15"/>
      <c r="K392" s="4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x14ac:dyDescent="0.25">
      <c r="A393" s="10"/>
      <c r="B393" s="6"/>
      <c r="C393" s="6"/>
      <c r="D393" s="4"/>
      <c r="E393" s="6"/>
      <c r="F393" s="38"/>
      <c r="G393" s="15"/>
      <c r="H393" s="15"/>
      <c r="I393" s="15"/>
      <c r="J393" s="15"/>
      <c r="K393" s="4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x14ac:dyDescent="0.25">
      <c r="A394" s="10"/>
      <c r="B394" s="6"/>
      <c r="C394" s="6"/>
      <c r="D394" s="4"/>
      <c r="E394" s="6"/>
      <c r="F394" s="38"/>
      <c r="G394" s="15"/>
      <c r="H394" s="15"/>
      <c r="I394" s="15"/>
      <c r="J394" s="15"/>
      <c r="K394" s="4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x14ac:dyDescent="0.25">
      <c r="A395" s="10"/>
      <c r="B395" s="6"/>
      <c r="C395" s="6"/>
      <c r="D395" s="4"/>
      <c r="E395" s="6"/>
      <c r="F395" s="38"/>
      <c r="G395" s="15"/>
      <c r="H395" s="15"/>
      <c r="I395" s="15"/>
      <c r="J395" s="15"/>
      <c r="K395" s="4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x14ac:dyDescent="0.25">
      <c r="A396" s="10"/>
      <c r="B396" s="6"/>
      <c r="C396" s="6"/>
      <c r="D396" s="4"/>
      <c r="E396" s="6"/>
      <c r="F396" s="38"/>
      <c r="G396" s="15"/>
      <c r="H396" s="15"/>
      <c r="I396" s="15"/>
      <c r="J396" s="15"/>
      <c r="K396" s="4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x14ac:dyDescent="0.25">
      <c r="A397" s="10"/>
      <c r="B397" s="6"/>
      <c r="C397" s="6"/>
      <c r="D397" s="4"/>
      <c r="E397" s="6"/>
      <c r="F397" s="38"/>
      <c r="G397" s="15"/>
      <c r="H397" s="15"/>
      <c r="I397" s="15"/>
      <c r="J397" s="15"/>
      <c r="K397" s="4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x14ac:dyDescent="0.25">
      <c r="A398" s="10"/>
      <c r="B398" s="6"/>
      <c r="C398" s="6"/>
      <c r="D398" s="4"/>
      <c r="E398" s="6"/>
      <c r="F398" s="38"/>
      <c r="G398" s="15"/>
      <c r="H398" s="15"/>
      <c r="I398" s="15"/>
      <c r="J398" s="15"/>
      <c r="K398" s="4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x14ac:dyDescent="0.25">
      <c r="A399" s="10"/>
      <c r="B399" s="6"/>
      <c r="C399" s="6"/>
      <c r="D399" s="4"/>
      <c r="E399" s="6"/>
      <c r="F399" s="38"/>
      <c r="G399" s="15"/>
      <c r="H399" s="15"/>
      <c r="I399" s="15"/>
      <c r="J399" s="15"/>
      <c r="K399" s="4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x14ac:dyDescent="0.25">
      <c r="A400" s="10"/>
      <c r="B400" s="6"/>
      <c r="C400" s="6"/>
      <c r="D400" s="4"/>
      <c r="E400" s="6"/>
      <c r="F400" s="38"/>
      <c r="G400" s="15"/>
      <c r="H400" s="15"/>
      <c r="I400" s="15"/>
      <c r="J400" s="15"/>
      <c r="K400" s="4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x14ac:dyDescent="0.25">
      <c r="A401" s="10"/>
      <c r="B401" s="6"/>
      <c r="C401" s="6"/>
      <c r="D401" s="4"/>
      <c r="E401" s="6"/>
      <c r="F401" s="38"/>
      <c r="G401" s="15"/>
      <c r="H401" s="15"/>
      <c r="I401" s="15"/>
      <c r="J401" s="15"/>
      <c r="K401" s="4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x14ac:dyDescent="0.25">
      <c r="A402" s="10"/>
      <c r="B402" s="6"/>
      <c r="C402" s="6"/>
      <c r="D402" s="4"/>
      <c r="E402" s="6"/>
      <c r="F402" s="38"/>
      <c r="G402" s="15"/>
      <c r="H402" s="15"/>
      <c r="I402" s="15"/>
      <c r="J402" s="15"/>
      <c r="K402" s="4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x14ac:dyDescent="0.25">
      <c r="A403" s="10"/>
      <c r="B403" s="6"/>
      <c r="C403" s="6"/>
      <c r="D403" s="4"/>
      <c r="E403" s="6"/>
      <c r="F403" s="38"/>
      <c r="G403" s="15"/>
      <c r="H403" s="15"/>
      <c r="I403" s="15"/>
      <c r="J403" s="15"/>
      <c r="K403" s="4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x14ac:dyDescent="0.25">
      <c r="A404" s="10"/>
      <c r="B404" s="6"/>
      <c r="C404" s="6"/>
      <c r="D404" s="4"/>
      <c r="E404" s="6"/>
      <c r="F404" s="38"/>
      <c r="G404" s="15"/>
      <c r="H404" s="15"/>
      <c r="I404" s="15"/>
      <c r="J404" s="15"/>
      <c r="K404" s="4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x14ac:dyDescent="0.25">
      <c r="A405" s="10"/>
      <c r="B405" s="6"/>
      <c r="C405" s="6"/>
      <c r="D405" s="4"/>
      <c r="E405" s="6"/>
      <c r="F405" s="38"/>
      <c r="G405" s="15"/>
      <c r="H405" s="15"/>
      <c r="I405" s="15"/>
      <c r="J405" s="15"/>
      <c r="K405" s="4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x14ac:dyDescent="0.25">
      <c r="A406" s="10"/>
      <c r="B406" s="6"/>
      <c r="C406" s="6"/>
      <c r="D406" s="4"/>
      <c r="E406" s="6"/>
      <c r="F406" s="38"/>
      <c r="G406" s="15"/>
      <c r="H406" s="15"/>
      <c r="I406" s="15"/>
      <c r="J406" s="15"/>
      <c r="K406" s="4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x14ac:dyDescent="0.25">
      <c r="A407" s="10"/>
      <c r="B407" s="6"/>
      <c r="C407" s="6"/>
      <c r="D407" s="4"/>
      <c r="E407" s="6"/>
      <c r="F407" s="38"/>
      <c r="G407" s="15"/>
      <c r="H407" s="15"/>
      <c r="I407" s="15"/>
      <c r="J407" s="15"/>
      <c r="K407" s="4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x14ac:dyDescent="0.25">
      <c r="A408" s="10"/>
      <c r="B408" s="6"/>
      <c r="C408" s="6"/>
      <c r="D408" s="4"/>
      <c r="E408" s="6"/>
      <c r="F408" s="38"/>
      <c r="G408" s="15"/>
      <c r="H408" s="15"/>
      <c r="I408" s="15"/>
      <c r="J408" s="15"/>
      <c r="K408" s="4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x14ac:dyDescent="0.25">
      <c r="A409" s="10"/>
      <c r="B409" s="6"/>
      <c r="C409" s="6"/>
      <c r="D409" s="4"/>
      <c r="E409" s="6"/>
      <c r="F409" s="38"/>
      <c r="G409" s="15"/>
      <c r="H409" s="15"/>
      <c r="I409" s="15"/>
      <c r="J409" s="15"/>
      <c r="K409" s="4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x14ac:dyDescent="0.25">
      <c r="A410" s="10"/>
      <c r="B410" s="6"/>
      <c r="C410" s="6"/>
      <c r="D410" s="4"/>
      <c r="E410" s="6"/>
      <c r="F410" s="38"/>
      <c r="G410" s="15"/>
      <c r="H410" s="15"/>
      <c r="I410" s="15"/>
      <c r="J410" s="15"/>
      <c r="K410" s="4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x14ac:dyDescent="0.25">
      <c r="A411" s="10"/>
      <c r="B411" s="6"/>
      <c r="C411" s="6"/>
      <c r="D411" s="4"/>
      <c r="E411" s="6"/>
      <c r="F411" s="38"/>
      <c r="G411" s="15"/>
      <c r="H411" s="15"/>
      <c r="I411" s="15"/>
      <c r="J411" s="15"/>
      <c r="K411" s="4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x14ac:dyDescent="0.25">
      <c r="A412" s="10"/>
      <c r="B412" s="6"/>
      <c r="C412" s="6"/>
      <c r="D412" s="4"/>
      <c r="E412" s="6"/>
      <c r="F412" s="38"/>
      <c r="G412" s="15"/>
      <c r="H412" s="15"/>
      <c r="I412" s="15"/>
      <c r="J412" s="15"/>
      <c r="K412" s="4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x14ac:dyDescent="0.25">
      <c r="A413" s="10"/>
      <c r="B413" s="6"/>
      <c r="C413" s="6"/>
      <c r="D413" s="4"/>
      <c r="E413" s="6"/>
      <c r="F413" s="38"/>
      <c r="G413" s="15"/>
      <c r="H413" s="15"/>
      <c r="I413" s="15"/>
      <c r="J413" s="15"/>
      <c r="K413" s="4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x14ac:dyDescent="0.25">
      <c r="A414" s="10"/>
      <c r="B414" s="6"/>
      <c r="C414" s="6"/>
      <c r="D414" s="4"/>
      <c r="E414" s="6"/>
      <c r="F414" s="38"/>
      <c r="G414" s="15"/>
      <c r="H414" s="15"/>
      <c r="I414" s="15"/>
      <c r="J414" s="15"/>
      <c r="K414" s="4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0"/>
      <c r="B415" s="6"/>
      <c r="C415" s="6"/>
      <c r="D415" s="4"/>
      <c r="E415" s="6"/>
      <c r="F415" s="38"/>
      <c r="G415" s="15"/>
      <c r="H415" s="15"/>
      <c r="I415" s="15"/>
      <c r="J415" s="15"/>
      <c r="K415" s="4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x14ac:dyDescent="0.25">
      <c r="A416" s="10"/>
      <c r="B416" s="6"/>
      <c r="C416" s="6"/>
      <c r="D416" s="4"/>
      <c r="E416" s="6"/>
      <c r="F416" s="38"/>
      <c r="G416" s="15"/>
      <c r="H416" s="15"/>
      <c r="I416" s="15"/>
      <c r="J416" s="15"/>
      <c r="K416" s="4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x14ac:dyDescent="0.25">
      <c r="A417" s="10"/>
      <c r="B417" s="6"/>
      <c r="C417" s="6"/>
      <c r="D417" s="4"/>
      <c r="E417" s="6"/>
      <c r="F417" s="38"/>
      <c r="G417" s="15"/>
      <c r="H417" s="15"/>
      <c r="I417" s="15"/>
      <c r="J417" s="15"/>
      <c r="K417" s="4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x14ac:dyDescent="0.25">
      <c r="A418" s="10"/>
      <c r="B418" s="6"/>
      <c r="C418" s="6"/>
      <c r="D418" s="4"/>
      <c r="E418" s="6"/>
      <c r="F418" s="38"/>
      <c r="G418" s="15"/>
      <c r="H418" s="15"/>
      <c r="I418" s="15"/>
      <c r="J418" s="15"/>
      <c r="K418" s="4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x14ac:dyDescent="0.25">
      <c r="A419" s="10"/>
      <c r="B419" s="6"/>
      <c r="C419" s="6"/>
      <c r="D419" s="4"/>
      <c r="E419" s="6"/>
      <c r="F419" s="38"/>
      <c r="G419" s="15"/>
      <c r="H419" s="15"/>
      <c r="I419" s="15"/>
      <c r="J419" s="15"/>
      <c r="K419" s="4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x14ac:dyDescent="0.25">
      <c r="A420" s="10"/>
      <c r="B420" s="6"/>
      <c r="C420" s="6"/>
      <c r="D420" s="4"/>
      <c r="E420" s="6"/>
      <c r="F420" s="38"/>
      <c r="G420" s="15"/>
      <c r="H420" s="15"/>
      <c r="I420" s="15"/>
      <c r="J420" s="15"/>
      <c r="K420" s="4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x14ac:dyDescent="0.25">
      <c r="A421" s="10"/>
      <c r="B421" s="6"/>
      <c r="C421" s="6"/>
      <c r="D421" s="4"/>
      <c r="E421" s="6"/>
      <c r="F421" s="38"/>
      <c r="G421" s="15"/>
      <c r="H421" s="15"/>
      <c r="I421" s="15"/>
      <c r="J421" s="15"/>
      <c r="K421" s="4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x14ac:dyDescent="0.25">
      <c r="A422" s="10"/>
      <c r="B422" s="6"/>
      <c r="C422" s="6"/>
      <c r="D422" s="4"/>
      <c r="E422" s="6"/>
      <c r="F422" s="38"/>
      <c r="G422" s="15"/>
      <c r="H422" s="15"/>
      <c r="I422" s="15"/>
      <c r="J422" s="15"/>
      <c r="K422" s="4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x14ac:dyDescent="0.25">
      <c r="A423" s="10"/>
      <c r="B423" s="6"/>
      <c r="C423" s="6"/>
      <c r="D423" s="4"/>
      <c r="E423" s="6"/>
      <c r="F423" s="38"/>
      <c r="G423" s="15"/>
      <c r="H423" s="15"/>
      <c r="I423" s="15"/>
      <c r="J423" s="15"/>
      <c r="K423" s="4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x14ac:dyDescent="0.25">
      <c r="A424" s="10"/>
      <c r="B424" s="6"/>
      <c r="C424" s="6"/>
      <c r="D424" s="4"/>
      <c r="E424" s="6"/>
      <c r="F424" s="38"/>
      <c r="G424" s="15"/>
      <c r="H424" s="15"/>
      <c r="I424" s="15"/>
      <c r="J424" s="15"/>
      <c r="K424" s="4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x14ac:dyDescent="0.25">
      <c r="A425" s="10"/>
      <c r="B425" s="6"/>
      <c r="C425" s="6"/>
      <c r="D425" s="4"/>
      <c r="E425" s="6"/>
      <c r="F425" s="38"/>
      <c r="G425" s="15"/>
      <c r="H425" s="15"/>
      <c r="I425" s="15"/>
      <c r="J425" s="15"/>
      <c r="K425" s="4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x14ac:dyDescent="0.25">
      <c r="A426" s="10"/>
      <c r="B426" s="6"/>
      <c r="C426" s="6"/>
      <c r="D426" s="4"/>
      <c r="E426" s="6"/>
      <c r="F426" s="38"/>
      <c r="G426" s="15"/>
      <c r="H426" s="15"/>
      <c r="I426" s="15"/>
      <c r="J426" s="15"/>
      <c r="K426" s="4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x14ac:dyDescent="0.25">
      <c r="A427" s="10"/>
      <c r="B427" s="6"/>
      <c r="C427" s="6"/>
      <c r="D427" s="4"/>
      <c r="E427" s="6"/>
      <c r="F427" s="38"/>
      <c r="G427" s="15"/>
      <c r="H427" s="15"/>
      <c r="I427" s="15"/>
      <c r="J427" s="15"/>
      <c r="K427" s="4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x14ac:dyDescent="0.25">
      <c r="A428" s="10"/>
      <c r="B428" s="6"/>
      <c r="C428" s="6"/>
      <c r="D428" s="4"/>
      <c r="E428" s="6"/>
      <c r="F428" s="38"/>
      <c r="G428" s="15"/>
      <c r="H428" s="15"/>
      <c r="I428" s="15"/>
      <c r="J428" s="15"/>
      <c r="K428" s="4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x14ac:dyDescent="0.25">
      <c r="A429" s="10"/>
      <c r="B429" s="6"/>
      <c r="C429" s="6"/>
      <c r="D429" s="4"/>
      <c r="E429" s="6"/>
      <c r="F429" s="38"/>
      <c r="G429" s="15"/>
      <c r="H429" s="15"/>
      <c r="I429" s="15"/>
      <c r="J429" s="15"/>
      <c r="K429" s="4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x14ac:dyDescent="0.25">
      <c r="A430" s="10"/>
      <c r="B430" s="6"/>
      <c r="C430" s="6"/>
      <c r="D430" s="4"/>
      <c r="E430" s="6"/>
      <c r="F430" s="38"/>
      <c r="G430" s="15"/>
      <c r="H430" s="15"/>
      <c r="I430" s="15"/>
      <c r="J430" s="15"/>
      <c r="K430" s="4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x14ac:dyDescent="0.25">
      <c r="A431" s="10"/>
      <c r="B431" s="6"/>
      <c r="C431" s="6"/>
      <c r="D431" s="4"/>
      <c r="E431" s="6"/>
      <c r="F431" s="38"/>
      <c r="G431" s="15"/>
      <c r="H431" s="15"/>
      <c r="I431" s="15"/>
      <c r="J431" s="15"/>
      <c r="K431" s="4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x14ac:dyDescent="0.25">
      <c r="A432" s="10"/>
      <c r="B432" s="6"/>
      <c r="C432" s="6"/>
      <c r="D432" s="4"/>
      <c r="E432" s="6"/>
      <c r="F432" s="38"/>
      <c r="G432" s="15"/>
      <c r="H432" s="15"/>
      <c r="I432" s="15"/>
      <c r="J432" s="15"/>
      <c r="K432" s="4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x14ac:dyDescent="0.25">
      <c r="A433" s="10"/>
      <c r="B433" s="6"/>
      <c r="C433" s="6"/>
      <c r="D433" s="4"/>
      <c r="E433" s="6"/>
      <c r="F433" s="38"/>
      <c r="G433" s="15"/>
      <c r="H433" s="15"/>
      <c r="I433" s="15"/>
      <c r="J433" s="15"/>
      <c r="K433" s="4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x14ac:dyDescent="0.25">
      <c r="A434" s="10"/>
      <c r="B434" s="6"/>
      <c r="C434" s="6"/>
      <c r="D434" s="4"/>
      <c r="E434" s="6"/>
      <c r="F434" s="38"/>
      <c r="G434" s="15"/>
      <c r="H434" s="15"/>
      <c r="I434" s="15"/>
      <c r="J434" s="15"/>
      <c r="K434" s="4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x14ac:dyDescent="0.25">
      <c r="A435" s="10"/>
      <c r="B435" s="6"/>
      <c r="C435" s="6"/>
      <c r="D435" s="4"/>
      <c r="E435" s="6"/>
      <c r="F435" s="38"/>
      <c r="G435" s="15"/>
      <c r="H435" s="15"/>
      <c r="I435" s="15"/>
      <c r="J435" s="15"/>
      <c r="K435" s="4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x14ac:dyDescent="0.25">
      <c r="A436" s="10"/>
      <c r="B436" s="6"/>
      <c r="C436" s="6"/>
      <c r="D436" s="4"/>
      <c r="E436" s="6"/>
      <c r="F436" s="38"/>
      <c r="G436" s="15"/>
      <c r="H436" s="15"/>
      <c r="I436" s="15"/>
      <c r="J436" s="15"/>
      <c r="K436" s="4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x14ac:dyDescent="0.25">
      <c r="A437" s="10"/>
      <c r="B437" s="6"/>
      <c r="C437" s="6"/>
      <c r="D437" s="4"/>
      <c r="E437" s="6"/>
      <c r="F437" s="38"/>
      <c r="G437" s="15"/>
      <c r="H437" s="15"/>
      <c r="I437" s="15"/>
      <c r="J437" s="15"/>
      <c r="K437" s="4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x14ac:dyDescent="0.25">
      <c r="A438" s="10"/>
      <c r="B438" s="6"/>
      <c r="C438" s="6"/>
      <c r="D438" s="4"/>
      <c r="E438" s="6"/>
      <c r="F438" s="38"/>
      <c r="G438" s="15"/>
      <c r="H438" s="15"/>
      <c r="I438" s="15"/>
      <c r="J438" s="15"/>
      <c r="K438" s="4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x14ac:dyDescent="0.25">
      <c r="A439" s="10"/>
      <c r="B439" s="6"/>
      <c r="C439" s="6"/>
      <c r="D439" s="4"/>
      <c r="E439" s="6"/>
      <c r="F439" s="38"/>
      <c r="G439" s="15"/>
      <c r="H439" s="15"/>
      <c r="I439" s="15"/>
      <c r="J439" s="15"/>
      <c r="K439" s="4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x14ac:dyDescent="0.25">
      <c r="A440" s="10"/>
      <c r="B440" s="6"/>
      <c r="C440" s="6"/>
      <c r="D440" s="4"/>
      <c r="E440" s="6"/>
      <c r="F440" s="38"/>
      <c r="G440" s="15"/>
      <c r="H440" s="15"/>
      <c r="I440" s="15"/>
      <c r="J440" s="15"/>
      <c r="K440" s="4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x14ac:dyDescent="0.25">
      <c r="A441" s="10"/>
      <c r="B441" s="6"/>
      <c r="C441" s="6"/>
      <c r="D441" s="4"/>
      <c r="E441" s="6"/>
      <c r="F441" s="38"/>
      <c r="G441" s="15"/>
      <c r="H441" s="15"/>
      <c r="I441" s="15"/>
      <c r="J441" s="15"/>
      <c r="K441" s="4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x14ac:dyDescent="0.25">
      <c r="A442" s="10"/>
      <c r="B442" s="6"/>
      <c r="C442" s="6"/>
      <c r="D442" s="4"/>
      <c r="E442" s="6"/>
      <c r="F442" s="38"/>
      <c r="G442" s="15"/>
      <c r="H442" s="15"/>
      <c r="I442" s="15"/>
      <c r="J442" s="15"/>
      <c r="K442" s="4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x14ac:dyDescent="0.25">
      <c r="A443" s="10"/>
      <c r="B443" s="6"/>
      <c r="C443" s="6"/>
      <c r="D443" s="4"/>
      <c r="E443" s="6"/>
      <c r="F443" s="38"/>
      <c r="G443" s="15"/>
      <c r="H443" s="15"/>
      <c r="I443" s="15"/>
      <c r="J443" s="15"/>
      <c r="K443" s="4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x14ac:dyDescent="0.25">
      <c r="A444" s="10"/>
      <c r="B444" s="6"/>
      <c r="C444" s="6"/>
      <c r="D444" s="4"/>
      <c r="E444" s="6"/>
      <c r="F444" s="38"/>
      <c r="G444" s="15"/>
      <c r="H444" s="15"/>
      <c r="I444" s="15"/>
      <c r="J444" s="15"/>
      <c r="K444" s="4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x14ac:dyDescent="0.25">
      <c r="A445" s="10"/>
      <c r="B445" s="6"/>
      <c r="C445" s="6"/>
      <c r="D445" s="4"/>
      <c r="E445" s="6"/>
      <c r="F445" s="38"/>
      <c r="G445" s="15"/>
      <c r="H445" s="15"/>
      <c r="I445" s="15"/>
      <c r="J445" s="15"/>
      <c r="K445" s="4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x14ac:dyDescent="0.25">
      <c r="A446" s="10"/>
      <c r="B446" s="6"/>
      <c r="C446" s="6"/>
      <c r="D446" s="4"/>
      <c r="E446" s="6"/>
      <c r="F446" s="38"/>
      <c r="G446" s="15"/>
      <c r="H446" s="15"/>
      <c r="I446" s="15"/>
      <c r="J446" s="15"/>
      <c r="K446" s="4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x14ac:dyDescent="0.25">
      <c r="A447" s="10"/>
      <c r="B447" s="6"/>
      <c r="C447" s="6"/>
      <c r="D447" s="4"/>
      <c r="E447" s="6"/>
      <c r="F447" s="38"/>
      <c r="G447" s="15"/>
      <c r="H447" s="15"/>
      <c r="I447" s="15"/>
      <c r="J447" s="15"/>
      <c r="K447" s="4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x14ac:dyDescent="0.25">
      <c r="A448" s="10"/>
      <c r="B448" s="6"/>
      <c r="C448" s="6"/>
      <c r="D448" s="4"/>
      <c r="E448" s="6"/>
      <c r="F448" s="38"/>
      <c r="G448" s="15"/>
      <c r="H448" s="15"/>
      <c r="I448" s="15"/>
      <c r="J448" s="15"/>
      <c r="K448" s="4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x14ac:dyDescent="0.25">
      <c r="A449" s="10"/>
      <c r="B449" s="6"/>
      <c r="C449" s="6"/>
      <c r="D449" s="4"/>
      <c r="E449" s="6"/>
      <c r="F449" s="38"/>
      <c r="G449" s="15"/>
      <c r="H449" s="15"/>
      <c r="I449" s="15"/>
      <c r="J449" s="15"/>
      <c r="K449" s="4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x14ac:dyDescent="0.25">
      <c r="A450" s="10"/>
      <c r="B450" s="6"/>
      <c r="C450" s="6"/>
      <c r="D450" s="4"/>
      <c r="E450" s="6"/>
      <c r="F450" s="38"/>
      <c r="G450" s="15"/>
      <c r="H450" s="15"/>
      <c r="I450" s="15"/>
      <c r="J450" s="15"/>
      <c r="K450" s="4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x14ac:dyDescent="0.25">
      <c r="A451" s="10"/>
      <c r="B451" s="6"/>
      <c r="C451" s="6"/>
      <c r="D451" s="4"/>
      <c r="E451" s="6"/>
      <c r="F451" s="38"/>
      <c r="G451" s="15"/>
      <c r="H451" s="15"/>
      <c r="I451" s="15"/>
      <c r="J451" s="15"/>
      <c r="K451" s="4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x14ac:dyDescent="0.25">
      <c r="A452" s="10"/>
      <c r="B452" s="6"/>
      <c r="C452" s="6"/>
      <c r="D452" s="4"/>
      <c r="E452" s="6"/>
      <c r="F452" s="38"/>
      <c r="G452" s="15"/>
      <c r="H452" s="15"/>
      <c r="I452" s="15"/>
      <c r="J452" s="15"/>
      <c r="K452" s="4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x14ac:dyDescent="0.25">
      <c r="A453" s="10"/>
      <c r="B453" s="6"/>
      <c r="C453" s="6"/>
      <c r="D453" s="4"/>
      <c r="E453" s="6"/>
      <c r="F453" s="38"/>
      <c r="G453" s="15"/>
      <c r="H453" s="15"/>
      <c r="I453" s="15"/>
      <c r="J453" s="15"/>
      <c r="K453" s="4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x14ac:dyDescent="0.25">
      <c r="A454" s="10"/>
      <c r="B454" s="6"/>
      <c r="C454" s="6"/>
      <c r="D454" s="4"/>
      <c r="E454" s="6"/>
      <c r="F454" s="38"/>
      <c r="G454" s="15"/>
      <c r="H454" s="15"/>
      <c r="I454" s="15"/>
      <c r="J454" s="15"/>
      <c r="K454" s="4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x14ac:dyDescent="0.25">
      <c r="A455" s="10"/>
      <c r="B455" s="6"/>
      <c r="C455" s="6"/>
      <c r="D455" s="4"/>
      <c r="E455" s="6"/>
      <c r="F455" s="38"/>
      <c r="G455" s="15"/>
      <c r="H455" s="15"/>
      <c r="I455" s="15"/>
      <c r="J455" s="15"/>
      <c r="K455" s="4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x14ac:dyDescent="0.25">
      <c r="A456" s="10"/>
      <c r="B456" s="6"/>
      <c r="C456" s="6"/>
      <c r="D456" s="4"/>
      <c r="E456" s="6"/>
      <c r="F456" s="38"/>
      <c r="G456" s="15"/>
      <c r="H456" s="15"/>
      <c r="I456" s="15"/>
      <c r="J456" s="15"/>
      <c r="K456" s="4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x14ac:dyDescent="0.25">
      <c r="A457" s="10"/>
      <c r="B457" s="6"/>
      <c r="C457" s="6"/>
      <c r="D457" s="4"/>
      <c r="E457" s="6"/>
      <c r="F457" s="38"/>
      <c r="G457" s="15"/>
      <c r="H457" s="15"/>
      <c r="I457" s="15"/>
      <c r="J457" s="15"/>
      <c r="K457" s="4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x14ac:dyDescent="0.25">
      <c r="A458" s="10"/>
      <c r="B458" s="6"/>
      <c r="C458" s="6"/>
      <c r="D458" s="4"/>
      <c r="E458" s="6"/>
      <c r="F458" s="38"/>
      <c r="G458" s="15"/>
      <c r="H458" s="15"/>
      <c r="I458" s="15"/>
      <c r="J458" s="15"/>
      <c r="K458" s="4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x14ac:dyDescent="0.25">
      <c r="A459" s="10"/>
      <c r="B459" s="6"/>
      <c r="C459" s="6"/>
      <c r="D459" s="4"/>
      <c r="E459" s="6"/>
      <c r="F459" s="38"/>
      <c r="G459" s="15"/>
      <c r="H459" s="15"/>
      <c r="I459" s="15"/>
      <c r="J459" s="15"/>
      <c r="K459" s="4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x14ac:dyDescent="0.25">
      <c r="A460" s="10"/>
      <c r="B460" s="6"/>
      <c r="C460" s="6"/>
      <c r="D460" s="4"/>
      <c r="E460" s="6"/>
      <c r="F460" s="38"/>
      <c r="G460" s="15"/>
      <c r="H460" s="15"/>
      <c r="I460" s="15"/>
      <c r="J460" s="15"/>
      <c r="K460" s="4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x14ac:dyDescent="0.25">
      <c r="A461" s="10"/>
      <c r="B461" s="6"/>
      <c r="C461" s="6"/>
      <c r="D461" s="4"/>
      <c r="E461" s="6"/>
      <c r="F461" s="38"/>
      <c r="G461" s="15"/>
      <c r="H461" s="15"/>
      <c r="I461" s="15"/>
      <c r="J461" s="15"/>
      <c r="K461" s="4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x14ac:dyDescent="0.25">
      <c r="A462" s="10"/>
      <c r="B462" s="6"/>
      <c r="C462" s="6"/>
      <c r="D462" s="4"/>
      <c r="E462" s="6"/>
      <c r="F462" s="38"/>
      <c r="G462" s="15"/>
      <c r="H462" s="15"/>
      <c r="I462" s="15"/>
      <c r="J462" s="15"/>
      <c r="K462" s="4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x14ac:dyDescent="0.25">
      <c r="A463" s="10"/>
      <c r="B463" s="6"/>
      <c r="C463" s="6"/>
      <c r="D463" s="4"/>
      <c r="E463" s="6"/>
      <c r="F463" s="38"/>
      <c r="G463" s="15"/>
      <c r="H463" s="15"/>
      <c r="I463" s="15"/>
      <c r="J463" s="15"/>
      <c r="K463" s="4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x14ac:dyDescent="0.25">
      <c r="A464" s="10"/>
      <c r="B464" s="6"/>
      <c r="C464" s="6"/>
      <c r="D464" s="4"/>
      <c r="E464" s="6"/>
      <c r="F464" s="38"/>
      <c r="G464" s="15"/>
      <c r="H464" s="15"/>
      <c r="I464" s="15"/>
      <c r="J464" s="15"/>
      <c r="K464" s="4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x14ac:dyDescent="0.25">
      <c r="A465" s="10"/>
      <c r="B465" s="6"/>
      <c r="C465" s="6"/>
      <c r="D465" s="4"/>
      <c r="E465" s="6"/>
      <c r="F465" s="38"/>
      <c r="G465" s="15"/>
      <c r="H465" s="15"/>
      <c r="I465" s="15"/>
      <c r="J465" s="15"/>
      <c r="K465" s="4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x14ac:dyDescent="0.25">
      <c r="A466" s="10"/>
      <c r="B466" s="6"/>
      <c r="C466" s="6"/>
      <c r="D466" s="4"/>
      <c r="E466" s="6"/>
      <c r="F466" s="38"/>
      <c r="G466" s="15"/>
      <c r="H466" s="15"/>
      <c r="I466" s="15"/>
      <c r="J466" s="15"/>
      <c r="K466" s="4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x14ac:dyDescent="0.25">
      <c r="A467" s="10"/>
      <c r="B467" s="6"/>
      <c r="C467" s="6"/>
      <c r="D467" s="4"/>
      <c r="E467" s="6"/>
      <c r="F467" s="38"/>
      <c r="G467" s="15"/>
      <c r="H467" s="15"/>
      <c r="I467" s="15"/>
      <c r="J467" s="15"/>
      <c r="K467" s="4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x14ac:dyDescent="0.25">
      <c r="A468" s="10"/>
      <c r="B468" s="6"/>
      <c r="C468" s="6"/>
      <c r="D468" s="4"/>
      <c r="E468" s="6"/>
      <c r="F468" s="38"/>
      <c r="G468" s="15"/>
      <c r="H468" s="15"/>
      <c r="I468" s="15"/>
      <c r="J468" s="15"/>
      <c r="K468" s="4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x14ac:dyDescent="0.25">
      <c r="A469" s="10"/>
      <c r="B469" s="6"/>
      <c r="C469" s="6"/>
      <c r="D469" s="4"/>
      <c r="E469" s="6"/>
      <c r="F469" s="38"/>
      <c r="G469" s="15"/>
      <c r="H469" s="15"/>
      <c r="I469" s="15"/>
      <c r="J469" s="15"/>
      <c r="K469" s="4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x14ac:dyDescent="0.25">
      <c r="A470" s="10"/>
      <c r="B470" s="6"/>
      <c r="C470" s="6"/>
      <c r="D470" s="4"/>
      <c r="E470" s="6"/>
      <c r="F470" s="38"/>
      <c r="G470" s="15"/>
      <c r="H470" s="15"/>
      <c r="I470" s="15"/>
      <c r="J470" s="15"/>
      <c r="K470" s="4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x14ac:dyDescent="0.25">
      <c r="A471" s="10"/>
      <c r="B471" s="6"/>
      <c r="C471" s="6"/>
      <c r="D471" s="4"/>
      <c r="E471" s="6"/>
      <c r="F471" s="38"/>
      <c r="G471" s="15"/>
      <c r="H471" s="15"/>
      <c r="I471" s="15"/>
      <c r="J471" s="15"/>
      <c r="K471" s="4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x14ac:dyDescent="0.25">
      <c r="A472" s="10"/>
      <c r="B472" s="6"/>
      <c r="C472" s="6"/>
      <c r="D472" s="4"/>
      <c r="E472" s="6"/>
      <c r="F472" s="38"/>
      <c r="G472" s="15"/>
      <c r="H472" s="15"/>
      <c r="I472" s="15"/>
      <c r="J472" s="15"/>
      <c r="K472" s="4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x14ac:dyDescent="0.25">
      <c r="A473" s="10"/>
      <c r="B473" s="6"/>
      <c r="C473" s="6"/>
      <c r="D473" s="4"/>
      <c r="E473" s="6"/>
      <c r="F473" s="38"/>
      <c r="G473" s="15"/>
      <c r="H473" s="15"/>
      <c r="I473" s="15"/>
      <c r="J473" s="15"/>
      <c r="K473" s="4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x14ac:dyDescent="0.25">
      <c r="A474" s="10"/>
      <c r="B474" s="6"/>
      <c r="C474" s="6"/>
      <c r="D474" s="4"/>
      <c r="E474" s="6"/>
      <c r="F474" s="38"/>
      <c r="G474" s="15"/>
      <c r="H474" s="15"/>
      <c r="I474" s="15"/>
      <c r="J474" s="15"/>
      <c r="K474" s="4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x14ac:dyDescent="0.25">
      <c r="A475" s="10"/>
      <c r="B475" s="6"/>
      <c r="C475" s="6"/>
      <c r="D475" s="4"/>
      <c r="E475" s="6"/>
      <c r="F475" s="38"/>
      <c r="G475" s="15"/>
      <c r="H475" s="15"/>
      <c r="I475" s="15"/>
      <c r="J475" s="15"/>
      <c r="K475" s="4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x14ac:dyDescent="0.25">
      <c r="A476" s="10"/>
      <c r="B476" s="6"/>
      <c r="C476" s="6"/>
      <c r="D476" s="4"/>
      <c r="E476" s="6"/>
      <c r="F476" s="38"/>
      <c r="G476" s="15"/>
      <c r="H476" s="15"/>
      <c r="I476" s="15"/>
      <c r="J476" s="15"/>
      <c r="K476" s="4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x14ac:dyDescent="0.25">
      <c r="A477" s="10"/>
      <c r="B477" s="6"/>
      <c r="C477" s="6"/>
      <c r="D477" s="4"/>
      <c r="E477" s="6"/>
      <c r="F477" s="38"/>
      <c r="G477" s="15"/>
      <c r="H477" s="15"/>
      <c r="I477" s="15"/>
      <c r="J477" s="15"/>
      <c r="K477" s="4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x14ac:dyDescent="0.25">
      <c r="A478" s="10"/>
      <c r="B478" s="6"/>
      <c r="C478" s="6"/>
      <c r="D478" s="4"/>
      <c r="E478" s="6"/>
      <c r="F478" s="38"/>
      <c r="G478" s="15"/>
      <c r="H478" s="15"/>
      <c r="I478" s="15"/>
      <c r="J478" s="15"/>
      <c r="K478" s="4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x14ac:dyDescent="0.25">
      <c r="A479" s="10"/>
      <c r="B479" s="6"/>
      <c r="C479" s="6"/>
      <c r="D479" s="4"/>
      <c r="E479" s="6"/>
      <c r="F479" s="38"/>
      <c r="G479" s="15"/>
      <c r="H479" s="15"/>
      <c r="I479" s="15"/>
      <c r="J479" s="15"/>
      <c r="K479" s="4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x14ac:dyDescent="0.25">
      <c r="A480" s="10"/>
      <c r="B480" s="6"/>
      <c r="C480" s="6"/>
      <c r="D480" s="4"/>
      <c r="E480" s="6"/>
      <c r="F480" s="38"/>
      <c r="G480" s="15"/>
      <c r="H480" s="15"/>
      <c r="I480" s="15"/>
      <c r="J480" s="15"/>
      <c r="K480" s="4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x14ac:dyDescent="0.25">
      <c r="A481" s="10"/>
      <c r="B481" s="6"/>
      <c r="C481" s="6"/>
      <c r="D481" s="4"/>
      <c r="E481" s="6"/>
      <c r="F481" s="38"/>
      <c r="G481" s="15"/>
      <c r="H481" s="15"/>
      <c r="I481" s="15"/>
      <c r="J481" s="15"/>
      <c r="K481" s="4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x14ac:dyDescent="0.25">
      <c r="A482" s="10"/>
      <c r="B482" s="6"/>
      <c r="C482" s="6"/>
      <c r="D482" s="4"/>
      <c r="E482" s="6"/>
      <c r="F482" s="38"/>
      <c r="G482" s="15"/>
      <c r="H482" s="15"/>
      <c r="I482" s="15"/>
      <c r="J482" s="15"/>
      <c r="K482" s="4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x14ac:dyDescent="0.25">
      <c r="A483" s="10"/>
      <c r="B483" s="6"/>
      <c r="C483" s="6"/>
      <c r="D483" s="4"/>
      <c r="E483" s="6"/>
      <c r="F483" s="38"/>
      <c r="G483" s="15"/>
      <c r="H483" s="15"/>
      <c r="I483" s="15"/>
      <c r="J483" s="15"/>
      <c r="K483" s="4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x14ac:dyDescent="0.25">
      <c r="A484" s="10"/>
      <c r="B484" s="6"/>
      <c r="C484" s="6"/>
      <c r="D484" s="4"/>
      <c r="E484" s="6"/>
      <c r="F484" s="38"/>
      <c r="G484" s="15"/>
      <c r="H484" s="15"/>
      <c r="I484" s="15"/>
      <c r="J484" s="15"/>
      <c r="K484" s="4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x14ac:dyDescent="0.25">
      <c r="A485" s="10"/>
      <c r="B485" s="6"/>
      <c r="C485" s="6"/>
      <c r="D485" s="4"/>
      <c r="E485" s="6"/>
      <c r="F485" s="38"/>
      <c r="G485" s="15"/>
      <c r="H485" s="15"/>
      <c r="I485" s="15"/>
      <c r="J485" s="15"/>
      <c r="K485" s="4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x14ac:dyDescent="0.25">
      <c r="A486" s="10"/>
      <c r="B486" s="6"/>
      <c r="C486" s="6"/>
      <c r="D486" s="4"/>
      <c r="E486" s="6"/>
      <c r="F486" s="38"/>
      <c r="G486" s="15"/>
      <c r="H486" s="15"/>
      <c r="I486" s="15"/>
      <c r="J486" s="15"/>
      <c r="K486" s="4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x14ac:dyDescent="0.25">
      <c r="A487" s="10"/>
      <c r="B487" s="6"/>
      <c r="C487" s="6"/>
      <c r="D487" s="4"/>
      <c r="E487" s="6"/>
      <c r="F487" s="38"/>
      <c r="G487" s="15"/>
      <c r="H487" s="15"/>
      <c r="I487" s="15"/>
      <c r="J487" s="15"/>
      <c r="K487" s="4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x14ac:dyDescent="0.25">
      <c r="A488" s="10"/>
      <c r="B488" s="6"/>
      <c r="C488" s="6"/>
      <c r="D488" s="4"/>
      <c r="E488" s="6"/>
      <c r="F488" s="38"/>
      <c r="G488" s="15"/>
      <c r="H488" s="15"/>
      <c r="I488" s="15"/>
      <c r="J488" s="15"/>
      <c r="K488" s="4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x14ac:dyDescent="0.25">
      <c r="A489" s="10"/>
      <c r="B489" s="6"/>
      <c r="C489" s="6"/>
      <c r="D489" s="4"/>
      <c r="E489" s="6"/>
      <c r="F489" s="38"/>
      <c r="G489" s="15"/>
      <c r="H489" s="15"/>
      <c r="I489" s="15"/>
      <c r="J489" s="15"/>
      <c r="K489" s="4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x14ac:dyDescent="0.25">
      <c r="A490" s="10"/>
      <c r="B490" s="6"/>
      <c r="C490" s="6"/>
      <c r="D490" s="4"/>
      <c r="E490" s="6"/>
      <c r="F490" s="38"/>
      <c r="G490" s="15"/>
      <c r="H490" s="15"/>
      <c r="I490" s="15"/>
      <c r="J490" s="15"/>
      <c r="K490" s="4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x14ac:dyDescent="0.25">
      <c r="A491" s="10"/>
      <c r="B491" s="6"/>
      <c r="C491" s="6"/>
      <c r="D491" s="4"/>
      <c r="E491" s="6"/>
      <c r="F491" s="38"/>
      <c r="G491" s="15"/>
      <c r="H491" s="15"/>
      <c r="I491" s="15"/>
      <c r="J491" s="15"/>
      <c r="K491" s="4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x14ac:dyDescent="0.25">
      <c r="A492" s="10"/>
      <c r="B492" s="6"/>
      <c r="C492" s="6"/>
      <c r="D492" s="4"/>
      <c r="E492" s="6"/>
      <c r="F492" s="38"/>
      <c r="G492" s="15"/>
      <c r="H492" s="15"/>
      <c r="I492" s="15"/>
      <c r="J492" s="15"/>
      <c r="K492" s="4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x14ac:dyDescent="0.25">
      <c r="A493" s="10"/>
      <c r="B493" s="6"/>
      <c r="C493" s="6"/>
      <c r="D493" s="4"/>
      <c r="E493" s="6"/>
      <c r="F493" s="38"/>
      <c r="G493" s="15"/>
      <c r="H493" s="15"/>
      <c r="I493" s="15"/>
      <c r="J493" s="15"/>
      <c r="K493" s="4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x14ac:dyDescent="0.25">
      <c r="A494" s="10"/>
      <c r="B494" s="6"/>
      <c r="C494" s="6"/>
      <c r="D494" s="4"/>
      <c r="E494" s="6"/>
      <c r="F494" s="38"/>
      <c r="G494" s="15"/>
      <c r="H494" s="15"/>
      <c r="I494" s="15"/>
      <c r="J494" s="15"/>
      <c r="K494" s="4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x14ac:dyDescent="0.25">
      <c r="A495" s="10"/>
      <c r="B495" s="6"/>
      <c r="C495" s="6"/>
      <c r="D495" s="4"/>
      <c r="E495" s="6"/>
      <c r="F495" s="38"/>
      <c r="G495" s="15"/>
      <c r="H495" s="15"/>
      <c r="I495" s="15"/>
      <c r="J495" s="15"/>
      <c r="K495" s="4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x14ac:dyDescent="0.25">
      <c r="A496" s="10"/>
      <c r="B496" s="6"/>
      <c r="C496" s="6"/>
      <c r="D496" s="4"/>
      <c r="E496" s="6"/>
      <c r="F496" s="38"/>
      <c r="G496" s="15"/>
      <c r="H496" s="15"/>
      <c r="I496" s="15"/>
      <c r="J496" s="15"/>
      <c r="K496" s="4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x14ac:dyDescent="0.25">
      <c r="A497" s="10"/>
      <c r="B497" s="6"/>
      <c r="C497" s="6"/>
      <c r="D497" s="4"/>
      <c r="E497" s="6"/>
      <c r="F497" s="38"/>
      <c r="G497" s="15"/>
      <c r="H497" s="15"/>
      <c r="I497" s="15"/>
      <c r="J497" s="15"/>
      <c r="K497" s="4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x14ac:dyDescent="0.25">
      <c r="A498" s="10"/>
      <c r="B498" s="6"/>
      <c r="C498" s="6"/>
      <c r="D498" s="4"/>
      <c r="E498" s="6"/>
      <c r="F498" s="38"/>
      <c r="G498" s="15"/>
      <c r="H498" s="15"/>
      <c r="I498" s="15"/>
      <c r="J498" s="15"/>
      <c r="K498" s="4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x14ac:dyDescent="0.25">
      <c r="A499" s="10"/>
      <c r="B499" s="6"/>
      <c r="C499" s="6"/>
      <c r="D499" s="4"/>
      <c r="E499" s="6"/>
      <c r="F499" s="38"/>
      <c r="G499" s="15"/>
      <c r="H499" s="15"/>
      <c r="I499" s="15"/>
      <c r="J499" s="15"/>
      <c r="K499" s="4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x14ac:dyDescent="0.25">
      <c r="A500" s="10"/>
      <c r="B500" s="6"/>
      <c r="C500" s="6"/>
      <c r="D500" s="4"/>
      <c r="E500" s="6"/>
      <c r="F500" s="38"/>
      <c r="G500" s="15"/>
      <c r="H500" s="15"/>
      <c r="I500" s="15"/>
      <c r="J500" s="15"/>
      <c r="K500" s="4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x14ac:dyDescent="0.25">
      <c r="A501" s="10"/>
      <c r="B501" s="6"/>
      <c r="C501" s="6"/>
      <c r="D501" s="4"/>
      <c r="E501" s="6"/>
      <c r="F501" s="38"/>
      <c r="G501" s="15"/>
      <c r="H501" s="15"/>
      <c r="I501" s="15"/>
      <c r="J501" s="15"/>
      <c r="K501" s="4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x14ac:dyDescent="0.25">
      <c r="A502" s="10"/>
      <c r="B502" s="6"/>
      <c r="C502" s="6"/>
      <c r="D502" s="4"/>
      <c r="E502" s="6"/>
      <c r="F502" s="38"/>
      <c r="G502" s="15"/>
      <c r="H502" s="15"/>
      <c r="I502" s="15"/>
      <c r="J502" s="15"/>
      <c r="K502" s="4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x14ac:dyDescent="0.25">
      <c r="A503" s="10"/>
      <c r="B503" s="6"/>
      <c r="C503" s="6"/>
      <c r="D503" s="4"/>
      <c r="E503" s="6"/>
      <c r="F503" s="38"/>
      <c r="G503" s="15"/>
      <c r="H503" s="15"/>
      <c r="I503" s="15"/>
      <c r="J503" s="15"/>
      <c r="K503" s="4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x14ac:dyDescent="0.25">
      <c r="A504" s="10"/>
      <c r="B504" s="6"/>
      <c r="C504" s="6"/>
      <c r="D504" s="4"/>
      <c r="E504" s="6"/>
      <c r="F504" s="38"/>
      <c r="G504" s="15"/>
      <c r="H504" s="15"/>
      <c r="I504" s="15"/>
      <c r="J504" s="15"/>
      <c r="K504" s="4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x14ac:dyDescent="0.25">
      <c r="A505" s="10"/>
      <c r="B505" s="6"/>
      <c r="C505" s="6"/>
      <c r="D505" s="4"/>
      <c r="E505" s="6"/>
      <c r="F505" s="38"/>
      <c r="G505" s="15"/>
      <c r="H505" s="15"/>
      <c r="I505" s="15"/>
      <c r="J505" s="15"/>
      <c r="K505" s="4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x14ac:dyDescent="0.25">
      <c r="A506" s="10"/>
      <c r="B506" s="6"/>
      <c r="C506" s="6"/>
      <c r="D506" s="4"/>
      <c r="E506" s="6"/>
      <c r="F506" s="38"/>
      <c r="G506" s="15"/>
      <c r="H506" s="15"/>
      <c r="I506" s="15"/>
      <c r="J506" s="15"/>
      <c r="K506" s="4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x14ac:dyDescent="0.25">
      <c r="A507" s="10"/>
      <c r="B507" s="6"/>
      <c r="C507" s="6"/>
      <c r="D507" s="4"/>
      <c r="E507" s="6"/>
      <c r="F507" s="38"/>
      <c r="G507" s="15"/>
      <c r="H507" s="15"/>
      <c r="I507" s="15"/>
      <c r="J507" s="15"/>
      <c r="K507" s="4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x14ac:dyDescent="0.25">
      <c r="A508" s="10"/>
      <c r="B508" s="6"/>
      <c r="C508" s="6"/>
      <c r="D508" s="4"/>
      <c r="E508" s="6"/>
      <c r="F508" s="38"/>
      <c r="G508" s="15"/>
      <c r="H508" s="15"/>
      <c r="I508" s="15"/>
      <c r="J508" s="15"/>
      <c r="K508" s="4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x14ac:dyDescent="0.25">
      <c r="A509" s="10"/>
      <c r="B509" s="6"/>
      <c r="C509" s="6"/>
      <c r="D509" s="4"/>
      <c r="E509" s="6"/>
      <c r="F509" s="38"/>
      <c r="G509" s="15"/>
      <c r="H509" s="15"/>
      <c r="I509" s="15"/>
      <c r="J509" s="15"/>
      <c r="K509" s="4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x14ac:dyDescent="0.25">
      <c r="A510" s="10"/>
      <c r="B510" s="6"/>
      <c r="C510" s="6"/>
      <c r="D510" s="4"/>
      <c r="E510" s="6"/>
      <c r="F510" s="38"/>
      <c r="G510" s="15"/>
      <c r="H510" s="15"/>
      <c r="I510" s="15"/>
      <c r="J510" s="15"/>
      <c r="K510" s="4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x14ac:dyDescent="0.25">
      <c r="A511" s="10"/>
      <c r="B511" s="6"/>
      <c r="C511" s="6"/>
      <c r="D511" s="4"/>
      <c r="E511" s="6"/>
      <c r="F511" s="38"/>
      <c r="G511" s="15"/>
      <c r="H511" s="15"/>
      <c r="I511" s="15"/>
      <c r="J511" s="15"/>
      <c r="K511" s="4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x14ac:dyDescent="0.25">
      <c r="A512" s="10"/>
      <c r="B512" s="6"/>
      <c r="C512" s="6"/>
      <c r="D512" s="4"/>
      <c r="E512" s="6"/>
      <c r="F512" s="38"/>
      <c r="G512" s="15"/>
      <c r="H512" s="15"/>
      <c r="I512" s="15"/>
      <c r="J512" s="15"/>
      <c r="K512" s="4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x14ac:dyDescent="0.25">
      <c r="A513" s="10"/>
      <c r="B513" s="6"/>
      <c r="C513" s="6"/>
      <c r="D513" s="4"/>
      <c r="E513" s="6"/>
      <c r="F513" s="38"/>
      <c r="G513" s="15"/>
      <c r="H513" s="15"/>
      <c r="I513" s="15"/>
      <c r="J513" s="15"/>
      <c r="K513" s="4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x14ac:dyDescent="0.25">
      <c r="A514" s="10"/>
      <c r="B514" s="6"/>
      <c r="C514" s="6"/>
      <c r="D514" s="4"/>
      <c r="E514" s="6"/>
      <c r="F514" s="38"/>
      <c r="G514" s="15"/>
      <c r="H514" s="15"/>
      <c r="I514" s="15"/>
      <c r="J514" s="15"/>
      <c r="K514" s="4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x14ac:dyDescent="0.25">
      <c r="A515" s="10"/>
      <c r="B515" s="6"/>
      <c r="C515" s="6"/>
      <c r="D515" s="4"/>
      <c r="E515" s="6"/>
      <c r="F515" s="38"/>
      <c r="G515" s="15"/>
      <c r="H515" s="15"/>
      <c r="I515" s="15"/>
      <c r="J515" s="15"/>
      <c r="K515" s="4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x14ac:dyDescent="0.25">
      <c r="A516" s="10"/>
      <c r="B516" s="6"/>
      <c r="C516" s="6"/>
      <c r="D516" s="4"/>
      <c r="E516" s="6"/>
      <c r="F516" s="38"/>
      <c r="G516" s="15"/>
      <c r="H516" s="15"/>
      <c r="I516" s="15"/>
      <c r="J516" s="15"/>
      <c r="K516" s="4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x14ac:dyDescent="0.25">
      <c r="A517" s="10"/>
      <c r="B517" s="6"/>
      <c r="C517" s="6"/>
      <c r="D517" s="4"/>
      <c r="E517" s="6"/>
      <c r="F517" s="38"/>
      <c r="G517" s="15"/>
      <c r="H517" s="15"/>
      <c r="I517" s="15"/>
      <c r="J517" s="15"/>
      <c r="K517" s="4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0"/>
      <c r="B518" s="6"/>
      <c r="C518" s="6"/>
      <c r="D518" s="4"/>
      <c r="E518" s="6"/>
      <c r="F518" s="38"/>
      <c r="G518" s="15"/>
      <c r="H518" s="15"/>
      <c r="I518" s="15"/>
      <c r="J518" s="15"/>
      <c r="K518" s="4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x14ac:dyDescent="0.25">
      <c r="A519" s="10"/>
      <c r="B519" s="6"/>
      <c r="C519" s="6"/>
      <c r="D519" s="4"/>
      <c r="E519" s="6"/>
      <c r="F519" s="38"/>
      <c r="G519" s="15"/>
      <c r="H519" s="15"/>
      <c r="I519" s="15"/>
      <c r="J519" s="15"/>
      <c r="K519" s="4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x14ac:dyDescent="0.25">
      <c r="A520" s="10"/>
      <c r="B520" s="6"/>
      <c r="C520" s="6"/>
      <c r="D520" s="4"/>
      <c r="E520" s="6"/>
      <c r="F520" s="38"/>
      <c r="G520" s="15"/>
      <c r="H520" s="15"/>
      <c r="I520" s="15"/>
      <c r="J520" s="15"/>
      <c r="K520" s="4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x14ac:dyDescent="0.25">
      <c r="A521" s="10"/>
      <c r="B521" s="6"/>
      <c r="C521" s="6"/>
      <c r="D521" s="4"/>
      <c r="E521" s="6"/>
      <c r="F521" s="38"/>
      <c r="G521" s="15"/>
      <c r="H521" s="15"/>
      <c r="I521" s="15"/>
      <c r="J521" s="15"/>
      <c r="K521" s="4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x14ac:dyDescent="0.25">
      <c r="A522" s="10"/>
      <c r="B522" s="6"/>
      <c r="C522" s="6"/>
      <c r="D522" s="4"/>
      <c r="E522" s="6"/>
      <c r="F522" s="38"/>
      <c r="G522" s="15"/>
      <c r="H522" s="15"/>
      <c r="I522" s="15"/>
      <c r="J522" s="15"/>
      <c r="K522" s="4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x14ac:dyDescent="0.25">
      <c r="A523" s="10"/>
      <c r="B523" s="6"/>
      <c r="C523" s="6"/>
      <c r="D523" s="4"/>
      <c r="E523" s="6"/>
      <c r="F523" s="38"/>
      <c r="G523" s="15"/>
      <c r="H523" s="15"/>
      <c r="I523" s="15"/>
      <c r="J523" s="15"/>
      <c r="K523" s="4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x14ac:dyDescent="0.25">
      <c r="A524" s="10"/>
      <c r="B524" s="6"/>
      <c r="C524" s="6"/>
      <c r="D524" s="4"/>
      <c r="E524" s="6"/>
      <c r="F524" s="38"/>
      <c r="G524" s="15"/>
      <c r="H524" s="15"/>
      <c r="I524" s="15"/>
      <c r="J524" s="15"/>
      <c r="K524" s="4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x14ac:dyDescent="0.25">
      <c r="A525" s="10"/>
      <c r="B525" s="6"/>
      <c r="C525" s="6"/>
      <c r="D525" s="4"/>
      <c r="E525" s="6"/>
      <c r="F525" s="38"/>
      <c r="G525" s="15"/>
      <c r="H525" s="15"/>
      <c r="I525" s="15"/>
      <c r="J525" s="15"/>
      <c r="K525" s="4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x14ac:dyDescent="0.25">
      <c r="A526" s="10"/>
      <c r="B526" s="6"/>
      <c r="C526" s="6"/>
      <c r="D526" s="4"/>
      <c r="E526" s="6"/>
      <c r="F526" s="38"/>
      <c r="G526" s="15"/>
      <c r="H526" s="15"/>
      <c r="I526" s="15"/>
      <c r="J526" s="15"/>
      <c r="K526" s="4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x14ac:dyDescent="0.25">
      <c r="A527" s="10"/>
      <c r="B527" s="6"/>
      <c r="C527" s="6"/>
      <c r="D527" s="4"/>
      <c r="E527" s="6"/>
      <c r="F527" s="38"/>
      <c r="G527" s="15"/>
      <c r="H527" s="15"/>
      <c r="I527" s="15"/>
      <c r="J527" s="15"/>
      <c r="K527" s="4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x14ac:dyDescent="0.25">
      <c r="A528" s="10"/>
      <c r="B528" s="6"/>
      <c r="C528" s="6"/>
      <c r="D528" s="4"/>
      <c r="E528" s="6"/>
      <c r="F528" s="38"/>
      <c r="G528" s="15"/>
      <c r="H528" s="15"/>
      <c r="I528" s="15"/>
      <c r="J528" s="15"/>
      <c r="K528" s="4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x14ac:dyDescent="0.25">
      <c r="A529" s="10"/>
      <c r="B529" s="6"/>
      <c r="C529" s="6"/>
      <c r="D529" s="4"/>
      <c r="E529" s="6"/>
      <c r="F529" s="38"/>
      <c r="G529" s="15"/>
      <c r="H529" s="15"/>
      <c r="I529" s="15"/>
      <c r="J529" s="15"/>
      <c r="K529" s="4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x14ac:dyDescent="0.25">
      <c r="A530" s="10"/>
      <c r="B530" s="6"/>
      <c r="C530" s="6"/>
      <c r="D530" s="4"/>
      <c r="E530" s="6"/>
      <c r="F530" s="38"/>
      <c r="G530" s="15"/>
      <c r="H530" s="15"/>
      <c r="I530" s="15"/>
      <c r="J530" s="15"/>
      <c r="K530" s="4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x14ac:dyDescent="0.25">
      <c r="A531" s="10"/>
      <c r="B531" s="6"/>
      <c r="C531" s="6"/>
      <c r="D531" s="4"/>
      <c r="E531" s="6"/>
      <c r="F531" s="38"/>
      <c r="G531" s="15"/>
      <c r="H531" s="15"/>
      <c r="I531" s="15"/>
      <c r="J531" s="15"/>
      <c r="K531" s="4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x14ac:dyDescent="0.25">
      <c r="A532" s="10"/>
      <c r="B532" s="6"/>
      <c r="C532" s="6"/>
      <c r="D532" s="4"/>
      <c r="E532" s="6"/>
      <c r="F532" s="38"/>
      <c r="G532" s="15"/>
      <c r="H532" s="15"/>
      <c r="I532" s="15"/>
      <c r="J532" s="15"/>
      <c r="K532" s="4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x14ac:dyDescent="0.25">
      <c r="A533" s="10"/>
      <c r="B533" s="6"/>
      <c r="C533" s="6"/>
      <c r="D533" s="4"/>
      <c r="E533" s="6"/>
      <c r="F533" s="38"/>
      <c r="G533" s="15"/>
      <c r="H533" s="15"/>
      <c r="I533" s="15"/>
      <c r="J533" s="15"/>
      <c r="K533" s="4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x14ac:dyDescent="0.25">
      <c r="A534" s="10"/>
      <c r="B534" s="6"/>
      <c r="C534" s="6"/>
      <c r="D534" s="4"/>
      <c r="E534" s="6"/>
      <c r="F534" s="38"/>
      <c r="G534" s="15"/>
      <c r="H534" s="15"/>
      <c r="I534" s="15"/>
      <c r="J534" s="15"/>
      <c r="K534" s="4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x14ac:dyDescent="0.25">
      <c r="A535" s="10"/>
      <c r="B535" s="6"/>
      <c r="C535" s="6"/>
      <c r="D535" s="4"/>
      <c r="E535" s="6"/>
      <c r="F535" s="38"/>
      <c r="G535" s="15"/>
      <c r="H535" s="15"/>
      <c r="I535" s="15"/>
      <c r="J535" s="15"/>
      <c r="K535" s="4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x14ac:dyDescent="0.25">
      <c r="A536" s="10"/>
      <c r="B536" s="6"/>
      <c r="C536" s="6"/>
      <c r="D536" s="4"/>
      <c r="E536" s="6"/>
      <c r="F536" s="38"/>
      <c r="G536" s="15"/>
      <c r="H536" s="15"/>
      <c r="I536" s="15"/>
      <c r="J536" s="15"/>
      <c r="K536" s="4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x14ac:dyDescent="0.25">
      <c r="A537" s="10"/>
      <c r="B537" s="6"/>
      <c r="C537" s="6"/>
      <c r="D537" s="4"/>
      <c r="E537" s="6"/>
      <c r="F537" s="38"/>
      <c r="G537" s="15"/>
      <c r="H537" s="15"/>
      <c r="I537" s="15"/>
      <c r="J537" s="15"/>
      <c r="K537" s="4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x14ac:dyDescent="0.25">
      <c r="A538" s="10"/>
      <c r="B538" s="6"/>
      <c r="C538" s="6"/>
      <c r="D538" s="4"/>
      <c r="E538" s="6"/>
      <c r="F538" s="38"/>
      <c r="G538" s="15"/>
      <c r="H538" s="15"/>
      <c r="I538" s="15"/>
      <c r="J538" s="15"/>
      <c r="K538" s="4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x14ac:dyDescent="0.25">
      <c r="A539" s="10"/>
      <c r="B539" s="6"/>
      <c r="C539" s="6"/>
      <c r="D539" s="4"/>
      <c r="E539" s="6"/>
      <c r="F539" s="38"/>
      <c r="G539" s="15"/>
      <c r="H539" s="15"/>
      <c r="I539" s="15"/>
      <c r="J539" s="15"/>
      <c r="K539" s="4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x14ac:dyDescent="0.25">
      <c r="A540" s="10"/>
      <c r="B540" s="6"/>
      <c r="C540" s="6"/>
      <c r="D540" s="4"/>
      <c r="E540" s="6"/>
      <c r="F540" s="38"/>
      <c r="G540" s="15"/>
      <c r="H540" s="15"/>
      <c r="I540" s="15"/>
      <c r="J540" s="15"/>
      <c r="K540" s="4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x14ac:dyDescent="0.25">
      <c r="A541" s="10"/>
      <c r="B541" s="6"/>
      <c r="C541" s="6"/>
      <c r="D541" s="4"/>
      <c r="E541" s="6"/>
      <c r="F541" s="38"/>
      <c r="G541" s="15"/>
      <c r="H541" s="15"/>
      <c r="I541" s="15"/>
      <c r="J541" s="15"/>
      <c r="K541" s="4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x14ac:dyDescent="0.25">
      <c r="A542" s="10"/>
      <c r="B542" s="6"/>
      <c r="C542" s="6"/>
      <c r="D542" s="4"/>
      <c r="E542" s="6"/>
      <c r="F542" s="38"/>
      <c r="G542" s="15"/>
      <c r="H542" s="15"/>
      <c r="I542" s="15"/>
      <c r="J542" s="15"/>
      <c r="K542" s="4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x14ac:dyDescent="0.25">
      <c r="A543" s="10"/>
      <c r="B543" s="6"/>
      <c r="C543" s="6"/>
      <c r="D543" s="4"/>
      <c r="E543" s="6"/>
      <c r="F543" s="38"/>
      <c r="G543" s="15"/>
      <c r="H543" s="15"/>
      <c r="I543" s="15"/>
      <c r="J543" s="15"/>
      <c r="K543" s="4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x14ac:dyDescent="0.25">
      <c r="A544" s="10"/>
      <c r="B544" s="6"/>
      <c r="C544" s="6"/>
      <c r="D544" s="4"/>
      <c r="E544" s="6"/>
      <c r="F544" s="38"/>
      <c r="G544" s="15"/>
      <c r="H544" s="15"/>
      <c r="I544" s="15"/>
      <c r="J544" s="15"/>
      <c r="K544" s="4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x14ac:dyDescent="0.25">
      <c r="A545" s="10"/>
      <c r="B545" s="6"/>
      <c r="C545" s="6"/>
      <c r="D545" s="4"/>
      <c r="E545" s="6"/>
      <c r="F545" s="38"/>
      <c r="G545" s="15"/>
      <c r="H545" s="15"/>
      <c r="I545" s="15"/>
      <c r="J545" s="15"/>
      <c r="K545" s="4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x14ac:dyDescent="0.25">
      <c r="A546" s="10"/>
      <c r="B546" s="6"/>
      <c r="C546" s="6"/>
      <c r="D546" s="4"/>
      <c r="E546" s="6"/>
      <c r="F546" s="38"/>
      <c r="G546" s="15"/>
      <c r="H546" s="15"/>
      <c r="I546" s="15"/>
      <c r="J546" s="15"/>
      <c r="K546" s="4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x14ac:dyDescent="0.25">
      <c r="A547" s="10"/>
      <c r="B547" s="6"/>
      <c r="C547" s="6"/>
      <c r="D547" s="4"/>
      <c r="E547" s="6"/>
      <c r="F547" s="38"/>
      <c r="G547" s="15"/>
      <c r="H547" s="15"/>
      <c r="I547" s="15"/>
      <c r="J547" s="15"/>
      <c r="K547" s="4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x14ac:dyDescent="0.25">
      <c r="A548" s="10"/>
      <c r="B548" s="6"/>
      <c r="C548" s="6"/>
      <c r="D548" s="4"/>
      <c r="E548" s="6"/>
      <c r="F548" s="38"/>
      <c r="G548" s="15"/>
      <c r="H548" s="15"/>
      <c r="I548" s="15"/>
      <c r="J548" s="15"/>
      <c r="K548" s="4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x14ac:dyDescent="0.25">
      <c r="A549" s="10"/>
      <c r="B549" s="6"/>
      <c r="C549" s="6"/>
      <c r="D549" s="4"/>
      <c r="E549" s="6"/>
      <c r="F549" s="38"/>
      <c r="G549" s="15"/>
      <c r="H549" s="15"/>
      <c r="I549" s="15"/>
      <c r="J549" s="15"/>
      <c r="K549" s="4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x14ac:dyDescent="0.25">
      <c r="A550" s="10"/>
      <c r="B550" s="6"/>
      <c r="C550" s="6"/>
      <c r="D550" s="4"/>
      <c r="E550" s="6"/>
      <c r="F550" s="38"/>
      <c r="G550" s="15"/>
      <c r="H550" s="15"/>
      <c r="I550" s="15"/>
      <c r="J550" s="15"/>
      <c r="K550" s="4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x14ac:dyDescent="0.25">
      <c r="A551" s="10"/>
      <c r="B551" s="6"/>
      <c r="C551" s="6"/>
      <c r="D551" s="4"/>
      <c r="E551" s="6"/>
      <c r="F551" s="38"/>
      <c r="G551" s="15"/>
      <c r="H551" s="15"/>
      <c r="I551" s="15"/>
      <c r="J551" s="15"/>
      <c r="K551" s="4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x14ac:dyDescent="0.25">
      <c r="A552" s="10"/>
      <c r="B552" s="6"/>
      <c r="C552" s="6"/>
      <c r="D552" s="4"/>
      <c r="E552" s="6"/>
      <c r="F552" s="38"/>
      <c r="G552" s="15"/>
      <c r="H552" s="15"/>
      <c r="I552" s="15"/>
      <c r="J552" s="15"/>
      <c r="K552" s="4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x14ac:dyDescent="0.25">
      <c r="A553" s="10"/>
      <c r="B553" s="6"/>
      <c r="C553" s="6"/>
      <c r="D553" s="4"/>
      <c r="E553" s="6"/>
      <c r="F553" s="38"/>
      <c r="G553" s="15"/>
      <c r="H553" s="15"/>
      <c r="I553" s="15"/>
      <c r="J553" s="15"/>
      <c r="K553" s="4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x14ac:dyDescent="0.25">
      <c r="A554" s="10"/>
      <c r="B554" s="6"/>
      <c r="C554" s="6"/>
      <c r="D554" s="4"/>
      <c r="E554" s="6"/>
      <c r="F554" s="38"/>
      <c r="G554" s="15"/>
      <c r="H554" s="15"/>
      <c r="I554" s="15"/>
      <c r="J554" s="15"/>
      <c r="K554" s="4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x14ac:dyDescent="0.25">
      <c r="A555" s="10"/>
      <c r="B555" s="6"/>
      <c r="C555" s="6"/>
      <c r="D555" s="4"/>
      <c r="E555" s="6"/>
      <c r="F555" s="38"/>
      <c r="G555" s="15"/>
      <c r="H555" s="15"/>
      <c r="I555" s="15"/>
      <c r="J555" s="15"/>
      <c r="K555" s="4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x14ac:dyDescent="0.25">
      <c r="A556" s="10"/>
      <c r="B556" s="6"/>
      <c r="C556" s="6"/>
      <c r="D556" s="4"/>
      <c r="E556" s="6"/>
      <c r="F556" s="38"/>
      <c r="G556" s="15"/>
      <c r="H556" s="15"/>
      <c r="I556" s="15"/>
      <c r="J556" s="15"/>
      <c r="K556" s="4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x14ac:dyDescent="0.25">
      <c r="A557" s="10"/>
      <c r="B557" s="6"/>
      <c r="C557" s="6"/>
      <c r="D557" s="4"/>
      <c r="E557" s="6"/>
      <c r="F557" s="38"/>
      <c r="G557" s="15"/>
      <c r="H557" s="15"/>
      <c r="I557" s="15"/>
      <c r="J557" s="15"/>
      <c r="K557" s="4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x14ac:dyDescent="0.25">
      <c r="A558" s="10"/>
      <c r="B558" s="6"/>
      <c r="C558" s="6"/>
      <c r="D558" s="4"/>
      <c r="E558" s="6"/>
      <c r="F558" s="38"/>
      <c r="G558" s="15"/>
      <c r="H558" s="15"/>
      <c r="I558" s="15"/>
      <c r="J558" s="15"/>
      <c r="K558" s="4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x14ac:dyDescent="0.25">
      <c r="A559" s="10"/>
      <c r="B559" s="6"/>
      <c r="C559" s="6"/>
      <c r="D559" s="4"/>
      <c r="E559" s="6"/>
      <c r="F559" s="38"/>
      <c r="G559" s="15"/>
      <c r="H559" s="15"/>
      <c r="I559" s="15"/>
      <c r="J559" s="15"/>
      <c r="K559" s="4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x14ac:dyDescent="0.25">
      <c r="A560" s="10"/>
      <c r="B560" s="6"/>
      <c r="C560" s="6"/>
      <c r="D560" s="4"/>
      <c r="E560" s="6"/>
      <c r="F560" s="38"/>
      <c r="G560" s="15"/>
      <c r="H560" s="15"/>
      <c r="I560" s="15"/>
      <c r="J560" s="15"/>
      <c r="K560" s="4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x14ac:dyDescent="0.25">
      <c r="A561" s="10"/>
      <c r="B561" s="6"/>
      <c r="C561" s="6"/>
      <c r="D561" s="4"/>
      <c r="E561" s="6"/>
      <c r="F561" s="38"/>
      <c r="G561" s="15"/>
      <c r="H561" s="15"/>
      <c r="I561" s="15"/>
      <c r="J561" s="15"/>
      <c r="K561" s="4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x14ac:dyDescent="0.25">
      <c r="A562" s="10"/>
      <c r="B562" s="6"/>
      <c r="C562" s="6"/>
      <c r="D562" s="4"/>
      <c r="E562" s="6"/>
      <c r="F562" s="38"/>
      <c r="G562" s="15"/>
      <c r="H562" s="15"/>
      <c r="I562" s="15"/>
      <c r="J562" s="15"/>
      <c r="K562" s="4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x14ac:dyDescent="0.25">
      <c r="A563" s="10"/>
      <c r="B563" s="6"/>
      <c r="C563" s="6"/>
      <c r="D563" s="4"/>
      <c r="E563" s="6"/>
      <c r="F563" s="38"/>
      <c r="G563" s="15"/>
      <c r="H563" s="15"/>
      <c r="I563" s="15"/>
      <c r="J563" s="15"/>
      <c r="K563" s="4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x14ac:dyDescent="0.25">
      <c r="A564" s="10"/>
      <c r="B564" s="6"/>
      <c r="C564" s="6"/>
      <c r="D564" s="4"/>
      <c r="E564" s="6"/>
      <c r="F564" s="38"/>
      <c r="G564" s="15"/>
      <c r="H564" s="15"/>
      <c r="I564" s="15"/>
      <c r="J564" s="15"/>
      <c r="K564" s="4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x14ac:dyDescent="0.25">
      <c r="A565" s="10"/>
      <c r="B565" s="6"/>
      <c r="C565" s="6"/>
      <c r="D565" s="4"/>
      <c r="E565" s="6"/>
      <c r="F565" s="38"/>
      <c r="G565" s="15"/>
      <c r="H565" s="15"/>
      <c r="I565" s="15"/>
      <c r="J565" s="15"/>
      <c r="K565" s="4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x14ac:dyDescent="0.25">
      <c r="A566" s="10"/>
      <c r="B566" s="6"/>
      <c r="C566" s="6"/>
      <c r="D566" s="4"/>
      <c r="E566" s="6"/>
      <c r="F566" s="38"/>
      <c r="G566" s="15"/>
      <c r="H566" s="15"/>
      <c r="I566" s="15"/>
      <c r="J566" s="15"/>
      <c r="K566" s="4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x14ac:dyDescent="0.25">
      <c r="A567" s="10"/>
      <c r="B567" s="6"/>
      <c r="C567" s="6"/>
      <c r="D567" s="4"/>
      <c r="E567" s="6"/>
      <c r="F567" s="38"/>
      <c r="G567" s="15"/>
      <c r="H567" s="15"/>
      <c r="I567" s="15"/>
      <c r="J567" s="15"/>
      <c r="K567" s="4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x14ac:dyDescent="0.25">
      <c r="A568" s="10"/>
      <c r="B568" s="6"/>
      <c r="C568" s="6"/>
      <c r="D568" s="4"/>
      <c r="E568" s="6"/>
      <c r="F568" s="38"/>
      <c r="G568" s="15"/>
      <c r="H568" s="15"/>
      <c r="I568" s="15"/>
      <c r="J568" s="15"/>
      <c r="K568" s="4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x14ac:dyDescent="0.25">
      <c r="A569" s="10"/>
      <c r="B569" s="6"/>
      <c r="C569" s="6"/>
      <c r="D569" s="4"/>
      <c r="E569" s="6"/>
      <c r="F569" s="38"/>
      <c r="G569" s="15"/>
      <c r="H569" s="15"/>
      <c r="I569" s="15"/>
      <c r="J569" s="15"/>
      <c r="K569" s="4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x14ac:dyDescent="0.25">
      <c r="A570" s="10"/>
      <c r="B570" s="6"/>
      <c r="C570" s="6"/>
      <c r="D570" s="4"/>
      <c r="E570" s="6"/>
      <c r="F570" s="38"/>
      <c r="G570" s="15"/>
      <c r="H570" s="15"/>
      <c r="I570" s="15"/>
      <c r="J570" s="15"/>
      <c r="K570" s="4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x14ac:dyDescent="0.25">
      <c r="A571" s="10"/>
      <c r="B571" s="6"/>
      <c r="C571" s="6"/>
      <c r="D571" s="4"/>
      <c r="E571" s="6"/>
      <c r="F571" s="38"/>
      <c r="G571" s="15"/>
      <c r="H571" s="15"/>
      <c r="I571" s="15"/>
      <c r="J571" s="15"/>
      <c r="K571" s="4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x14ac:dyDescent="0.25">
      <c r="A572" s="10"/>
      <c r="B572" s="6"/>
      <c r="C572" s="6"/>
      <c r="D572" s="4"/>
      <c r="E572" s="6"/>
      <c r="F572" s="38"/>
      <c r="G572" s="15"/>
      <c r="H572" s="15"/>
      <c r="I572" s="15"/>
      <c r="J572" s="15"/>
      <c r="K572" s="4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x14ac:dyDescent="0.25">
      <c r="A573" s="10"/>
      <c r="B573" s="6"/>
      <c r="C573" s="6"/>
      <c r="D573" s="4"/>
      <c r="E573" s="6"/>
      <c r="F573" s="38"/>
      <c r="G573" s="15"/>
      <c r="H573" s="15"/>
      <c r="I573" s="15"/>
      <c r="J573" s="15"/>
      <c r="K573" s="4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x14ac:dyDescent="0.25">
      <c r="A574" s="10"/>
      <c r="B574" s="6"/>
      <c r="C574" s="6"/>
      <c r="D574" s="4"/>
      <c r="E574" s="6"/>
      <c r="F574" s="38"/>
      <c r="G574" s="15"/>
      <c r="H574" s="15"/>
      <c r="I574" s="15"/>
      <c r="J574" s="15"/>
      <c r="K574" s="4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x14ac:dyDescent="0.25">
      <c r="A575" s="10"/>
      <c r="B575" s="6"/>
      <c r="C575" s="6"/>
      <c r="D575" s="4"/>
      <c r="E575" s="6"/>
      <c r="F575" s="38"/>
      <c r="G575" s="15"/>
      <c r="H575" s="15"/>
      <c r="I575" s="15"/>
      <c r="J575" s="15"/>
      <c r="K575" s="4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x14ac:dyDescent="0.25">
      <c r="A576" s="10"/>
      <c r="B576" s="6"/>
      <c r="C576" s="6"/>
      <c r="D576" s="4"/>
      <c r="E576" s="6"/>
      <c r="F576" s="38"/>
      <c r="G576" s="15"/>
      <c r="H576" s="15"/>
      <c r="I576" s="15"/>
      <c r="J576" s="15"/>
      <c r="K576" s="4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x14ac:dyDescent="0.25">
      <c r="A577" s="10"/>
      <c r="B577" s="6"/>
      <c r="C577" s="6"/>
      <c r="D577" s="4"/>
      <c r="E577" s="6"/>
      <c r="F577" s="38"/>
      <c r="G577" s="15"/>
      <c r="H577" s="15"/>
      <c r="I577" s="15"/>
      <c r="J577" s="15"/>
      <c r="K577" s="4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x14ac:dyDescent="0.25">
      <c r="A578" s="10"/>
      <c r="B578" s="6"/>
      <c r="C578" s="6"/>
      <c r="D578" s="4"/>
      <c r="E578" s="6"/>
      <c r="F578" s="38"/>
      <c r="G578" s="15"/>
      <c r="H578" s="15"/>
      <c r="I578" s="15"/>
      <c r="J578" s="15"/>
      <c r="K578" s="4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x14ac:dyDescent="0.25">
      <c r="A579" s="10"/>
      <c r="B579" s="6"/>
      <c r="C579" s="6"/>
      <c r="D579" s="4"/>
      <c r="E579" s="6"/>
      <c r="F579" s="38"/>
      <c r="G579" s="15"/>
      <c r="H579" s="15"/>
      <c r="I579" s="15"/>
      <c r="J579" s="15"/>
      <c r="K579" s="4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x14ac:dyDescent="0.25">
      <c r="A580" s="10"/>
      <c r="B580" s="6"/>
      <c r="C580" s="6"/>
      <c r="D580" s="4"/>
      <c r="E580" s="6"/>
      <c r="F580" s="38"/>
      <c r="G580" s="15"/>
      <c r="H580" s="15"/>
      <c r="I580" s="15"/>
      <c r="J580" s="15"/>
      <c r="K580" s="4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x14ac:dyDescent="0.25">
      <c r="A581" s="10"/>
      <c r="B581" s="6"/>
      <c r="C581" s="6"/>
      <c r="D581" s="4"/>
      <c r="E581" s="6"/>
      <c r="F581" s="38"/>
      <c r="G581" s="15"/>
      <c r="H581" s="15"/>
      <c r="I581" s="15"/>
      <c r="J581" s="15"/>
      <c r="K581" s="4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x14ac:dyDescent="0.25">
      <c r="A582" s="10"/>
      <c r="B582" s="6"/>
      <c r="C582" s="6"/>
      <c r="D582" s="4"/>
      <c r="E582" s="6"/>
      <c r="F582" s="38"/>
      <c r="G582" s="15"/>
      <c r="H582" s="15"/>
      <c r="I582" s="15"/>
      <c r="J582" s="15"/>
      <c r="K582" s="4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x14ac:dyDescent="0.25">
      <c r="A583" s="10"/>
      <c r="B583" s="6"/>
      <c r="C583" s="6"/>
      <c r="D583" s="4"/>
      <c r="E583" s="6"/>
      <c r="F583" s="38"/>
      <c r="G583" s="15"/>
      <c r="H583" s="15"/>
      <c r="I583" s="15"/>
      <c r="J583" s="15"/>
      <c r="K583" s="4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x14ac:dyDescent="0.25">
      <c r="A584" s="10"/>
      <c r="B584" s="6"/>
      <c r="C584" s="6"/>
      <c r="D584" s="4"/>
      <c r="E584" s="6"/>
      <c r="F584" s="38"/>
      <c r="G584" s="15"/>
      <c r="H584" s="15"/>
      <c r="I584" s="15"/>
      <c r="J584" s="15"/>
      <c r="K584" s="4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x14ac:dyDescent="0.25">
      <c r="A585" s="10"/>
      <c r="B585" s="6"/>
      <c r="C585" s="6"/>
      <c r="D585" s="4"/>
      <c r="E585" s="6"/>
      <c r="F585" s="38"/>
      <c r="G585" s="15"/>
      <c r="H585" s="15"/>
      <c r="I585" s="15"/>
      <c r="J585" s="15"/>
      <c r="K585" s="4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x14ac:dyDescent="0.25">
      <c r="A586" s="10"/>
      <c r="B586" s="6"/>
      <c r="C586" s="6"/>
      <c r="D586" s="4"/>
      <c r="E586" s="6"/>
      <c r="F586" s="38"/>
      <c r="G586" s="15"/>
      <c r="H586" s="15"/>
      <c r="I586" s="15"/>
      <c r="J586" s="15"/>
      <c r="K586" s="4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x14ac:dyDescent="0.25">
      <c r="A587" s="10"/>
      <c r="B587" s="6"/>
      <c r="C587" s="6"/>
      <c r="D587" s="4"/>
      <c r="E587" s="6"/>
      <c r="F587" s="38"/>
      <c r="G587" s="15"/>
      <c r="H587" s="15"/>
      <c r="I587" s="15"/>
      <c r="J587" s="15"/>
      <c r="K587" s="4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x14ac:dyDescent="0.25">
      <c r="A588" s="10"/>
      <c r="B588" s="6"/>
      <c r="C588" s="6"/>
      <c r="D588" s="4"/>
      <c r="E588" s="6"/>
      <c r="F588" s="38"/>
      <c r="G588" s="15"/>
      <c r="H588" s="15"/>
      <c r="I588" s="15"/>
      <c r="J588" s="15"/>
      <c r="K588" s="4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x14ac:dyDescent="0.25">
      <c r="A589" s="10"/>
      <c r="B589" s="6"/>
      <c r="C589" s="6"/>
      <c r="D589" s="4"/>
      <c r="E589" s="6"/>
      <c r="F589" s="38"/>
      <c r="G589" s="15"/>
      <c r="H589" s="15"/>
      <c r="I589" s="15"/>
      <c r="J589" s="15"/>
      <c r="K589" s="4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x14ac:dyDescent="0.25">
      <c r="A590" s="10"/>
      <c r="B590" s="6"/>
      <c r="C590" s="6"/>
      <c r="D590" s="4"/>
      <c r="E590" s="6"/>
      <c r="F590" s="38"/>
      <c r="G590" s="15"/>
      <c r="H590" s="15"/>
      <c r="I590" s="15"/>
      <c r="J590" s="15"/>
      <c r="K590" s="4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x14ac:dyDescent="0.25">
      <c r="A591" s="10"/>
      <c r="B591" s="6"/>
      <c r="C591" s="6"/>
      <c r="D591" s="4"/>
      <c r="E591" s="6"/>
      <c r="F591" s="38"/>
      <c r="G591" s="15"/>
      <c r="H591" s="15"/>
      <c r="I591" s="15"/>
      <c r="J591" s="15"/>
      <c r="K591" s="4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x14ac:dyDescent="0.25">
      <c r="A592" s="10"/>
      <c r="B592" s="6"/>
      <c r="C592" s="6"/>
      <c r="D592" s="4"/>
      <c r="E592" s="6"/>
      <c r="F592" s="38"/>
      <c r="G592" s="15"/>
      <c r="H592" s="15"/>
      <c r="I592" s="15"/>
      <c r="J592" s="15"/>
      <c r="K592" s="4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x14ac:dyDescent="0.25">
      <c r="A593" s="10"/>
      <c r="B593" s="6"/>
      <c r="C593" s="6"/>
      <c r="D593" s="4"/>
      <c r="E593" s="6"/>
      <c r="F593" s="38"/>
      <c r="G593" s="15"/>
      <c r="H593" s="15"/>
      <c r="I593" s="15"/>
      <c r="J593" s="15"/>
      <c r="K593" s="4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x14ac:dyDescent="0.25">
      <c r="A594" s="10"/>
      <c r="B594" s="6"/>
      <c r="C594" s="6"/>
      <c r="D594" s="4"/>
      <c r="E594" s="6"/>
      <c r="F594" s="38"/>
      <c r="G594" s="15"/>
      <c r="H594" s="15"/>
      <c r="I594" s="15"/>
      <c r="J594" s="15"/>
      <c r="K594" s="4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x14ac:dyDescent="0.25">
      <c r="A595" s="10"/>
      <c r="B595" s="6"/>
      <c r="C595" s="6"/>
      <c r="D595" s="4"/>
      <c r="E595" s="6"/>
      <c r="F595" s="38"/>
      <c r="G595" s="15"/>
      <c r="H595" s="15"/>
      <c r="I595" s="15"/>
      <c r="J595" s="15"/>
      <c r="K595" s="4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x14ac:dyDescent="0.25">
      <c r="A596" s="10"/>
      <c r="B596" s="6"/>
      <c r="C596" s="6"/>
      <c r="D596" s="4"/>
      <c r="E596" s="6"/>
      <c r="F596" s="38"/>
      <c r="G596" s="15"/>
      <c r="H596" s="15"/>
      <c r="I596" s="15"/>
      <c r="J596" s="15"/>
      <c r="K596" s="4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x14ac:dyDescent="0.25">
      <c r="A597" s="10"/>
      <c r="B597" s="6"/>
      <c r="C597" s="6"/>
      <c r="D597" s="4"/>
      <c r="E597" s="6"/>
      <c r="F597" s="38"/>
      <c r="G597" s="15"/>
      <c r="H597" s="15"/>
      <c r="I597" s="15"/>
      <c r="J597" s="15"/>
      <c r="K597" s="4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x14ac:dyDescent="0.25">
      <c r="A598" s="10"/>
      <c r="B598" s="6"/>
      <c r="C598" s="6"/>
      <c r="D598" s="4"/>
      <c r="E598" s="6"/>
      <c r="F598" s="38"/>
      <c r="G598" s="15"/>
      <c r="H598" s="15"/>
      <c r="I598" s="15"/>
      <c r="J598" s="15"/>
      <c r="K598" s="4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x14ac:dyDescent="0.25">
      <c r="A599" s="10"/>
      <c r="B599" s="6"/>
      <c r="C599" s="6"/>
      <c r="D599" s="4"/>
      <c r="E599" s="6"/>
      <c r="F599" s="38"/>
      <c r="G599" s="15"/>
      <c r="H599" s="15"/>
      <c r="I599" s="15"/>
      <c r="J599" s="15"/>
      <c r="K599" s="4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x14ac:dyDescent="0.25">
      <c r="A600" s="10"/>
      <c r="B600" s="6"/>
      <c r="C600" s="6"/>
      <c r="D600" s="4"/>
      <c r="E600" s="6"/>
      <c r="F600" s="38"/>
      <c r="G600" s="15"/>
      <c r="H600" s="15"/>
      <c r="I600" s="15"/>
      <c r="J600" s="15"/>
      <c r="K600" s="4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x14ac:dyDescent="0.25">
      <c r="A601" s="10"/>
      <c r="B601" s="6"/>
      <c r="C601" s="6"/>
      <c r="D601" s="4"/>
      <c r="E601" s="6"/>
      <c r="F601" s="38"/>
      <c r="G601" s="15"/>
      <c r="H601" s="15"/>
      <c r="I601" s="15"/>
      <c r="J601" s="15"/>
      <c r="K601" s="4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x14ac:dyDescent="0.25">
      <c r="A602" s="10"/>
      <c r="B602" s="6"/>
      <c r="C602" s="6"/>
      <c r="D602" s="4"/>
      <c r="E602" s="6"/>
      <c r="F602" s="38"/>
      <c r="G602" s="15"/>
      <c r="H602" s="15"/>
      <c r="I602" s="15"/>
      <c r="J602" s="15"/>
      <c r="K602" s="4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x14ac:dyDescent="0.25">
      <c r="A603" s="10"/>
      <c r="B603" s="6"/>
      <c r="C603" s="6"/>
      <c r="D603" s="4"/>
      <c r="E603" s="6"/>
      <c r="F603" s="38"/>
      <c r="G603" s="15"/>
      <c r="H603" s="15"/>
      <c r="I603" s="15"/>
      <c r="J603" s="15"/>
      <c r="K603" s="4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x14ac:dyDescent="0.25">
      <c r="A604" s="10"/>
      <c r="B604" s="6"/>
      <c r="C604" s="6"/>
      <c r="D604" s="4"/>
      <c r="E604" s="6"/>
      <c r="F604" s="38"/>
      <c r="G604" s="15"/>
      <c r="H604" s="15"/>
      <c r="I604" s="15"/>
      <c r="J604" s="15"/>
      <c r="K604" s="4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x14ac:dyDescent="0.25">
      <c r="A605" s="10"/>
      <c r="B605" s="6"/>
      <c r="C605" s="6"/>
      <c r="D605" s="4"/>
      <c r="E605" s="6"/>
      <c r="F605" s="38"/>
      <c r="G605" s="15"/>
      <c r="H605" s="15"/>
      <c r="I605" s="15"/>
      <c r="J605" s="15"/>
      <c r="K605" s="4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x14ac:dyDescent="0.25">
      <c r="A606" s="10"/>
      <c r="B606" s="6"/>
      <c r="C606" s="6"/>
      <c r="D606" s="4"/>
      <c r="E606" s="6"/>
      <c r="F606" s="38"/>
      <c r="G606" s="15"/>
      <c r="H606" s="15"/>
      <c r="I606" s="15"/>
      <c r="J606" s="15"/>
      <c r="K606" s="4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x14ac:dyDescent="0.25">
      <c r="A607" s="10"/>
      <c r="B607" s="6"/>
      <c r="C607" s="6"/>
      <c r="D607" s="4"/>
      <c r="E607" s="6"/>
      <c r="F607" s="38"/>
      <c r="G607" s="15"/>
      <c r="H607" s="15"/>
      <c r="I607" s="15"/>
      <c r="J607" s="15"/>
      <c r="K607" s="4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x14ac:dyDescent="0.25">
      <c r="A608" s="10"/>
      <c r="B608" s="6"/>
      <c r="C608" s="6"/>
      <c r="D608" s="4"/>
      <c r="E608" s="6"/>
      <c r="F608" s="38"/>
      <c r="G608" s="15"/>
      <c r="H608" s="15"/>
      <c r="I608" s="15"/>
      <c r="J608" s="15"/>
      <c r="K608" s="4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x14ac:dyDescent="0.25">
      <c r="A609" s="10"/>
      <c r="B609" s="6"/>
      <c r="C609" s="6"/>
      <c r="D609" s="4"/>
      <c r="E609" s="6"/>
      <c r="F609" s="38"/>
      <c r="G609" s="15"/>
      <c r="H609" s="15"/>
      <c r="I609" s="15"/>
      <c r="J609" s="15"/>
      <c r="K609" s="4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x14ac:dyDescent="0.25">
      <c r="A610" s="10"/>
      <c r="B610" s="6"/>
      <c r="C610" s="6"/>
      <c r="D610" s="4"/>
      <c r="E610" s="6"/>
      <c r="F610" s="38"/>
      <c r="G610" s="15"/>
      <c r="H610" s="15"/>
      <c r="I610" s="15"/>
      <c r="J610" s="15"/>
      <c r="K610" s="4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x14ac:dyDescent="0.25">
      <c r="A611" s="10"/>
      <c r="B611" s="6"/>
      <c r="C611" s="6"/>
      <c r="D611" s="4"/>
      <c r="E611" s="6"/>
      <c r="F611" s="38"/>
      <c r="G611" s="15"/>
      <c r="H611" s="15"/>
      <c r="I611" s="15"/>
      <c r="J611" s="15"/>
      <c r="K611" s="4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x14ac:dyDescent="0.25">
      <c r="A612" s="10"/>
      <c r="B612" s="6"/>
      <c r="C612" s="6"/>
      <c r="D612" s="4"/>
      <c r="E612" s="6"/>
      <c r="F612" s="38"/>
      <c r="G612" s="15"/>
      <c r="H612" s="15"/>
      <c r="I612" s="15"/>
      <c r="J612" s="15"/>
      <c r="K612" s="4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x14ac:dyDescent="0.25">
      <c r="A613" s="10"/>
      <c r="B613" s="6"/>
      <c r="C613" s="6"/>
      <c r="D613" s="4"/>
      <c r="E613" s="6"/>
      <c r="F613" s="38"/>
      <c r="G613" s="15"/>
      <c r="H613" s="15"/>
      <c r="I613" s="15"/>
      <c r="J613" s="15"/>
      <c r="K613" s="4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x14ac:dyDescent="0.25">
      <c r="A614" s="10"/>
      <c r="B614" s="6"/>
      <c r="C614" s="6"/>
      <c r="D614" s="4"/>
      <c r="E614" s="6"/>
      <c r="F614" s="38"/>
      <c r="G614" s="15"/>
      <c r="H614" s="15"/>
      <c r="I614" s="15"/>
      <c r="J614" s="15"/>
      <c r="K614" s="4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x14ac:dyDescent="0.25">
      <c r="A615" s="10"/>
      <c r="B615" s="6"/>
      <c r="C615" s="6"/>
      <c r="D615" s="4"/>
      <c r="E615" s="6"/>
      <c r="F615" s="38"/>
      <c r="G615" s="15"/>
      <c r="H615" s="15"/>
      <c r="I615" s="15"/>
      <c r="J615" s="15"/>
      <c r="K615" s="4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x14ac:dyDescent="0.25">
      <c r="A616" s="10"/>
      <c r="B616" s="6"/>
      <c r="C616" s="6"/>
      <c r="D616" s="4"/>
      <c r="E616" s="6"/>
      <c r="F616" s="38"/>
      <c r="G616" s="15"/>
      <c r="H616" s="15"/>
      <c r="I616" s="15"/>
      <c r="J616" s="15"/>
      <c r="K616" s="4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x14ac:dyDescent="0.25">
      <c r="A617" s="10"/>
      <c r="B617" s="6"/>
      <c r="C617" s="6"/>
      <c r="D617" s="4"/>
      <c r="E617" s="6"/>
      <c r="F617" s="38"/>
      <c r="G617" s="15"/>
      <c r="H617" s="15"/>
      <c r="I617" s="15"/>
      <c r="J617" s="15"/>
      <c r="K617" s="4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x14ac:dyDescent="0.25">
      <c r="A618" s="10"/>
      <c r="B618" s="6"/>
      <c r="C618" s="6"/>
      <c r="D618" s="4"/>
      <c r="E618" s="6"/>
      <c r="F618" s="38"/>
      <c r="G618" s="15"/>
      <c r="H618" s="15"/>
      <c r="I618" s="15"/>
      <c r="J618" s="15"/>
      <c r="K618" s="4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x14ac:dyDescent="0.25">
      <c r="A619" s="10"/>
      <c r="B619" s="6"/>
      <c r="C619" s="6"/>
      <c r="D619" s="4"/>
      <c r="E619" s="6"/>
      <c r="F619" s="38"/>
      <c r="G619" s="15"/>
      <c r="H619" s="15"/>
      <c r="I619" s="15"/>
      <c r="J619" s="15"/>
      <c r="K619" s="4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x14ac:dyDescent="0.25">
      <c r="A620" s="10"/>
      <c r="B620" s="6"/>
      <c r="C620" s="6"/>
      <c r="D620" s="4"/>
      <c r="E620" s="6"/>
      <c r="F620" s="38"/>
      <c r="G620" s="15"/>
      <c r="H620" s="15"/>
      <c r="I620" s="15"/>
      <c r="J620" s="15"/>
      <c r="K620" s="4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x14ac:dyDescent="0.25">
      <c r="A621" s="10"/>
      <c r="B621" s="6"/>
      <c r="C621" s="6"/>
      <c r="D621" s="4"/>
      <c r="E621" s="6"/>
      <c r="F621" s="38"/>
      <c r="G621" s="15"/>
      <c r="H621" s="15"/>
      <c r="I621" s="15"/>
      <c r="J621" s="15"/>
      <c r="K621" s="4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x14ac:dyDescent="0.25">
      <c r="A622" s="10"/>
      <c r="B622" s="6"/>
      <c r="C622" s="6"/>
      <c r="D622" s="4"/>
      <c r="E622" s="6"/>
      <c r="F622" s="38"/>
      <c r="G622" s="15"/>
      <c r="H622" s="15"/>
      <c r="I622" s="15"/>
      <c r="J622" s="15"/>
      <c r="K622" s="4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x14ac:dyDescent="0.25">
      <c r="A623" s="10"/>
      <c r="B623" s="6"/>
      <c r="C623" s="6"/>
      <c r="D623" s="4"/>
      <c r="E623" s="6"/>
      <c r="F623" s="38"/>
      <c r="G623" s="15"/>
      <c r="H623" s="15"/>
      <c r="I623" s="15"/>
      <c r="J623" s="15"/>
      <c r="K623" s="4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x14ac:dyDescent="0.25">
      <c r="A624" s="11"/>
      <c r="B624" s="8"/>
      <c r="C624" s="8"/>
      <c r="D624" s="1"/>
      <c r="E624" s="8"/>
      <c r="F624" s="43"/>
      <c r="G624" s="16"/>
      <c r="H624" s="16"/>
      <c r="I624" s="16"/>
      <c r="J624" s="16"/>
      <c r="K624" s="4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x14ac:dyDescent="0.25">
      <c r="A625" s="11"/>
      <c r="B625" s="8"/>
      <c r="C625" s="8"/>
      <c r="D625" s="1"/>
      <c r="E625" s="8"/>
      <c r="F625" s="43"/>
      <c r="G625" s="16"/>
      <c r="H625" s="16"/>
      <c r="I625" s="16"/>
      <c r="J625" s="16"/>
      <c r="K625" s="4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x14ac:dyDescent="0.25">
      <c r="A626" s="11"/>
      <c r="B626" s="8"/>
      <c r="C626" s="8"/>
      <c r="D626" s="1"/>
      <c r="E626" s="8"/>
      <c r="F626" s="43"/>
      <c r="G626" s="16"/>
      <c r="H626" s="16"/>
      <c r="I626" s="16"/>
      <c r="J626" s="16"/>
      <c r="K626" s="4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x14ac:dyDescent="0.25">
      <c r="A627" s="11"/>
      <c r="B627" s="8"/>
      <c r="C627" s="8"/>
      <c r="D627" s="1"/>
      <c r="E627" s="8"/>
      <c r="F627" s="43"/>
      <c r="G627" s="16"/>
      <c r="H627" s="16"/>
      <c r="I627" s="16"/>
      <c r="J627" s="16"/>
      <c r="K627" s="4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</sheetData>
  <mergeCells count="10">
    <mergeCell ref="I157:J157"/>
    <mergeCell ref="E157:G157"/>
    <mergeCell ref="E156:G156"/>
    <mergeCell ref="G148:I148"/>
    <mergeCell ref="D1:I1"/>
    <mergeCell ref="D2:I2"/>
    <mergeCell ref="D4:I4"/>
    <mergeCell ref="D5:I5"/>
    <mergeCell ref="E7:G9"/>
    <mergeCell ref="D7:D9"/>
  </mergeCells>
  <printOptions horizontalCentered="1"/>
  <pageMargins left="0.51181102362204722" right="0.51181102362204722" top="0.59055118110236227" bottom="0.39370078740157483" header="0.31496062992125984" footer="0.31496062992125984"/>
  <pageSetup paperSize="9" scale="68" orientation="landscape" r:id="rId1"/>
  <rowBreaks count="1" manualBreakCount="1">
    <brk id="78" max="16383" man="1"/>
  </rowBreaks>
  <colBreaks count="1" manualBreakCount="1">
    <brk id="12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2"/>
  <sheetViews>
    <sheetView view="pageBreakPreview" zoomScale="60" zoomScaleNormal="100" workbookViewId="0">
      <selection activeCell="K13" sqref="K13"/>
    </sheetView>
  </sheetViews>
  <sheetFormatPr defaultRowHeight="15" x14ac:dyDescent="0.25"/>
  <cols>
    <col min="2" max="2" width="49.7109375" bestFit="1" customWidth="1"/>
    <col min="3" max="3" width="8.140625" bestFit="1" customWidth="1"/>
    <col min="4" max="4" width="12.7109375" bestFit="1" customWidth="1"/>
    <col min="6" max="6" width="12.7109375" bestFit="1" customWidth="1"/>
    <col min="8" max="8" width="12.7109375" bestFit="1" customWidth="1"/>
    <col min="10" max="10" width="12.7109375" bestFit="1" customWidth="1"/>
    <col min="12" max="12" width="12.7109375" bestFit="1" customWidth="1"/>
    <col min="16" max="16" width="12.7109375" bestFit="1" customWidth="1"/>
  </cols>
  <sheetData>
    <row r="1" spans="1:13" x14ac:dyDescent="0.25">
      <c r="A1" s="1"/>
      <c r="B1" s="163" t="s">
        <v>12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"/>
    </row>
    <row r="2" spans="1:13" x14ac:dyDescent="0.25">
      <c r="A2" s="1"/>
      <c r="B2" s="163" t="s">
        <v>21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"/>
    </row>
    <row r="3" spans="1:13" x14ac:dyDescent="0.25">
      <c r="A3" s="1"/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1"/>
    </row>
    <row r="4" spans="1:13" x14ac:dyDescent="0.25">
      <c r="A4" s="1"/>
      <c r="B4" s="163" t="s">
        <v>22</v>
      </c>
      <c r="C4" s="163"/>
      <c r="D4" s="163"/>
      <c r="E4" s="163"/>
      <c r="F4" s="163"/>
      <c r="G4" s="163"/>
      <c r="H4" s="163"/>
      <c r="I4" s="163"/>
      <c r="J4" s="163"/>
      <c r="K4" s="163"/>
      <c r="L4" s="163"/>
      <c r="M4" s="1"/>
    </row>
    <row r="5" spans="1:13" x14ac:dyDescent="0.25">
      <c r="A5" s="1"/>
      <c r="B5" s="163" t="str">
        <f>'Orçamento Sintético'!D5</f>
        <v>REFORMA CMEI PETRÔNIO FERNAL</v>
      </c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ht="45" x14ac:dyDescent="0.25">
      <c r="A7" s="69" t="s">
        <v>15</v>
      </c>
      <c r="B7" s="69" t="s">
        <v>16</v>
      </c>
      <c r="C7" s="69" t="s">
        <v>17</v>
      </c>
      <c r="D7" s="69">
        <v>30</v>
      </c>
      <c r="E7" s="88" t="s">
        <v>18</v>
      </c>
      <c r="F7" s="69">
        <v>60</v>
      </c>
      <c r="G7" s="88" t="s">
        <v>18</v>
      </c>
      <c r="H7" s="69">
        <v>90</v>
      </c>
      <c r="I7" s="88" t="s">
        <v>18</v>
      </c>
      <c r="J7" s="69">
        <v>180</v>
      </c>
      <c r="K7" s="88" t="s">
        <v>18</v>
      </c>
      <c r="L7" s="88" t="s">
        <v>19</v>
      </c>
      <c r="M7" s="89"/>
    </row>
    <row r="8" spans="1:13" x14ac:dyDescent="0.25">
      <c r="A8" s="63">
        <v>1</v>
      </c>
      <c r="B8" s="64" t="str">
        <f>'Orçamento Sintético'!D12</f>
        <v>SERVIÇOS PRELIMINARES</v>
      </c>
      <c r="C8" s="53">
        <f t="shared" ref="C8:C18" si="0">L8/$L$19</f>
        <v>1.3979913031449654E-2</v>
      </c>
      <c r="D8" s="54">
        <f t="shared" ref="D8:D18" si="1">L8*E8</f>
        <v>12023.439999999999</v>
      </c>
      <c r="E8" s="65">
        <v>1</v>
      </c>
      <c r="F8" s="54">
        <f t="shared" ref="F8:F18" si="2">L8*G8</f>
        <v>0</v>
      </c>
      <c r="G8" s="65"/>
      <c r="H8" s="54">
        <f t="shared" ref="H8:H18" si="3">L8*I8</f>
        <v>0</v>
      </c>
      <c r="I8" s="65"/>
      <c r="J8" s="54">
        <f>K8*L8</f>
        <v>0</v>
      </c>
      <c r="K8" s="65"/>
      <c r="L8" s="54">
        <f>'Orçamento Sintético'!J12</f>
        <v>12023.439999999999</v>
      </c>
      <c r="M8" s="53">
        <f>E8+G8+I8+K8</f>
        <v>1</v>
      </c>
    </row>
    <row r="9" spans="1:13" x14ac:dyDescent="0.25">
      <c r="A9" s="63">
        <v>2</v>
      </c>
      <c r="B9" s="64" t="str">
        <f>'Orçamento Sintético'!D17</f>
        <v>DEMOLIÇÕES E RETIRADAS</v>
      </c>
      <c r="C9" s="53">
        <f t="shared" si="0"/>
        <v>5.0243664001697205E-2</v>
      </c>
      <c r="D9" s="54">
        <f t="shared" si="1"/>
        <v>43212.119999999995</v>
      </c>
      <c r="E9" s="65">
        <v>1</v>
      </c>
      <c r="F9" s="54">
        <f t="shared" si="2"/>
        <v>0</v>
      </c>
      <c r="G9" s="65"/>
      <c r="H9" s="54">
        <f t="shared" si="3"/>
        <v>0</v>
      </c>
      <c r="I9" s="65"/>
      <c r="J9" s="54">
        <f t="shared" ref="J9:J18" si="4">K9*L9</f>
        <v>0</v>
      </c>
      <c r="K9" s="65"/>
      <c r="L9" s="54">
        <f>'Orçamento Sintético'!J17</f>
        <v>43212.119999999995</v>
      </c>
      <c r="M9" s="53">
        <f t="shared" ref="M9:M19" si="5">E9+G9+I9+K9</f>
        <v>1</v>
      </c>
    </row>
    <row r="10" spans="1:13" x14ac:dyDescent="0.25">
      <c r="A10" s="63">
        <v>3</v>
      </c>
      <c r="B10" s="64" t="str">
        <f>'Orçamento Sintético'!D37</f>
        <v>COBERTURA</v>
      </c>
      <c r="C10" s="53">
        <f t="shared" si="0"/>
        <v>0.37815215707001038</v>
      </c>
      <c r="D10" s="54">
        <f t="shared" si="1"/>
        <v>0</v>
      </c>
      <c r="E10" s="65"/>
      <c r="F10" s="54">
        <f t="shared" si="2"/>
        <v>162615.09499999994</v>
      </c>
      <c r="G10" s="65">
        <v>0.5</v>
      </c>
      <c r="H10" s="54">
        <f t="shared" si="3"/>
        <v>162615.09499999994</v>
      </c>
      <c r="I10" s="65">
        <v>0.5</v>
      </c>
      <c r="J10" s="54">
        <f t="shared" si="4"/>
        <v>0</v>
      </c>
      <c r="K10" s="65"/>
      <c r="L10" s="54">
        <f>'Orçamento Sintético'!J37</f>
        <v>325230.18999999989</v>
      </c>
      <c r="M10" s="53">
        <f t="shared" si="5"/>
        <v>1</v>
      </c>
    </row>
    <row r="11" spans="1:13" x14ac:dyDescent="0.25">
      <c r="A11" s="63">
        <v>4</v>
      </c>
      <c r="B11" s="64" t="str">
        <f>'Orçamento Sintético'!D53</f>
        <v>ESQUADRIAS DE MADEIRA</v>
      </c>
      <c r="C11" s="53">
        <f t="shared" si="0"/>
        <v>1.6732702856863874E-2</v>
      </c>
      <c r="D11" s="54">
        <f t="shared" si="1"/>
        <v>0</v>
      </c>
      <c r="E11" s="65"/>
      <c r="F11" s="54">
        <f t="shared" si="2"/>
        <v>0</v>
      </c>
      <c r="G11" s="65"/>
      <c r="H11" s="54">
        <f t="shared" si="3"/>
        <v>0</v>
      </c>
      <c r="I11" s="65"/>
      <c r="J11" s="54">
        <f t="shared" si="4"/>
        <v>14390.98</v>
      </c>
      <c r="K11" s="65">
        <v>1</v>
      </c>
      <c r="L11" s="54">
        <f>'Orçamento Sintético'!J53</f>
        <v>14390.98</v>
      </c>
      <c r="M11" s="53">
        <f t="shared" si="5"/>
        <v>1</v>
      </c>
    </row>
    <row r="12" spans="1:13" x14ac:dyDescent="0.25">
      <c r="A12" s="63">
        <v>5</v>
      </c>
      <c r="B12" s="64" t="str">
        <f>'Orçamento Sintético'!D58</f>
        <v>PINTURAS</v>
      </c>
      <c r="C12" s="53">
        <f t="shared" si="0"/>
        <v>0.30325999339132315</v>
      </c>
      <c r="D12" s="54">
        <f t="shared" si="1"/>
        <v>0</v>
      </c>
      <c r="E12" s="65"/>
      <c r="F12" s="54">
        <f t="shared" si="2"/>
        <v>130409.54999999999</v>
      </c>
      <c r="G12" s="65">
        <v>0.5</v>
      </c>
      <c r="H12" s="54">
        <f t="shared" si="3"/>
        <v>78245.73</v>
      </c>
      <c r="I12" s="65">
        <v>0.3</v>
      </c>
      <c r="J12" s="54">
        <f t="shared" si="4"/>
        <v>52163.82</v>
      </c>
      <c r="K12" s="65">
        <v>0.2</v>
      </c>
      <c r="L12" s="54">
        <f>'Orçamento Sintético'!J58</f>
        <v>260819.09999999998</v>
      </c>
      <c r="M12" s="53">
        <f t="shared" si="5"/>
        <v>1</v>
      </c>
    </row>
    <row r="13" spans="1:13" x14ac:dyDescent="0.25">
      <c r="A13" s="63">
        <v>6</v>
      </c>
      <c r="B13" s="64" t="str">
        <f>'Orçamento Sintético'!D73</f>
        <v>SERVIÇOS COMPLEMENTARES</v>
      </c>
      <c r="C13" s="53">
        <f t="shared" si="0"/>
        <v>9.9748871907185344E-2</v>
      </c>
      <c r="D13" s="54">
        <f t="shared" si="1"/>
        <v>34315.652000000002</v>
      </c>
      <c r="E13" s="65">
        <v>0.4</v>
      </c>
      <c r="F13" s="54">
        <f t="shared" si="2"/>
        <v>0</v>
      </c>
      <c r="G13" s="65"/>
      <c r="H13" s="54">
        <f t="shared" si="3"/>
        <v>25736.739000000001</v>
      </c>
      <c r="I13" s="65">
        <v>0.3</v>
      </c>
      <c r="J13" s="54">
        <f t="shared" si="4"/>
        <v>25736.739000000001</v>
      </c>
      <c r="K13" s="65">
        <v>0.3</v>
      </c>
      <c r="L13" s="54">
        <f>'Orçamento Sintético'!J73</f>
        <v>85789.13</v>
      </c>
      <c r="M13" s="53">
        <f t="shared" si="5"/>
        <v>1</v>
      </c>
    </row>
    <row r="14" spans="1:13" x14ac:dyDescent="0.25">
      <c r="A14" s="63">
        <v>7</v>
      </c>
      <c r="B14" s="64" t="str">
        <f>'Orçamento Sintético'!D79</f>
        <v>BALDRAME EM CONCRETO</v>
      </c>
      <c r="C14" s="53">
        <f t="shared" si="0"/>
        <v>5.4301852960765264E-2</v>
      </c>
      <c r="D14" s="54">
        <f t="shared" si="1"/>
        <v>32691.659</v>
      </c>
      <c r="E14" s="65">
        <v>0.7</v>
      </c>
      <c r="F14" s="54">
        <f t="shared" si="2"/>
        <v>14010.711000000001</v>
      </c>
      <c r="G14" s="65">
        <v>0.3</v>
      </c>
      <c r="H14" s="54">
        <f t="shared" si="3"/>
        <v>0</v>
      </c>
      <c r="I14" s="65"/>
      <c r="J14" s="54">
        <f t="shared" si="4"/>
        <v>0</v>
      </c>
      <c r="K14" s="65"/>
      <c r="L14" s="54">
        <f>'Orçamento Sintético'!J79</f>
        <v>46702.37</v>
      </c>
      <c r="M14" s="53">
        <f t="shared" si="5"/>
        <v>1</v>
      </c>
    </row>
    <row r="15" spans="1:13" x14ac:dyDescent="0.25">
      <c r="A15" s="63">
        <v>8</v>
      </c>
      <c r="B15" s="64" t="str">
        <f>'Orçamento Sintético'!D88</f>
        <v>BANCADAS DE INOX PARA COZINHA E BANCADA PARA PRÉ LAVAGEM</v>
      </c>
      <c r="C15" s="53">
        <f t="shared" si="0"/>
        <v>4.1214235716427697E-2</v>
      </c>
      <c r="D15" s="54">
        <f t="shared" si="1"/>
        <v>0</v>
      </c>
      <c r="E15" s="65"/>
      <c r="F15" s="54">
        <f t="shared" si="2"/>
        <v>0</v>
      </c>
      <c r="G15" s="65"/>
      <c r="H15" s="54">
        <f t="shared" si="3"/>
        <v>17723.174999999999</v>
      </c>
      <c r="I15" s="65">
        <v>0.5</v>
      </c>
      <c r="J15" s="54">
        <f t="shared" si="4"/>
        <v>17723.174999999999</v>
      </c>
      <c r="K15" s="65">
        <v>0.5</v>
      </c>
      <c r="L15" s="54">
        <f>'Orçamento Sintético'!J88</f>
        <v>35446.35</v>
      </c>
      <c r="M15" s="53">
        <f t="shared" si="5"/>
        <v>1</v>
      </c>
    </row>
    <row r="16" spans="1:13" x14ac:dyDescent="0.25">
      <c r="A16" s="63">
        <v>9</v>
      </c>
      <c r="B16" s="64" t="str">
        <f>'Orçamento Sintético'!D97</f>
        <v>RECUPERAÇÃO DAS LAJES (GRAMPEAMENTO)</v>
      </c>
      <c r="C16" s="53">
        <f t="shared" si="0"/>
        <v>1.771716758281569E-2</v>
      </c>
      <c r="D16" s="54">
        <f t="shared" si="1"/>
        <v>15237.67</v>
      </c>
      <c r="E16" s="65">
        <v>1</v>
      </c>
      <c r="F16" s="54">
        <f t="shared" si="2"/>
        <v>0</v>
      </c>
      <c r="G16" s="65"/>
      <c r="H16" s="54">
        <f t="shared" si="3"/>
        <v>0</v>
      </c>
      <c r="I16" s="65"/>
      <c r="J16" s="54">
        <f t="shared" si="4"/>
        <v>0</v>
      </c>
      <c r="K16" s="65"/>
      <c r="L16" s="54">
        <f>'Orçamento Sintético'!J97</f>
        <v>15237.67</v>
      </c>
      <c r="M16" s="53">
        <f t="shared" si="5"/>
        <v>1</v>
      </c>
    </row>
    <row r="17" spans="1:16" x14ac:dyDescent="0.25">
      <c r="A17" s="63">
        <v>10</v>
      </c>
      <c r="B17" s="64" t="str">
        <f>'Orçamento Sintético'!D102</f>
        <v>REFORMA INSTALAÇÕES ELÉTRICAS COZINHA</v>
      </c>
      <c r="C17" s="53">
        <f t="shared" si="0"/>
        <v>1.6728144988310174E-2</v>
      </c>
      <c r="D17" s="54">
        <f t="shared" si="1"/>
        <v>0</v>
      </c>
      <c r="E17" s="65"/>
      <c r="F17" s="54">
        <f t="shared" si="2"/>
        <v>0</v>
      </c>
      <c r="G17" s="65"/>
      <c r="H17" s="54">
        <f t="shared" si="3"/>
        <v>10070.941999999999</v>
      </c>
      <c r="I17" s="65">
        <v>0.7</v>
      </c>
      <c r="J17" s="54">
        <f t="shared" si="4"/>
        <v>4316.1179999999995</v>
      </c>
      <c r="K17" s="65">
        <v>0.3</v>
      </c>
      <c r="L17" s="54">
        <f>'Orçamento Sintético'!J102</f>
        <v>14387.06</v>
      </c>
      <c r="M17" s="53">
        <f t="shared" si="5"/>
        <v>1</v>
      </c>
    </row>
    <row r="18" spans="1:16" x14ac:dyDescent="0.25">
      <c r="A18" s="63">
        <v>11</v>
      </c>
      <c r="B18" s="64" t="str">
        <f>'Orçamento Sintético'!D146</f>
        <v>LIMPEZA DE OBRA</v>
      </c>
      <c r="C18" s="53">
        <f t="shared" si="0"/>
        <v>7.9212964931515192E-3</v>
      </c>
      <c r="D18" s="54">
        <f t="shared" si="1"/>
        <v>0</v>
      </c>
      <c r="E18" s="65"/>
      <c r="F18" s="54">
        <f t="shared" si="2"/>
        <v>0</v>
      </c>
      <c r="G18" s="65"/>
      <c r="H18" s="54">
        <f t="shared" si="3"/>
        <v>0</v>
      </c>
      <c r="I18" s="65"/>
      <c r="J18" s="54">
        <f t="shared" si="4"/>
        <v>6812.72</v>
      </c>
      <c r="K18" s="65">
        <v>1</v>
      </c>
      <c r="L18" s="54">
        <f>'Orçamento Sintético'!J146</f>
        <v>6812.72</v>
      </c>
      <c r="M18" s="53">
        <f t="shared" si="5"/>
        <v>1</v>
      </c>
    </row>
    <row r="19" spans="1:16" x14ac:dyDescent="0.25">
      <c r="A19" s="89"/>
      <c r="B19" s="90" t="s">
        <v>19</v>
      </c>
      <c r="C19" s="91">
        <f>SUM(C8:C18)</f>
        <v>1</v>
      </c>
      <c r="D19" s="92">
        <f>SUM(D8:D18)</f>
        <v>137480.541</v>
      </c>
      <c r="E19" s="91">
        <f>D19/L19</f>
        <v>0.15985159045137237</v>
      </c>
      <c r="F19" s="92">
        <f>SUM(F8:F18)</f>
        <v>307035.35599999991</v>
      </c>
      <c r="G19" s="91">
        <f>F19/L19</f>
        <v>0.35699663111889635</v>
      </c>
      <c r="H19" s="92">
        <f>SUM(H8:H18)</f>
        <v>294391.68099999992</v>
      </c>
      <c r="I19" s="91">
        <f>H19/L19</f>
        <v>0.34229555747458873</v>
      </c>
      <c r="J19" s="92">
        <f>SUM(J8:J18)</f>
        <v>121143.55200000001</v>
      </c>
      <c r="K19" s="91">
        <f>J19/L19</f>
        <v>0.14085622095514255</v>
      </c>
      <c r="L19" s="92">
        <f>SUM(L8:L18)</f>
        <v>860051.12999999989</v>
      </c>
      <c r="M19" s="53">
        <f t="shared" si="5"/>
        <v>1</v>
      </c>
      <c r="P19" s="125"/>
    </row>
    <row r="20" spans="1:16" x14ac:dyDescent="0.25">
      <c r="A20" s="1"/>
      <c r="B20" s="56"/>
      <c r="C20" s="57"/>
      <c r="D20" s="58"/>
      <c r="E20" s="57"/>
      <c r="F20" s="58"/>
      <c r="G20" s="57"/>
      <c r="H20" s="58"/>
      <c r="I20" s="57"/>
      <c r="J20" s="58"/>
      <c r="K20" s="57"/>
      <c r="L20" s="58"/>
      <c r="M20" s="57"/>
    </row>
    <row r="21" spans="1:16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6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6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6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6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6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6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6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6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6" x14ac:dyDescent="0.25">
      <c r="A30" s="1"/>
      <c r="B30" s="1"/>
      <c r="C30" s="166"/>
      <c r="D30" s="166"/>
      <c r="E30" s="166"/>
      <c r="F30" s="166"/>
      <c r="G30" s="1"/>
      <c r="H30" s="1"/>
      <c r="I30" s="166"/>
      <c r="J30" s="166"/>
      <c r="K30" s="166"/>
      <c r="L30" s="166"/>
      <c r="M30" s="166"/>
    </row>
    <row r="31" spans="1:16" x14ac:dyDescent="0.25">
      <c r="A31" s="1"/>
      <c r="B31" s="1"/>
      <c r="C31" s="166"/>
      <c r="D31" s="166"/>
      <c r="E31" s="166"/>
      <c r="F31" s="166"/>
      <c r="G31" s="1"/>
      <c r="H31" s="1"/>
      <c r="I31" s="166"/>
      <c r="J31" s="166"/>
      <c r="K31" s="166"/>
      <c r="L31" s="166"/>
      <c r="M31" s="166"/>
    </row>
    <row r="32" spans="1:16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spans="1:13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spans="1:13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</row>
    <row r="39" spans="1:13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</row>
    <row r="40" spans="1:13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</row>
    <row r="41" spans="1:13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spans="1:13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</row>
  </sheetData>
  <mergeCells count="8">
    <mergeCell ref="I31:M31"/>
    <mergeCell ref="B1:L1"/>
    <mergeCell ref="B2:L2"/>
    <mergeCell ref="B4:L4"/>
    <mergeCell ref="B5:L5"/>
    <mergeCell ref="I30:M30"/>
    <mergeCell ref="C30:F30"/>
    <mergeCell ref="C31:F3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302"/>
  <sheetViews>
    <sheetView view="pageBreakPreview" topLeftCell="A281" zoomScaleNormal="100" zoomScaleSheetLayoutView="100" workbookViewId="0">
      <selection activeCell="D309" sqref="D309"/>
    </sheetView>
  </sheetViews>
  <sheetFormatPr defaultRowHeight="15" x14ac:dyDescent="0.25"/>
  <cols>
    <col min="1" max="1" width="12.5703125" style="9" customWidth="1"/>
    <col min="2" max="2" width="10.85546875" style="9" customWidth="1"/>
    <col min="3" max="3" width="71.85546875" customWidth="1"/>
    <col min="4" max="4" width="8.5703125" style="9" customWidth="1"/>
    <col min="5" max="5" width="9.85546875" style="9" customWidth="1"/>
    <col min="6" max="6" width="13.7109375" style="80" customWidth="1"/>
  </cols>
  <sheetData>
    <row r="1" spans="1:6" x14ac:dyDescent="0.25">
      <c r="A1" s="8"/>
      <c r="B1" s="8"/>
      <c r="C1" s="163" t="s">
        <v>12</v>
      </c>
      <c r="D1" s="163"/>
      <c r="E1" s="8"/>
      <c r="F1" s="79"/>
    </row>
    <row r="2" spans="1:6" x14ac:dyDescent="0.25">
      <c r="A2" s="8"/>
      <c r="B2" s="8"/>
      <c r="C2" s="163" t="s">
        <v>21</v>
      </c>
      <c r="D2" s="163"/>
      <c r="E2" s="8"/>
      <c r="F2" s="79"/>
    </row>
    <row r="3" spans="1:6" ht="6" customHeight="1" x14ac:dyDescent="0.25">
      <c r="A3" s="8"/>
      <c r="B3" s="8"/>
      <c r="C3" s="71"/>
      <c r="D3" s="72"/>
      <c r="E3" s="8"/>
      <c r="F3" s="79"/>
    </row>
    <row r="4" spans="1:6" x14ac:dyDescent="0.25">
      <c r="A4" s="8"/>
      <c r="B4" s="8"/>
      <c r="C4" s="163" t="s">
        <v>23</v>
      </c>
      <c r="D4" s="163"/>
      <c r="E4" s="8"/>
      <c r="F4" s="79"/>
    </row>
    <row r="5" spans="1:6" x14ac:dyDescent="0.25">
      <c r="A5" s="8"/>
      <c r="B5" s="8"/>
      <c r="C5" s="163" t="str">
        <f>'Orçamento Sintético'!D5</f>
        <v>REFORMA CMEI PETRÔNIO FERNAL</v>
      </c>
      <c r="D5" s="163"/>
      <c r="E5" s="68"/>
      <c r="F5" s="79"/>
    </row>
    <row r="6" spans="1:6" ht="5.25" customHeight="1" x14ac:dyDescent="0.25">
      <c r="A6" s="8"/>
      <c r="B6" s="8"/>
      <c r="C6" s="67"/>
      <c r="D6" s="67"/>
      <c r="E6" s="68"/>
      <c r="F6" s="79"/>
    </row>
    <row r="7" spans="1:6" x14ac:dyDescent="0.25">
      <c r="A7" s="8"/>
      <c r="B7" s="8"/>
      <c r="C7" s="114" t="str">
        <f>'Orçamento Sintético'!D7</f>
        <v>Endereço: Av. Panamericana, 957 - Colônia Dona Luiza.</v>
      </c>
      <c r="D7" s="67"/>
      <c r="E7" s="68"/>
      <c r="F7" s="79"/>
    </row>
    <row r="8" spans="1:6" ht="33.75" customHeight="1" x14ac:dyDescent="0.25">
      <c r="A8" s="8"/>
      <c r="B8" s="8"/>
      <c r="C8" s="106" t="str">
        <f>'Orçamento Sintético'!E7</f>
        <v>Referência: SINAPI PR 09-2025
Não Desonerado</v>
      </c>
      <c r="D8" s="128" t="s">
        <v>20</v>
      </c>
      <c r="E8" s="124">
        <f>'Orçamento Sintético'!J9</f>
        <v>45974</v>
      </c>
      <c r="F8" s="79"/>
    </row>
    <row r="9" spans="1:6" ht="12" customHeight="1" x14ac:dyDescent="0.25">
      <c r="A9" s="8"/>
      <c r="B9" s="8"/>
      <c r="C9" s="87"/>
      <c r="D9" s="87"/>
      <c r="E9" s="8"/>
      <c r="F9" s="79"/>
    </row>
    <row r="10" spans="1:6" ht="15" customHeight="1" x14ac:dyDescent="0.25">
      <c r="A10" s="168" t="s">
        <v>1</v>
      </c>
      <c r="B10" s="168" t="s">
        <v>2</v>
      </c>
      <c r="C10" s="168" t="s">
        <v>3</v>
      </c>
      <c r="D10" s="168" t="s">
        <v>54</v>
      </c>
      <c r="E10" s="168" t="s">
        <v>55</v>
      </c>
      <c r="F10" s="167" t="s">
        <v>24</v>
      </c>
    </row>
    <row r="11" spans="1:6" ht="24" customHeight="1" x14ac:dyDescent="0.25">
      <c r="A11" s="168"/>
      <c r="B11" s="168"/>
      <c r="C11" s="168"/>
      <c r="D11" s="168"/>
      <c r="E11" s="168"/>
      <c r="F11" s="167"/>
    </row>
    <row r="12" spans="1:6" x14ac:dyDescent="0.25">
      <c r="A12" s="129" t="s">
        <v>66</v>
      </c>
      <c r="B12" s="130" t="s">
        <v>67</v>
      </c>
      <c r="C12" s="131" t="s">
        <v>68</v>
      </c>
      <c r="D12" s="130" t="s">
        <v>69</v>
      </c>
      <c r="E12" s="149"/>
      <c r="F12" s="154">
        <v>1167.52</v>
      </c>
    </row>
    <row r="13" spans="1:6" x14ac:dyDescent="0.25">
      <c r="A13" s="132" t="s">
        <v>76</v>
      </c>
      <c r="B13" s="133" t="s">
        <v>407</v>
      </c>
      <c r="C13" s="134" t="s">
        <v>408</v>
      </c>
      <c r="D13" s="135" t="s">
        <v>409</v>
      </c>
      <c r="E13" s="150">
        <v>8</v>
      </c>
      <c r="F13" s="155">
        <v>145.94</v>
      </c>
    </row>
    <row r="14" spans="1:6" x14ac:dyDescent="0.25">
      <c r="A14" s="136"/>
      <c r="B14" s="136"/>
      <c r="C14" s="136"/>
      <c r="D14" s="136"/>
      <c r="E14" s="136"/>
      <c r="F14" s="136"/>
    </row>
    <row r="15" spans="1:6" x14ac:dyDescent="0.25">
      <c r="A15" s="129" t="s">
        <v>66</v>
      </c>
      <c r="B15" s="130" t="s">
        <v>97</v>
      </c>
      <c r="C15" s="131" t="s">
        <v>117</v>
      </c>
      <c r="D15" s="130" t="s">
        <v>75</v>
      </c>
      <c r="E15" s="149"/>
      <c r="F15" s="154">
        <v>10.53</v>
      </c>
    </row>
    <row r="16" spans="1:6" x14ac:dyDescent="0.25">
      <c r="A16" s="132" t="s">
        <v>76</v>
      </c>
      <c r="B16" s="133" t="s">
        <v>410</v>
      </c>
      <c r="C16" s="134" t="s">
        <v>411</v>
      </c>
      <c r="D16" s="135" t="s">
        <v>409</v>
      </c>
      <c r="E16" s="150">
        <v>0.35</v>
      </c>
      <c r="F16" s="155">
        <v>30.08</v>
      </c>
    </row>
    <row r="17" spans="1:6" x14ac:dyDescent="0.25">
      <c r="A17" s="136"/>
      <c r="B17" s="136"/>
      <c r="C17" s="136"/>
      <c r="D17" s="136"/>
      <c r="E17" s="136"/>
      <c r="F17" s="136"/>
    </row>
    <row r="18" spans="1:6" x14ac:dyDescent="0.25">
      <c r="A18" s="129" t="s">
        <v>66</v>
      </c>
      <c r="B18" s="130" t="s">
        <v>98</v>
      </c>
      <c r="C18" s="131" t="s">
        <v>118</v>
      </c>
      <c r="D18" s="130" t="s">
        <v>112</v>
      </c>
      <c r="E18" s="149"/>
      <c r="F18" s="154">
        <v>3.01</v>
      </c>
    </row>
    <row r="19" spans="1:6" x14ac:dyDescent="0.25">
      <c r="A19" s="132" t="s">
        <v>76</v>
      </c>
      <c r="B19" s="133" t="s">
        <v>410</v>
      </c>
      <c r="C19" s="134" t="s">
        <v>411</v>
      </c>
      <c r="D19" s="135" t="s">
        <v>409</v>
      </c>
      <c r="E19" s="150">
        <v>0.1</v>
      </c>
      <c r="F19" s="155">
        <v>30.08</v>
      </c>
    </row>
    <row r="20" spans="1:6" x14ac:dyDescent="0.25">
      <c r="A20" s="136"/>
      <c r="B20" s="136"/>
      <c r="C20" s="136"/>
      <c r="D20" s="136"/>
      <c r="E20" s="136"/>
      <c r="F20" s="136"/>
    </row>
    <row r="21" spans="1:6" x14ac:dyDescent="0.25">
      <c r="A21" s="129" t="s">
        <v>66</v>
      </c>
      <c r="B21" s="130" t="s">
        <v>100</v>
      </c>
      <c r="C21" s="131" t="s">
        <v>120</v>
      </c>
      <c r="D21" s="130" t="s">
        <v>69</v>
      </c>
      <c r="E21" s="149"/>
      <c r="F21" s="154">
        <v>10.53</v>
      </c>
    </row>
    <row r="22" spans="1:6" x14ac:dyDescent="0.25">
      <c r="A22" s="132" t="s">
        <v>76</v>
      </c>
      <c r="B22" s="133" t="s">
        <v>410</v>
      </c>
      <c r="C22" s="134" t="s">
        <v>411</v>
      </c>
      <c r="D22" s="135" t="s">
        <v>409</v>
      </c>
      <c r="E22" s="150">
        <v>0.35</v>
      </c>
      <c r="F22" s="155">
        <v>30.08</v>
      </c>
    </row>
    <row r="23" spans="1:6" x14ac:dyDescent="0.25">
      <c r="A23" s="136"/>
      <c r="B23" s="136"/>
      <c r="C23" s="136"/>
      <c r="D23" s="136"/>
      <c r="E23" s="136"/>
      <c r="F23" s="136"/>
    </row>
    <row r="24" spans="1:6" x14ac:dyDescent="0.25">
      <c r="A24" s="129" t="s">
        <v>66</v>
      </c>
      <c r="B24" s="130" t="s">
        <v>101</v>
      </c>
      <c r="C24" s="131" t="s">
        <v>121</v>
      </c>
      <c r="D24" s="130" t="s">
        <v>69</v>
      </c>
      <c r="E24" s="149"/>
      <c r="F24" s="154">
        <v>30.08</v>
      </c>
    </row>
    <row r="25" spans="1:6" x14ac:dyDescent="0.25">
      <c r="A25" s="132" t="s">
        <v>76</v>
      </c>
      <c r="B25" s="133" t="s">
        <v>410</v>
      </c>
      <c r="C25" s="134" t="s">
        <v>411</v>
      </c>
      <c r="D25" s="135" t="s">
        <v>409</v>
      </c>
      <c r="E25" s="150">
        <v>1</v>
      </c>
      <c r="F25" s="155">
        <v>30.08</v>
      </c>
    </row>
    <row r="26" spans="1:6" x14ac:dyDescent="0.25">
      <c r="A26" s="136"/>
      <c r="B26" s="136"/>
      <c r="C26" s="136"/>
      <c r="D26" s="136"/>
      <c r="E26" s="136"/>
      <c r="F26" s="136"/>
    </row>
    <row r="27" spans="1:6" x14ac:dyDescent="0.25">
      <c r="A27" s="129" t="s">
        <v>66</v>
      </c>
      <c r="B27" s="130" t="s">
        <v>103</v>
      </c>
      <c r="C27" s="131" t="s">
        <v>123</v>
      </c>
      <c r="D27" s="130" t="s">
        <v>75</v>
      </c>
      <c r="E27" s="149"/>
      <c r="F27" s="154">
        <v>68.94</v>
      </c>
    </row>
    <row r="28" spans="1:6" x14ac:dyDescent="0.25">
      <c r="A28" s="132" t="s">
        <v>76</v>
      </c>
      <c r="B28" s="133" t="s">
        <v>410</v>
      </c>
      <c r="C28" s="134" t="s">
        <v>411</v>
      </c>
      <c r="D28" s="135" t="s">
        <v>409</v>
      </c>
      <c r="E28" s="150">
        <v>1</v>
      </c>
      <c r="F28" s="155">
        <v>30.08</v>
      </c>
    </row>
    <row r="29" spans="1:6" x14ac:dyDescent="0.25">
      <c r="A29" s="137" t="s">
        <v>76</v>
      </c>
      <c r="B29" s="138" t="s">
        <v>412</v>
      </c>
      <c r="C29" s="139" t="s">
        <v>413</v>
      </c>
      <c r="D29" s="140" t="s">
        <v>409</v>
      </c>
      <c r="E29" s="151">
        <v>1</v>
      </c>
      <c r="F29" s="156">
        <v>38.86</v>
      </c>
    </row>
    <row r="30" spans="1:6" x14ac:dyDescent="0.25">
      <c r="A30" s="136"/>
      <c r="B30" s="136"/>
      <c r="C30" s="136"/>
      <c r="D30" s="136"/>
      <c r="E30" s="136"/>
      <c r="F30" s="136"/>
    </row>
    <row r="31" spans="1:6" x14ac:dyDescent="0.25">
      <c r="A31" s="129" t="s">
        <v>66</v>
      </c>
      <c r="B31" s="130" t="s">
        <v>104</v>
      </c>
      <c r="C31" s="131" t="s">
        <v>124</v>
      </c>
      <c r="D31" s="130" t="s">
        <v>69</v>
      </c>
      <c r="E31" s="149"/>
      <c r="F31" s="154">
        <v>68.94</v>
      </c>
    </row>
    <row r="32" spans="1:6" x14ac:dyDescent="0.25">
      <c r="A32" s="132" t="s">
        <v>76</v>
      </c>
      <c r="B32" s="133" t="s">
        <v>410</v>
      </c>
      <c r="C32" s="134" t="s">
        <v>411</v>
      </c>
      <c r="D32" s="135" t="s">
        <v>409</v>
      </c>
      <c r="E32" s="150">
        <v>1</v>
      </c>
      <c r="F32" s="155">
        <v>30.08</v>
      </c>
    </row>
    <row r="33" spans="1:6" x14ac:dyDescent="0.25">
      <c r="A33" s="137" t="s">
        <v>76</v>
      </c>
      <c r="B33" s="138" t="s">
        <v>412</v>
      </c>
      <c r="C33" s="139" t="s">
        <v>413</v>
      </c>
      <c r="D33" s="140" t="s">
        <v>409</v>
      </c>
      <c r="E33" s="151">
        <v>1</v>
      </c>
      <c r="F33" s="156">
        <v>38.86</v>
      </c>
    </row>
    <row r="34" spans="1:6" x14ac:dyDescent="0.25">
      <c r="A34" s="136"/>
      <c r="B34" s="136"/>
      <c r="C34" s="136"/>
      <c r="D34" s="136"/>
      <c r="E34" s="136"/>
      <c r="F34" s="136"/>
    </row>
    <row r="35" spans="1:6" x14ac:dyDescent="0.25">
      <c r="A35" s="129" t="s">
        <v>66</v>
      </c>
      <c r="B35" s="130" t="s">
        <v>107</v>
      </c>
      <c r="C35" s="131" t="s">
        <v>127</v>
      </c>
      <c r="D35" s="130" t="s">
        <v>75</v>
      </c>
      <c r="E35" s="149"/>
      <c r="F35" s="154">
        <v>20.07</v>
      </c>
    </row>
    <row r="36" spans="1:6" x14ac:dyDescent="0.25">
      <c r="A36" s="132" t="s">
        <v>76</v>
      </c>
      <c r="B36" s="133" t="s">
        <v>414</v>
      </c>
      <c r="C36" s="134" t="s">
        <v>415</v>
      </c>
      <c r="D36" s="135" t="s">
        <v>409</v>
      </c>
      <c r="E36" s="150">
        <v>0.2923</v>
      </c>
      <c r="F36" s="155">
        <v>38.58</v>
      </c>
    </row>
    <row r="37" spans="1:6" x14ac:dyDescent="0.25">
      <c r="A37" s="132" t="s">
        <v>76</v>
      </c>
      <c r="B37" s="133" t="s">
        <v>410</v>
      </c>
      <c r="C37" s="134" t="s">
        <v>411</v>
      </c>
      <c r="D37" s="135" t="s">
        <v>409</v>
      </c>
      <c r="E37" s="150">
        <v>0.2923</v>
      </c>
      <c r="F37" s="155">
        <v>30.08</v>
      </c>
    </row>
    <row r="38" spans="1:6" x14ac:dyDescent="0.25">
      <c r="A38" s="136"/>
      <c r="B38" s="136"/>
      <c r="C38" s="136"/>
      <c r="D38" s="136"/>
      <c r="E38" s="136"/>
      <c r="F38" s="136"/>
    </row>
    <row r="39" spans="1:6" x14ac:dyDescent="0.25">
      <c r="A39" s="129" t="s">
        <v>66</v>
      </c>
      <c r="B39" s="130" t="s">
        <v>108</v>
      </c>
      <c r="C39" s="131" t="s">
        <v>128</v>
      </c>
      <c r="D39" s="130" t="s">
        <v>75</v>
      </c>
      <c r="E39" s="149"/>
      <c r="F39" s="154">
        <v>22.56</v>
      </c>
    </row>
    <row r="40" spans="1:6" x14ac:dyDescent="0.25">
      <c r="A40" s="132" t="s">
        <v>76</v>
      </c>
      <c r="B40" s="133" t="s">
        <v>414</v>
      </c>
      <c r="C40" s="134" t="s">
        <v>415</v>
      </c>
      <c r="D40" s="135" t="s">
        <v>409</v>
      </c>
      <c r="E40" s="150">
        <v>0.2923</v>
      </c>
      <c r="F40" s="155">
        <v>38.58</v>
      </c>
    </row>
    <row r="41" spans="1:6" x14ac:dyDescent="0.25">
      <c r="A41" s="137" t="s">
        <v>76</v>
      </c>
      <c r="B41" s="138" t="s">
        <v>414</v>
      </c>
      <c r="C41" s="139" t="s">
        <v>415</v>
      </c>
      <c r="D41" s="140" t="s">
        <v>409</v>
      </c>
      <c r="E41" s="151">
        <v>0.2923</v>
      </c>
      <c r="F41" s="156">
        <v>38.58</v>
      </c>
    </row>
    <row r="42" spans="1:6" x14ac:dyDescent="0.25">
      <c r="A42" s="136"/>
      <c r="B42" s="136"/>
      <c r="C42" s="136"/>
      <c r="D42" s="136"/>
      <c r="E42" s="136"/>
      <c r="F42" s="136"/>
    </row>
    <row r="43" spans="1:6" x14ac:dyDescent="0.25">
      <c r="A43" s="129" t="s">
        <v>66</v>
      </c>
      <c r="B43" s="130" t="s">
        <v>154</v>
      </c>
      <c r="C43" s="131" t="s">
        <v>155</v>
      </c>
      <c r="D43" s="130" t="s">
        <v>112</v>
      </c>
      <c r="E43" s="149"/>
      <c r="F43" s="154">
        <v>43.06</v>
      </c>
    </row>
    <row r="44" spans="1:6" x14ac:dyDescent="0.25">
      <c r="A44" s="132" t="s">
        <v>76</v>
      </c>
      <c r="B44" s="133" t="s">
        <v>416</v>
      </c>
      <c r="C44" s="134" t="s">
        <v>417</v>
      </c>
      <c r="D44" s="135" t="s">
        <v>409</v>
      </c>
      <c r="E44" s="150">
        <v>0.188</v>
      </c>
      <c r="F44" s="155">
        <v>38.01</v>
      </c>
    </row>
    <row r="45" spans="1:6" x14ac:dyDescent="0.25">
      <c r="A45" s="141" t="s">
        <v>76</v>
      </c>
      <c r="B45" s="142" t="s">
        <v>410</v>
      </c>
      <c r="C45" s="143" t="s">
        <v>411</v>
      </c>
      <c r="D45" s="144" t="s">
        <v>409</v>
      </c>
      <c r="E45" s="152">
        <v>0.28199999999999997</v>
      </c>
      <c r="F45" s="157">
        <v>30.08</v>
      </c>
    </row>
    <row r="46" spans="1:6" ht="23.25" x14ac:dyDescent="0.25">
      <c r="A46" s="132" t="s">
        <v>418</v>
      </c>
      <c r="B46" s="133" t="s">
        <v>419</v>
      </c>
      <c r="C46" s="134" t="s">
        <v>420</v>
      </c>
      <c r="D46" s="135" t="s">
        <v>238</v>
      </c>
      <c r="E46" s="150">
        <v>1.6000000000000001E-3</v>
      </c>
      <c r="F46" s="155">
        <v>86.92</v>
      </c>
    </row>
    <row r="47" spans="1:6" x14ac:dyDescent="0.25">
      <c r="A47" s="132" t="s">
        <v>418</v>
      </c>
      <c r="B47" s="133" t="s">
        <v>421</v>
      </c>
      <c r="C47" s="134" t="s">
        <v>422</v>
      </c>
      <c r="D47" s="135" t="s">
        <v>238</v>
      </c>
      <c r="E47" s="150">
        <v>8.0000000000000002E-3</v>
      </c>
      <c r="F47" s="155">
        <v>14.9</v>
      </c>
    </row>
    <row r="48" spans="1:6" x14ac:dyDescent="0.25">
      <c r="A48" s="132" t="s">
        <v>418</v>
      </c>
      <c r="B48" s="133" t="s">
        <v>423</v>
      </c>
      <c r="C48" s="134" t="s">
        <v>424</v>
      </c>
      <c r="D48" s="135" t="s">
        <v>425</v>
      </c>
      <c r="E48" s="150">
        <v>5.2999999999999999E-2</v>
      </c>
      <c r="F48" s="155">
        <v>31.84</v>
      </c>
    </row>
    <row r="49" spans="1:6" x14ac:dyDescent="0.25">
      <c r="A49" s="132" t="s">
        <v>426</v>
      </c>
      <c r="B49" s="133" t="s">
        <v>427</v>
      </c>
      <c r="C49" s="134" t="s">
        <v>428</v>
      </c>
      <c r="D49" s="135" t="s">
        <v>112</v>
      </c>
      <c r="E49" s="150">
        <v>1</v>
      </c>
      <c r="F49" s="155">
        <v>25.48</v>
      </c>
    </row>
    <row r="50" spans="1:6" x14ac:dyDescent="0.25">
      <c r="A50" s="136"/>
      <c r="B50" s="136"/>
      <c r="C50" s="136"/>
      <c r="D50" s="136"/>
      <c r="E50" s="136"/>
      <c r="F50" s="136"/>
    </row>
    <row r="51" spans="1:6" x14ac:dyDescent="0.25">
      <c r="A51" s="129" t="s">
        <v>66</v>
      </c>
      <c r="B51" s="130" t="s">
        <v>156</v>
      </c>
      <c r="C51" s="131" t="s">
        <v>157</v>
      </c>
      <c r="D51" s="130" t="s">
        <v>112</v>
      </c>
      <c r="E51" s="149"/>
      <c r="F51" s="154">
        <v>57.47</v>
      </c>
    </row>
    <row r="52" spans="1:6" x14ac:dyDescent="0.25">
      <c r="A52" s="132" t="s">
        <v>76</v>
      </c>
      <c r="B52" s="133" t="s">
        <v>416</v>
      </c>
      <c r="C52" s="134" t="s">
        <v>417</v>
      </c>
      <c r="D52" s="135" t="s">
        <v>409</v>
      </c>
      <c r="E52" s="150">
        <v>0.112</v>
      </c>
      <c r="F52" s="155">
        <v>38.01</v>
      </c>
    </row>
    <row r="53" spans="1:6" x14ac:dyDescent="0.25">
      <c r="A53" s="132" t="s">
        <v>76</v>
      </c>
      <c r="B53" s="133" t="s">
        <v>410</v>
      </c>
      <c r="C53" s="134" t="s">
        <v>411</v>
      </c>
      <c r="D53" s="135" t="s">
        <v>409</v>
      </c>
      <c r="E53" s="150">
        <v>0.20699999999999999</v>
      </c>
      <c r="F53" s="155">
        <v>30.08</v>
      </c>
    </row>
    <row r="54" spans="1:6" x14ac:dyDescent="0.25">
      <c r="A54" s="132" t="s">
        <v>426</v>
      </c>
      <c r="B54" s="133" t="s">
        <v>429</v>
      </c>
      <c r="C54" s="134" t="s">
        <v>430</v>
      </c>
      <c r="D54" s="135" t="s">
        <v>112</v>
      </c>
      <c r="E54" s="150">
        <v>1.05</v>
      </c>
      <c r="F54" s="155">
        <v>30.11</v>
      </c>
    </row>
    <row r="55" spans="1:6" x14ac:dyDescent="0.25">
      <c r="A55" s="132" t="s">
        <v>418</v>
      </c>
      <c r="B55" s="133" t="s">
        <v>431</v>
      </c>
      <c r="C55" s="134" t="s">
        <v>432</v>
      </c>
      <c r="D55" s="135" t="s">
        <v>238</v>
      </c>
      <c r="E55" s="150">
        <v>4.4999999999999998E-2</v>
      </c>
      <c r="F55" s="155">
        <v>197.09</v>
      </c>
    </row>
    <row r="56" spans="1:6" ht="23.25" x14ac:dyDescent="0.25">
      <c r="A56" s="132" t="s">
        <v>418</v>
      </c>
      <c r="B56" s="133" t="s">
        <v>419</v>
      </c>
      <c r="C56" s="134" t="s">
        <v>420</v>
      </c>
      <c r="D56" s="135" t="s">
        <v>238</v>
      </c>
      <c r="E56" s="150">
        <v>1.1999999999999999E-3</v>
      </c>
      <c r="F56" s="155">
        <v>86.92</v>
      </c>
    </row>
    <row r="57" spans="1:6" x14ac:dyDescent="0.25">
      <c r="A57" s="132" t="s">
        <v>418</v>
      </c>
      <c r="B57" s="133" t="s">
        <v>421</v>
      </c>
      <c r="C57" s="134" t="s">
        <v>422</v>
      </c>
      <c r="D57" s="135" t="s">
        <v>238</v>
      </c>
      <c r="E57" s="150">
        <v>6.0000000000000001E-3</v>
      </c>
      <c r="F57" s="155">
        <v>14.9</v>
      </c>
    </row>
    <row r="58" spans="1:6" x14ac:dyDescent="0.25">
      <c r="A58" s="137" t="s">
        <v>418</v>
      </c>
      <c r="B58" s="138" t="s">
        <v>423</v>
      </c>
      <c r="C58" s="139" t="s">
        <v>424</v>
      </c>
      <c r="D58" s="140" t="s">
        <v>425</v>
      </c>
      <c r="E58" s="151">
        <v>0.19800000000000001</v>
      </c>
      <c r="F58" s="156">
        <v>31.84</v>
      </c>
    </row>
    <row r="59" spans="1:6" x14ac:dyDescent="0.25">
      <c r="A59" s="136"/>
      <c r="B59" s="136"/>
      <c r="C59" s="136"/>
      <c r="D59" s="136"/>
      <c r="E59" s="136"/>
      <c r="F59" s="136"/>
    </row>
    <row r="60" spans="1:6" x14ac:dyDescent="0.25">
      <c r="A60" s="129" t="s">
        <v>66</v>
      </c>
      <c r="B60" s="130" t="s">
        <v>168</v>
      </c>
      <c r="C60" s="131" t="s">
        <v>169</v>
      </c>
      <c r="D60" s="130" t="s">
        <v>112</v>
      </c>
      <c r="E60" s="149"/>
      <c r="F60" s="154">
        <v>10.92</v>
      </c>
    </row>
    <row r="61" spans="1:6" x14ac:dyDescent="0.25">
      <c r="A61" s="132" t="s">
        <v>76</v>
      </c>
      <c r="B61" s="133" t="s">
        <v>433</v>
      </c>
      <c r="C61" s="134" t="s">
        <v>434</v>
      </c>
      <c r="D61" s="135" t="s">
        <v>409</v>
      </c>
      <c r="E61" s="150">
        <v>0.2</v>
      </c>
      <c r="F61" s="155">
        <v>33.93</v>
      </c>
    </row>
    <row r="62" spans="1:6" x14ac:dyDescent="0.25">
      <c r="A62" s="137" t="s">
        <v>426</v>
      </c>
      <c r="B62" s="138" t="s">
        <v>435</v>
      </c>
      <c r="C62" s="139" t="s">
        <v>436</v>
      </c>
      <c r="D62" s="140" t="s">
        <v>112</v>
      </c>
      <c r="E62" s="151">
        <v>1</v>
      </c>
      <c r="F62" s="156">
        <v>4.13</v>
      </c>
    </row>
    <row r="63" spans="1:6" x14ac:dyDescent="0.25">
      <c r="A63" s="136"/>
      <c r="B63" s="136"/>
      <c r="C63" s="136"/>
      <c r="D63" s="136"/>
      <c r="E63" s="136"/>
      <c r="F63" s="136"/>
    </row>
    <row r="64" spans="1:6" x14ac:dyDescent="0.25">
      <c r="A64" s="129" t="s">
        <v>66</v>
      </c>
      <c r="B64" s="130" t="s">
        <v>170</v>
      </c>
      <c r="C64" s="131" t="s">
        <v>171</v>
      </c>
      <c r="D64" s="130" t="s">
        <v>112</v>
      </c>
      <c r="E64" s="149"/>
      <c r="F64" s="154">
        <v>107.07</v>
      </c>
    </row>
    <row r="65" spans="1:6" x14ac:dyDescent="0.25">
      <c r="A65" s="132" t="s">
        <v>76</v>
      </c>
      <c r="B65" s="133" t="s">
        <v>437</v>
      </c>
      <c r="C65" s="134" t="s">
        <v>438</v>
      </c>
      <c r="D65" s="135" t="s">
        <v>409</v>
      </c>
      <c r="E65" s="150">
        <v>0.1</v>
      </c>
      <c r="F65" s="155">
        <v>38.36</v>
      </c>
    </row>
    <row r="66" spans="1:6" x14ac:dyDescent="0.25">
      <c r="A66" s="132" t="s">
        <v>76</v>
      </c>
      <c r="B66" s="133" t="s">
        <v>439</v>
      </c>
      <c r="C66" s="134" t="s">
        <v>440</v>
      </c>
      <c r="D66" s="135" t="s">
        <v>409</v>
      </c>
      <c r="E66" s="150">
        <v>0.1</v>
      </c>
      <c r="F66" s="155">
        <v>31.55</v>
      </c>
    </row>
    <row r="67" spans="1:6" ht="23.25" x14ac:dyDescent="0.25">
      <c r="A67" s="132" t="s">
        <v>418</v>
      </c>
      <c r="B67" s="133" t="s">
        <v>441</v>
      </c>
      <c r="C67" s="134" t="s">
        <v>442</v>
      </c>
      <c r="D67" s="135" t="s">
        <v>69</v>
      </c>
      <c r="E67" s="150">
        <v>2</v>
      </c>
      <c r="F67" s="155">
        <v>0.16</v>
      </c>
    </row>
    <row r="68" spans="1:6" x14ac:dyDescent="0.25">
      <c r="A68" s="137" t="s">
        <v>426</v>
      </c>
      <c r="B68" s="138" t="s">
        <v>443</v>
      </c>
      <c r="C68" s="139" t="s">
        <v>444</v>
      </c>
      <c r="D68" s="140" t="s">
        <v>69</v>
      </c>
      <c r="E68" s="151">
        <v>1</v>
      </c>
      <c r="F68" s="156">
        <v>99.75</v>
      </c>
    </row>
    <row r="69" spans="1:6" x14ac:dyDescent="0.25">
      <c r="A69" s="136"/>
      <c r="B69" s="136"/>
      <c r="C69" s="136"/>
      <c r="D69" s="136"/>
      <c r="E69" s="136"/>
      <c r="F69" s="136"/>
    </row>
    <row r="70" spans="1:6" ht="22.5" x14ac:dyDescent="0.25">
      <c r="A70" s="129" t="s">
        <v>66</v>
      </c>
      <c r="B70" s="130" t="s">
        <v>187</v>
      </c>
      <c r="C70" s="131" t="s">
        <v>188</v>
      </c>
      <c r="D70" s="130" t="s">
        <v>69</v>
      </c>
      <c r="E70" s="149"/>
      <c r="F70" s="154">
        <v>354.56</v>
      </c>
    </row>
    <row r="71" spans="1:6" x14ac:dyDescent="0.25">
      <c r="A71" s="132" t="s">
        <v>76</v>
      </c>
      <c r="B71" s="133" t="s">
        <v>410</v>
      </c>
      <c r="C71" s="134" t="s">
        <v>411</v>
      </c>
      <c r="D71" s="135" t="s">
        <v>409</v>
      </c>
      <c r="E71" s="150">
        <v>0.501</v>
      </c>
      <c r="F71" s="155">
        <v>30.08</v>
      </c>
    </row>
    <row r="72" spans="1:6" x14ac:dyDescent="0.25">
      <c r="A72" s="132" t="s">
        <v>76</v>
      </c>
      <c r="B72" s="133" t="s">
        <v>445</v>
      </c>
      <c r="C72" s="134" t="s">
        <v>446</v>
      </c>
      <c r="D72" s="135" t="s">
        <v>409</v>
      </c>
      <c r="E72" s="150">
        <v>1.002</v>
      </c>
      <c r="F72" s="155">
        <v>36.72</v>
      </c>
    </row>
    <row r="73" spans="1:6" ht="34.5" x14ac:dyDescent="0.25">
      <c r="A73" s="137" t="s">
        <v>418</v>
      </c>
      <c r="B73" s="138" t="s">
        <v>447</v>
      </c>
      <c r="C73" s="139" t="s">
        <v>448</v>
      </c>
      <c r="D73" s="140" t="s">
        <v>449</v>
      </c>
      <c r="E73" s="151">
        <v>2</v>
      </c>
      <c r="F73" s="156">
        <v>151.35</v>
      </c>
    </row>
    <row r="74" spans="1:6" x14ac:dyDescent="0.25">
      <c r="A74" s="136"/>
      <c r="B74" s="136"/>
      <c r="C74" s="136"/>
      <c r="D74" s="136"/>
      <c r="E74" s="136"/>
      <c r="F74" s="136"/>
    </row>
    <row r="75" spans="1:6" ht="22.5" x14ac:dyDescent="0.25">
      <c r="A75" s="129" t="s">
        <v>66</v>
      </c>
      <c r="B75" s="130" t="s">
        <v>218</v>
      </c>
      <c r="C75" s="131" t="s">
        <v>219</v>
      </c>
      <c r="D75" s="130" t="s">
        <v>75</v>
      </c>
      <c r="E75" s="149"/>
      <c r="F75" s="154">
        <v>85.15</v>
      </c>
    </row>
    <row r="76" spans="1:6" x14ac:dyDescent="0.25">
      <c r="A76" s="132" t="s">
        <v>76</v>
      </c>
      <c r="B76" s="133" t="s">
        <v>450</v>
      </c>
      <c r="C76" s="134" t="s">
        <v>451</v>
      </c>
      <c r="D76" s="135" t="s">
        <v>409</v>
      </c>
      <c r="E76" s="150">
        <v>1.6545000000000001</v>
      </c>
      <c r="F76" s="155">
        <v>40.479999999999997</v>
      </c>
    </row>
    <row r="77" spans="1:6" x14ac:dyDescent="0.25">
      <c r="A77" s="141" t="s">
        <v>418</v>
      </c>
      <c r="B77" s="142" t="s">
        <v>452</v>
      </c>
      <c r="C77" s="143" t="s">
        <v>453</v>
      </c>
      <c r="D77" s="144" t="s">
        <v>69</v>
      </c>
      <c r="E77" s="152">
        <v>0.3</v>
      </c>
      <c r="F77" s="157">
        <v>4.9400000000000004</v>
      </c>
    </row>
    <row r="78" spans="1:6" x14ac:dyDescent="0.25">
      <c r="A78" s="132" t="s">
        <v>418</v>
      </c>
      <c r="B78" s="133" t="s">
        <v>454</v>
      </c>
      <c r="C78" s="134" t="s">
        <v>455</v>
      </c>
      <c r="D78" s="135" t="s">
        <v>37</v>
      </c>
      <c r="E78" s="150">
        <v>0.25490000000000002</v>
      </c>
      <c r="F78" s="155">
        <v>43.7</v>
      </c>
    </row>
    <row r="79" spans="1:6" x14ac:dyDescent="0.25">
      <c r="A79" s="145" t="s">
        <v>418</v>
      </c>
      <c r="B79" s="146" t="s">
        <v>456</v>
      </c>
      <c r="C79" s="147" t="s">
        <v>457</v>
      </c>
      <c r="D79" s="148" t="s">
        <v>37</v>
      </c>
      <c r="E79" s="153">
        <v>2.5499999999999998E-2</v>
      </c>
      <c r="F79" s="158">
        <v>21.6</v>
      </c>
    </row>
    <row r="80" spans="1:6" x14ac:dyDescent="0.25">
      <c r="A80" s="132" t="s">
        <v>418</v>
      </c>
      <c r="B80" s="133" t="s">
        <v>458</v>
      </c>
      <c r="C80" s="134" t="s">
        <v>459</v>
      </c>
      <c r="D80" s="135" t="s">
        <v>37</v>
      </c>
      <c r="E80" s="150">
        <v>0.10979999999999999</v>
      </c>
      <c r="F80" s="155">
        <v>45.64</v>
      </c>
    </row>
    <row r="81" spans="1:6" x14ac:dyDescent="0.25">
      <c r="A81" s="136"/>
      <c r="B81" s="136"/>
      <c r="C81" s="136"/>
      <c r="D81" s="136"/>
      <c r="E81" s="136"/>
      <c r="F81" s="136"/>
    </row>
    <row r="82" spans="1:6" x14ac:dyDescent="0.25">
      <c r="A82" s="129" t="s">
        <v>66</v>
      </c>
      <c r="B82" s="130" t="s">
        <v>220</v>
      </c>
      <c r="C82" s="131" t="s">
        <v>221</v>
      </c>
      <c r="D82" s="130" t="s">
        <v>75</v>
      </c>
      <c r="E82" s="149"/>
      <c r="F82" s="154">
        <v>9.61</v>
      </c>
    </row>
    <row r="83" spans="1:6" x14ac:dyDescent="0.25">
      <c r="A83" s="132" t="s">
        <v>426</v>
      </c>
      <c r="B83" s="133" t="s">
        <v>460</v>
      </c>
      <c r="C83" s="134" t="s">
        <v>221</v>
      </c>
      <c r="D83" s="135" t="s">
        <v>75</v>
      </c>
      <c r="E83" s="150">
        <v>1</v>
      </c>
      <c r="F83" s="155">
        <v>9.61</v>
      </c>
    </row>
    <row r="84" spans="1:6" x14ac:dyDescent="0.25">
      <c r="A84" s="136"/>
      <c r="B84" s="136"/>
      <c r="C84" s="136"/>
      <c r="D84" s="136"/>
      <c r="E84" s="136"/>
      <c r="F84" s="136"/>
    </row>
    <row r="85" spans="1:6" x14ac:dyDescent="0.25">
      <c r="A85" s="129" t="s">
        <v>66</v>
      </c>
      <c r="B85" s="130" t="s">
        <v>246</v>
      </c>
      <c r="C85" s="131" t="s">
        <v>247</v>
      </c>
      <c r="D85" s="130" t="s">
        <v>75</v>
      </c>
      <c r="E85" s="149"/>
      <c r="F85" s="154">
        <v>226.21</v>
      </c>
    </row>
    <row r="86" spans="1:6" x14ac:dyDescent="0.25">
      <c r="A86" s="132" t="s">
        <v>76</v>
      </c>
      <c r="B86" s="133" t="s">
        <v>410</v>
      </c>
      <c r="C86" s="134" t="s">
        <v>411</v>
      </c>
      <c r="D86" s="135" t="s">
        <v>409</v>
      </c>
      <c r="E86" s="150">
        <v>0.56999999999999995</v>
      </c>
      <c r="F86" s="155">
        <v>30.08</v>
      </c>
    </row>
    <row r="87" spans="1:6" x14ac:dyDescent="0.25">
      <c r="A87" s="132" t="s">
        <v>76</v>
      </c>
      <c r="B87" s="133" t="s">
        <v>461</v>
      </c>
      <c r="C87" s="134" t="s">
        <v>462</v>
      </c>
      <c r="D87" s="135" t="s">
        <v>409</v>
      </c>
      <c r="E87" s="150">
        <v>1.1399999999999999</v>
      </c>
      <c r="F87" s="155">
        <v>38.67</v>
      </c>
    </row>
    <row r="88" spans="1:6" x14ac:dyDescent="0.25">
      <c r="A88" s="132" t="s">
        <v>426</v>
      </c>
      <c r="B88" s="133" t="s">
        <v>463</v>
      </c>
      <c r="C88" s="134" t="s">
        <v>464</v>
      </c>
      <c r="D88" s="135" t="s">
        <v>75</v>
      </c>
      <c r="E88" s="150">
        <v>1.05</v>
      </c>
      <c r="F88" s="155">
        <v>139.9</v>
      </c>
    </row>
    <row r="89" spans="1:6" x14ac:dyDescent="0.25">
      <c r="A89" s="132" t="s">
        <v>418</v>
      </c>
      <c r="B89" s="133" t="s">
        <v>465</v>
      </c>
      <c r="C89" s="134" t="s">
        <v>466</v>
      </c>
      <c r="D89" s="135" t="s">
        <v>238</v>
      </c>
      <c r="E89" s="150">
        <v>5.24</v>
      </c>
      <c r="F89" s="155">
        <v>2.2999999999999998</v>
      </c>
    </row>
    <row r="90" spans="1:6" x14ac:dyDescent="0.25">
      <c r="A90" s="137" t="s">
        <v>418</v>
      </c>
      <c r="B90" s="138" t="s">
        <v>467</v>
      </c>
      <c r="C90" s="139" t="s">
        <v>468</v>
      </c>
      <c r="D90" s="140" t="s">
        <v>238</v>
      </c>
      <c r="E90" s="151">
        <v>1.37</v>
      </c>
      <c r="F90" s="156">
        <v>4.4000000000000004</v>
      </c>
    </row>
    <row r="91" spans="1:6" x14ac:dyDescent="0.25">
      <c r="A91" s="136"/>
      <c r="B91" s="136"/>
      <c r="C91" s="136"/>
      <c r="D91" s="136"/>
      <c r="E91" s="136"/>
      <c r="F91" s="136"/>
    </row>
    <row r="92" spans="1:6" x14ac:dyDescent="0.25">
      <c r="A92" s="129" t="s">
        <v>66</v>
      </c>
      <c r="B92" s="130" t="s">
        <v>248</v>
      </c>
      <c r="C92" s="131" t="s">
        <v>249</v>
      </c>
      <c r="D92" s="130" t="s">
        <v>75</v>
      </c>
      <c r="E92" s="149"/>
      <c r="F92" s="154">
        <v>126.42</v>
      </c>
    </row>
    <row r="93" spans="1:6" x14ac:dyDescent="0.25">
      <c r="A93" s="132" t="s">
        <v>426</v>
      </c>
      <c r="B93" s="133" t="s">
        <v>107</v>
      </c>
      <c r="C93" s="134" t="s">
        <v>469</v>
      </c>
      <c r="D93" s="135" t="s">
        <v>75</v>
      </c>
      <c r="E93" s="150">
        <v>1</v>
      </c>
      <c r="F93" s="155">
        <v>126.42</v>
      </c>
    </row>
    <row r="94" spans="1:6" x14ac:dyDescent="0.25">
      <c r="A94" s="136"/>
      <c r="B94" s="136"/>
      <c r="C94" s="136"/>
      <c r="D94" s="136"/>
      <c r="E94" s="136"/>
      <c r="F94" s="136"/>
    </row>
    <row r="95" spans="1:6" x14ac:dyDescent="0.25">
      <c r="A95" s="129" t="s">
        <v>66</v>
      </c>
      <c r="B95" s="130" t="s">
        <v>250</v>
      </c>
      <c r="C95" s="131" t="s">
        <v>251</v>
      </c>
      <c r="D95" s="130" t="s">
        <v>75</v>
      </c>
      <c r="E95" s="149"/>
      <c r="F95" s="154">
        <v>590.17999999999995</v>
      </c>
    </row>
    <row r="96" spans="1:6" x14ac:dyDescent="0.25">
      <c r="A96" s="132" t="s">
        <v>76</v>
      </c>
      <c r="B96" s="133" t="s">
        <v>410</v>
      </c>
      <c r="C96" s="134" t="s">
        <v>411</v>
      </c>
      <c r="D96" s="135" t="s">
        <v>409</v>
      </c>
      <c r="E96" s="150">
        <v>0.45900000000000002</v>
      </c>
      <c r="F96" s="155">
        <v>30.08</v>
      </c>
    </row>
    <row r="97" spans="1:6" x14ac:dyDescent="0.25">
      <c r="A97" s="132" t="s">
        <v>76</v>
      </c>
      <c r="B97" s="133" t="s">
        <v>412</v>
      </c>
      <c r="C97" s="134" t="s">
        <v>413</v>
      </c>
      <c r="D97" s="135" t="s">
        <v>409</v>
      </c>
      <c r="E97" s="150">
        <v>0.91900000000000004</v>
      </c>
      <c r="F97" s="155">
        <v>38.86</v>
      </c>
    </row>
    <row r="98" spans="1:6" ht="23.25" x14ac:dyDescent="0.25">
      <c r="A98" s="132" t="s">
        <v>418</v>
      </c>
      <c r="B98" s="133" t="s">
        <v>470</v>
      </c>
      <c r="C98" s="134" t="s">
        <v>471</v>
      </c>
      <c r="D98" s="135" t="s">
        <v>75</v>
      </c>
      <c r="E98" s="150">
        <v>1</v>
      </c>
      <c r="F98" s="155">
        <v>537.38</v>
      </c>
    </row>
    <row r="99" spans="1:6" x14ac:dyDescent="0.25">
      <c r="A99" s="137" t="s">
        <v>418</v>
      </c>
      <c r="B99" s="138" t="s">
        <v>423</v>
      </c>
      <c r="C99" s="139" t="s">
        <v>424</v>
      </c>
      <c r="D99" s="140" t="s">
        <v>425</v>
      </c>
      <c r="E99" s="151">
        <v>0.10299999999999999</v>
      </c>
      <c r="F99" s="156">
        <v>31.84</v>
      </c>
    </row>
    <row r="100" spans="1:6" x14ac:dyDescent="0.25">
      <c r="A100" s="136"/>
      <c r="B100" s="136"/>
      <c r="C100" s="136"/>
      <c r="D100" s="136"/>
      <c r="E100" s="136"/>
      <c r="F100" s="136"/>
    </row>
    <row r="101" spans="1:6" x14ac:dyDescent="0.25">
      <c r="A101" s="129" t="s">
        <v>66</v>
      </c>
      <c r="B101" s="130" t="s">
        <v>252</v>
      </c>
      <c r="C101" s="131" t="s">
        <v>253</v>
      </c>
      <c r="D101" s="130" t="s">
        <v>75</v>
      </c>
      <c r="E101" s="149"/>
      <c r="F101" s="154">
        <v>148.23999999999998</v>
      </c>
    </row>
    <row r="102" spans="1:6" x14ac:dyDescent="0.25">
      <c r="A102" s="132" t="s">
        <v>76</v>
      </c>
      <c r="B102" s="133" t="s">
        <v>410</v>
      </c>
      <c r="C102" s="134" t="s">
        <v>411</v>
      </c>
      <c r="D102" s="135" t="s">
        <v>409</v>
      </c>
      <c r="E102" s="150">
        <v>1.2789999999999999</v>
      </c>
      <c r="F102" s="155">
        <v>30.08</v>
      </c>
    </row>
    <row r="103" spans="1:6" x14ac:dyDescent="0.25">
      <c r="A103" s="132" t="s">
        <v>76</v>
      </c>
      <c r="B103" s="133" t="s">
        <v>412</v>
      </c>
      <c r="C103" s="134" t="s">
        <v>413</v>
      </c>
      <c r="D103" s="135" t="s">
        <v>409</v>
      </c>
      <c r="E103" s="150">
        <v>0.63900000000000001</v>
      </c>
      <c r="F103" s="155">
        <v>38.86</v>
      </c>
    </row>
    <row r="104" spans="1:6" ht="23.25" x14ac:dyDescent="0.25">
      <c r="A104" s="132" t="s">
        <v>418</v>
      </c>
      <c r="B104" s="133" t="s">
        <v>472</v>
      </c>
      <c r="C104" s="134" t="s">
        <v>473</v>
      </c>
      <c r="D104" s="135" t="s">
        <v>75</v>
      </c>
      <c r="E104" s="150">
        <v>1</v>
      </c>
      <c r="F104" s="155">
        <v>71.900000000000006</v>
      </c>
    </row>
    <row r="105" spans="1:6" x14ac:dyDescent="0.25">
      <c r="A105" s="132" t="s">
        <v>418</v>
      </c>
      <c r="B105" s="133" t="s">
        <v>467</v>
      </c>
      <c r="C105" s="134" t="s">
        <v>468</v>
      </c>
      <c r="D105" s="135" t="s">
        <v>238</v>
      </c>
      <c r="E105" s="150">
        <v>0.24</v>
      </c>
      <c r="F105" s="155">
        <v>4.4000000000000004</v>
      </c>
    </row>
    <row r="106" spans="1:6" x14ac:dyDescent="0.25">
      <c r="A106" s="137" t="s">
        <v>418</v>
      </c>
      <c r="B106" s="138" t="s">
        <v>474</v>
      </c>
      <c r="C106" s="139" t="s">
        <v>475</v>
      </c>
      <c r="D106" s="140" t="s">
        <v>238</v>
      </c>
      <c r="E106" s="151">
        <v>8.6199999999999992</v>
      </c>
      <c r="F106" s="156">
        <v>1.39</v>
      </c>
    </row>
    <row r="108" spans="1:6" ht="22.5" x14ac:dyDescent="0.25">
      <c r="A108" s="129" t="s">
        <v>66</v>
      </c>
      <c r="B108" s="130" t="s">
        <v>241</v>
      </c>
      <c r="C108" s="131" t="s">
        <v>242</v>
      </c>
      <c r="D108" s="130" t="s">
        <v>69</v>
      </c>
      <c r="E108" s="149"/>
      <c r="F108" s="154">
        <v>2417.5300000000002</v>
      </c>
    </row>
    <row r="109" spans="1:6" ht="23.25" x14ac:dyDescent="0.25">
      <c r="A109" s="132" t="s">
        <v>426</v>
      </c>
      <c r="B109" s="133" t="s">
        <v>489</v>
      </c>
      <c r="C109" s="134" t="s">
        <v>523</v>
      </c>
      <c r="D109" s="135" t="s">
        <v>112</v>
      </c>
      <c r="E109" s="150">
        <v>11.77</v>
      </c>
      <c r="F109" s="155">
        <v>51.55</v>
      </c>
    </row>
    <row r="110" spans="1:6" x14ac:dyDescent="0.25">
      <c r="A110" s="132" t="s">
        <v>418</v>
      </c>
      <c r="B110" s="133" t="s">
        <v>490</v>
      </c>
      <c r="C110" s="134" t="s">
        <v>524</v>
      </c>
      <c r="D110" s="135" t="s">
        <v>112</v>
      </c>
      <c r="E110" s="150">
        <v>11.84</v>
      </c>
      <c r="F110" s="155">
        <v>4.6100000000000003</v>
      </c>
    </row>
    <row r="111" spans="1:6" ht="23.25" x14ac:dyDescent="0.25">
      <c r="A111" s="141" t="s">
        <v>418</v>
      </c>
      <c r="B111" s="142" t="s">
        <v>491</v>
      </c>
      <c r="C111" s="143" t="s">
        <v>525</v>
      </c>
      <c r="D111" s="144" t="s">
        <v>75</v>
      </c>
      <c r="E111" s="152">
        <v>2.52</v>
      </c>
      <c r="F111" s="157">
        <v>18.18</v>
      </c>
    </row>
    <row r="112" spans="1:6" x14ac:dyDescent="0.25">
      <c r="A112" s="132" t="s">
        <v>418</v>
      </c>
      <c r="B112" s="133" t="s">
        <v>492</v>
      </c>
      <c r="C112" s="134" t="s">
        <v>526</v>
      </c>
      <c r="D112" s="135" t="s">
        <v>238</v>
      </c>
      <c r="E112" s="150">
        <v>0.32679999999999998</v>
      </c>
      <c r="F112" s="155">
        <v>38.89</v>
      </c>
    </row>
    <row r="113" spans="1:6" x14ac:dyDescent="0.25">
      <c r="A113" s="132" t="s">
        <v>76</v>
      </c>
      <c r="B113" s="133" t="s">
        <v>493</v>
      </c>
      <c r="C113" s="134" t="s">
        <v>527</v>
      </c>
      <c r="D113" s="135" t="s">
        <v>409</v>
      </c>
      <c r="E113" s="150">
        <v>19.79</v>
      </c>
      <c r="F113" s="155">
        <v>31.7</v>
      </c>
    </row>
    <row r="114" spans="1:6" x14ac:dyDescent="0.25">
      <c r="A114" s="132" t="s">
        <v>76</v>
      </c>
      <c r="B114" s="133" t="s">
        <v>414</v>
      </c>
      <c r="C114" s="134" t="s">
        <v>415</v>
      </c>
      <c r="D114" s="135" t="s">
        <v>409</v>
      </c>
      <c r="E114" s="150">
        <v>24.097000000000001</v>
      </c>
      <c r="F114" s="155">
        <v>38.58</v>
      </c>
    </row>
    <row r="115" spans="1:6" x14ac:dyDescent="0.25">
      <c r="A115" s="145" t="s">
        <v>76</v>
      </c>
      <c r="B115" s="146" t="s">
        <v>494</v>
      </c>
      <c r="C115" s="147" t="s">
        <v>528</v>
      </c>
      <c r="D115" s="148" t="s">
        <v>115</v>
      </c>
      <c r="E115" s="153">
        <v>7.1999999999999995E-2</v>
      </c>
      <c r="F115" s="158">
        <v>732.92</v>
      </c>
    </row>
    <row r="116" spans="1:6" ht="23.25" x14ac:dyDescent="0.25">
      <c r="A116" s="132" t="s">
        <v>76</v>
      </c>
      <c r="B116" s="133" t="s">
        <v>495</v>
      </c>
      <c r="C116" s="134" t="s">
        <v>529</v>
      </c>
      <c r="D116" s="135" t="s">
        <v>75</v>
      </c>
      <c r="E116" s="150">
        <v>5.7</v>
      </c>
      <c r="F116" s="155">
        <v>13.75</v>
      </c>
    </row>
    <row r="117" spans="1:6" ht="34.5" x14ac:dyDescent="0.25">
      <c r="A117" s="137" t="s">
        <v>418</v>
      </c>
      <c r="B117" s="138" t="s">
        <v>496</v>
      </c>
      <c r="C117" s="159" t="s">
        <v>530</v>
      </c>
      <c r="D117" s="140" t="s">
        <v>69</v>
      </c>
      <c r="E117" s="151">
        <v>1</v>
      </c>
      <c r="F117" s="156">
        <v>9.5399999999999991</v>
      </c>
    </row>
    <row r="118" spans="1:6" x14ac:dyDescent="0.25">
      <c r="A118" s="136"/>
      <c r="B118" s="136"/>
      <c r="C118" s="136"/>
      <c r="D118" s="136"/>
      <c r="E118" s="136"/>
      <c r="F118" s="136"/>
    </row>
    <row r="119" spans="1:6" ht="22.5" x14ac:dyDescent="0.25">
      <c r="A119" s="129" t="s">
        <v>66</v>
      </c>
      <c r="B119" s="130" t="s">
        <v>243</v>
      </c>
      <c r="C119" s="131" t="s">
        <v>244</v>
      </c>
      <c r="D119" s="130" t="s">
        <v>69</v>
      </c>
      <c r="E119" s="149"/>
      <c r="F119" s="154">
        <v>7034.7899999999991</v>
      </c>
    </row>
    <row r="120" spans="1:6" ht="23.25" x14ac:dyDescent="0.25">
      <c r="A120" s="132" t="s">
        <v>426</v>
      </c>
      <c r="B120" s="133" t="s">
        <v>489</v>
      </c>
      <c r="C120" s="134" t="s">
        <v>523</v>
      </c>
      <c r="D120" s="135" t="s">
        <v>112</v>
      </c>
      <c r="E120" s="150">
        <v>34.35</v>
      </c>
      <c r="F120" s="155">
        <v>51.55</v>
      </c>
    </row>
    <row r="121" spans="1:6" x14ac:dyDescent="0.25">
      <c r="A121" s="132" t="s">
        <v>418</v>
      </c>
      <c r="B121" s="133" t="s">
        <v>490</v>
      </c>
      <c r="C121" s="134" t="s">
        <v>524</v>
      </c>
      <c r="D121" s="135" t="s">
        <v>112</v>
      </c>
      <c r="E121" s="150">
        <v>34.56</v>
      </c>
      <c r="F121" s="155">
        <v>4.6100000000000003</v>
      </c>
    </row>
    <row r="122" spans="1:6" ht="23.25" x14ac:dyDescent="0.25">
      <c r="A122" s="132" t="s">
        <v>418</v>
      </c>
      <c r="B122" s="133" t="s">
        <v>491</v>
      </c>
      <c r="C122" s="134" t="s">
        <v>525</v>
      </c>
      <c r="D122" s="135" t="s">
        <v>75</v>
      </c>
      <c r="E122" s="150">
        <v>7.36</v>
      </c>
      <c r="F122" s="155">
        <v>18.18</v>
      </c>
    </row>
    <row r="123" spans="1:6" x14ac:dyDescent="0.25">
      <c r="A123" s="132" t="s">
        <v>418</v>
      </c>
      <c r="B123" s="133" t="s">
        <v>492</v>
      </c>
      <c r="C123" s="134" t="s">
        <v>526</v>
      </c>
      <c r="D123" s="135" t="s">
        <v>238</v>
      </c>
      <c r="E123" s="150">
        <v>0.95</v>
      </c>
      <c r="F123" s="155">
        <v>38.89</v>
      </c>
    </row>
    <row r="124" spans="1:6" x14ac:dyDescent="0.25">
      <c r="A124" s="132" t="s">
        <v>76</v>
      </c>
      <c r="B124" s="133" t="s">
        <v>493</v>
      </c>
      <c r="C124" s="134" t="s">
        <v>527</v>
      </c>
      <c r="D124" s="135" t="s">
        <v>409</v>
      </c>
      <c r="E124" s="150">
        <v>57.7</v>
      </c>
      <c r="F124" s="155">
        <v>31.7</v>
      </c>
    </row>
    <row r="125" spans="1:6" x14ac:dyDescent="0.25">
      <c r="A125" s="132" t="s">
        <v>76</v>
      </c>
      <c r="B125" s="133" t="s">
        <v>414</v>
      </c>
      <c r="C125" s="134" t="s">
        <v>415</v>
      </c>
      <c r="D125" s="135" t="s">
        <v>409</v>
      </c>
      <c r="E125" s="150">
        <v>70.33</v>
      </c>
      <c r="F125" s="155">
        <v>38.58</v>
      </c>
    </row>
    <row r="126" spans="1:6" x14ac:dyDescent="0.25">
      <c r="A126" s="132" t="s">
        <v>76</v>
      </c>
      <c r="B126" s="133" t="s">
        <v>494</v>
      </c>
      <c r="C126" s="134" t="s">
        <v>528</v>
      </c>
      <c r="D126" s="135" t="s">
        <v>115</v>
      </c>
      <c r="E126" s="150">
        <v>0.21</v>
      </c>
      <c r="F126" s="155">
        <v>732.92</v>
      </c>
    </row>
    <row r="127" spans="1:6" ht="23.25" x14ac:dyDescent="0.25">
      <c r="A127" s="132" t="s">
        <v>76</v>
      </c>
      <c r="B127" s="133" t="s">
        <v>495</v>
      </c>
      <c r="C127" s="134" t="s">
        <v>529</v>
      </c>
      <c r="D127" s="135" t="s">
        <v>75</v>
      </c>
      <c r="E127" s="150">
        <v>16.59</v>
      </c>
      <c r="F127" s="155">
        <v>13.75</v>
      </c>
    </row>
    <row r="128" spans="1:6" ht="34.5" x14ac:dyDescent="0.25">
      <c r="A128" s="137" t="s">
        <v>418</v>
      </c>
      <c r="B128" s="138" t="s">
        <v>496</v>
      </c>
      <c r="C128" s="139" t="s">
        <v>530</v>
      </c>
      <c r="D128" s="140" t="s">
        <v>69</v>
      </c>
      <c r="E128" s="151">
        <v>1</v>
      </c>
      <c r="F128" s="156">
        <v>9.5399999999999991</v>
      </c>
    </row>
    <row r="129" spans="1:6" x14ac:dyDescent="0.25">
      <c r="A129" s="136"/>
      <c r="B129" s="136"/>
      <c r="C129" s="136"/>
      <c r="D129" s="136"/>
      <c r="E129" s="136"/>
      <c r="F129" s="136"/>
    </row>
    <row r="130" spans="1:6" x14ac:dyDescent="0.25">
      <c r="A130" s="129" t="s">
        <v>66</v>
      </c>
      <c r="B130" s="130" t="s">
        <v>265</v>
      </c>
      <c r="C130" s="131" t="s">
        <v>266</v>
      </c>
      <c r="D130" s="130" t="s">
        <v>112</v>
      </c>
      <c r="E130" s="149"/>
      <c r="F130" s="154">
        <v>1350.8999999999999</v>
      </c>
    </row>
    <row r="131" spans="1:6" x14ac:dyDescent="0.25">
      <c r="A131" s="132" t="s">
        <v>418</v>
      </c>
      <c r="B131" s="133" t="s">
        <v>497</v>
      </c>
      <c r="C131" s="134" t="s">
        <v>531</v>
      </c>
      <c r="D131" s="135" t="s">
        <v>112</v>
      </c>
      <c r="E131" s="150">
        <v>1</v>
      </c>
      <c r="F131" s="155">
        <v>1280.6199999999999</v>
      </c>
    </row>
    <row r="132" spans="1:6" x14ac:dyDescent="0.25">
      <c r="A132" s="141" t="s">
        <v>76</v>
      </c>
      <c r="B132" s="142" t="s">
        <v>414</v>
      </c>
      <c r="C132" s="143" t="s">
        <v>415</v>
      </c>
      <c r="D132" s="144" t="s">
        <v>409</v>
      </c>
      <c r="E132" s="152">
        <v>1</v>
      </c>
      <c r="F132" s="157">
        <v>38.58</v>
      </c>
    </row>
    <row r="133" spans="1:6" x14ac:dyDescent="0.25">
      <c r="A133" s="132" t="s">
        <v>76</v>
      </c>
      <c r="B133" s="133" t="s">
        <v>493</v>
      </c>
      <c r="C133" s="134" t="s">
        <v>527</v>
      </c>
      <c r="D133" s="135" t="s">
        <v>409</v>
      </c>
      <c r="E133" s="150">
        <v>1</v>
      </c>
      <c r="F133" s="155">
        <v>31.7</v>
      </c>
    </row>
    <row r="134" spans="1:6" x14ac:dyDescent="0.25">
      <c r="A134" s="136"/>
      <c r="B134" s="136"/>
      <c r="C134" s="136"/>
      <c r="D134" s="136"/>
      <c r="E134" s="136"/>
      <c r="F134" s="136"/>
    </row>
    <row r="135" spans="1:6" x14ac:dyDescent="0.25">
      <c r="A135" s="129" t="s">
        <v>66</v>
      </c>
      <c r="B135" s="130" t="s">
        <v>267</v>
      </c>
      <c r="C135" s="131" t="s">
        <v>268</v>
      </c>
      <c r="D135" s="130" t="s">
        <v>69</v>
      </c>
      <c r="E135" s="149"/>
      <c r="F135" s="154">
        <v>533.3900000000001</v>
      </c>
    </row>
    <row r="136" spans="1:6" x14ac:dyDescent="0.25">
      <c r="A136" s="132" t="s">
        <v>426</v>
      </c>
      <c r="B136" s="133" t="s">
        <v>168</v>
      </c>
      <c r="C136" s="134" t="s">
        <v>532</v>
      </c>
      <c r="D136" s="135" t="s">
        <v>69</v>
      </c>
      <c r="E136" s="150">
        <v>1</v>
      </c>
      <c r="F136" s="155">
        <v>521.82333333333338</v>
      </c>
    </row>
    <row r="137" spans="1:6" x14ac:dyDescent="0.25">
      <c r="A137" s="137" t="s">
        <v>76</v>
      </c>
      <c r="B137" s="138" t="s">
        <v>414</v>
      </c>
      <c r="C137" s="139" t="s">
        <v>415</v>
      </c>
      <c r="D137" s="140" t="s">
        <v>409</v>
      </c>
      <c r="E137" s="151">
        <v>0.3</v>
      </c>
      <c r="F137" s="156">
        <v>38.58</v>
      </c>
    </row>
    <row r="138" spans="1:6" x14ac:dyDescent="0.25">
      <c r="A138" s="136"/>
      <c r="B138" s="136"/>
      <c r="C138" s="136"/>
      <c r="D138" s="136"/>
      <c r="E138" s="136"/>
      <c r="F138" s="136"/>
    </row>
    <row r="139" spans="1:6" x14ac:dyDescent="0.25">
      <c r="A139" s="129" t="s">
        <v>66</v>
      </c>
      <c r="B139" s="130" t="s">
        <v>269</v>
      </c>
      <c r="C139" s="131" t="s">
        <v>270</v>
      </c>
      <c r="D139" s="130" t="s">
        <v>69</v>
      </c>
      <c r="E139" s="149"/>
      <c r="F139" s="154">
        <v>1289.73</v>
      </c>
    </row>
    <row r="140" spans="1:6" x14ac:dyDescent="0.25">
      <c r="A140" s="132" t="s">
        <v>426</v>
      </c>
      <c r="B140" s="133" t="s">
        <v>170</v>
      </c>
      <c r="C140" s="134" t="s">
        <v>533</v>
      </c>
      <c r="D140" s="135" t="s">
        <v>69</v>
      </c>
      <c r="E140" s="150">
        <v>1</v>
      </c>
      <c r="F140" s="155">
        <v>1278.1633333333332</v>
      </c>
    </row>
    <row r="141" spans="1:6" x14ac:dyDescent="0.25">
      <c r="A141" s="137" t="s">
        <v>76</v>
      </c>
      <c r="B141" s="138" t="s">
        <v>414</v>
      </c>
      <c r="C141" s="139" t="s">
        <v>415</v>
      </c>
      <c r="D141" s="140" t="s">
        <v>409</v>
      </c>
      <c r="E141" s="151">
        <v>0.3</v>
      </c>
      <c r="F141" s="156">
        <v>38.58</v>
      </c>
    </row>
    <row r="142" spans="1:6" x14ac:dyDescent="0.25">
      <c r="A142" s="136"/>
      <c r="B142" s="136"/>
      <c r="C142" s="136"/>
      <c r="D142" s="136"/>
      <c r="E142" s="136"/>
      <c r="F142" s="136"/>
    </row>
    <row r="143" spans="1:6" x14ac:dyDescent="0.25">
      <c r="A143" s="129" t="s">
        <v>66</v>
      </c>
      <c r="B143" s="130" t="s">
        <v>271</v>
      </c>
      <c r="C143" s="131" t="s">
        <v>272</v>
      </c>
      <c r="D143" s="130" t="s">
        <v>75</v>
      </c>
      <c r="E143" s="149"/>
      <c r="F143" s="154">
        <v>1156.5899999999999</v>
      </c>
    </row>
    <row r="144" spans="1:6" x14ac:dyDescent="0.25">
      <c r="A144" s="132" t="s">
        <v>418</v>
      </c>
      <c r="B144" s="133" t="s">
        <v>498</v>
      </c>
      <c r="C144" s="134" t="s">
        <v>534</v>
      </c>
      <c r="D144" s="135" t="s">
        <v>75</v>
      </c>
      <c r="E144" s="150">
        <v>1</v>
      </c>
      <c r="F144" s="155">
        <v>1147.08</v>
      </c>
    </row>
    <row r="145" spans="1:6" x14ac:dyDescent="0.25">
      <c r="A145" s="137" t="s">
        <v>76</v>
      </c>
      <c r="B145" s="138" t="s">
        <v>493</v>
      </c>
      <c r="C145" s="139" t="s">
        <v>527</v>
      </c>
      <c r="D145" s="140" t="s">
        <v>409</v>
      </c>
      <c r="E145" s="151">
        <v>0.3</v>
      </c>
      <c r="F145" s="156">
        <v>31.7</v>
      </c>
    </row>
    <row r="146" spans="1:6" x14ac:dyDescent="0.25">
      <c r="A146" s="136"/>
      <c r="B146" s="136"/>
      <c r="C146" s="136"/>
      <c r="D146" s="136"/>
      <c r="E146" s="136"/>
      <c r="F146" s="136"/>
    </row>
    <row r="147" spans="1:6" x14ac:dyDescent="0.25">
      <c r="A147" s="129" t="s">
        <v>66</v>
      </c>
      <c r="B147" s="130" t="s">
        <v>273</v>
      </c>
      <c r="C147" s="131" t="s">
        <v>274</v>
      </c>
      <c r="D147" s="130" t="s">
        <v>112</v>
      </c>
      <c r="E147" s="149"/>
      <c r="F147" s="154">
        <v>19.03</v>
      </c>
    </row>
    <row r="148" spans="1:6" ht="23.25" x14ac:dyDescent="0.25">
      <c r="A148" s="132" t="s">
        <v>418</v>
      </c>
      <c r="B148" s="133" t="s">
        <v>499</v>
      </c>
      <c r="C148" s="134" t="s">
        <v>535</v>
      </c>
      <c r="D148" s="135" t="s">
        <v>112</v>
      </c>
      <c r="E148" s="150">
        <v>1</v>
      </c>
      <c r="F148" s="155">
        <v>3.18</v>
      </c>
    </row>
    <row r="149" spans="1:6" x14ac:dyDescent="0.25">
      <c r="A149" s="137" t="s">
        <v>76</v>
      </c>
      <c r="B149" s="138" t="s">
        <v>493</v>
      </c>
      <c r="C149" s="139" t="s">
        <v>527</v>
      </c>
      <c r="D149" s="140" t="s">
        <v>409</v>
      </c>
      <c r="E149" s="151">
        <v>0.5</v>
      </c>
      <c r="F149" s="156">
        <v>31.7</v>
      </c>
    </row>
    <row r="150" spans="1:6" x14ac:dyDescent="0.25">
      <c r="A150" s="136"/>
      <c r="B150" s="136"/>
      <c r="C150" s="136"/>
      <c r="D150" s="136"/>
      <c r="E150" s="136"/>
      <c r="F150" s="136"/>
    </row>
    <row r="151" spans="1:6" x14ac:dyDescent="0.25">
      <c r="A151" s="129" t="s">
        <v>66</v>
      </c>
      <c r="B151" s="130" t="s">
        <v>280</v>
      </c>
      <c r="C151" s="131" t="s">
        <v>281</v>
      </c>
      <c r="D151" s="130" t="s">
        <v>69</v>
      </c>
      <c r="E151" s="149"/>
      <c r="F151" s="154">
        <v>7.77</v>
      </c>
    </row>
    <row r="152" spans="1:6" x14ac:dyDescent="0.25">
      <c r="A152" s="132" t="s">
        <v>76</v>
      </c>
      <c r="B152" s="133" t="s">
        <v>412</v>
      </c>
      <c r="C152" s="134" t="s">
        <v>413</v>
      </c>
      <c r="D152" s="135" t="s">
        <v>409</v>
      </c>
      <c r="E152" s="150">
        <v>0.2</v>
      </c>
      <c r="F152" s="155">
        <v>38.86</v>
      </c>
    </row>
    <row r="153" spans="1:6" x14ac:dyDescent="0.25">
      <c r="A153" s="136"/>
      <c r="B153" s="136"/>
      <c r="C153" s="136"/>
      <c r="D153" s="136"/>
      <c r="E153" s="136"/>
      <c r="F153" s="136"/>
    </row>
    <row r="154" spans="1:6" x14ac:dyDescent="0.25">
      <c r="A154" s="129" t="s">
        <v>66</v>
      </c>
      <c r="B154" s="130" t="s">
        <v>282</v>
      </c>
      <c r="C154" s="131" t="s">
        <v>283</v>
      </c>
      <c r="D154" s="130" t="s">
        <v>238</v>
      </c>
      <c r="E154" s="149"/>
      <c r="F154" s="154">
        <v>10</v>
      </c>
    </row>
    <row r="155" spans="1:6" x14ac:dyDescent="0.25">
      <c r="A155" s="132" t="s">
        <v>76</v>
      </c>
      <c r="B155" s="133" t="s">
        <v>500</v>
      </c>
      <c r="C155" s="134" t="s">
        <v>536</v>
      </c>
      <c r="D155" s="135" t="s">
        <v>238</v>
      </c>
      <c r="E155" s="150">
        <v>1</v>
      </c>
      <c r="F155" s="155">
        <v>10</v>
      </c>
    </row>
    <row r="156" spans="1:6" x14ac:dyDescent="0.25">
      <c r="A156" s="136"/>
      <c r="B156" s="136"/>
      <c r="C156" s="136"/>
      <c r="D156" s="136"/>
      <c r="E156" s="136"/>
      <c r="F156" s="136"/>
    </row>
    <row r="157" spans="1:6" x14ac:dyDescent="0.25">
      <c r="A157" s="129" t="s">
        <v>66</v>
      </c>
      <c r="B157" s="130" t="s">
        <v>284</v>
      </c>
      <c r="C157" s="131" t="s">
        <v>285</v>
      </c>
      <c r="D157" s="130" t="s">
        <v>238</v>
      </c>
      <c r="E157" s="149"/>
      <c r="F157" s="154">
        <v>72.16</v>
      </c>
    </row>
    <row r="158" spans="1:6" x14ac:dyDescent="0.25">
      <c r="A158" s="132" t="s">
        <v>418</v>
      </c>
      <c r="B158" s="133" t="s">
        <v>501</v>
      </c>
      <c r="C158" s="134" t="s">
        <v>537</v>
      </c>
      <c r="D158" s="135" t="s">
        <v>238</v>
      </c>
      <c r="E158" s="150">
        <v>1</v>
      </c>
      <c r="F158" s="155">
        <v>42.08</v>
      </c>
    </row>
    <row r="159" spans="1:6" x14ac:dyDescent="0.25">
      <c r="A159" s="137" t="s">
        <v>76</v>
      </c>
      <c r="B159" s="138" t="s">
        <v>410</v>
      </c>
      <c r="C159" s="139" t="s">
        <v>411</v>
      </c>
      <c r="D159" s="140" t="s">
        <v>409</v>
      </c>
      <c r="E159" s="151">
        <v>1</v>
      </c>
      <c r="F159" s="156">
        <v>30.08</v>
      </c>
    </row>
    <row r="160" spans="1:6" x14ac:dyDescent="0.25">
      <c r="A160" s="136"/>
      <c r="B160" s="136"/>
      <c r="C160" s="136"/>
      <c r="D160" s="136"/>
      <c r="E160" s="136"/>
      <c r="F160" s="136"/>
    </row>
    <row r="161" spans="1:6" x14ac:dyDescent="0.25">
      <c r="A161" s="129" t="s">
        <v>66</v>
      </c>
      <c r="B161" s="130" t="s">
        <v>286</v>
      </c>
      <c r="C161" s="131" t="s">
        <v>287</v>
      </c>
      <c r="D161" s="130" t="s">
        <v>238</v>
      </c>
      <c r="E161" s="149"/>
      <c r="F161" s="154">
        <v>1206.98</v>
      </c>
    </row>
    <row r="162" spans="1:6" x14ac:dyDescent="0.25">
      <c r="A162" s="132" t="s">
        <v>418</v>
      </c>
      <c r="B162" s="133" t="s">
        <v>502</v>
      </c>
      <c r="C162" s="134" t="s">
        <v>538</v>
      </c>
      <c r="D162" s="135" t="s">
        <v>238</v>
      </c>
      <c r="E162" s="150">
        <v>1</v>
      </c>
      <c r="F162" s="155">
        <v>3.78</v>
      </c>
    </row>
    <row r="163" spans="1:6" x14ac:dyDescent="0.25">
      <c r="A163" s="137" t="s">
        <v>76</v>
      </c>
      <c r="B163" s="138" t="s">
        <v>410</v>
      </c>
      <c r="C163" s="139" t="s">
        <v>411</v>
      </c>
      <c r="D163" s="140" t="s">
        <v>409</v>
      </c>
      <c r="E163" s="151">
        <v>40</v>
      </c>
      <c r="F163" s="156">
        <v>30.08</v>
      </c>
    </row>
    <row r="164" spans="1:6" x14ac:dyDescent="0.25">
      <c r="A164" s="136"/>
      <c r="B164" s="136"/>
      <c r="C164" s="136"/>
      <c r="D164" s="136"/>
      <c r="E164" s="136"/>
      <c r="F164" s="136"/>
    </row>
    <row r="165" spans="1:6" x14ac:dyDescent="0.25">
      <c r="A165" s="129" t="s">
        <v>66</v>
      </c>
      <c r="B165" s="130" t="s">
        <v>335</v>
      </c>
      <c r="C165" s="131" t="s">
        <v>336</v>
      </c>
      <c r="D165" s="130" t="s">
        <v>69</v>
      </c>
      <c r="E165" s="149"/>
      <c r="F165" s="154">
        <v>0.75</v>
      </c>
    </row>
    <row r="166" spans="1:6" x14ac:dyDescent="0.25">
      <c r="A166" s="132" t="s">
        <v>426</v>
      </c>
      <c r="B166" s="133" t="s">
        <v>187</v>
      </c>
      <c r="C166" s="134" t="s">
        <v>336</v>
      </c>
      <c r="D166" s="135" t="s">
        <v>69</v>
      </c>
      <c r="E166" s="150">
        <v>1</v>
      </c>
      <c r="F166" s="155">
        <v>0.75</v>
      </c>
    </row>
    <row r="167" spans="1:6" x14ac:dyDescent="0.25">
      <c r="A167" s="136"/>
      <c r="B167" s="136"/>
      <c r="C167" s="136"/>
      <c r="D167" s="136"/>
      <c r="E167" s="136"/>
      <c r="F167" s="136"/>
    </row>
    <row r="168" spans="1:6" x14ac:dyDescent="0.25">
      <c r="A168" s="129" t="s">
        <v>66</v>
      </c>
      <c r="B168" s="130" t="s">
        <v>350</v>
      </c>
      <c r="C168" s="131" t="s">
        <v>351</v>
      </c>
      <c r="D168" s="130" t="s">
        <v>69</v>
      </c>
      <c r="E168" s="149"/>
      <c r="F168" s="154">
        <v>74.940000000000012</v>
      </c>
    </row>
    <row r="169" spans="1:6" ht="23.25" x14ac:dyDescent="0.25">
      <c r="A169" s="145" t="s">
        <v>76</v>
      </c>
      <c r="B169" s="146" t="s">
        <v>503</v>
      </c>
      <c r="C169" s="147" t="s">
        <v>539</v>
      </c>
      <c r="D169" s="148" t="s">
        <v>69</v>
      </c>
      <c r="E169" s="153">
        <v>1</v>
      </c>
      <c r="F169" s="158">
        <v>67.59</v>
      </c>
    </row>
    <row r="170" spans="1:6" x14ac:dyDescent="0.25">
      <c r="A170" s="132" t="s">
        <v>426</v>
      </c>
      <c r="B170" s="133" t="s">
        <v>250</v>
      </c>
      <c r="C170" s="134" t="s">
        <v>540</v>
      </c>
      <c r="D170" s="135" t="s">
        <v>69</v>
      </c>
      <c r="E170" s="150">
        <v>1</v>
      </c>
      <c r="F170" s="155">
        <v>5.76</v>
      </c>
    </row>
    <row r="171" spans="1:6" x14ac:dyDescent="0.25">
      <c r="A171" s="141" t="s">
        <v>426</v>
      </c>
      <c r="B171" s="142" t="s">
        <v>504</v>
      </c>
      <c r="C171" s="143" t="s">
        <v>541</v>
      </c>
      <c r="D171" s="144" t="s">
        <v>69</v>
      </c>
      <c r="E171" s="152">
        <v>1</v>
      </c>
      <c r="F171" s="157">
        <v>1.59</v>
      </c>
    </row>
    <row r="172" spans="1:6" x14ac:dyDescent="0.25">
      <c r="A172" s="136"/>
      <c r="B172" s="136"/>
      <c r="C172" s="136"/>
      <c r="D172" s="136"/>
      <c r="E172" s="136"/>
      <c r="F172" s="136"/>
    </row>
    <row r="173" spans="1:6" x14ac:dyDescent="0.25">
      <c r="A173" s="129" t="s">
        <v>66</v>
      </c>
      <c r="B173" s="130" t="s">
        <v>352</v>
      </c>
      <c r="C173" s="131" t="s">
        <v>353</v>
      </c>
      <c r="D173" s="130" t="s">
        <v>69</v>
      </c>
      <c r="E173" s="149"/>
      <c r="F173" s="154">
        <v>85.300000000000011</v>
      </c>
    </row>
    <row r="174" spans="1:6" ht="23.25" x14ac:dyDescent="0.25">
      <c r="A174" s="132" t="s">
        <v>76</v>
      </c>
      <c r="B174" s="133" t="s">
        <v>505</v>
      </c>
      <c r="C174" s="134" t="s">
        <v>542</v>
      </c>
      <c r="D174" s="135" t="s">
        <v>69</v>
      </c>
      <c r="E174" s="150">
        <v>1</v>
      </c>
      <c r="F174" s="155">
        <v>77.95</v>
      </c>
    </row>
    <row r="175" spans="1:6" x14ac:dyDescent="0.25">
      <c r="A175" s="132" t="s">
        <v>426</v>
      </c>
      <c r="B175" s="133" t="s">
        <v>250</v>
      </c>
      <c r="C175" s="134" t="s">
        <v>540</v>
      </c>
      <c r="D175" s="135" t="s">
        <v>69</v>
      </c>
      <c r="E175" s="150">
        <v>1</v>
      </c>
      <c r="F175" s="155">
        <v>5.76</v>
      </c>
    </row>
    <row r="176" spans="1:6" x14ac:dyDescent="0.25">
      <c r="A176" s="137" t="s">
        <v>426</v>
      </c>
      <c r="B176" s="138" t="s">
        <v>504</v>
      </c>
      <c r="C176" s="139" t="s">
        <v>541</v>
      </c>
      <c r="D176" s="140" t="s">
        <v>69</v>
      </c>
      <c r="E176" s="151">
        <v>1</v>
      </c>
      <c r="F176" s="156">
        <v>1.59</v>
      </c>
    </row>
    <row r="177" spans="1:6" x14ac:dyDescent="0.25">
      <c r="A177" s="136"/>
      <c r="B177" s="136"/>
      <c r="C177" s="136"/>
      <c r="D177" s="136"/>
      <c r="E177" s="136"/>
      <c r="F177" s="136"/>
    </row>
    <row r="178" spans="1:6" x14ac:dyDescent="0.25">
      <c r="A178" s="129" t="s">
        <v>66</v>
      </c>
      <c r="B178" s="130" t="s">
        <v>354</v>
      </c>
      <c r="C178" s="131" t="s">
        <v>355</v>
      </c>
      <c r="D178" s="130" t="s">
        <v>69</v>
      </c>
      <c r="E178" s="149"/>
      <c r="F178" s="154">
        <v>45.879999999999995</v>
      </c>
    </row>
    <row r="179" spans="1:6" ht="23.25" x14ac:dyDescent="0.25">
      <c r="A179" s="132" t="s">
        <v>76</v>
      </c>
      <c r="B179" s="133" t="s">
        <v>506</v>
      </c>
      <c r="C179" s="134" t="s">
        <v>543</v>
      </c>
      <c r="D179" s="135" t="s">
        <v>69</v>
      </c>
      <c r="E179" s="150">
        <v>1</v>
      </c>
      <c r="F179" s="155">
        <v>38.86</v>
      </c>
    </row>
    <row r="180" spans="1:6" x14ac:dyDescent="0.25">
      <c r="A180" s="132" t="s">
        <v>426</v>
      </c>
      <c r="B180" s="133" t="s">
        <v>252</v>
      </c>
      <c r="C180" s="134" t="s">
        <v>544</v>
      </c>
      <c r="D180" s="135" t="s">
        <v>69</v>
      </c>
      <c r="E180" s="150">
        <v>1</v>
      </c>
      <c r="F180" s="155">
        <v>5.76</v>
      </c>
    </row>
    <row r="181" spans="1:6" x14ac:dyDescent="0.25">
      <c r="A181" s="137" t="s">
        <v>426</v>
      </c>
      <c r="B181" s="138" t="s">
        <v>241</v>
      </c>
      <c r="C181" s="139" t="s">
        <v>545</v>
      </c>
      <c r="D181" s="140" t="s">
        <v>69</v>
      </c>
      <c r="E181" s="151">
        <v>1</v>
      </c>
      <c r="F181" s="156">
        <v>1.26</v>
      </c>
    </row>
    <row r="182" spans="1:6" x14ac:dyDescent="0.25">
      <c r="A182" s="136"/>
      <c r="B182" s="136"/>
      <c r="C182" s="136"/>
      <c r="D182" s="136"/>
      <c r="E182" s="136"/>
      <c r="F182" s="136"/>
    </row>
    <row r="183" spans="1:6" ht="22.5" x14ac:dyDescent="0.25">
      <c r="A183" s="129" t="s">
        <v>66</v>
      </c>
      <c r="B183" s="130" t="s">
        <v>356</v>
      </c>
      <c r="C183" s="131" t="s">
        <v>357</v>
      </c>
      <c r="D183" s="130" t="s">
        <v>69</v>
      </c>
      <c r="E183" s="149"/>
      <c r="F183" s="154">
        <v>50.179999999999993</v>
      </c>
    </row>
    <row r="184" spans="1:6" ht="23.25" x14ac:dyDescent="0.25">
      <c r="A184" s="132" t="s">
        <v>76</v>
      </c>
      <c r="B184" s="133" t="s">
        <v>506</v>
      </c>
      <c r="C184" s="134" t="s">
        <v>543</v>
      </c>
      <c r="D184" s="135" t="s">
        <v>69</v>
      </c>
      <c r="E184" s="150">
        <v>1</v>
      </c>
      <c r="F184" s="155">
        <v>38.86</v>
      </c>
    </row>
    <row r="185" spans="1:6" x14ac:dyDescent="0.25">
      <c r="A185" s="132" t="s">
        <v>426</v>
      </c>
      <c r="B185" s="133" t="s">
        <v>252</v>
      </c>
      <c r="C185" s="134" t="s">
        <v>544</v>
      </c>
      <c r="D185" s="135" t="s">
        <v>69</v>
      </c>
      <c r="E185" s="150">
        <v>1</v>
      </c>
      <c r="F185" s="155">
        <v>5.76</v>
      </c>
    </row>
    <row r="186" spans="1:6" x14ac:dyDescent="0.25">
      <c r="A186" s="132" t="s">
        <v>426</v>
      </c>
      <c r="B186" s="133" t="s">
        <v>241</v>
      </c>
      <c r="C186" s="134" t="s">
        <v>545</v>
      </c>
      <c r="D186" s="135" t="s">
        <v>69</v>
      </c>
      <c r="E186" s="150">
        <v>1</v>
      </c>
      <c r="F186" s="155">
        <v>1.26</v>
      </c>
    </row>
    <row r="187" spans="1:6" x14ac:dyDescent="0.25">
      <c r="A187" s="137" t="s">
        <v>426</v>
      </c>
      <c r="B187" s="138" t="s">
        <v>243</v>
      </c>
      <c r="C187" s="139" t="s">
        <v>546</v>
      </c>
      <c r="D187" s="140" t="s">
        <v>69</v>
      </c>
      <c r="E187" s="151">
        <v>1</v>
      </c>
      <c r="F187" s="156">
        <v>4.3</v>
      </c>
    </row>
    <row r="188" spans="1:6" x14ac:dyDescent="0.25">
      <c r="A188" s="136"/>
      <c r="B188" s="136"/>
      <c r="C188" s="136"/>
      <c r="D188" s="136"/>
      <c r="E188" s="136"/>
      <c r="F188" s="136"/>
    </row>
    <row r="189" spans="1:6" ht="22.5" x14ac:dyDescent="0.25">
      <c r="A189" s="129" t="s">
        <v>66</v>
      </c>
      <c r="B189" s="130" t="s">
        <v>358</v>
      </c>
      <c r="C189" s="131" t="s">
        <v>359</v>
      </c>
      <c r="D189" s="130" t="s">
        <v>69</v>
      </c>
      <c r="E189" s="149"/>
      <c r="F189" s="154">
        <v>57.29</v>
      </c>
    </row>
    <row r="190" spans="1:6" ht="23.25" x14ac:dyDescent="0.25">
      <c r="A190" s="132" t="s">
        <v>76</v>
      </c>
      <c r="B190" s="133" t="s">
        <v>506</v>
      </c>
      <c r="C190" s="134" t="s">
        <v>543</v>
      </c>
      <c r="D190" s="135" t="s">
        <v>69</v>
      </c>
      <c r="E190" s="150">
        <v>1</v>
      </c>
      <c r="F190" s="155">
        <v>38.86</v>
      </c>
    </row>
    <row r="191" spans="1:6" x14ac:dyDescent="0.25">
      <c r="A191" s="145" t="s">
        <v>426</v>
      </c>
      <c r="B191" s="146" t="s">
        <v>265</v>
      </c>
      <c r="C191" s="147" t="s">
        <v>547</v>
      </c>
      <c r="D191" s="148" t="s">
        <v>69</v>
      </c>
      <c r="E191" s="153">
        <v>1</v>
      </c>
      <c r="F191" s="158">
        <v>12.47</v>
      </c>
    </row>
    <row r="192" spans="1:6" x14ac:dyDescent="0.25">
      <c r="A192" s="132" t="s">
        <v>418</v>
      </c>
      <c r="B192" s="133" t="s">
        <v>507</v>
      </c>
      <c r="C192" s="134" t="s">
        <v>548</v>
      </c>
      <c r="D192" s="135" t="s">
        <v>69</v>
      </c>
      <c r="E192" s="150">
        <v>1</v>
      </c>
      <c r="F192" s="155">
        <v>5.96</v>
      </c>
    </row>
    <row r="193" spans="1:6" x14ac:dyDescent="0.25">
      <c r="A193" s="136"/>
      <c r="B193" s="136"/>
      <c r="C193" s="136"/>
      <c r="D193" s="136"/>
      <c r="E193" s="136"/>
      <c r="F193" s="136"/>
    </row>
    <row r="194" spans="1:6" x14ac:dyDescent="0.25">
      <c r="A194" s="129" t="s">
        <v>66</v>
      </c>
      <c r="B194" s="130" t="s">
        <v>346</v>
      </c>
      <c r="C194" s="131" t="s">
        <v>347</v>
      </c>
      <c r="D194" s="130" t="s">
        <v>112</v>
      </c>
      <c r="E194" s="149"/>
      <c r="F194" s="154">
        <v>21.47</v>
      </c>
    </row>
    <row r="195" spans="1:6" x14ac:dyDescent="0.25">
      <c r="A195" s="132" t="s">
        <v>76</v>
      </c>
      <c r="B195" s="133" t="s">
        <v>508</v>
      </c>
      <c r="C195" s="134" t="s">
        <v>549</v>
      </c>
      <c r="D195" s="135" t="s">
        <v>409</v>
      </c>
      <c r="E195" s="150">
        <v>0.19700000000000001</v>
      </c>
      <c r="F195" s="155">
        <v>39.36</v>
      </c>
    </row>
    <row r="196" spans="1:6" x14ac:dyDescent="0.25">
      <c r="A196" s="132" t="s">
        <v>76</v>
      </c>
      <c r="B196" s="133" t="s">
        <v>509</v>
      </c>
      <c r="C196" s="134" t="s">
        <v>550</v>
      </c>
      <c r="D196" s="135" t="s">
        <v>409</v>
      </c>
      <c r="E196" s="150">
        <v>0.19700000000000001</v>
      </c>
      <c r="F196" s="155">
        <v>32.299999999999997</v>
      </c>
    </row>
    <row r="197" spans="1:6" x14ac:dyDescent="0.25">
      <c r="A197" s="137" t="s">
        <v>426</v>
      </c>
      <c r="B197" s="138" t="s">
        <v>246</v>
      </c>
      <c r="C197" s="139" t="s">
        <v>347</v>
      </c>
      <c r="D197" s="140" t="s">
        <v>69</v>
      </c>
      <c r="E197" s="151">
        <v>1</v>
      </c>
      <c r="F197" s="156">
        <v>7.36</v>
      </c>
    </row>
    <row r="198" spans="1:6" x14ac:dyDescent="0.25">
      <c r="A198" s="136"/>
      <c r="B198" s="136"/>
      <c r="C198" s="136"/>
      <c r="D198" s="136"/>
      <c r="E198" s="136"/>
      <c r="F198" s="136"/>
    </row>
    <row r="199" spans="1:6" x14ac:dyDescent="0.25">
      <c r="A199" s="129" t="s">
        <v>66</v>
      </c>
      <c r="B199" s="130" t="s">
        <v>348</v>
      </c>
      <c r="C199" s="131" t="s">
        <v>349</v>
      </c>
      <c r="D199" s="130" t="s">
        <v>112</v>
      </c>
      <c r="E199" s="149"/>
      <c r="F199" s="154">
        <v>19.739999999999998</v>
      </c>
    </row>
    <row r="200" spans="1:6" x14ac:dyDescent="0.25">
      <c r="A200" s="132" t="s">
        <v>76</v>
      </c>
      <c r="B200" s="133" t="s">
        <v>508</v>
      </c>
      <c r="C200" s="134" t="s">
        <v>549</v>
      </c>
      <c r="D200" s="135" t="s">
        <v>409</v>
      </c>
      <c r="E200" s="150">
        <v>0.19700000000000001</v>
      </c>
      <c r="F200" s="155">
        <v>39.36</v>
      </c>
    </row>
    <row r="201" spans="1:6" x14ac:dyDescent="0.25">
      <c r="A201" s="132" t="s">
        <v>76</v>
      </c>
      <c r="B201" s="133" t="s">
        <v>509</v>
      </c>
      <c r="C201" s="134" t="s">
        <v>550</v>
      </c>
      <c r="D201" s="135" t="s">
        <v>409</v>
      </c>
      <c r="E201" s="150">
        <v>0.19700000000000001</v>
      </c>
      <c r="F201" s="155">
        <v>32.299999999999997</v>
      </c>
    </row>
    <row r="202" spans="1:6" x14ac:dyDescent="0.25">
      <c r="A202" s="137" t="s">
        <v>426</v>
      </c>
      <c r="B202" s="138" t="s">
        <v>248</v>
      </c>
      <c r="C202" s="139" t="s">
        <v>551</v>
      </c>
      <c r="D202" s="140" t="s">
        <v>112</v>
      </c>
      <c r="E202" s="151">
        <v>1</v>
      </c>
      <c r="F202" s="156">
        <v>5.63</v>
      </c>
    </row>
    <row r="203" spans="1:6" x14ac:dyDescent="0.25">
      <c r="A203" s="136"/>
      <c r="B203" s="136"/>
      <c r="C203" s="136"/>
      <c r="D203" s="136"/>
      <c r="E203" s="136"/>
      <c r="F203" s="136"/>
    </row>
    <row r="204" spans="1:6" x14ac:dyDescent="0.25">
      <c r="A204" s="129" t="s">
        <v>66</v>
      </c>
      <c r="B204" s="130" t="s">
        <v>360</v>
      </c>
      <c r="C204" s="131" t="s">
        <v>361</v>
      </c>
      <c r="D204" s="130" t="s">
        <v>69</v>
      </c>
      <c r="E204" s="149"/>
      <c r="F204" s="154">
        <v>23.96</v>
      </c>
    </row>
    <row r="205" spans="1:6" ht="23.25" x14ac:dyDescent="0.25">
      <c r="A205" s="132" t="s">
        <v>76</v>
      </c>
      <c r="B205" s="133" t="s">
        <v>506</v>
      </c>
      <c r="C205" s="134" t="s">
        <v>543</v>
      </c>
      <c r="D205" s="135" t="s">
        <v>69</v>
      </c>
      <c r="E205" s="150">
        <v>0.29199999999999998</v>
      </c>
      <c r="F205" s="155">
        <v>38.86</v>
      </c>
    </row>
    <row r="206" spans="1:6" x14ac:dyDescent="0.25">
      <c r="A206" s="132" t="s">
        <v>418</v>
      </c>
      <c r="B206" s="133" t="s">
        <v>510</v>
      </c>
      <c r="C206" s="134" t="s">
        <v>552</v>
      </c>
      <c r="D206" s="135" t="s">
        <v>69</v>
      </c>
      <c r="E206" s="150">
        <v>1</v>
      </c>
      <c r="F206" s="155">
        <v>5.96</v>
      </c>
    </row>
    <row r="207" spans="1:6" x14ac:dyDescent="0.25">
      <c r="A207" s="132" t="s">
        <v>418</v>
      </c>
      <c r="B207" s="133" t="s">
        <v>511</v>
      </c>
      <c r="C207" s="134" t="s">
        <v>553</v>
      </c>
      <c r="D207" s="135" t="s">
        <v>69</v>
      </c>
      <c r="E207" s="150">
        <v>1</v>
      </c>
      <c r="F207" s="155">
        <v>6.65</v>
      </c>
    </row>
    <row r="208" spans="1:6" x14ac:dyDescent="0.25">
      <c r="A208" s="136"/>
      <c r="B208" s="136"/>
      <c r="C208" s="136"/>
      <c r="D208" s="136"/>
      <c r="E208" s="136"/>
      <c r="F208" s="136"/>
    </row>
    <row r="209" spans="1:6" ht="22.5" x14ac:dyDescent="0.25">
      <c r="A209" s="129" t="s">
        <v>66</v>
      </c>
      <c r="B209" s="130" t="s">
        <v>362</v>
      </c>
      <c r="C209" s="131" t="s">
        <v>363</v>
      </c>
      <c r="D209" s="130" t="s">
        <v>69</v>
      </c>
      <c r="E209" s="149"/>
      <c r="F209" s="154">
        <v>52.39</v>
      </c>
    </row>
    <row r="210" spans="1:6" ht="23.25" x14ac:dyDescent="0.25">
      <c r="A210" s="132" t="s">
        <v>76</v>
      </c>
      <c r="B210" s="133" t="s">
        <v>506</v>
      </c>
      <c r="C210" s="134" t="s">
        <v>543</v>
      </c>
      <c r="D210" s="135" t="s">
        <v>69</v>
      </c>
      <c r="E210" s="150">
        <v>1</v>
      </c>
      <c r="F210" s="155">
        <v>38.86</v>
      </c>
    </row>
    <row r="211" spans="1:6" x14ac:dyDescent="0.25">
      <c r="A211" s="132" t="s">
        <v>418</v>
      </c>
      <c r="B211" s="133" t="s">
        <v>507</v>
      </c>
      <c r="C211" s="134" t="s">
        <v>548</v>
      </c>
      <c r="D211" s="135" t="s">
        <v>69</v>
      </c>
      <c r="E211" s="150">
        <v>1</v>
      </c>
      <c r="F211" s="155">
        <v>5.96</v>
      </c>
    </row>
    <row r="212" spans="1:6" x14ac:dyDescent="0.25">
      <c r="A212" s="137" t="s">
        <v>418</v>
      </c>
      <c r="B212" s="138" t="s">
        <v>512</v>
      </c>
      <c r="C212" s="139" t="s">
        <v>554</v>
      </c>
      <c r="D212" s="140" t="s">
        <v>69</v>
      </c>
      <c r="E212" s="151">
        <v>1</v>
      </c>
      <c r="F212" s="156">
        <v>7.57</v>
      </c>
    </row>
    <row r="213" spans="1:6" x14ac:dyDescent="0.25">
      <c r="A213" s="136"/>
      <c r="B213" s="136"/>
      <c r="C213" s="136"/>
      <c r="D213" s="136"/>
      <c r="E213" s="136"/>
      <c r="F213" s="136"/>
    </row>
    <row r="214" spans="1:6" ht="22.5" x14ac:dyDescent="0.25">
      <c r="A214" s="129" t="s">
        <v>66</v>
      </c>
      <c r="B214" s="130" t="s">
        <v>364</v>
      </c>
      <c r="C214" s="131" t="s">
        <v>365</v>
      </c>
      <c r="D214" s="130" t="s">
        <v>69</v>
      </c>
      <c r="E214" s="149"/>
      <c r="F214" s="154">
        <v>44.609999999999992</v>
      </c>
    </row>
    <row r="215" spans="1:6" ht="23.25" x14ac:dyDescent="0.25">
      <c r="A215" s="132" t="s">
        <v>76</v>
      </c>
      <c r="B215" s="133" t="s">
        <v>513</v>
      </c>
      <c r="C215" s="134" t="s">
        <v>555</v>
      </c>
      <c r="D215" s="135" t="s">
        <v>69</v>
      </c>
      <c r="E215" s="150">
        <v>1</v>
      </c>
      <c r="F215" s="155">
        <v>33.29</v>
      </c>
    </row>
    <row r="216" spans="1:6" x14ac:dyDescent="0.25">
      <c r="A216" s="132" t="s">
        <v>426</v>
      </c>
      <c r="B216" s="133" t="s">
        <v>252</v>
      </c>
      <c r="C216" s="134" t="s">
        <v>544</v>
      </c>
      <c r="D216" s="135" t="s">
        <v>69</v>
      </c>
      <c r="E216" s="150">
        <v>1</v>
      </c>
      <c r="F216" s="155">
        <v>5.76</v>
      </c>
    </row>
    <row r="217" spans="1:6" x14ac:dyDescent="0.25">
      <c r="A217" s="141" t="s">
        <v>426</v>
      </c>
      <c r="B217" s="142" t="s">
        <v>241</v>
      </c>
      <c r="C217" s="143" t="s">
        <v>545</v>
      </c>
      <c r="D217" s="144" t="s">
        <v>69</v>
      </c>
      <c r="E217" s="152">
        <v>1</v>
      </c>
      <c r="F217" s="157">
        <v>1.26</v>
      </c>
    </row>
    <row r="218" spans="1:6" x14ac:dyDescent="0.25">
      <c r="A218" s="132" t="s">
        <v>426</v>
      </c>
      <c r="B218" s="133" t="s">
        <v>243</v>
      </c>
      <c r="C218" s="134" t="s">
        <v>546</v>
      </c>
      <c r="D218" s="135" t="s">
        <v>69</v>
      </c>
      <c r="E218" s="150">
        <v>1</v>
      </c>
      <c r="F218" s="155">
        <v>4.3</v>
      </c>
    </row>
    <row r="219" spans="1:6" x14ac:dyDescent="0.25">
      <c r="A219" s="136"/>
      <c r="B219" s="136"/>
      <c r="C219" s="136"/>
      <c r="D219" s="136"/>
      <c r="E219" s="136"/>
      <c r="F219" s="136"/>
    </row>
    <row r="220" spans="1:6" ht="22.5" x14ac:dyDescent="0.25">
      <c r="A220" s="129" t="s">
        <v>66</v>
      </c>
      <c r="B220" s="130" t="s">
        <v>366</v>
      </c>
      <c r="C220" s="131" t="s">
        <v>367</v>
      </c>
      <c r="D220" s="130" t="s">
        <v>69</v>
      </c>
      <c r="E220" s="149"/>
      <c r="F220" s="154">
        <v>51.72</v>
      </c>
    </row>
    <row r="221" spans="1:6" ht="23.25" x14ac:dyDescent="0.25">
      <c r="A221" s="132" t="s">
        <v>76</v>
      </c>
      <c r="B221" s="133" t="s">
        <v>513</v>
      </c>
      <c r="C221" s="134" t="s">
        <v>555</v>
      </c>
      <c r="D221" s="135" t="s">
        <v>69</v>
      </c>
      <c r="E221" s="150">
        <v>1</v>
      </c>
      <c r="F221" s="155">
        <v>33.29</v>
      </c>
    </row>
    <row r="222" spans="1:6" x14ac:dyDescent="0.25">
      <c r="A222" s="132" t="s">
        <v>418</v>
      </c>
      <c r="B222" s="133" t="s">
        <v>507</v>
      </c>
      <c r="C222" s="134" t="s">
        <v>548</v>
      </c>
      <c r="D222" s="135" t="s">
        <v>69</v>
      </c>
      <c r="E222" s="150">
        <v>1</v>
      </c>
      <c r="F222" s="155">
        <v>5.96</v>
      </c>
    </row>
    <row r="223" spans="1:6" x14ac:dyDescent="0.25">
      <c r="A223" s="137" t="s">
        <v>426</v>
      </c>
      <c r="B223" s="138" t="s">
        <v>265</v>
      </c>
      <c r="C223" s="139" t="s">
        <v>547</v>
      </c>
      <c r="D223" s="140" t="s">
        <v>69</v>
      </c>
      <c r="E223" s="151">
        <v>1</v>
      </c>
      <c r="F223" s="156">
        <v>12.47</v>
      </c>
    </row>
    <row r="224" spans="1:6" x14ac:dyDescent="0.25">
      <c r="A224" s="136"/>
      <c r="B224" s="136"/>
      <c r="C224" s="136"/>
      <c r="D224" s="136"/>
      <c r="E224" s="136"/>
      <c r="F224" s="136"/>
    </row>
    <row r="225" spans="1:6" ht="22.5" x14ac:dyDescent="0.25">
      <c r="A225" s="129" t="s">
        <v>66</v>
      </c>
      <c r="B225" s="130" t="s">
        <v>368</v>
      </c>
      <c r="C225" s="131" t="s">
        <v>369</v>
      </c>
      <c r="D225" s="130" t="s">
        <v>69</v>
      </c>
      <c r="E225" s="149"/>
      <c r="F225" s="154">
        <v>46.82</v>
      </c>
    </row>
    <row r="226" spans="1:6" ht="23.25" x14ac:dyDescent="0.25">
      <c r="A226" s="132" t="s">
        <v>76</v>
      </c>
      <c r="B226" s="133" t="s">
        <v>513</v>
      </c>
      <c r="C226" s="134" t="s">
        <v>555</v>
      </c>
      <c r="D226" s="135" t="s">
        <v>69</v>
      </c>
      <c r="E226" s="150">
        <v>1</v>
      </c>
      <c r="F226" s="155">
        <v>33.29</v>
      </c>
    </row>
    <row r="227" spans="1:6" x14ac:dyDescent="0.25">
      <c r="A227" s="132" t="s">
        <v>418</v>
      </c>
      <c r="B227" s="133" t="s">
        <v>507</v>
      </c>
      <c r="C227" s="134" t="s">
        <v>548</v>
      </c>
      <c r="D227" s="135" t="s">
        <v>69</v>
      </c>
      <c r="E227" s="150">
        <v>1</v>
      </c>
      <c r="F227" s="155">
        <v>5.96</v>
      </c>
    </row>
    <row r="228" spans="1:6" x14ac:dyDescent="0.25">
      <c r="A228" s="137" t="s">
        <v>418</v>
      </c>
      <c r="B228" s="138" t="s">
        <v>512</v>
      </c>
      <c r="C228" s="139" t="s">
        <v>554</v>
      </c>
      <c r="D228" s="140" t="s">
        <v>69</v>
      </c>
      <c r="E228" s="151">
        <v>1</v>
      </c>
      <c r="F228" s="156">
        <v>7.57</v>
      </c>
    </row>
    <row r="229" spans="1:6" x14ac:dyDescent="0.25">
      <c r="A229" s="136"/>
      <c r="B229" s="136"/>
      <c r="C229" s="136"/>
      <c r="D229" s="136"/>
      <c r="E229" s="136"/>
      <c r="F229" s="136"/>
    </row>
    <row r="230" spans="1:6" ht="22.5" x14ac:dyDescent="0.25">
      <c r="A230" s="129" t="s">
        <v>66</v>
      </c>
      <c r="B230" s="130" t="s">
        <v>370</v>
      </c>
      <c r="C230" s="131" t="s">
        <v>371</v>
      </c>
      <c r="D230" s="130" t="s">
        <v>69</v>
      </c>
      <c r="E230" s="149"/>
      <c r="F230" s="154">
        <v>48.94</v>
      </c>
    </row>
    <row r="231" spans="1:6" ht="23.25" x14ac:dyDescent="0.25">
      <c r="A231" s="132" t="s">
        <v>76</v>
      </c>
      <c r="B231" s="133" t="s">
        <v>513</v>
      </c>
      <c r="C231" s="134" t="s">
        <v>555</v>
      </c>
      <c r="D231" s="135" t="s">
        <v>69</v>
      </c>
      <c r="E231" s="150">
        <v>1</v>
      </c>
      <c r="F231" s="155">
        <v>33.29</v>
      </c>
    </row>
    <row r="232" spans="1:6" x14ac:dyDescent="0.25">
      <c r="A232" s="132" t="s">
        <v>418</v>
      </c>
      <c r="B232" s="133" t="s">
        <v>507</v>
      </c>
      <c r="C232" s="134" t="s">
        <v>548</v>
      </c>
      <c r="D232" s="135" t="s">
        <v>69</v>
      </c>
      <c r="E232" s="150">
        <v>1</v>
      </c>
      <c r="F232" s="155">
        <v>5.96</v>
      </c>
    </row>
    <row r="233" spans="1:6" x14ac:dyDescent="0.25">
      <c r="A233" s="137" t="s">
        <v>418</v>
      </c>
      <c r="B233" s="138" t="s">
        <v>514</v>
      </c>
      <c r="C233" s="139" t="s">
        <v>556</v>
      </c>
      <c r="D233" s="140" t="s">
        <v>69</v>
      </c>
      <c r="E233" s="151">
        <v>1</v>
      </c>
      <c r="F233" s="156">
        <v>9.69</v>
      </c>
    </row>
    <row r="234" spans="1:6" x14ac:dyDescent="0.25">
      <c r="A234" s="136"/>
      <c r="B234" s="136"/>
      <c r="C234" s="136"/>
      <c r="D234" s="136"/>
      <c r="E234" s="136"/>
      <c r="F234" s="136"/>
    </row>
    <row r="235" spans="1:6" x14ac:dyDescent="0.25">
      <c r="A235" s="129" t="s">
        <v>66</v>
      </c>
      <c r="B235" s="130" t="s">
        <v>372</v>
      </c>
      <c r="C235" s="131" t="s">
        <v>373</v>
      </c>
      <c r="D235" s="130" t="s">
        <v>69</v>
      </c>
      <c r="E235" s="149"/>
      <c r="F235" s="154">
        <v>51.849999999999994</v>
      </c>
    </row>
    <row r="236" spans="1:6" ht="23.25" x14ac:dyDescent="0.25">
      <c r="A236" s="132" t="s">
        <v>76</v>
      </c>
      <c r="B236" s="133" t="s">
        <v>515</v>
      </c>
      <c r="C236" s="134" t="s">
        <v>557</v>
      </c>
      <c r="D236" s="135" t="s">
        <v>69</v>
      </c>
      <c r="E236" s="150">
        <v>1</v>
      </c>
      <c r="F236" s="155">
        <v>44.83</v>
      </c>
    </row>
    <row r="237" spans="1:6" x14ac:dyDescent="0.25">
      <c r="A237" s="132" t="s">
        <v>426</v>
      </c>
      <c r="B237" s="133" t="s">
        <v>252</v>
      </c>
      <c r="C237" s="134" t="s">
        <v>544</v>
      </c>
      <c r="D237" s="135" t="s">
        <v>69</v>
      </c>
      <c r="E237" s="150">
        <v>1</v>
      </c>
      <c r="F237" s="155">
        <v>5.76</v>
      </c>
    </row>
    <row r="238" spans="1:6" x14ac:dyDescent="0.25">
      <c r="A238" s="137" t="s">
        <v>426</v>
      </c>
      <c r="B238" s="138" t="s">
        <v>241</v>
      </c>
      <c r="C238" s="139" t="s">
        <v>545</v>
      </c>
      <c r="D238" s="140" t="s">
        <v>69</v>
      </c>
      <c r="E238" s="151">
        <v>1</v>
      </c>
      <c r="F238" s="156">
        <v>1.26</v>
      </c>
    </row>
    <row r="239" spans="1:6" x14ac:dyDescent="0.25">
      <c r="A239" s="136"/>
      <c r="B239" s="136"/>
      <c r="C239" s="136"/>
      <c r="D239" s="136"/>
      <c r="E239" s="136"/>
      <c r="F239" s="136"/>
    </row>
    <row r="240" spans="1:6" x14ac:dyDescent="0.25">
      <c r="A240" s="129" t="s">
        <v>66</v>
      </c>
      <c r="B240" s="130" t="s">
        <v>374</v>
      </c>
      <c r="C240" s="131" t="s">
        <v>375</v>
      </c>
      <c r="D240" s="130" t="s">
        <v>69</v>
      </c>
      <c r="E240" s="149"/>
      <c r="F240" s="154">
        <v>55.69</v>
      </c>
    </row>
    <row r="241" spans="1:6" ht="23.25" x14ac:dyDescent="0.25">
      <c r="A241" s="132" t="s">
        <v>76</v>
      </c>
      <c r="B241" s="133" t="s">
        <v>516</v>
      </c>
      <c r="C241" s="134" t="s">
        <v>558</v>
      </c>
      <c r="D241" s="135" t="s">
        <v>69</v>
      </c>
      <c r="E241" s="150">
        <v>1</v>
      </c>
      <c r="F241" s="155">
        <v>49.93</v>
      </c>
    </row>
    <row r="242" spans="1:6" x14ac:dyDescent="0.25">
      <c r="A242" s="132" t="s">
        <v>426</v>
      </c>
      <c r="B242" s="133" t="s">
        <v>252</v>
      </c>
      <c r="C242" s="134" t="s">
        <v>544</v>
      </c>
      <c r="D242" s="135" t="s">
        <v>69</v>
      </c>
      <c r="E242" s="150">
        <v>1</v>
      </c>
      <c r="F242" s="155">
        <v>5.76</v>
      </c>
    </row>
    <row r="243" spans="1:6" x14ac:dyDescent="0.25">
      <c r="A243" s="136"/>
      <c r="B243" s="136"/>
      <c r="C243" s="136"/>
      <c r="D243" s="136"/>
      <c r="E243" s="136"/>
      <c r="F243" s="136"/>
    </row>
    <row r="244" spans="1:6" x14ac:dyDescent="0.25">
      <c r="A244" s="129" t="s">
        <v>66</v>
      </c>
      <c r="B244" s="130" t="s">
        <v>378</v>
      </c>
      <c r="C244" s="131" t="s">
        <v>379</v>
      </c>
      <c r="D244" s="130" t="s">
        <v>69</v>
      </c>
      <c r="E244" s="149"/>
      <c r="F244" s="154">
        <v>5.77</v>
      </c>
    </row>
    <row r="245" spans="1:6" x14ac:dyDescent="0.25">
      <c r="A245" s="132" t="s">
        <v>76</v>
      </c>
      <c r="B245" s="133" t="s">
        <v>508</v>
      </c>
      <c r="C245" s="134" t="s">
        <v>549</v>
      </c>
      <c r="D245" s="135" t="s">
        <v>409</v>
      </c>
      <c r="E245" s="150">
        <v>0.1046</v>
      </c>
      <c r="F245" s="155">
        <v>39.36</v>
      </c>
    </row>
    <row r="246" spans="1:6" x14ac:dyDescent="0.25">
      <c r="A246" s="137" t="s">
        <v>426</v>
      </c>
      <c r="B246" s="138" t="s">
        <v>269</v>
      </c>
      <c r="C246" s="139" t="s">
        <v>379</v>
      </c>
      <c r="D246" s="140" t="s">
        <v>69</v>
      </c>
      <c r="E246" s="151">
        <v>1</v>
      </c>
      <c r="F246" s="156">
        <v>1.65</v>
      </c>
    </row>
    <row r="247" spans="1:6" x14ac:dyDescent="0.25">
      <c r="A247" s="136"/>
      <c r="B247" s="136"/>
      <c r="C247" s="136"/>
      <c r="D247" s="136"/>
      <c r="E247" s="136"/>
      <c r="F247" s="136"/>
    </row>
    <row r="248" spans="1:6" x14ac:dyDescent="0.25">
      <c r="A248" s="129" t="s">
        <v>66</v>
      </c>
      <c r="B248" s="130" t="s">
        <v>380</v>
      </c>
      <c r="C248" s="131" t="s">
        <v>381</v>
      </c>
      <c r="D248" s="130" t="s">
        <v>69</v>
      </c>
      <c r="E248" s="149"/>
      <c r="F248" s="154">
        <v>5.3</v>
      </c>
    </row>
    <row r="249" spans="1:6" x14ac:dyDescent="0.25">
      <c r="A249" s="132" t="s">
        <v>76</v>
      </c>
      <c r="B249" s="133" t="s">
        <v>508</v>
      </c>
      <c r="C249" s="134" t="s">
        <v>549</v>
      </c>
      <c r="D249" s="135" t="s">
        <v>409</v>
      </c>
      <c r="E249" s="150">
        <v>0.1046</v>
      </c>
      <c r="F249" s="155">
        <v>39.36</v>
      </c>
    </row>
    <row r="250" spans="1:6" x14ac:dyDescent="0.25">
      <c r="A250" s="137" t="s">
        <v>426</v>
      </c>
      <c r="B250" s="138" t="s">
        <v>271</v>
      </c>
      <c r="C250" s="139" t="s">
        <v>381</v>
      </c>
      <c r="D250" s="140" t="s">
        <v>69</v>
      </c>
      <c r="E250" s="151">
        <v>1</v>
      </c>
      <c r="F250" s="156">
        <v>1.18</v>
      </c>
    </row>
    <row r="251" spans="1:6" x14ac:dyDescent="0.25">
      <c r="A251" s="136"/>
      <c r="B251" s="136"/>
      <c r="C251" s="136"/>
      <c r="D251" s="136"/>
      <c r="E251" s="136"/>
      <c r="F251" s="136"/>
    </row>
    <row r="252" spans="1:6" x14ac:dyDescent="0.25">
      <c r="A252" s="129" t="s">
        <v>66</v>
      </c>
      <c r="B252" s="130" t="s">
        <v>386</v>
      </c>
      <c r="C252" s="131" t="s">
        <v>387</v>
      </c>
      <c r="D252" s="130" t="s">
        <v>112</v>
      </c>
      <c r="E252" s="149"/>
      <c r="F252" s="154">
        <v>208.28</v>
      </c>
    </row>
    <row r="253" spans="1:6" ht="34.5" x14ac:dyDescent="0.25">
      <c r="A253" s="132" t="s">
        <v>76</v>
      </c>
      <c r="B253" s="133" t="s">
        <v>517</v>
      </c>
      <c r="C253" s="134" t="s">
        <v>559</v>
      </c>
      <c r="D253" s="135" t="s">
        <v>112</v>
      </c>
      <c r="E253" s="150">
        <v>1</v>
      </c>
      <c r="F253" s="155">
        <v>67.09</v>
      </c>
    </row>
    <row r="254" spans="1:6" x14ac:dyDescent="0.25">
      <c r="A254" s="132" t="s">
        <v>76</v>
      </c>
      <c r="B254" s="133" t="s">
        <v>508</v>
      </c>
      <c r="C254" s="134" t="s">
        <v>549</v>
      </c>
      <c r="D254" s="135" t="s">
        <v>409</v>
      </c>
      <c r="E254" s="150">
        <v>0.26590000000000003</v>
      </c>
      <c r="F254" s="155">
        <v>39.36</v>
      </c>
    </row>
    <row r="255" spans="1:6" x14ac:dyDescent="0.25">
      <c r="A255" s="132" t="s">
        <v>76</v>
      </c>
      <c r="B255" s="133" t="s">
        <v>509</v>
      </c>
      <c r="C255" s="134" t="s">
        <v>550</v>
      </c>
      <c r="D255" s="135" t="s">
        <v>409</v>
      </c>
      <c r="E255" s="150">
        <v>0.26590000000000003</v>
      </c>
      <c r="F255" s="155">
        <v>32.299999999999997</v>
      </c>
    </row>
    <row r="256" spans="1:6" ht="23.25" x14ac:dyDescent="0.25">
      <c r="A256" s="137" t="s">
        <v>426</v>
      </c>
      <c r="B256" s="138" t="s">
        <v>282</v>
      </c>
      <c r="C256" s="139" t="s">
        <v>560</v>
      </c>
      <c r="D256" s="140" t="s">
        <v>112</v>
      </c>
      <c r="E256" s="151">
        <v>1</v>
      </c>
      <c r="F256" s="156">
        <v>122.13</v>
      </c>
    </row>
    <row r="257" spans="1:6" x14ac:dyDescent="0.25">
      <c r="A257" s="136"/>
      <c r="B257" s="136"/>
      <c r="C257" s="136"/>
      <c r="D257" s="136"/>
      <c r="E257" s="136"/>
      <c r="F257" s="136"/>
    </row>
    <row r="258" spans="1:6" x14ac:dyDescent="0.25">
      <c r="A258" s="129" t="s">
        <v>66</v>
      </c>
      <c r="B258" s="130" t="s">
        <v>388</v>
      </c>
      <c r="C258" s="131" t="s">
        <v>389</v>
      </c>
      <c r="D258" s="130" t="s">
        <v>69</v>
      </c>
      <c r="E258" s="149"/>
      <c r="F258" s="154">
        <v>95.570000000000007</v>
      </c>
    </row>
    <row r="259" spans="1:6" x14ac:dyDescent="0.25">
      <c r="A259" s="132" t="s">
        <v>76</v>
      </c>
      <c r="B259" s="133" t="s">
        <v>508</v>
      </c>
      <c r="C259" s="134" t="s">
        <v>549</v>
      </c>
      <c r="D259" s="135" t="s">
        <v>409</v>
      </c>
      <c r="E259" s="150">
        <v>1.1968000000000001</v>
      </c>
      <c r="F259" s="155">
        <v>39.36</v>
      </c>
    </row>
    <row r="260" spans="1:6" ht="23.25" x14ac:dyDescent="0.25">
      <c r="A260" s="132" t="s">
        <v>426</v>
      </c>
      <c r="B260" s="133" t="s">
        <v>273</v>
      </c>
      <c r="C260" s="134" t="s">
        <v>561</v>
      </c>
      <c r="D260" s="135" t="s">
        <v>69</v>
      </c>
      <c r="E260" s="150">
        <v>4</v>
      </c>
      <c r="F260" s="155">
        <v>9.3000000000000007</v>
      </c>
    </row>
    <row r="261" spans="1:6" x14ac:dyDescent="0.25">
      <c r="A261" s="132" t="s">
        <v>426</v>
      </c>
      <c r="B261" s="133" t="s">
        <v>280</v>
      </c>
      <c r="C261" s="134" t="s">
        <v>562</v>
      </c>
      <c r="D261" s="135" t="s">
        <v>69</v>
      </c>
      <c r="E261" s="150">
        <v>16.8</v>
      </c>
      <c r="F261" s="155">
        <v>0.4</v>
      </c>
    </row>
    <row r="262" spans="1:6" x14ac:dyDescent="0.25">
      <c r="A262" s="132" t="s">
        <v>418</v>
      </c>
      <c r="B262" s="133" t="s">
        <v>518</v>
      </c>
      <c r="C262" s="134" t="s">
        <v>563</v>
      </c>
      <c r="D262" s="135" t="s">
        <v>69</v>
      </c>
      <c r="E262" s="150">
        <v>16.8</v>
      </c>
      <c r="F262" s="155">
        <v>0.27</v>
      </c>
    </row>
    <row r="263" spans="1:6" ht="23.25" x14ac:dyDescent="0.25">
      <c r="A263" s="137" t="s">
        <v>418</v>
      </c>
      <c r="B263" s="138" t="s">
        <v>519</v>
      </c>
      <c r="C263" s="139" t="s">
        <v>564</v>
      </c>
      <c r="D263" s="140" t="s">
        <v>69</v>
      </c>
      <c r="E263" s="151">
        <v>33.6</v>
      </c>
      <c r="F263" s="156">
        <v>0</v>
      </c>
    </row>
    <row r="264" spans="1:6" x14ac:dyDescent="0.25">
      <c r="A264" s="136"/>
      <c r="B264" s="136"/>
      <c r="C264" s="136"/>
      <c r="D264" s="136"/>
      <c r="E264" s="136"/>
      <c r="F264" s="136"/>
    </row>
    <row r="265" spans="1:6" x14ac:dyDescent="0.25">
      <c r="A265" s="129" t="s">
        <v>66</v>
      </c>
      <c r="B265" s="130" t="s">
        <v>390</v>
      </c>
      <c r="C265" s="131" t="s">
        <v>391</v>
      </c>
      <c r="D265" s="130" t="s">
        <v>69</v>
      </c>
      <c r="E265" s="149"/>
      <c r="F265" s="154">
        <v>90.84</v>
      </c>
    </row>
    <row r="266" spans="1:6" ht="23.25" x14ac:dyDescent="0.25">
      <c r="A266" s="132" t="s">
        <v>426</v>
      </c>
      <c r="B266" s="133" t="s">
        <v>273</v>
      </c>
      <c r="C266" s="134" t="s">
        <v>561</v>
      </c>
      <c r="D266" s="135" t="s">
        <v>69</v>
      </c>
      <c r="E266" s="150">
        <v>0.33300000000000002</v>
      </c>
      <c r="F266" s="155">
        <v>9.3000000000000007</v>
      </c>
    </row>
    <row r="267" spans="1:6" ht="34.5" x14ac:dyDescent="0.25">
      <c r="A267" s="132" t="s">
        <v>76</v>
      </c>
      <c r="B267" s="133" t="s">
        <v>517</v>
      </c>
      <c r="C267" s="134" t="s">
        <v>559</v>
      </c>
      <c r="D267" s="135" t="s">
        <v>112</v>
      </c>
      <c r="E267" s="150">
        <v>1</v>
      </c>
      <c r="F267" s="155">
        <v>67.09</v>
      </c>
    </row>
    <row r="268" spans="1:6" x14ac:dyDescent="0.25">
      <c r="A268" s="132" t="s">
        <v>76</v>
      </c>
      <c r="B268" s="133" t="s">
        <v>508</v>
      </c>
      <c r="C268" s="134" t="s">
        <v>549</v>
      </c>
      <c r="D268" s="135" t="s">
        <v>409</v>
      </c>
      <c r="E268" s="150">
        <v>0.26590000000000003</v>
      </c>
      <c r="F268" s="155">
        <v>39.36</v>
      </c>
    </row>
    <row r="269" spans="1:6" x14ac:dyDescent="0.25">
      <c r="A269" s="132" t="s">
        <v>76</v>
      </c>
      <c r="B269" s="133" t="s">
        <v>509</v>
      </c>
      <c r="C269" s="134" t="s">
        <v>550</v>
      </c>
      <c r="D269" s="135" t="s">
        <v>409</v>
      </c>
      <c r="E269" s="150">
        <v>0.26590000000000003</v>
      </c>
      <c r="F269" s="155">
        <v>32.299999999999997</v>
      </c>
    </row>
    <row r="270" spans="1:6" x14ac:dyDescent="0.25">
      <c r="A270" s="137" t="s">
        <v>426</v>
      </c>
      <c r="B270" s="138" t="s">
        <v>504</v>
      </c>
      <c r="C270" s="139" t="s">
        <v>541</v>
      </c>
      <c r="D270" s="140" t="s">
        <v>69</v>
      </c>
      <c r="E270" s="151">
        <v>1</v>
      </c>
      <c r="F270" s="156">
        <v>1.59</v>
      </c>
    </row>
    <row r="271" spans="1:6" x14ac:dyDescent="0.25">
      <c r="A271" s="136"/>
      <c r="B271" s="136"/>
      <c r="C271" s="136"/>
      <c r="D271" s="136"/>
      <c r="E271" s="136"/>
      <c r="F271" s="136"/>
    </row>
    <row r="272" spans="1:6" x14ac:dyDescent="0.25">
      <c r="A272" s="129" t="s">
        <v>66</v>
      </c>
      <c r="B272" s="130" t="s">
        <v>392</v>
      </c>
      <c r="C272" s="131" t="s">
        <v>393</v>
      </c>
      <c r="D272" s="130" t="s">
        <v>69</v>
      </c>
      <c r="E272" s="149"/>
      <c r="F272" s="154">
        <v>211.38</v>
      </c>
    </row>
    <row r="273" spans="1:6" ht="23.25" x14ac:dyDescent="0.25">
      <c r="A273" s="132" t="s">
        <v>426</v>
      </c>
      <c r="B273" s="133" t="s">
        <v>273</v>
      </c>
      <c r="C273" s="134" t="s">
        <v>561</v>
      </c>
      <c r="D273" s="135" t="s">
        <v>69</v>
      </c>
      <c r="E273" s="150">
        <v>0.33300000000000002</v>
      </c>
      <c r="F273" s="155">
        <v>9.3000000000000007</v>
      </c>
    </row>
    <row r="274" spans="1:6" ht="34.5" x14ac:dyDescent="0.25">
      <c r="A274" s="132" t="s">
        <v>76</v>
      </c>
      <c r="B274" s="133" t="s">
        <v>517</v>
      </c>
      <c r="C274" s="134" t="s">
        <v>559</v>
      </c>
      <c r="D274" s="135" t="s">
        <v>112</v>
      </c>
      <c r="E274" s="150">
        <v>1</v>
      </c>
      <c r="F274" s="155">
        <v>67.09</v>
      </c>
    </row>
    <row r="275" spans="1:6" x14ac:dyDescent="0.25">
      <c r="A275" s="132" t="s">
        <v>76</v>
      </c>
      <c r="B275" s="133" t="s">
        <v>508</v>
      </c>
      <c r="C275" s="134" t="s">
        <v>549</v>
      </c>
      <c r="D275" s="135" t="s">
        <v>409</v>
      </c>
      <c r="E275" s="150">
        <v>0.26590000000000003</v>
      </c>
      <c r="F275" s="155">
        <v>39.36</v>
      </c>
    </row>
    <row r="276" spans="1:6" x14ac:dyDescent="0.25">
      <c r="A276" s="132" t="s">
        <v>76</v>
      </c>
      <c r="B276" s="133" t="s">
        <v>509</v>
      </c>
      <c r="C276" s="134" t="s">
        <v>550</v>
      </c>
      <c r="D276" s="135" t="s">
        <v>409</v>
      </c>
      <c r="E276" s="150">
        <v>0.26590000000000003</v>
      </c>
      <c r="F276" s="155">
        <v>32.299999999999997</v>
      </c>
    </row>
    <row r="277" spans="1:6" ht="23.25" x14ac:dyDescent="0.25">
      <c r="A277" s="137" t="s">
        <v>426</v>
      </c>
      <c r="B277" s="138" t="s">
        <v>282</v>
      </c>
      <c r="C277" s="139" t="s">
        <v>560</v>
      </c>
      <c r="D277" s="140" t="s">
        <v>112</v>
      </c>
      <c r="E277" s="151">
        <v>1</v>
      </c>
      <c r="F277" s="156">
        <v>122.13</v>
      </c>
    </row>
    <row r="278" spans="1:6" x14ac:dyDescent="0.25">
      <c r="A278" s="136"/>
      <c r="B278" s="136"/>
      <c r="C278" s="136"/>
      <c r="D278" s="136"/>
      <c r="E278" s="136"/>
      <c r="F278" s="136"/>
    </row>
    <row r="279" spans="1:6" x14ac:dyDescent="0.25">
      <c r="A279" s="129" t="s">
        <v>66</v>
      </c>
      <c r="B279" s="130" t="s">
        <v>384</v>
      </c>
      <c r="C279" s="131" t="s">
        <v>385</v>
      </c>
      <c r="D279" s="130" t="s">
        <v>69</v>
      </c>
      <c r="E279" s="149"/>
      <c r="F279" s="154">
        <v>65.209999999999994</v>
      </c>
    </row>
    <row r="280" spans="1:6" x14ac:dyDescent="0.25">
      <c r="A280" s="132" t="s">
        <v>426</v>
      </c>
      <c r="B280" s="133" t="s">
        <v>284</v>
      </c>
      <c r="C280" s="134" t="s">
        <v>565</v>
      </c>
      <c r="D280" s="135" t="s">
        <v>69</v>
      </c>
      <c r="E280" s="150">
        <v>1</v>
      </c>
      <c r="F280" s="155">
        <v>53.4</v>
      </c>
    </row>
    <row r="281" spans="1:6" x14ac:dyDescent="0.25">
      <c r="A281" s="137" t="s">
        <v>76</v>
      </c>
      <c r="B281" s="138" t="s">
        <v>508</v>
      </c>
      <c r="C281" s="139" t="s">
        <v>549</v>
      </c>
      <c r="D281" s="140" t="s">
        <v>409</v>
      </c>
      <c r="E281" s="151">
        <v>0.3</v>
      </c>
      <c r="F281" s="156">
        <v>39.36</v>
      </c>
    </row>
    <row r="282" spans="1:6" x14ac:dyDescent="0.25">
      <c r="A282" s="136"/>
      <c r="B282" s="136"/>
      <c r="C282" s="136"/>
      <c r="D282" s="136"/>
      <c r="E282" s="136"/>
      <c r="F282" s="136"/>
    </row>
    <row r="283" spans="1:6" x14ac:dyDescent="0.25">
      <c r="A283" s="129" t="s">
        <v>66</v>
      </c>
      <c r="B283" s="130" t="s">
        <v>382</v>
      </c>
      <c r="C283" s="131" t="s">
        <v>383</v>
      </c>
      <c r="D283" s="130" t="s">
        <v>69</v>
      </c>
      <c r="E283" s="149"/>
      <c r="F283" s="154">
        <v>9.1300000000000008</v>
      </c>
    </row>
    <row r="284" spans="1:6" x14ac:dyDescent="0.25">
      <c r="A284" s="132" t="s">
        <v>426</v>
      </c>
      <c r="B284" s="133" t="s">
        <v>241</v>
      </c>
      <c r="C284" s="134" t="s">
        <v>545</v>
      </c>
      <c r="D284" s="135" t="s">
        <v>69</v>
      </c>
      <c r="E284" s="150">
        <v>1</v>
      </c>
      <c r="F284" s="155">
        <v>1.26</v>
      </c>
    </row>
    <row r="285" spans="1:6" x14ac:dyDescent="0.25">
      <c r="A285" s="137" t="s">
        <v>76</v>
      </c>
      <c r="B285" s="138" t="s">
        <v>508</v>
      </c>
      <c r="C285" s="139" t="s">
        <v>549</v>
      </c>
      <c r="D285" s="140" t="s">
        <v>409</v>
      </c>
      <c r="E285" s="151">
        <v>0.2</v>
      </c>
      <c r="F285" s="156">
        <v>39.36</v>
      </c>
    </row>
    <row r="286" spans="1:6" x14ac:dyDescent="0.25">
      <c r="A286" s="136"/>
      <c r="B286" s="136"/>
      <c r="C286" s="136"/>
      <c r="D286" s="136"/>
      <c r="E286" s="136"/>
      <c r="F286" s="136"/>
    </row>
    <row r="287" spans="1:6" x14ac:dyDescent="0.25">
      <c r="A287" s="129" t="s">
        <v>66</v>
      </c>
      <c r="B287" s="130" t="s">
        <v>344</v>
      </c>
      <c r="C287" s="131" t="s">
        <v>345</v>
      </c>
      <c r="D287" s="130" t="s">
        <v>69</v>
      </c>
      <c r="E287" s="149"/>
      <c r="F287" s="154">
        <v>12.32</v>
      </c>
    </row>
    <row r="288" spans="1:6" x14ac:dyDescent="0.25">
      <c r="A288" s="132" t="s">
        <v>426</v>
      </c>
      <c r="B288" s="133" t="s">
        <v>220</v>
      </c>
      <c r="C288" s="134" t="s">
        <v>345</v>
      </c>
      <c r="D288" s="135" t="s">
        <v>69</v>
      </c>
      <c r="E288" s="150">
        <v>1</v>
      </c>
      <c r="F288" s="155">
        <v>4.45</v>
      </c>
    </row>
    <row r="289" spans="1:6" x14ac:dyDescent="0.25">
      <c r="A289" s="137" t="s">
        <v>76</v>
      </c>
      <c r="B289" s="138" t="s">
        <v>508</v>
      </c>
      <c r="C289" s="139" t="s">
        <v>549</v>
      </c>
      <c r="D289" s="140" t="s">
        <v>409</v>
      </c>
      <c r="E289" s="151">
        <v>0.2</v>
      </c>
      <c r="F289" s="156">
        <v>39.36</v>
      </c>
    </row>
    <row r="290" spans="1:6" x14ac:dyDescent="0.25">
      <c r="A290" s="136"/>
      <c r="B290" s="136"/>
      <c r="C290" s="136"/>
      <c r="D290" s="136"/>
      <c r="E290" s="136"/>
      <c r="F290" s="136"/>
    </row>
    <row r="291" spans="1:6" x14ac:dyDescent="0.25">
      <c r="A291" s="129" t="s">
        <v>66</v>
      </c>
      <c r="B291" s="130" t="s">
        <v>404</v>
      </c>
      <c r="C291" s="131" t="s">
        <v>402</v>
      </c>
      <c r="D291" s="130" t="s">
        <v>75</v>
      </c>
      <c r="E291" s="149"/>
      <c r="F291" s="154">
        <v>4.21</v>
      </c>
    </row>
    <row r="292" spans="1:6" x14ac:dyDescent="0.25">
      <c r="A292" s="132" t="s">
        <v>76</v>
      </c>
      <c r="B292" s="133" t="s">
        <v>410</v>
      </c>
      <c r="C292" s="134" t="s">
        <v>411</v>
      </c>
      <c r="D292" s="135" t="s">
        <v>409</v>
      </c>
      <c r="E292" s="150">
        <v>0.14000000000000001</v>
      </c>
      <c r="F292" s="155">
        <v>30.08</v>
      </c>
    </row>
    <row r="293" spans="1:6" x14ac:dyDescent="0.25">
      <c r="A293" s="136"/>
      <c r="B293" s="136"/>
      <c r="C293" s="136"/>
      <c r="D293" s="136"/>
      <c r="E293" s="136"/>
      <c r="F293" s="136"/>
    </row>
    <row r="294" spans="1:6" ht="22.5" x14ac:dyDescent="0.25">
      <c r="A294" s="129" t="s">
        <v>66</v>
      </c>
      <c r="B294" s="130" t="s">
        <v>181</v>
      </c>
      <c r="C294" s="131" t="s">
        <v>182</v>
      </c>
      <c r="D294" s="130" t="s">
        <v>69</v>
      </c>
      <c r="E294" s="149"/>
      <c r="F294" s="154">
        <v>1695.28</v>
      </c>
    </row>
    <row r="295" spans="1:6" ht="23.25" x14ac:dyDescent="0.25">
      <c r="A295" s="132" t="s">
        <v>76</v>
      </c>
      <c r="B295" s="133" t="s">
        <v>520</v>
      </c>
      <c r="C295" s="134" t="s">
        <v>566</v>
      </c>
      <c r="D295" s="135" t="s">
        <v>112</v>
      </c>
      <c r="E295" s="150">
        <v>10.4</v>
      </c>
      <c r="F295" s="155">
        <v>15.44</v>
      </c>
    </row>
    <row r="296" spans="1:6" ht="23.25" x14ac:dyDescent="0.25">
      <c r="A296" s="132" t="s">
        <v>76</v>
      </c>
      <c r="B296" s="133" t="s">
        <v>521</v>
      </c>
      <c r="C296" s="134" t="s">
        <v>567</v>
      </c>
      <c r="D296" s="135" t="s">
        <v>69</v>
      </c>
      <c r="E296" s="150">
        <v>1.1111</v>
      </c>
      <c r="F296" s="155">
        <v>836.01</v>
      </c>
    </row>
    <row r="297" spans="1:6" ht="23.25" x14ac:dyDescent="0.25">
      <c r="A297" s="137" t="s">
        <v>76</v>
      </c>
      <c r="B297" s="138" t="s">
        <v>522</v>
      </c>
      <c r="C297" s="139" t="s">
        <v>568</v>
      </c>
      <c r="D297" s="140" t="s">
        <v>69</v>
      </c>
      <c r="E297" s="151">
        <v>1.1111</v>
      </c>
      <c r="F297" s="156">
        <v>545.23</v>
      </c>
    </row>
    <row r="298" spans="1:6" x14ac:dyDescent="0.25">
      <c r="A298" s="136"/>
      <c r="B298" s="136"/>
      <c r="C298" s="136"/>
      <c r="D298" s="136"/>
      <c r="E298" s="136"/>
      <c r="F298" s="136"/>
    </row>
    <row r="299" spans="1:6" x14ac:dyDescent="0.25">
      <c r="A299" s="129" t="s">
        <v>66</v>
      </c>
      <c r="B299" s="130" t="s">
        <v>476</v>
      </c>
      <c r="C299" s="131" t="s">
        <v>477</v>
      </c>
      <c r="D299" s="130" t="s">
        <v>69</v>
      </c>
      <c r="E299" s="149"/>
      <c r="F299" s="154">
        <v>102.43</v>
      </c>
    </row>
    <row r="300" spans="1:6" x14ac:dyDescent="0.25">
      <c r="A300" s="132" t="s">
        <v>76</v>
      </c>
      <c r="B300" s="133" t="s">
        <v>508</v>
      </c>
      <c r="C300" s="134" t="s">
        <v>549</v>
      </c>
      <c r="D300" s="135" t="s">
        <v>409</v>
      </c>
      <c r="E300" s="150">
        <v>3.5428000000000001E-2</v>
      </c>
      <c r="F300" s="155">
        <v>39.36</v>
      </c>
    </row>
    <row r="301" spans="1:6" x14ac:dyDescent="0.25">
      <c r="A301" s="132" t="s">
        <v>76</v>
      </c>
      <c r="B301" s="133" t="s">
        <v>509</v>
      </c>
      <c r="C301" s="134" t="s">
        <v>550</v>
      </c>
      <c r="D301" s="135" t="s">
        <v>409</v>
      </c>
      <c r="E301" s="150">
        <v>3.5428000000000001E-2</v>
      </c>
      <c r="F301" s="155">
        <v>32.299999999999997</v>
      </c>
    </row>
    <row r="302" spans="1:6" x14ac:dyDescent="0.25">
      <c r="A302" s="132" t="s">
        <v>426</v>
      </c>
      <c r="B302" s="133" t="s">
        <v>335</v>
      </c>
      <c r="C302" s="134" t="s">
        <v>477</v>
      </c>
      <c r="D302" s="135" t="s">
        <v>69</v>
      </c>
      <c r="E302" s="150">
        <v>1</v>
      </c>
      <c r="F302" s="155">
        <v>99.9</v>
      </c>
    </row>
  </sheetData>
  <mergeCells count="10">
    <mergeCell ref="A10:A11"/>
    <mergeCell ref="B10:B11"/>
    <mergeCell ref="C10:C11"/>
    <mergeCell ref="D10:D11"/>
    <mergeCell ref="E10:E11"/>
    <mergeCell ref="F10:F11"/>
    <mergeCell ref="C1:D1"/>
    <mergeCell ref="C2:D2"/>
    <mergeCell ref="C4:D4"/>
    <mergeCell ref="C5:D5"/>
  </mergeCells>
  <conditionalFormatting sqref="F13">
    <cfRule type="expression" dxfId="63" priority="64" stopIfTrue="1">
      <formula>AND(COUNTBLANK($B13:$C13)=0,F13=0)</formula>
    </cfRule>
  </conditionalFormatting>
  <conditionalFormatting sqref="F16">
    <cfRule type="expression" dxfId="62" priority="63" stopIfTrue="1">
      <formula>AND(COUNTBLANK($B16:$C16)=0,F16=0)</formula>
    </cfRule>
  </conditionalFormatting>
  <conditionalFormatting sqref="F19">
    <cfRule type="expression" dxfId="61" priority="62" stopIfTrue="1">
      <formula>AND(COUNTBLANK($B19:$C19)=0,F19=0)</formula>
    </cfRule>
  </conditionalFormatting>
  <conditionalFormatting sqref="F22">
    <cfRule type="expression" dxfId="60" priority="61" stopIfTrue="1">
      <formula>AND(COUNTBLANK($B22:$C22)=0,F22=0)</formula>
    </cfRule>
  </conditionalFormatting>
  <conditionalFormatting sqref="F25">
    <cfRule type="expression" dxfId="59" priority="60" stopIfTrue="1">
      <formula>AND(COUNTBLANK($B25:$C25)=0,F25=0)</formula>
    </cfRule>
  </conditionalFormatting>
  <conditionalFormatting sqref="F28">
    <cfRule type="expression" dxfId="58" priority="59" stopIfTrue="1">
      <formula>AND(COUNTBLANK($B28:$C28)=0,F28=0)</formula>
    </cfRule>
  </conditionalFormatting>
  <conditionalFormatting sqref="F32">
    <cfRule type="expression" dxfId="57" priority="58" stopIfTrue="1">
      <formula>AND(COUNTBLANK($B32:$C32)=0,F32=0)</formula>
    </cfRule>
  </conditionalFormatting>
  <conditionalFormatting sqref="F36:F37">
    <cfRule type="expression" dxfId="56" priority="57" stopIfTrue="1">
      <formula>AND(COUNTBLANK($B36:$C36)=0,F36=0)</formula>
    </cfRule>
  </conditionalFormatting>
  <conditionalFormatting sqref="F40">
    <cfRule type="expression" dxfId="55" priority="56" stopIfTrue="1">
      <formula>AND(COUNTBLANK($B40:$C40)=0,F40=0)</formula>
    </cfRule>
  </conditionalFormatting>
  <conditionalFormatting sqref="F44">
    <cfRule type="expression" dxfId="54" priority="55" stopIfTrue="1">
      <formula>AND(COUNTBLANK($B44:$C44)=0,F44=0)</formula>
    </cfRule>
  </conditionalFormatting>
  <conditionalFormatting sqref="F46:F49">
    <cfRule type="expression" dxfId="53" priority="54" stopIfTrue="1">
      <formula>AND(COUNTBLANK($B46:$C46)=0,F46=0)</formula>
    </cfRule>
  </conditionalFormatting>
  <conditionalFormatting sqref="F52:F57">
    <cfRule type="expression" dxfId="52" priority="53" stopIfTrue="1">
      <formula>AND(COUNTBLANK($B52:$C52)=0,F52=0)</formula>
    </cfRule>
  </conditionalFormatting>
  <conditionalFormatting sqref="F61">
    <cfRule type="expression" dxfId="51" priority="52" stopIfTrue="1">
      <formula>AND(COUNTBLANK($B61:$C61)=0,F61=0)</formula>
    </cfRule>
  </conditionalFormatting>
  <conditionalFormatting sqref="F65:F67">
    <cfRule type="expression" dxfId="50" priority="51" stopIfTrue="1">
      <formula>AND(COUNTBLANK($B65:$C65)=0,F65=0)</formula>
    </cfRule>
  </conditionalFormatting>
  <conditionalFormatting sqref="F71:F72">
    <cfRule type="expression" dxfId="49" priority="50" stopIfTrue="1">
      <formula>AND(COUNTBLANK($B71:$C71)=0,F71=0)</formula>
    </cfRule>
  </conditionalFormatting>
  <conditionalFormatting sqref="F76 F93">
    <cfRule type="expression" dxfId="48" priority="49" stopIfTrue="1">
      <formula>AND(COUNTBLANK($B76:$C76)=0,F76=0)</formula>
    </cfRule>
  </conditionalFormatting>
  <conditionalFormatting sqref="F78:F79">
    <cfRule type="expression" dxfId="47" priority="48" stopIfTrue="1">
      <formula>AND(COUNTBLANK($B78:$C78)=0,F78=0)</formula>
    </cfRule>
  </conditionalFormatting>
  <conditionalFormatting sqref="F83">
    <cfRule type="expression" dxfId="46" priority="47" stopIfTrue="1">
      <formula>AND(COUNTBLANK($B83:$C83)=0,F83=0)</formula>
    </cfRule>
  </conditionalFormatting>
  <conditionalFormatting sqref="F80">
    <cfRule type="expression" dxfId="45" priority="46" stopIfTrue="1">
      <formula>AND(COUNTBLANK($B80:$C80)=0,F80=0)</formula>
    </cfRule>
  </conditionalFormatting>
  <conditionalFormatting sqref="F86:F89">
    <cfRule type="expression" dxfId="44" priority="45" stopIfTrue="1">
      <formula>AND(COUNTBLANK($B86:$C86)=0,F86=0)</formula>
    </cfRule>
  </conditionalFormatting>
  <conditionalFormatting sqref="F96:F98">
    <cfRule type="expression" dxfId="43" priority="44" stopIfTrue="1">
      <formula>AND(COUNTBLANK($B96:$C96)=0,F96=0)</formula>
    </cfRule>
  </conditionalFormatting>
  <conditionalFormatting sqref="F102:F105">
    <cfRule type="expression" dxfId="42" priority="43" stopIfTrue="1">
      <formula>AND(COUNTBLANK($B102:$C102)=0,F102=0)</formula>
    </cfRule>
  </conditionalFormatting>
  <conditionalFormatting sqref="F190:F191 F245 F249 F259:F262">
    <cfRule type="expression" dxfId="41" priority="42" stopIfTrue="1">
      <formula>AND(COUNTBLANK($B190:$C190)=0,F190=0)</formula>
    </cfRule>
  </conditionalFormatting>
  <conditionalFormatting sqref="F109:F110">
    <cfRule type="expression" dxfId="40" priority="41" stopIfTrue="1">
      <formula>AND(COUNTBLANK($B109:$C109)=0,F109=0)</formula>
    </cfRule>
  </conditionalFormatting>
  <conditionalFormatting sqref="F112:F115 F117">
    <cfRule type="expression" dxfId="39" priority="40" stopIfTrue="1">
      <formula>AND(COUNTBLANK($B112:$C112)=0,F112=0)</formula>
    </cfRule>
  </conditionalFormatting>
  <conditionalFormatting sqref="F116">
    <cfRule type="expression" dxfId="38" priority="39" stopIfTrue="1">
      <formula>AND(COUNTBLANK($B116:$C116)=0,F116=0)</formula>
    </cfRule>
  </conditionalFormatting>
  <conditionalFormatting sqref="F120:F127">
    <cfRule type="expression" dxfId="37" priority="38" stopIfTrue="1">
      <formula>AND(COUNTBLANK($B120:$C120)=0,F120=0)</formula>
    </cfRule>
  </conditionalFormatting>
  <conditionalFormatting sqref="F131">
    <cfRule type="expression" dxfId="36" priority="37" stopIfTrue="1">
      <formula>AND(COUNTBLANK($B131:$C131)=0,F131=0)</formula>
    </cfRule>
  </conditionalFormatting>
  <conditionalFormatting sqref="F133">
    <cfRule type="expression" dxfId="35" priority="36" stopIfTrue="1">
      <formula>AND(COUNTBLANK($B133:$C133)=0,F133=0)</formula>
    </cfRule>
  </conditionalFormatting>
  <conditionalFormatting sqref="F136">
    <cfRule type="expression" dxfId="34" priority="35" stopIfTrue="1">
      <formula>AND(COUNTBLANK($B136:$C136)=0,F136=0)</formula>
    </cfRule>
  </conditionalFormatting>
  <conditionalFormatting sqref="F140">
    <cfRule type="expression" dxfId="33" priority="34" stopIfTrue="1">
      <formula>AND(COUNTBLANK($B140:$C140)=0,F140=0)</formula>
    </cfRule>
  </conditionalFormatting>
  <conditionalFormatting sqref="F144">
    <cfRule type="expression" dxfId="32" priority="33" stopIfTrue="1">
      <formula>AND(COUNTBLANK($B144:$C144)=0,F144=0)</formula>
    </cfRule>
  </conditionalFormatting>
  <conditionalFormatting sqref="F148">
    <cfRule type="expression" dxfId="31" priority="32" stopIfTrue="1">
      <formula>AND(COUNTBLANK($B148:$C148)=0,F148=0)</formula>
    </cfRule>
  </conditionalFormatting>
  <conditionalFormatting sqref="F152">
    <cfRule type="expression" dxfId="30" priority="31" stopIfTrue="1">
      <formula>AND(COUNTBLANK($B152:$C152)=0,F152=0)</formula>
    </cfRule>
  </conditionalFormatting>
  <conditionalFormatting sqref="F155">
    <cfRule type="expression" dxfId="29" priority="30" stopIfTrue="1">
      <formula>AND(COUNTBLANK($B155:$C155)=0,F155=0)</formula>
    </cfRule>
  </conditionalFormatting>
  <conditionalFormatting sqref="F158">
    <cfRule type="expression" dxfId="28" priority="29" stopIfTrue="1">
      <formula>AND(COUNTBLANK($B158:$C158)=0,F158=0)</formula>
    </cfRule>
  </conditionalFormatting>
  <conditionalFormatting sqref="F162">
    <cfRule type="expression" dxfId="27" priority="28" stopIfTrue="1">
      <formula>AND(COUNTBLANK($B162:$C162)=0,F162=0)</formula>
    </cfRule>
  </conditionalFormatting>
  <conditionalFormatting sqref="F166">
    <cfRule type="expression" dxfId="26" priority="27" stopIfTrue="1">
      <formula>AND(COUNTBLANK($B166:$C166)=0,F166=0)</formula>
    </cfRule>
  </conditionalFormatting>
  <conditionalFormatting sqref="F169">
    <cfRule type="expression" dxfId="25" priority="26" stopIfTrue="1">
      <formula>AND(COUNTBLANK($B169:$C169)=0,F169=0)</formula>
    </cfRule>
  </conditionalFormatting>
  <conditionalFormatting sqref="F174:F175">
    <cfRule type="expression" dxfId="24" priority="25" stopIfTrue="1">
      <formula>AND(COUNTBLANK($B174:$C174)=0,F174=0)</formula>
    </cfRule>
  </conditionalFormatting>
  <conditionalFormatting sqref="F179:F180">
    <cfRule type="expression" dxfId="23" priority="24" stopIfTrue="1">
      <formula>AND(COUNTBLANK($B179:$C179)=0,F179=0)</formula>
    </cfRule>
  </conditionalFormatting>
  <conditionalFormatting sqref="F184:F186">
    <cfRule type="expression" dxfId="22" priority="23" stopIfTrue="1">
      <formula>AND(COUNTBLANK($B184:$C184)=0,F184=0)</formula>
    </cfRule>
  </conditionalFormatting>
  <conditionalFormatting sqref="F195:F196">
    <cfRule type="expression" dxfId="21" priority="22" stopIfTrue="1">
      <formula>AND(COUNTBLANK($B195:$C195)=0,F195=0)</formula>
    </cfRule>
  </conditionalFormatting>
  <conditionalFormatting sqref="F200:F201">
    <cfRule type="expression" dxfId="20" priority="21" stopIfTrue="1">
      <formula>AND(COUNTBLANK($B200:$C200)=0,F200=0)</formula>
    </cfRule>
  </conditionalFormatting>
  <conditionalFormatting sqref="F205:F207">
    <cfRule type="expression" dxfId="19" priority="20" stopIfTrue="1">
      <formula>AND(COUNTBLANK($B205:$C205)=0,F205=0)</formula>
    </cfRule>
  </conditionalFormatting>
  <conditionalFormatting sqref="F170">
    <cfRule type="expression" dxfId="18" priority="19" stopIfTrue="1">
      <formula>AND(COUNTBLANK($B170:$C170)=0,F170=0)</formula>
    </cfRule>
  </conditionalFormatting>
  <conditionalFormatting sqref="F210:F211">
    <cfRule type="expression" dxfId="17" priority="18" stopIfTrue="1">
      <formula>AND(COUNTBLANK($B210:$C210)=0,F210=0)</formula>
    </cfRule>
  </conditionalFormatting>
  <conditionalFormatting sqref="F215:F216">
    <cfRule type="expression" dxfId="16" priority="17" stopIfTrue="1">
      <formula>AND(COUNTBLANK($B215:$C215)=0,F215=0)</formula>
    </cfRule>
  </conditionalFormatting>
  <conditionalFormatting sqref="F218">
    <cfRule type="expression" dxfId="15" priority="16" stopIfTrue="1">
      <formula>AND(COUNTBLANK($B218:$C218)=0,F218=0)</formula>
    </cfRule>
  </conditionalFormatting>
  <conditionalFormatting sqref="F221:F222">
    <cfRule type="expression" dxfId="14" priority="15" stopIfTrue="1">
      <formula>AND(COUNTBLANK($B221:$C221)=0,F221=0)</formula>
    </cfRule>
  </conditionalFormatting>
  <conditionalFormatting sqref="F226:F227">
    <cfRule type="expression" dxfId="13" priority="14" stopIfTrue="1">
      <formula>AND(COUNTBLANK($B226:$C226)=0,F226=0)</formula>
    </cfRule>
  </conditionalFormatting>
  <conditionalFormatting sqref="F231:F232">
    <cfRule type="expression" dxfId="12" priority="13" stopIfTrue="1">
      <formula>AND(COUNTBLANK($B231:$C231)=0,F231=0)</formula>
    </cfRule>
  </conditionalFormatting>
  <conditionalFormatting sqref="F192">
    <cfRule type="expression" dxfId="11" priority="12" stopIfTrue="1">
      <formula>AND(COUNTBLANK($B192:$C192)=0,F192=0)</formula>
    </cfRule>
  </conditionalFormatting>
  <conditionalFormatting sqref="F236:F237">
    <cfRule type="expression" dxfId="10" priority="11" stopIfTrue="1">
      <formula>AND(COUNTBLANK($B236:$C236)=0,F236=0)</formula>
    </cfRule>
  </conditionalFormatting>
  <conditionalFormatting sqref="F241:F242">
    <cfRule type="expression" dxfId="9" priority="10" stopIfTrue="1">
      <formula>AND(COUNTBLANK($B241:$C241)=0,F241=0)</formula>
    </cfRule>
  </conditionalFormatting>
  <conditionalFormatting sqref="F253:F255">
    <cfRule type="expression" dxfId="8" priority="9" stopIfTrue="1">
      <formula>AND(COUNTBLANK($B253:$C253)=0,F253=0)</formula>
    </cfRule>
  </conditionalFormatting>
  <conditionalFormatting sqref="F266:F269">
    <cfRule type="expression" dxfId="7" priority="8" stopIfTrue="1">
      <formula>AND(COUNTBLANK($B266:$C266)=0,F266=0)</formula>
    </cfRule>
  </conditionalFormatting>
  <conditionalFormatting sqref="F273:F276">
    <cfRule type="expression" dxfId="6" priority="7" stopIfTrue="1">
      <formula>AND(COUNTBLANK($B273:$C273)=0,F273=0)</formula>
    </cfRule>
  </conditionalFormatting>
  <conditionalFormatting sqref="F280">
    <cfRule type="expression" dxfId="5" priority="6" stopIfTrue="1">
      <formula>AND(COUNTBLANK($B280:$C280)=0,F280=0)</formula>
    </cfRule>
  </conditionalFormatting>
  <conditionalFormatting sqref="F284">
    <cfRule type="expression" dxfId="4" priority="5" stopIfTrue="1">
      <formula>AND(COUNTBLANK($B284:$C284)=0,F284=0)</formula>
    </cfRule>
  </conditionalFormatting>
  <conditionalFormatting sqref="F288">
    <cfRule type="expression" dxfId="3" priority="4" stopIfTrue="1">
      <formula>AND(COUNTBLANK($B288:$C288)=0,F288=0)</formula>
    </cfRule>
  </conditionalFormatting>
  <conditionalFormatting sqref="F292">
    <cfRule type="expression" dxfId="2" priority="3" stopIfTrue="1">
      <formula>AND(COUNTBLANK($B292:$C292)=0,F292=0)</formula>
    </cfRule>
  </conditionalFormatting>
  <conditionalFormatting sqref="F295:F296">
    <cfRule type="expression" dxfId="1" priority="2" stopIfTrue="1">
      <formula>AND(COUNTBLANK($B295:$C295)=0,F295=0)</formula>
    </cfRule>
  </conditionalFormatting>
  <conditionalFormatting sqref="F300:F302">
    <cfRule type="expression" dxfId="0" priority="1" stopIfTrue="1">
      <formula>AND(COUNTBLANK($B300:$C300)=0,F300=0)</formula>
    </cfRule>
  </conditionalFormatting>
  <dataValidations count="1">
    <dataValidation type="list" allowBlank="1" sqref="A13 A16 A19 A22 A25 A28:A29 A32:A33 A36:A37 A40:A41 A44:A49 A52:A58 A61:A62 A65:A68 A71:A73 A83 A76:A80 A86:A90 A93 A96:A99 A102:A106 A109:A117 A120:A128 A131:A133 A136:A137 A140:A141 A144:A145 A148:A149 A152 A155 A158:A159 A162:A163 A166 A231:A233 A174:A176 A179:A181 A184:A187 A205:A207 A195:A197 A200:A202 A169:A171 A210:A212 A215:A218 A221:A223 A226:A228 A190:A192 A236:A238 A241:A242 A253:A256 A266:A270 A273:A277 A280:A281 A284:A285 A288:A289 A292 A295:A297 A245:A246 A249:A250 A259:A263 A300:A302" xr:uid="{54B40796-DBDD-4054-BB73-B357CC51C681}">
      <formula1>ListaFontes</formula1>
    </dataValidation>
  </dataValidations>
  <printOptions horizontalCentered="1"/>
  <pageMargins left="0.51181102362204722" right="0.51181102362204722" top="0.59055118110236227" bottom="0.51181102362204722" header="0.31496062992125984" footer="0.31496062992125984"/>
  <pageSetup paperSize="9" scale="78" orientation="landscape" r:id="rId1"/>
  <rowBreaks count="8" manualBreakCount="8">
    <brk id="74" max="5" man="1"/>
    <brk id="134" max="5" man="1"/>
    <brk id="163" max="5" man="1"/>
    <brk id="192" max="5" man="1"/>
    <brk id="218" max="5" man="1"/>
    <brk id="243" max="5" man="1"/>
    <brk id="271" max="5" man="1"/>
    <brk id="297" max="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34"/>
  <sheetViews>
    <sheetView view="pageBreakPreview" zoomScale="60" zoomScaleNormal="100" workbookViewId="0">
      <selection activeCell="G32" sqref="G32"/>
    </sheetView>
  </sheetViews>
  <sheetFormatPr defaultRowHeight="15" x14ac:dyDescent="0.25"/>
  <cols>
    <col min="1" max="1" width="10.42578125" style="9" customWidth="1"/>
    <col min="2" max="2" width="11" style="9" customWidth="1"/>
    <col min="3" max="3" width="11.7109375" style="9" bestFit="1" customWidth="1"/>
    <col min="4" max="4" width="33.5703125" customWidth="1"/>
    <col min="5" max="5" width="9.140625" style="9"/>
    <col min="7" max="7" width="11.140625" style="9" customWidth="1"/>
    <col min="8" max="8" width="14.5703125" style="9" customWidth="1"/>
    <col min="9" max="9" width="13" style="80" customWidth="1"/>
  </cols>
  <sheetData>
    <row r="1" spans="1:9" x14ac:dyDescent="0.25">
      <c r="A1" s="163" t="s">
        <v>12</v>
      </c>
      <c r="B1" s="163"/>
      <c r="C1" s="163"/>
      <c r="D1" s="163"/>
      <c r="E1" s="163"/>
      <c r="F1" s="163"/>
      <c r="G1" s="163"/>
      <c r="H1" s="163"/>
      <c r="I1" s="163"/>
    </row>
    <row r="2" spans="1:9" x14ac:dyDescent="0.25">
      <c r="A2" s="163" t="s">
        <v>21</v>
      </c>
      <c r="B2" s="163"/>
      <c r="C2" s="163"/>
      <c r="D2" s="163"/>
      <c r="E2" s="163"/>
      <c r="F2" s="163"/>
      <c r="G2" s="163"/>
      <c r="H2" s="163"/>
      <c r="I2" s="163"/>
    </row>
    <row r="3" spans="1:9" ht="6" customHeight="1" x14ac:dyDescent="0.25">
      <c r="A3" s="8"/>
      <c r="B3" s="8"/>
      <c r="C3" s="8"/>
      <c r="D3" s="71"/>
      <c r="E3" s="72"/>
      <c r="F3" s="71"/>
      <c r="G3" s="8"/>
      <c r="H3" s="8"/>
      <c r="I3" s="79"/>
    </row>
    <row r="4" spans="1:9" x14ac:dyDescent="0.25">
      <c r="A4" s="163" t="s">
        <v>42</v>
      </c>
      <c r="B4" s="163"/>
      <c r="C4" s="163"/>
      <c r="D4" s="163"/>
      <c r="E4" s="163"/>
      <c r="F4" s="163"/>
      <c r="G4" s="163"/>
      <c r="H4" s="163"/>
      <c r="I4" s="163"/>
    </row>
    <row r="5" spans="1:9" x14ac:dyDescent="0.25">
      <c r="A5" s="163" t="str">
        <f>'Orçamento Sintético'!D5</f>
        <v>REFORMA CMEI PETRÔNIO FERNAL</v>
      </c>
      <c r="B5" s="163"/>
      <c r="C5" s="163"/>
      <c r="D5" s="163"/>
      <c r="E5" s="163"/>
      <c r="F5" s="163"/>
      <c r="G5" s="163"/>
      <c r="H5" s="163"/>
      <c r="I5" s="163"/>
    </row>
    <row r="6" spans="1:9" ht="5.25" customHeight="1" x14ac:dyDescent="0.25">
      <c r="A6" s="8"/>
      <c r="B6" s="8"/>
      <c r="C6" s="8"/>
      <c r="D6" s="67"/>
      <c r="E6" s="67"/>
      <c r="F6" s="67"/>
      <c r="G6" s="68"/>
      <c r="H6" s="68"/>
      <c r="I6" s="79"/>
    </row>
    <row r="7" spans="1:9" x14ac:dyDescent="0.25">
      <c r="A7" s="8"/>
      <c r="B7" s="8"/>
      <c r="C7" s="169" t="str">
        <f>'Orçamento Sintético'!D7:D9</f>
        <v>Endereço: Av. Panamericana, 957 - Colônia Dona Luiza.</v>
      </c>
      <c r="D7" s="169"/>
      <c r="E7" s="169"/>
      <c r="F7" s="169"/>
      <c r="G7" s="169"/>
      <c r="H7" s="169"/>
      <c r="I7" s="79"/>
    </row>
    <row r="8" spans="1:9" ht="28.5" customHeight="1" x14ac:dyDescent="0.25">
      <c r="A8" s="8"/>
      <c r="B8" s="8"/>
      <c r="C8" s="170" t="str">
        <f>'Orçamento Sintético'!E7</f>
        <v>Referência: SINAPI PR 09-2025
Não Desonerado</v>
      </c>
      <c r="D8" s="170"/>
      <c r="E8" s="170"/>
      <c r="F8" s="84" t="s">
        <v>20</v>
      </c>
      <c r="G8" s="86">
        <f>'Orçamento Sintético'!J9</f>
        <v>45974</v>
      </c>
      <c r="H8" s="86"/>
      <c r="I8" s="79"/>
    </row>
    <row r="9" spans="1:9" ht="8.25" customHeight="1" x14ac:dyDescent="0.25">
      <c r="A9" s="8"/>
      <c r="B9" s="8"/>
      <c r="C9" s="107"/>
      <c r="D9" s="107"/>
      <c r="E9" s="107"/>
      <c r="F9" s="84"/>
      <c r="G9" s="86"/>
      <c r="H9" s="86"/>
      <c r="I9" s="79"/>
    </row>
    <row r="10" spans="1:9" x14ac:dyDescent="0.25">
      <c r="B10" s="171" t="s">
        <v>52</v>
      </c>
      <c r="C10" s="172"/>
      <c r="D10" s="172"/>
      <c r="E10" s="172"/>
      <c r="F10" s="172"/>
      <c r="G10" s="172"/>
      <c r="H10" s="173"/>
    </row>
    <row r="11" spans="1:9" x14ac:dyDescent="0.25">
      <c r="B11" s="97" t="s">
        <v>26</v>
      </c>
      <c r="C11" s="97" t="s">
        <v>27</v>
      </c>
      <c r="D11" s="99" t="s">
        <v>25</v>
      </c>
      <c r="E11" s="73"/>
      <c r="F11" s="74"/>
      <c r="G11" s="73"/>
      <c r="H11" s="75"/>
    </row>
    <row r="12" spans="1:9" x14ac:dyDescent="0.25">
      <c r="B12" s="93" t="s">
        <v>29</v>
      </c>
      <c r="C12" s="94">
        <v>0.04</v>
      </c>
      <c r="D12" s="100" t="s">
        <v>28</v>
      </c>
      <c r="E12" s="95"/>
      <c r="F12" s="96"/>
      <c r="G12" s="95"/>
      <c r="H12" s="101"/>
    </row>
    <row r="13" spans="1:9" x14ac:dyDescent="0.25">
      <c r="B13" s="93" t="s">
        <v>31</v>
      </c>
      <c r="C13" s="94">
        <v>8.0000000000000002E-3</v>
      </c>
      <c r="D13" s="100" t="s">
        <v>30</v>
      </c>
      <c r="E13" s="95"/>
      <c r="F13" s="96"/>
      <c r="G13" s="95"/>
      <c r="H13" s="101"/>
    </row>
    <row r="14" spans="1:9" x14ac:dyDescent="0.25">
      <c r="B14" s="93" t="s">
        <v>33</v>
      </c>
      <c r="C14" s="94">
        <v>1.2699999999999999E-2</v>
      </c>
      <c r="D14" s="100" t="s">
        <v>32</v>
      </c>
      <c r="E14" s="95"/>
      <c r="F14" s="96"/>
      <c r="G14" s="95"/>
      <c r="H14" s="101"/>
    </row>
    <row r="15" spans="1:9" x14ac:dyDescent="0.25">
      <c r="B15" s="93" t="s">
        <v>35</v>
      </c>
      <c r="C15" s="94">
        <v>1.23E-2</v>
      </c>
      <c r="D15" s="100" t="s">
        <v>34</v>
      </c>
      <c r="E15" s="95"/>
      <c r="F15" s="96"/>
      <c r="G15" s="95"/>
      <c r="H15" s="101"/>
    </row>
    <row r="16" spans="1:9" x14ac:dyDescent="0.25">
      <c r="B16" s="93" t="s">
        <v>37</v>
      </c>
      <c r="C16" s="94">
        <v>7.3999999999999996E-2</v>
      </c>
      <c r="D16" s="100" t="s">
        <v>36</v>
      </c>
      <c r="E16" s="95"/>
      <c r="F16" s="96"/>
      <c r="G16" s="95"/>
      <c r="H16" s="101"/>
    </row>
    <row r="17" spans="2:8" x14ac:dyDescent="0.25">
      <c r="B17" s="93" t="s">
        <v>38</v>
      </c>
      <c r="C17" s="94">
        <v>3.6499999999999998E-2</v>
      </c>
      <c r="D17" s="100" t="s">
        <v>44</v>
      </c>
      <c r="E17" s="95"/>
      <c r="F17" s="96"/>
      <c r="G17" s="95"/>
      <c r="H17" s="101"/>
    </row>
    <row r="18" spans="2:8" x14ac:dyDescent="0.25">
      <c r="B18" s="93" t="s">
        <v>39</v>
      </c>
      <c r="C18" s="94">
        <v>1.4999999999999999E-2</v>
      </c>
      <c r="D18" s="100" t="s">
        <v>43</v>
      </c>
      <c r="E18" s="95"/>
      <c r="F18" s="96"/>
      <c r="G18" s="95"/>
      <c r="H18" s="101"/>
    </row>
    <row r="19" spans="2:8" x14ac:dyDescent="0.25">
      <c r="B19" s="93" t="s">
        <v>40</v>
      </c>
      <c r="C19" s="94">
        <v>0</v>
      </c>
      <c r="D19" s="100" t="s">
        <v>45</v>
      </c>
      <c r="E19" s="95"/>
      <c r="F19" s="96"/>
      <c r="G19" s="95"/>
      <c r="H19" s="101"/>
    </row>
    <row r="20" spans="2:8" x14ac:dyDescent="0.25">
      <c r="B20" s="97" t="s">
        <v>41</v>
      </c>
      <c r="C20" s="98">
        <v>0.21579999999999999</v>
      </c>
      <c r="D20" s="102" t="s">
        <v>569</v>
      </c>
      <c r="E20" s="76"/>
      <c r="F20" s="77"/>
      <c r="G20" s="76"/>
      <c r="H20" s="78"/>
    </row>
    <row r="22" spans="2:8" ht="12" customHeight="1" x14ac:dyDescent="0.25"/>
    <row r="23" spans="2:8" x14ac:dyDescent="0.25">
      <c r="D23" s="103" t="s">
        <v>46</v>
      </c>
    </row>
    <row r="33" spans="5:9" x14ac:dyDescent="0.25">
      <c r="E33" s="161"/>
      <c r="F33" s="161"/>
      <c r="G33" s="161"/>
      <c r="H33" s="161"/>
      <c r="I33" s="66"/>
    </row>
    <row r="34" spans="5:9" ht="13.5" customHeight="1" x14ac:dyDescent="0.25">
      <c r="E34" s="161"/>
      <c r="F34" s="161"/>
      <c r="G34" s="161"/>
      <c r="H34" s="161"/>
      <c r="I34" s="66"/>
    </row>
  </sheetData>
  <mergeCells count="9">
    <mergeCell ref="A2:I2"/>
    <mergeCell ref="A1:I1"/>
    <mergeCell ref="E34:H34"/>
    <mergeCell ref="C7:H7"/>
    <mergeCell ref="C8:E8"/>
    <mergeCell ref="E33:H33"/>
    <mergeCell ref="B10:H10"/>
    <mergeCell ref="A5:I5"/>
    <mergeCell ref="A4:I4"/>
  </mergeCells>
  <printOptions horizontalCentered="1"/>
  <pageMargins left="0.51181102362204722" right="0.51181102362204722" top="0.59055118110236227" bottom="0.51181102362204722" header="0.31496062992125984" footer="0.31496062992125984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 Sintético</vt:lpstr>
      <vt:lpstr>Cronograma</vt:lpstr>
      <vt:lpstr>Composições Auxiliares</vt:lpstr>
      <vt:lpstr>BDI</vt:lpstr>
      <vt:lpstr>'Composições Auxiliares'!Area_de_impressao</vt:lpstr>
      <vt:lpstr>Cronograma!Area_de_impressao</vt:lpstr>
      <vt:lpstr>'Composições Auxiliares'!Titulos_de_impressao</vt:lpstr>
      <vt:lpstr>'Orçamento Sintético'!Titulos_de_impressao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TANISE FUCKNER DE OLIVEIRA GALVAN</dc:creator>
  <cp:lastModifiedBy>DANIELLE KINDRAJH</cp:lastModifiedBy>
  <cp:lastPrinted>2025-11-13T13:20:36Z</cp:lastPrinted>
  <dcterms:created xsi:type="dcterms:W3CDTF">2024-05-17T17:36:39Z</dcterms:created>
  <dcterms:modified xsi:type="dcterms:W3CDTF">2025-11-13T13:23:40Z</dcterms:modified>
</cp:coreProperties>
</file>