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LICITACAO\6-LICITACOES_2026\3-PREGAO\xx-RP-servicos-diversos-LOTE-ME-AMPLA\"/>
    </mc:Choice>
  </mc:AlternateContent>
  <xr:revisionPtr revIDLastSave="0" documentId="13_ncr:1_{1904FC06-A36D-4763-BB51-C879B55DA0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J21" i="1"/>
  <c r="J25" i="1"/>
  <c r="J26" i="1"/>
  <c r="J27" i="1"/>
  <c r="J28" i="1"/>
  <c r="J29" i="1"/>
  <c r="J30" i="1"/>
  <c r="J20" i="1"/>
  <c r="G22" i="1" l="1"/>
</calcChain>
</file>

<file path=xl/sharedStrings.xml><?xml version="1.0" encoding="utf-8"?>
<sst xmlns="http://schemas.openxmlformats.org/spreadsheetml/2006/main" count="57" uniqueCount="41">
  <si>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</si>
  <si>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</si>
  <si>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</si>
  <si>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</si>
  <si>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</si>
  <si>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</si>
  <si>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</si>
  <si>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</si>
  <si>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</si>
  <si>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</si>
  <si>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</si>
  <si>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</si>
  <si>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</si>
  <si>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</si>
  <si>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</si>
  <si>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</si>
  <si>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</si>
  <si>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</si>
  <si>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</si>
  <si>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</si>
  <si>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</si>
  <si>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</si>
  <si>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</si>
  <si>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</si>
  <si>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</si>
  <si>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</si>
  <si>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LOTE</t>
  </si>
  <si>
    <t>Apresentamos nossa proposta de preços para fornecimento do(s) LOTE(s) abaixo detalhado(s):</t>
  </si>
  <si>
    <t>VALOR TOTAL ESTIMADO DO LOTE 01</t>
  </si>
  <si>
    <t>M²</t>
  </si>
  <si>
    <t>MAO DE OBRA PARA SERVICOS DE PINTURA EM ESTRUTURAS METALICAS</t>
  </si>
  <si>
    <t>MAO DE OBRA PARA PINTURA EM PISOS, DUAS DEMAOS</t>
  </si>
  <si>
    <t>MAO DE OBRA PARA REPAROS DE CALCADAS E PASSEIOS</t>
  </si>
  <si>
    <t>MAO DE OBRA PARA ASSENTAMENTO DE LAJOTAS DE CONCRETO</t>
  </si>
  <si>
    <t>MAO DE OBRA PARA ASSENTAMENTO DE BLOCOS INTERTRAVADOS DE CONCRETO (PAVER)</t>
  </si>
  <si>
    <t>MLR</t>
  </si>
  <si>
    <t>MAO DE OBRA PARA COLOCACAO DE MEIO-FIO DE CONCRETO</t>
  </si>
  <si>
    <t xml:space="preserve">MAO-DE-OBRA PARA REPAROS E ALINHAMENTO DE MEIO-FIO </t>
  </si>
  <si>
    <t>MAO DE OBRA PARA REPARO DE CALCAMENTOS NO PERIMETRO URBANO E RURAL</t>
  </si>
  <si>
    <t>VALOR TOTAL ESTIMADO DO LOTE 02</t>
  </si>
  <si>
    <t>PREGÃO ELETRÔNICO Nº 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</si>
</sst>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&quot;R$&quot;\ \-#,##0.00"/>
    <numFmt numFmtId="16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justify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center" vertical="center" wrapText="1"/>
    </xf>
    <xf numFmtId="8" fontId="10" fillId="0" borderId="0" xfId="0" applyNumberFormat="1" applyFont="1" applyAlignment="1">
      <alignment horizontal="center" vertical="center" wrapText="1"/>
    </xf>
    <xf numFmtId="0" fontId="12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1" applyFont="1" applyFill="1" applyBorder="1" applyAlignment="1" applyProtection="1">
      <alignment horizontal="center" vertical="center" wrapText="1"/>
      <protection locked="0"/>
    </xf>
    <xf numFmtId="164" fontId="9" fillId="2" borderId="1" xfId="1" applyFont="1" applyFill="1" applyBorder="1" applyAlignment="1" applyProtection="1">
      <alignment horizontal="right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8" fontId="10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zoomScaleNormal="100" workbookViewId="0">
      <selection activeCell="C10" sqref="C10:I10"/>
    </sheetView>
  </sheetViews>
  <sheetFormatPr defaultColWidth="9.140625" defaultRowHeight="15" x14ac:dyDescent="0.25"/>
  <cols>
    <col min="2" max="2" width="7.28515625" bestFit="1" customWidth="1"/>
    <col min="3" max="3" width="8" customWidth="1"/>
    <col min="4" max="4" width="6.140625" customWidth="1"/>
    <col min="5" max="5" width="5.7109375" customWidth="1"/>
    <col min="6" max="6" width="59.85546875" customWidth="1"/>
    <col min="7" max="7" width="12.28515625" style="18" customWidth="1"/>
    <col min="8" max="8" width="11.28515625" style="18" customWidth="1"/>
    <col min="9" max="9" width="11.7109375" style="19" bestFit="1" customWidth="1"/>
  </cols>
  <sheetData>
    <row r="1" spans="2:11" ht="15.75" x14ac:dyDescent="0.25">
      <c r="B1" s="41" t="s">
        <v>16</v>
      </c>
      <c r="C1" s="41"/>
      <c r="D1" s="41"/>
      <c r="E1" s="41"/>
      <c r="F1" s="41"/>
      <c r="G1" s="41"/>
      <c r="H1" s="41"/>
      <c r="I1" s="41"/>
      <c r="K1" s="4"/>
    </row>
    <row r="2" spans="2:11" ht="15.75" x14ac:dyDescent="0.25">
      <c r="B2" s="42" t="s">
        <v>40</v>
      </c>
      <c r="C2" s="42"/>
      <c r="D2" s="42"/>
      <c r="E2" s="42"/>
      <c r="F2" s="42"/>
      <c r="G2" s="42"/>
      <c r="H2" s="42"/>
      <c r="I2" s="42"/>
    </row>
    <row r="3" spans="2:11" ht="15.75" x14ac:dyDescent="0.25">
      <c r="B3" s="43" t="s">
        <v>23</v>
      </c>
      <c r="C3" s="43"/>
      <c r="D3" s="43"/>
      <c r="E3" s="43"/>
      <c r="F3" s="43"/>
      <c r="G3" s="43"/>
      <c r="H3" s="43"/>
      <c r="I3" s="43"/>
    </row>
    <row r="4" spans="2:11" ht="15.75" x14ac:dyDescent="0.25">
      <c r="B4" s="44" t="s">
        <v>18</v>
      </c>
      <c r="C4" s="44"/>
      <c r="D4" s="44"/>
      <c r="E4" s="44"/>
      <c r="F4" s="44"/>
      <c r="G4" s="44"/>
      <c r="H4" s="44"/>
      <c r="I4" s="44"/>
    </row>
    <row r="5" spans="2:11" ht="15.75" x14ac:dyDescent="0.25">
      <c r="B5" s="5"/>
      <c r="C5" s="5"/>
      <c r="D5" s="5"/>
      <c r="E5" s="5"/>
      <c r="F5" s="5"/>
      <c r="G5" s="6"/>
      <c r="H5" s="5"/>
      <c r="I5" s="5"/>
    </row>
    <row r="6" spans="2:11" ht="15.75" x14ac:dyDescent="0.25">
      <c r="B6" s="40" t="s">
        <v>17</v>
      </c>
      <c r="C6" s="40"/>
      <c r="D6" s="40"/>
      <c r="E6" s="40"/>
      <c r="F6" s="40"/>
      <c r="G6" s="40"/>
      <c r="H6" s="40"/>
      <c r="I6" s="40"/>
    </row>
    <row r="7" spans="2:11" ht="15.75" x14ac:dyDescent="0.25">
      <c r="B7" s="8"/>
      <c r="C7" s="9"/>
      <c r="D7" s="9"/>
      <c r="E7" s="9"/>
      <c r="F7" s="9"/>
      <c r="G7" s="10"/>
      <c r="H7" s="9"/>
      <c r="I7" s="9"/>
    </row>
    <row r="8" spans="2:11" ht="15.75" x14ac:dyDescent="0.25">
      <c r="B8" s="7" t="s">
        <v>0</v>
      </c>
      <c r="C8" s="7"/>
      <c r="D8" s="33"/>
      <c r="E8" s="33"/>
      <c r="F8" s="33"/>
      <c r="G8" s="33"/>
      <c r="H8" s="33"/>
      <c r="I8" s="33"/>
    </row>
    <row r="9" spans="2:11" ht="15.75" x14ac:dyDescent="0.25">
      <c r="B9" s="40" t="s">
        <v>1</v>
      </c>
      <c r="C9" s="40"/>
      <c r="D9" s="33"/>
      <c r="E9" s="33"/>
      <c r="F9" s="33"/>
      <c r="G9" s="33"/>
      <c r="H9" s="33"/>
      <c r="I9" s="33"/>
    </row>
    <row r="10" spans="2:11" ht="15.75" x14ac:dyDescent="0.25">
      <c r="B10" s="7" t="s">
        <v>2</v>
      </c>
      <c r="C10" s="33"/>
      <c r="D10" s="33"/>
      <c r="E10" s="33"/>
      <c r="F10" s="33"/>
      <c r="G10" s="33"/>
      <c r="H10" s="33"/>
      <c r="I10" s="33"/>
    </row>
    <row r="11" spans="2:11" ht="15.75" x14ac:dyDescent="0.25">
      <c r="B11" s="7" t="s">
        <v>3</v>
      </c>
      <c r="C11" s="7"/>
      <c r="D11" s="33"/>
      <c r="E11" s="33"/>
      <c r="F11" s="33"/>
      <c r="G11" s="33"/>
      <c r="H11" s="33"/>
      <c r="I11" s="33"/>
    </row>
    <row r="12" spans="2:11" ht="15.75" x14ac:dyDescent="0.25">
      <c r="B12" s="7" t="s">
        <v>4</v>
      </c>
      <c r="C12" s="33"/>
      <c r="D12" s="33"/>
      <c r="E12" s="33"/>
      <c r="F12" s="33"/>
      <c r="G12" s="33"/>
      <c r="H12" s="33"/>
      <c r="I12" s="33"/>
    </row>
    <row r="13" spans="2:11" ht="15.75" x14ac:dyDescent="0.25">
      <c r="B13" s="7" t="s">
        <v>5</v>
      </c>
      <c r="C13" s="7"/>
      <c r="D13" s="33"/>
      <c r="E13" s="33"/>
      <c r="F13" s="33"/>
      <c r="G13" s="33"/>
      <c r="H13" s="33"/>
      <c r="I13" s="33"/>
    </row>
    <row r="14" spans="2:11" ht="15.75" x14ac:dyDescent="0.25">
      <c r="B14" s="11" t="s">
        <v>6</v>
      </c>
      <c r="C14" s="11"/>
      <c r="D14" s="11"/>
      <c r="E14" s="37"/>
      <c r="F14" s="37"/>
      <c r="G14" s="37"/>
      <c r="H14" s="37"/>
      <c r="I14" s="37"/>
    </row>
    <row r="15" spans="2:11" ht="15.75" x14ac:dyDescent="0.25">
      <c r="B15" s="11" t="s">
        <v>7</v>
      </c>
      <c r="C15" s="37"/>
      <c r="D15" s="37"/>
      <c r="E15" s="37"/>
      <c r="F15" s="37"/>
      <c r="G15" s="37"/>
      <c r="H15" s="37"/>
      <c r="I15" s="37"/>
    </row>
    <row r="16" spans="2:11" ht="15.75" x14ac:dyDescent="0.25">
      <c r="B16" s="11"/>
      <c r="C16" s="11"/>
      <c r="D16" s="11"/>
      <c r="E16" s="11"/>
      <c r="F16" s="11"/>
      <c r="G16" s="12"/>
      <c r="H16" s="11"/>
      <c r="I16" s="11"/>
    </row>
    <row r="17" spans="1:10" ht="15.75" x14ac:dyDescent="0.25">
      <c r="B17" s="46" t="s">
        <v>27</v>
      </c>
      <c r="C17" s="46"/>
      <c r="D17" s="46"/>
      <c r="E17" s="46"/>
      <c r="F17" s="46"/>
      <c r="G17" s="46"/>
      <c r="H17" s="46"/>
      <c r="I17" s="46"/>
    </row>
    <row r="19" spans="1:10" ht="36" x14ac:dyDescent="0.25">
      <c r="A19" s="24" t="s">
        <v>26</v>
      </c>
      <c r="B19" s="25" t="s">
        <v>8</v>
      </c>
      <c r="C19" s="13" t="s">
        <v>9</v>
      </c>
      <c r="D19" s="13" t="s">
        <v>10</v>
      </c>
      <c r="E19" s="13" t="s">
        <v>11</v>
      </c>
      <c r="F19" s="13" t="s">
        <v>12</v>
      </c>
      <c r="G19" s="14" t="s">
        <v>14</v>
      </c>
      <c r="H19" s="14" t="s">
        <v>13</v>
      </c>
      <c r="I19" s="14" t="s">
        <v>15</v>
      </c>
      <c r="J19" s="16" t="s">
        <v>24</v>
      </c>
    </row>
    <row r="20" spans="1:10" ht="23.25" x14ac:dyDescent="0.25">
      <c r="A20" s="45">
        <v>1</v>
      </c>
      <c r="B20" s="26">
        <v>1</v>
      </c>
      <c r="C20" s="29">
        <v>1000</v>
      </c>
      <c r="D20" s="26" t="s">
        <v>29</v>
      </c>
      <c r="E20" s="26">
        <v>10321</v>
      </c>
      <c r="F20" s="27" t="s">
        <v>30</v>
      </c>
      <c r="G20" s="28">
        <v>14.92</v>
      </c>
      <c r="H20" s="30"/>
      <c r="I20" s="31"/>
      <c r="J20" s="17" t="str">
        <f t="shared" ref="J20:J30" si="0">_xlfn.IFS(H20="","aguardando lançamento",H20&lt;=G20,"correto", H20&gt;G20, "acima máximo")</f>
        <v>aguardando lançamento</v>
      </c>
    </row>
    <row r="21" spans="1:10" ht="23.25" x14ac:dyDescent="0.25">
      <c r="A21" s="45"/>
      <c r="B21" s="26">
        <v>2</v>
      </c>
      <c r="C21" s="29">
        <v>1500</v>
      </c>
      <c r="D21" s="26" t="s">
        <v>29</v>
      </c>
      <c r="E21" s="26">
        <v>11983</v>
      </c>
      <c r="F21" s="27" t="s">
        <v>31</v>
      </c>
      <c r="G21" s="28">
        <v>7.74</v>
      </c>
      <c r="H21" s="30"/>
      <c r="I21" s="31"/>
      <c r="J21" s="17" t="str">
        <f t="shared" si="0"/>
        <v>aguardando lançamento</v>
      </c>
    </row>
    <row r="22" spans="1:10" x14ac:dyDescent="0.25">
      <c r="A22" s="45"/>
      <c r="B22" s="34" t="s">
        <v>28</v>
      </c>
      <c r="C22" s="34"/>
      <c r="D22" s="34"/>
      <c r="E22" s="34"/>
      <c r="F22" s="34"/>
      <c r="G22" s="35">
        <f>SUM(I20:I21)</f>
        <v>0</v>
      </c>
      <c r="H22" s="36"/>
      <c r="I22" s="36"/>
      <c r="J22" s="17"/>
    </row>
    <row r="23" spans="1:10" x14ac:dyDescent="0.25">
      <c r="A23" s="20"/>
      <c r="B23" s="21"/>
      <c r="C23" s="21"/>
      <c r="D23" s="21"/>
      <c r="E23" s="21"/>
      <c r="F23" s="21"/>
      <c r="G23" s="22"/>
      <c r="H23" s="23"/>
      <c r="I23" s="23"/>
      <c r="J23" s="17"/>
    </row>
    <row r="24" spans="1:10" ht="36" x14ac:dyDescent="0.25">
      <c r="A24" s="24" t="s">
        <v>26</v>
      </c>
      <c r="B24" s="25" t="s">
        <v>8</v>
      </c>
      <c r="C24" s="13" t="s">
        <v>9</v>
      </c>
      <c r="D24" s="13" t="s">
        <v>10</v>
      </c>
      <c r="E24" s="13" t="s">
        <v>11</v>
      </c>
      <c r="F24" s="13" t="s">
        <v>12</v>
      </c>
      <c r="G24" s="14" t="s">
        <v>14</v>
      </c>
      <c r="H24" s="14" t="s">
        <v>13</v>
      </c>
      <c r="I24" s="14" t="s">
        <v>15</v>
      </c>
      <c r="J24" s="16" t="s">
        <v>24</v>
      </c>
    </row>
    <row r="25" spans="1:10" ht="23.25" x14ac:dyDescent="0.25">
      <c r="A25" s="45">
        <v>2</v>
      </c>
      <c r="B25" s="26">
        <v>1</v>
      </c>
      <c r="C25" s="26">
        <v>800</v>
      </c>
      <c r="D25" s="26" t="s">
        <v>29</v>
      </c>
      <c r="E25" s="26">
        <v>1507</v>
      </c>
      <c r="F25" s="27" t="s">
        <v>32</v>
      </c>
      <c r="G25" s="32">
        <v>23.67</v>
      </c>
      <c r="H25" s="15"/>
      <c r="I25" s="15"/>
      <c r="J25" s="17" t="str">
        <f t="shared" si="0"/>
        <v>aguardando lançamento</v>
      </c>
    </row>
    <row r="26" spans="1:10" ht="23.25" x14ac:dyDescent="0.25">
      <c r="A26" s="45"/>
      <c r="B26" s="26">
        <v>2</v>
      </c>
      <c r="C26" s="26">
        <v>600</v>
      </c>
      <c r="D26" s="26" t="s">
        <v>29</v>
      </c>
      <c r="E26" s="26">
        <v>10322</v>
      </c>
      <c r="F26" s="27" t="s">
        <v>33</v>
      </c>
      <c r="G26" s="32">
        <v>21.78</v>
      </c>
      <c r="H26" s="15"/>
      <c r="I26" s="15"/>
      <c r="J26" s="17" t="str">
        <f t="shared" si="0"/>
        <v>aguardando lançamento</v>
      </c>
    </row>
    <row r="27" spans="1:10" ht="24" x14ac:dyDescent="0.25">
      <c r="A27" s="45"/>
      <c r="B27" s="26">
        <v>3</v>
      </c>
      <c r="C27" s="29">
        <v>10000</v>
      </c>
      <c r="D27" s="26" t="s">
        <v>29</v>
      </c>
      <c r="E27" s="26">
        <v>10323</v>
      </c>
      <c r="F27" s="27" t="s">
        <v>34</v>
      </c>
      <c r="G27" s="32">
        <v>21.5</v>
      </c>
      <c r="H27" s="15"/>
      <c r="I27" s="15"/>
      <c r="J27" s="17" t="str">
        <f t="shared" si="0"/>
        <v>aguardando lançamento</v>
      </c>
    </row>
    <row r="28" spans="1:10" ht="23.25" x14ac:dyDescent="0.25">
      <c r="A28" s="45"/>
      <c r="B28" s="26">
        <v>4</v>
      </c>
      <c r="C28" s="29">
        <v>1200</v>
      </c>
      <c r="D28" s="26" t="s">
        <v>35</v>
      </c>
      <c r="E28" s="26">
        <v>23846</v>
      </c>
      <c r="F28" s="27" t="s">
        <v>36</v>
      </c>
      <c r="G28" s="32">
        <v>21.75</v>
      </c>
      <c r="H28" s="15"/>
      <c r="I28" s="15"/>
      <c r="J28" s="17" t="str">
        <f t="shared" si="0"/>
        <v>aguardando lançamento</v>
      </c>
    </row>
    <row r="29" spans="1:10" ht="23.25" x14ac:dyDescent="0.25">
      <c r="A29" s="45"/>
      <c r="B29" s="26">
        <v>5</v>
      </c>
      <c r="C29" s="29">
        <v>2500</v>
      </c>
      <c r="D29" s="26" t="s">
        <v>35</v>
      </c>
      <c r="E29" s="26">
        <v>23847</v>
      </c>
      <c r="F29" s="27" t="s">
        <v>37</v>
      </c>
      <c r="G29" s="32">
        <v>21.51</v>
      </c>
      <c r="H29" s="15"/>
      <c r="I29" s="15"/>
      <c r="J29" s="17" t="str">
        <f t="shared" si="0"/>
        <v>aguardando lançamento</v>
      </c>
    </row>
    <row r="30" spans="1:10" ht="24" x14ac:dyDescent="0.25">
      <c r="A30" s="45"/>
      <c r="B30" s="26">
        <v>6</v>
      </c>
      <c r="C30" s="26">
        <v>800</v>
      </c>
      <c r="D30" s="26" t="s">
        <v>29</v>
      </c>
      <c r="E30" s="26">
        <v>23848</v>
      </c>
      <c r="F30" s="27" t="s">
        <v>38</v>
      </c>
      <c r="G30" s="32">
        <v>30.95</v>
      </c>
      <c r="H30" s="15"/>
      <c r="I30" s="15"/>
      <c r="J30" s="17" t="str">
        <f t="shared" si="0"/>
        <v>aguardando lançamento</v>
      </c>
    </row>
    <row r="31" spans="1:10" x14ac:dyDescent="0.25">
      <c r="A31" s="45"/>
      <c r="B31" s="34" t="s">
        <v>39</v>
      </c>
      <c r="C31" s="34"/>
      <c r="D31" s="34"/>
      <c r="E31" s="34"/>
      <c r="F31" s="34"/>
      <c r="G31" s="35">
        <f>SUM(I25:I30)</f>
        <v>0</v>
      </c>
      <c r="H31" s="36"/>
      <c r="I31" s="36"/>
    </row>
    <row r="32" spans="1:10" x14ac:dyDescent="0.25">
      <c r="A32" s="20"/>
      <c r="B32" s="21"/>
      <c r="C32" s="21"/>
      <c r="D32" s="21"/>
      <c r="E32" s="21"/>
      <c r="F32" s="21"/>
      <c r="G32" s="22"/>
      <c r="H32" s="23"/>
      <c r="I32" s="23"/>
    </row>
    <row r="33" spans="2:10" ht="15.75" x14ac:dyDescent="0.25">
      <c r="B33" s="37" t="s">
        <v>19</v>
      </c>
      <c r="C33" s="37"/>
      <c r="D33" s="37"/>
      <c r="E33" s="37"/>
      <c r="F33" s="37"/>
      <c r="G33" s="37"/>
      <c r="H33" s="37"/>
      <c r="I33" s="37"/>
      <c r="J33" s="37"/>
    </row>
    <row r="34" spans="2:10" ht="15.75" x14ac:dyDescent="0.25">
      <c r="B34" s="38" t="s">
        <v>20</v>
      </c>
      <c r="C34" s="38"/>
      <c r="D34" s="38"/>
      <c r="E34" s="38"/>
      <c r="F34" s="38"/>
      <c r="G34" s="38"/>
      <c r="H34" s="38"/>
      <c r="I34" s="38"/>
      <c r="J34" s="38"/>
    </row>
    <row r="35" spans="2:10" ht="47.25" customHeight="1" x14ac:dyDescent="0.25">
      <c r="B35" s="39" t="s">
        <v>25</v>
      </c>
      <c r="C35" s="39"/>
      <c r="D35" s="39"/>
      <c r="E35" s="39"/>
      <c r="F35" s="39"/>
      <c r="G35" s="39"/>
      <c r="H35" s="39"/>
      <c r="I35" s="39"/>
      <c r="J35" s="39"/>
    </row>
    <row r="36" spans="2:10" x14ac:dyDescent="0.25">
      <c r="B36" s="1"/>
      <c r="C36" s="1"/>
      <c r="D36" s="1"/>
      <c r="E36" s="1"/>
      <c r="F36" s="1"/>
      <c r="G36" s="1"/>
      <c r="H36" s="1"/>
      <c r="I36" s="2"/>
      <c r="J36" s="3"/>
    </row>
    <row r="37" spans="2:10" x14ac:dyDescent="0.25">
      <c r="B37" s="1"/>
      <c r="C37" s="1"/>
      <c r="D37" s="1"/>
      <c r="E37" s="1"/>
      <c r="F37" s="1"/>
      <c r="G37" s="1"/>
      <c r="H37" s="1"/>
      <c r="I37" s="2"/>
      <c r="J37" s="3"/>
    </row>
    <row r="38" spans="2:10" ht="15.75" x14ac:dyDescent="0.25">
      <c r="B38" s="33" t="s">
        <v>21</v>
      </c>
      <c r="C38" s="33"/>
      <c r="D38" s="33"/>
      <c r="E38" s="33"/>
      <c r="F38" s="33"/>
      <c r="G38" s="33"/>
      <c r="H38" s="33"/>
      <c r="I38" s="33"/>
      <c r="J38" s="33"/>
    </row>
    <row r="39" spans="2:10" ht="15.75" x14ac:dyDescent="0.25">
      <c r="B39" s="33"/>
      <c r="C39" s="33"/>
      <c r="D39" s="33"/>
      <c r="E39" s="33"/>
      <c r="F39" s="33"/>
      <c r="G39" s="33"/>
      <c r="H39" s="33"/>
      <c r="I39" s="33"/>
      <c r="J39" s="33"/>
    </row>
    <row r="40" spans="2:10" x14ac:dyDescent="0.25">
      <c r="B40" s="1"/>
      <c r="C40" s="1"/>
      <c r="D40" s="1"/>
      <c r="E40" s="1"/>
      <c r="F40" s="1"/>
      <c r="G40" s="1"/>
      <c r="H40" s="1"/>
      <c r="I40" s="2"/>
      <c r="J40" s="3"/>
    </row>
    <row r="41" spans="2:10" x14ac:dyDescent="0.25">
      <c r="B41" s="1"/>
      <c r="C41" s="1"/>
      <c r="D41" s="1"/>
      <c r="E41" s="1"/>
      <c r="F41" s="1"/>
      <c r="G41" s="1"/>
      <c r="H41" s="1"/>
      <c r="I41" s="2"/>
      <c r="J41" s="3"/>
    </row>
    <row r="42" spans="2:10" ht="15.75" x14ac:dyDescent="0.25">
      <c r="B42" s="33" t="s">
        <v>22</v>
      </c>
      <c r="C42" s="33"/>
      <c r="D42" s="33"/>
      <c r="E42" s="33"/>
      <c r="F42" s="33"/>
      <c r="G42" s="33"/>
      <c r="H42" s="33"/>
      <c r="I42" s="33"/>
      <c r="J42" s="33"/>
    </row>
    <row r="43" spans="2:10" x14ac:dyDescent="0.25">
      <c r="B43" s="1"/>
      <c r="C43" s="1"/>
      <c r="D43" s="1"/>
      <c r="E43" s="1"/>
      <c r="F43" s="1"/>
      <c r="G43" s="2"/>
      <c r="H43" s="2"/>
      <c r="I43" s="3"/>
      <c r="J43" s="1"/>
    </row>
    <row r="44" spans="2:10" x14ac:dyDescent="0.25">
      <c r="B44" s="1"/>
      <c r="C44" s="1"/>
      <c r="D44" s="1"/>
      <c r="E44" s="1"/>
      <c r="F44" s="1"/>
      <c r="G44" s="2"/>
      <c r="H44" s="2"/>
      <c r="I44" s="3"/>
      <c r="J44" s="1"/>
    </row>
    <row r="45" spans="2:10" x14ac:dyDescent="0.25">
      <c r="B45" s="1"/>
      <c r="C45" s="1"/>
      <c r="D45" s="1"/>
      <c r="E45" s="1"/>
      <c r="F45" s="1"/>
      <c r="G45" s="2"/>
      <c r="H45" s="2"/>
      <c r="I45" s="3"/>
      <c r="J45" s="1"/>
    </row>
  </sheetData>
  <sheetProtection algorithmName="SHA-512" hashValue="NNIaY3VtL/UqDONixjOGp3fkvaGkc1votqzT1wnYlhT0EcamzK+33tFw3bsDDzC6d8v8ELeSDMi8zPxiGS4XKg==" saltValue="O0DIUlEz/iZQwLVA+Jr+Dg==" spinCount="100000" sheet="1" objects="1" scenarios="1"/>
  <mergeCells count="27">
    <mergeCell ref="A20:A22"/>
    <mergeCell ref="B31:F31"/>
    <mergeCell ref="G31:I31"/>
    <mergeCell ref="A25:A31"/>
    <mergeCell ref="B17:I17"/>
    <mergeCell ref="C15:I15"/>
    <mergeCell ref="C10:I10"/>
    <mergeCell ref="D11:I11"/>
    <mergeCell ref="C12:I12"/>
    <mergeCell ref="D13:I13"/>
    <mergeCell ref="E14:I14"/>
    <mergeCell ref="B9:C9"/>
    <mergeCell ref="D9:I9"/>
    <mergeCell ref="D8:I8"/>
    <mergeCell ref="B1:I1"/>
    <mergeCell ref="B2:I2"/>
    <mergeCell ref="B3:I3"/>
    <mergeCell ref="B6:I6"/>
    <mergeCell ref="B4:I4"/>
    <mergeCell ref="B39:J39"/>
    <mergeCell ref="B42:J42"/>
    <mergeCell ref="B22:F22"/>
    <mergeCell ref="G22:I22"/>
    <mergeCell ref="B33:J33"/>
    <mergeCell ref="B34:J34"/>
    <mergeCell ref="B35:J35"/>
    <mergeCell ref="B38:J38"/>
  </mergeCells>
  <conditionalFormatting sqref="J20:J23 J25:J30">
    <cfRule type="containsText" dxfId="2" priority="4" operator="containsText" text="aguardando lançamento">
      <formula>NOT(ISERROR(SEARCH("aguardando lançamento",J20)))</formula>
    </cfRule>
    <cfRule type="containsText" dxfId="1" priority="5" operator="containsText" text="correto">
      <formula>NOT(ISERROR(SEARCH("correto",J20)))</formula>
    </cfRule>
    <cfRule type="cellIs" dxfId="0" priority="6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licitacao4</cp:lastModifiedBy>
  <cp:lastPrinted>2025-12-16T16:19:09Z</cp:lastPrinted>
  <dcterms:created xsi:type="dcterms:W3CDTF">2015-06-05T18:19:34Z</dcterms:created>
  <dcterms:modified xsi:type="dcterms:W3CDTF">2026-03-06T16:52:29Z</dcterms:modified>
</cp:coreProperties>
</file>