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L:\Departamento de Licitacoes - LICITACAO\LICITACAO\6-LICITACOES_2026\3-PREGAO\16-RP-protecao-de-fontes-LOTE-AMPLA\"/>
    </mc:Choice>
  </mc:AlternateContent>
  <xr:revisionPtr revIDLastSave="0" documentId="13_ncr:1_{1B3F61C7-EB03-44D7-8A41-9A7A3A243F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J21" i="1"/>
  <c r="I20" i="1" l="1"/>
  <c r="J20" i="1"/>
  <c r="G22" i="1" l="1"/>
</calcChain>
</file>

<file path=xl/sharedStrings.xml><?xml version="1.0" encoding="utf-8"?>
<sst xmlns="http://schemas.openxmlformats.org/spreadsheetml/2006/main" count="34" uniqueCount="32">
  <si>
    <t>Razão Social:</t>
  </si>
  <si>
    <t>Endereço:</t>
  </si>
  <si>
    <t>CNPJ:</t>
  </si>
  <si>
    <t>Telefone:</t>
  </si>
  <si>
    <t>E-mail:</t>
  </si>
  <si>
    <t>Agência:</t>
  </si>
  <si>
    <t>Conta Bancária nº:</t>
  </si>
  <si>
    <t>Banco:</t>
  </si>
  <si>
    <t>ITEM</t>
  </si>
  <si>
    <t>QTD</t>
  </si>
  <si>
    <t>UN</t>
  </si>
  <si>
    <t>COD. PMCV</t>
  </si>
  <si>
    <t>DESCRIÇÃO</t>
  </si>
  <si>
    <t>VALOR UNITÁRIO PROPOSTO R$</t>
  </si>
  <si>
    <t>VALOR MÁXIMO UNITÁRIO R$</t>
  </si>
  <si>
    <t>VALOR TOTAL ESTIMADO R$</t>
  </si>
  <si>
    <t>ANEXO IV</t>
  </si>
  <si>
    <t>Ao Pregoeiro do Município de Coronel Vivida – PR</t>
  </si>
  <si>
    <t>ATENÇÃO: ESTE MODELO DE PROPOSTA DEVERÁ SER PREENCHIDO PELO(S) LICITANTE(S) VENCEDOR(ES).</t>
  </si>
  <si>
    <t>-Validade da proposta: 60 (sessenta) dias.</t>
  </si>
  <si>
    <t>-Prazo de entrega: Conforme Edital.</t>
  </si>
  <si>
    <t>Local e Data.</t>
  </si>
  <si>
    <t>Nome a assinatura do representante legal</t>
  </si>
  <si>
    <t xml:space="preserve"> PROPOSTA DE PREÇOS ATUALIZADA</t>
  </si>
  <si>
    <t>Status</t>
  </si>
  <si>
    <t>Nos valores propostos estão inclusos todos os custos operacionais, encargos previdenciários, trabalhistas, tributários, comerciais, fretes e carretos, e quaisquer outros que incidam direta ou indiretamente no fornecimento do produto, de forma que o objeto do certame não tenha ônus para o Município de Coronel Vivida.</t>
  </si>
  <si>
    <t>LOTE</t>
  </si>
  <si>
    <t>Apresentamos nossa proposta de preços para fornecimento do(s) LOTE(s) abaixo detalhado(s):</t>
  </si>
  <si>
    <t>VALOR TOTAL ESTIMADO DO LOTE 01</t>
  </si>
  <si>
    <t>EXECUCAO DE PROTECAO DE NASCENTES TIPO I, COM FORNECIMENTO DE MATERIAL - CONFORME DESCRITO NO TERMO DE REFERENCIA</t>
  </si>
  <si>
    <t>EXECUCAO DE PROTECAO DE NASCENTES TIPO II, COM FORNECIMENTO DE MATERIAL - CONFORME DESCRITO NO TERMO DE REFERENCIA</t>
  </si>
  <si>
    <t>PREGÃO ELETRÔNICO Nº 16/2026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</si>
</sst>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&quot;R$&quot;\ \-#,##0.00"/>
    <numFmt numFmtId="164" formatCode="_-&quot;R$&quot;\ * #,##0.00_-;\-&quot;R$&quot;\ * #,##0.00_-;_-&quot;R$&quot;\ * &quot;-&quot;??_-;_-@_-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0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4" fontId="0" fillId="0" borderId="0" xfId="0" applyNumberFormat="1" applyAlignment="1" applyProtection="1">
      <alignment horizontal="center" vertical="center"/>
      <protection locked="0"/>
    </xf>
    <xf numFmtId="164" fontId="9" fillId="0" borderId="1" xfId="1" applyFont="1" applyBorder="1" applyAlignment="1" applyProtection="1">
      <alignment horizontal="right" vertical="center" wrapText="1"/>
    </xf>
    <xf numFmtId="164" fontId="9" fillId="0" borderId="3" xfId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left" vertical="center"/>
    </xf>
    <xf numFmtId="0" fontId="12" fillId="4" borderId="1" xfId="0" applyFont="1" applyFill="1" applyBorder="1" applyAlignment="1">
      <alignment vertical="center"/>
    </xf>
    <xf numFmtId="0" fontId="10" fillId="4" borderId="4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4" fontId="10" fillId="2" borderId="4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11" fillId="0" borderId="0" xfId="0" applyFont="1" applyAlignment="1">
      <alignment horizontal="justify"/>
    </xf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164" fontId="10" fillId="0" borderId="0" xfId="0" applyNumberFormat="1" applyFont="1" applyAlignment="1">
      <alignment horizontal="center" vertical="center" wrapText="1"/>
    </xf>
    <xf numFmtId="8" fontId="10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 applyProtection="1">
      <alignment horizontal="left" vertical="center"/>
      <protection locked="0"/>
    </xf>
    <xf numFmtId="0" fontId="10" fillId="0" borderId="2" xfId="0" applyFont="1" applyBorder="1" applyAlignment="1">
      <alignment horizontal="right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8" fontId="10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tabSelected="1" zoomScaleNormal="100" workbookViewId="0">
      <selection activeCell="C10" sqref="C10:I10"/>
    </sheetView>
  </sheetViews>
  <sheetFormatPr defaultColWidth="9.140625" defaultRowHeight="15" x14ac:dyDescent="0.25"/>
  <cols>
    <col min="2" max="2" width="7.28515625" bestFit="1" customWidth="1"/>
    <col min="3" max="3" width="7" bestFit="1" customWidth="1"/>
    <col min="4" max="4" width="6.140625" customWidth="1"/>
    <col min="5" max="5" width="5.7109375" customWidth="1"/>
    <col min="6" max="6" width="59.85546875" customWidth="1"/>
    <col min="7" max="7" width="12.28515625" style="22" customWidth="1"/>
    <col min="8" max="8" width="11.28515625" style="22" customWidth="1"/>
    <col min="9" max="9" width="11.7109375" style="23" bestFit="1" customWidth="1"/>
  </cols>
  <sheetData>
    <row r="1" spans="2:11" ht="15.75" x14ac:dyDescent="0.25">
      <c r="B1" s="39" t="s">
        <v>16</v>
      </c>
      <c r="C1" s="39"/>
      <c r="D1" s="39"/>
      <c r="E1" s="39"/>
      <c r="F1" s="39"/>
      <c r="G1" s="39"/>
      <c r="H1" s="39"/>
      <c r="I1" s="39"/>
      <c r="K1" s="6"/>
    </row>
    <row r="2" spans="2:11" ht="15.75" x14ac:dyDescent="0.25">
      <c r="B2" s="40" t="s">
        <v>31</v>
      </c>
      <c r="C2" s="40"/>
      <c r="D2" s="40"/>
      <c r="E2" s="40"/>
      <c r="F2" s="40"/>
      <c r="G2" s="40"/>
      <c r="H2" s="40"/>
      <c r="I2" s="40"/>
    </row>
    <row r="3" spans="2:11" ht="15.75" x14ac:dyDescent="0.25">
      <c r="B3" s="41" t="s">
        <v>23</v>
      </c>
      <c r="C3" s="41"/>
      <c r="D3" s="41"/>
      <c r="E3" s="41"/>
      <c r="F3" s="41"/>
      <c r="G3" s="41"/>
      <c r="H3" s="41"/>
      <c r="I3" s="41"/>
    </row>
    <row r="4" spans="2:11" ht="15.75" x14ac:dyDescent="0.25">
      <c r="B4" s="42" t="s">
        <v>18</v>
      </c>
      <c r="C4" s="42"/>
      <c r="D4" s="42"/>
      <c r="E4" s="42"/>
      <c r="F4" s="42"/>
      <c r="G4" s="42"/>
      <c r="H4" s="42"/>
      <c r="I4" s="42"/>
    </row>
    <row r="5" spans="2:11" ht="15.75" x14ac:dyDescent="0.25">
      <c r="B5" s="7"/>
      <c r="C5" s="7"/>
      <c r="D5" s="7"/>
      <c r="E5" s="7"/>
      <c r="F5" s="7"/>
      <c r="G5" s="8"/>
      <c r="H5" s="7"/>
      <c r="I5" s="7"/>
    </row>
    <row r="6" spans="2:11" ht="15.75" x14ac:dyDescent="0.25">
      <c r="B6" s="38" t="s">
        <v>17</v>
      </c>
      <c r="C6" s="38"/>
      <c r="D6" s="38"/>
      <c r="E6" s="38"/>
      <c r="F6" s="38"/>
      <c r="G6" s="38"/>
      <c r="H6" s="38"/>
      <c r="I6" s="38"/>
    </row>
    <row r="7" spans="2:11" ht="15.75" x14ac:dyDescent="0.25">
      <c r="B7" s="10"/>
      <c r="C7" s="11"/>
      <c r="D7" s="11"/>
      <c r="E7" s="11"/>
      <c r="F7" s="11"/>
      <c r="G7" s="12"/>
      <c r="H7" s="11"/>
      <c r="I7" s="11"/>
    </row>
    <row r="8" spans="2:11" ht="15.75" x14ac:dyDescent="0.25">
      <c r="B8" s="9" t="s">
        <v>0</v>
      </c>
      <c r="C8" s="9"/>
      <c r="D8" s="31"/>
      <c r="E8" s="31"/>
      <c r="F8" s="31"/>
      <c r="G8" s="31"/>
      <c r="H8" s="31"/>
      <c r="I8" s="31"/>
    </row>
    <row r="9" spans="2:11" ht="15.75" x14ac:dyDescent="0.25">
      <c r="B9" s="38" t="s">
        <v>1</v>
      </c>
      <c r="C9" s="38"/>
      <c r="D9" s="31"/>
      <c r="E9" s="31"/>
      <c r="F9" s="31"/>
      <c r="G9" s="31"/>
      <c r="H9" s="31"/>
      <c r="I9" s="31"/>
    </row>
    <row r="10" spans="2:11" ht="15.75" x14ac:dyDescent="0.25">
      <c r="B10" s="9" t="s">
        <v>2</v>
      </c>
      <c r="C10" s="31"/>
      <c r="D10" s="31"/>
      <c r="E10" s="31"/>
      <c r="F10" s="31"/>
      <c r="G10" s="31"/>
      <c r="H10" s="31"/>
      <c r="I10" s="31"/>
    </row>
    <row r="11" spans="2:11" ht="15.75" x14ac:dyDescent="0.25">
      <c r="B11" s="9" t="s">
        <v>3</v>
      </c>
      <c r="C11" s="9"/>
      <c r="D11" s="31"/>
      <c r="E11" s="31"/>
      <c r="F11" s="31"/>
      <c r="G11" s="31"/>
      <c r="H11" s="31"/>
      <c r="I11" s="31"/>
    </row>
    <row r="12" spans="2:11" ht="15.75" x14ac:dyDescent="0.25">
      <c r="B12" s="9" t="s">
        <v>4</v>
      </c>
      <c r="C12" s="31"/>
      <c r="D12" s="31"/>
      <c r="E12" s="31"/>
      <c r="F12" s="31"/>
      <c r="G12" s="31"/>
      <c r="H12" s="31"/>
      <c r="I12" s="31"/>
    </row>
    <row r="13" spans="2:11" ht="15.75" x14ac:dyDescent="0.25">
      <c r="B13" s="9" t="s">
        <v>5</v>
      </c>
      <c r="C13" s="9"/>
      <c r="D13" s="31"/>
      <c r="E13" s="31"/>
      <c r="F13" s="31"/>
      <c r="G13" s="31"/>
      <c r="H13" s="31"/>
      <c r="I13" s="31"/>
    </row>
    <row r="14" spans="2:11" ht="15.75" x14ac:dyDescent="0.25">
      <c r="B14" s="13" t="s">
        <v>6</v>
      </c>
      <c r="C14" s="13"/>
      <c r="D14" s="13"/>
      <c r="E14" s="35"/>
      <c r="F14" s="35"/>
      <c r="G14" s="35"/>
      <c r="H14" s="35"/>
      <c r="I14" s="35"/>
    </row>
    <row r="15" spans="2:11" ht="15.75" x14ac:dyDescent="0.25">
      <c r="B15" s="13" t="s">
        <v>7</v>
      </c>
      <c r="C15" s="35"/>
      <c r="D15" s="35"/>
      <c r="E15" s="35"/>
      <c r="F15" s="35"/>
      <c r="G15" s="35"/>
      <c r="H15" s="35"/>
      <c r="I15" s="35"/>
    </row>
    <row r="16" spans="2:11" ht="15.75" x14ac:dyDescent="0.25">
      <c r="B16" s="13"/>
      <c r="C16" s="13"/>
      <c r="D16" s="13"/>
      <c r="E16" s="13"/>
      <c r="F16" s="13"/>
      <c r="G16" s="14"/>
      <c r="H16" s="13"/>
      <c r="I16" s="13"/>
    </row>
    <row r="17" spans="1:10" ht="15.75" x14ac:dyDescent="0.25">
      <c r="B17" s="43" t="s">
        <v>27</v>
      </c>
      <c r="C17" s="43"/>
      <c r="D17" s="43"/>
      <c r="E17" s="43"/>
      <c r="F17" s="43"/>
      <c r="G17" s="43"/>
      <c r="H17" s="43"/>
      <c r="I17" s="43"/>
    </row>
    <row r="19" spans="1:10" ht="36" x14ac:dyDescent="0.25">
      <c r="A19" s="15" t="s">
        <v>26</v>
      </c>
      <c r="B19" s="16" t="s">
        <v>8</v>
      </c>
      <c r="C19" s="17" t="s">
        <v>9</v>
      </c>
      <c r="D19" s="17" t="s">
        <v>10</v>
      </c>
      <c r="E19" s="17" t="s">
        <v>11</v>
      </c>
      <c r="F19" s="17" t="s">
        <v>12</v>
      </c>
      <c r="G19" s="18" t="s">
        <v>14</v>
      </c>
      <c r="H19" s="19" t="s">
        <v>13</v>
      </c>
      <c r="I19" s="19" t="s">
        <v>15</v>
      </c>
      <c r="J19" s="20" t="s">
        <v>24</v>
      </c>
    </row>
    <row r="20" spans="1:10" ht="24" x14ac:dyDescent="0.25">
      <c r="A20" s="44">
        <v>1</v>
      </c>
      <c r="B20" s="28">
        <v>1</v>
      </c>
      <c r="C20" s="28">
        <v>40</v>
      </c>
      <c r="D20" s="28" t="s">
        <v>10</v>
      </c>
      <c r="E20" s="28">
        <v>23837</v>
      </c>
      <c r="F20" s="29" t="s">
        <v>29</v>
      </c>
      <c r="G20" s="30">
        <v>1210</v>
      </c>
      <c r="H20" s="5"/>
      <c r="I20" s="4">
        <f t="shared" ref="I20:I21" si="0">H20*C20</f>
        <v>0</v>
      </c>
      <c r="J20" s="21" t="str">
        <f t="shared" ref="J20:J21" si="1">_xlfn.IFS(H20="","aguardando lançamento",H20&lt;=G20,"correto", H20&gt;G20, "acima máximo")</f>
        <v>aguardando lançamento</v>
      </c>
    </row>
    <row r="21" spans="1:10" ht="24" x14ac:dyDescent="0.25">
      <c r="A21" s="44"/>
      <c r="B21" s="28">
        <v>2</v>
      </c>
      <c r="C21" s="28">
        <v>20</v>
      </c>
      <c r="D21" s="28" t="s">
        <v>10</v>
      </c>
      <c r="E21" s="28">
        <v>23838</v>
      </c>
      <c r="F21" s="29" t="s">
        <v>30</v>
      </c>
      <c r="G21" s="30">
        <v>1572.5</v>
      </c>
      <c r="H21" s="5"/>
      <c r="I21" s="4">
        <f t="shared" si="0"/>
        <v>0</v>
      </c>
      <c r="J21" s="21" t="str">
        <f t="shared" si="1"/>
        <v>aguardando lançamento</v>
      </c>
    </row>
    <row r="22" spans="1:10" x14ac:dyDescent="0.25">
      <c r="A22" s="45"/>
      <c r="B22" s="32" t="s">
        <v>28</v>
      </c>
      <c r="C22" s="32"/>
      <c r="D22" s="32"/>
      <c r="E22" s="32"/>
      <c r="F22" s="32"/>
      <c r="G22" s="33">
        <f>SUM(I20:I21)</f>
        <v>0</v>
      </c>
      <c r="H22" s="34"/>
      <c r="I22" s="34"/>
    </row>
    <row r="23" spans="1:10" x14ac:dyDescent="0.25">
      <c r="A23" s="24"/>
      <c r="B23" s="25"/>
      <c r="C23" s="25"/>
      <c r="D23" s="25"/>
      <c r="E23" s="25"/>
      <c r="F23" s="25"/>
      <c r="G23" s="26"/>
      <c r="H23" s="27"/>
      <c r="I23" s="27"/>
    </row>
    <row r="24" spans="1:10" x14ac:dyDescent="0.25">
      <c r="A24" s="24"/>
      <c r="B24" s="25"/>
      <c r="C24" s="25"/>
      <c r="D24" s="25"/>
      <c r="E24" s="25"/>
      <c r="F24" s="25"/>
      <c r="G24" s="26"/>
      <c r="H24" s="27"/>
      <c r="I24" s="27"/>
    </row>
    <row r="25" spans="1:10" ht="15" customHeight="1" x14ac:dyDescent="0.25">
      <c r="B25" s="35" t="s">
        <v>19</v>
      </c>
      <c r="C25" s="35"/>
      <c r="D25" s="35"/>
      <c r="E25" s="35"/>
      <c r="F25" s="35"/>
      <c r="G25" s="35"/>
      <c r="H25" s="35"/>
      <c r="I25" s="35"/>
      <c r="J25" s="35"/>
    </row>
    <row r="26" spans="1:10" ht="15.75" x14ac:dyDescent="0.25">
      <c r="B26" s="36" t="s">
        <v>20</v>
      </c>
      <c r="C26" s="36"/>
      <c r="D26" s="36"/>
      <c r="E26" s="36"/>
      <c r="F26" s="36"/>
      <c r="G26" s="36"/>
      <c r="H26" s="36"/>
      <c r="I26" s="36"/>
      <c r="J26" s="36"/>
    </row>
    <row r="27" spans="1:10" ht="47.25" customHeight="1" x14ac:dyDescent="0.25">
      <c r="B27" s="37" t="s">
        <v>25</v>
      </c>
      <c r="C27" s="37"/>
      <c r="D27" s="37"/>
      <c r="E27" s="37"/>
      <c r="F27" s="37"/>
      <c r="G27" s="37"/>
      <c r="H27" s="37"/>
      <c r="I27" s="37"/>
      <c r="J27" s="37"/>
    </row>
    <row r="28" spans="1:10" x14ac:dyDescent="0.25">
      <c r="B28" s="1"/>
      <c r="C28" s="1"/>
      <c r="D28" s="1"/>
      <c r="E28" s="1"/>
      <c r="F28" s="1"/>
      <c r="G28" s="1"/>
      <c r="H28" s="1"/>
      <c r="I28" s="2"/>
      <c r="J28" s="3"/>
    </row>
    <row r="29" spans="1:10" x14ac:dyDescent="0.25">
      <c r="B29" s="1"/>
      <c r="C29" s="1"/>
      <c r="D29" s="1"/>
      <c r="E29" s="1"/>
      <c r="F29" s="1"/>
      <c r="G29" s="1"/>
      <c r="H29" s="1"/>
      <c r="I29" s="2"/>
      <c r="J29" s="3"/>
    </row>
    <row r="30" spans="1:10" ht="15.75" x14ac:dyDescent="0.25">
      <c r="B30" s="31" t="s">
        <v>21</v>
      </c>
      <c r="C30" s="31"/>
      <c r="D30" s="31"/>
      <c r="E30" s="31"/>
      <c r="F30" s="31"/>
      <c r="G30" s="31"/>
      <c r="H30" s="31"/>
      <c r="I30" s="31"/>
      <c r="J30" s="31"/>
    </row>
    <row r="31" spans="1:10" ht="15.75" x14ac:dyDescent="0.25">
      <c r="B31" s="31"/>
      <c r="C31" s="31"/>
      <c r="D31" s="31"/>
      <c r="E31" s="31"/>
      <c r="F31" s="31"/>
      <c r="G31" s="31"/>
      <c r="H31" s="31"/>
      <c r="I31" s="31"/>
      <c r="J31" s="31"/>
    </row>
    <row r="32" spans="1:10" x14ac:dyDescent="0.25">
      <c r="B32" s="1"/>
      <c r="C32" s="1"/>
      <c r="D32" s="1"/>
      <c r="E32" s="1"/>
      <c r="F32" s="1"/>
      <c r="G32" s="1"/>
      <c r="H32" s="1"/>
      <c r="I32" s="2"/>
      <c r="J32" s="3"/>
    </row>
    <row r="33" spans="2:10" x14ac:dyDescent="0.25">
      <c r="B33" s="1"/>
      <c r="C33" s="1"/>
      <c r="D33" s="1"/>
      <c r="E33" s="1"/>
      <c r="F33" s="1"/>
      <c r="G33" s="1"/>
      <c r="H33" s="1"/>
      <c r="I33" s="2"/>
      <c r="J33" s="3"/>
    </row>
    <row r="34" spans="2:10" ht="15.75" x14ac:dyDescent="0.25">
      <c r="B34" s="31" t="s">
        <v>22</v>
      </c>
      <c r="C34" s="31"/>
      <c r="D34" s="31"/>
      <c r="E34" s="31"/>
      <c r="F34" s="31"/>
      <c r="G34" s="31"/>
      <c r="H34" s="31"/>
      <c r="I34" s="31"/>
      <c r="J34" s="31"/>
    </row>
    <row r="35" spans="2:10" x14ac:dyDescent="0.25">
      <c r="B35" s="1"/>
      <c r="C35" s="1"/>
      <c r="D35" s="1"/>
      <c r="E35" s="1"/>
      <c r="F35" s="1"/>
      <c r="G35" s="2"/>
      <c r="H35" s="2"/>
      <c r="I35" s="3"/>
      <c r="J35" s="1"/>
    </row>
    <row r="36" spans="2:10" x14ac:dyDescent="0.25">
      <c r="B36" s="1"/>
      <c r="C36" s="1"/>
      <c r="D36" s="1"/>
      <c r="E36" s="1"/>
      <c r="F36" s="1"/>
      <c r="G36" s="2"/>
      <c r="H36" s="2"/>
      <c r="I36" s="3"/>
      <c r="J36" s="1"/>
    </row>
    <row r="37" spans="2:10" x14ac:dyDescent="0.25">
      <c r="B37" s="1"/>
      <c r="C37" s="1"/>
      <c r="D37" s="1"/>
      <c r="E37" s="1"/>
      <c r="F37" s="1"/>
      <c r="G37" s="2"/>
      <c r="H37" s="2"/>
      <c r="I37" s="3"/>
      <c r="J37" s="1"/>
    </row>
  </sheetData>
  <sheetProtection algorithmName="SHA-512" hashValue="gDJ3TyvjZBBUqOXwKFoDVAbpRXdOgoHOJxiXvRAUoTm1MLjw3AgTzfxbxUYP3SWMvzJIviXDYcqPy40XB5lDlQ==" saltValue="RRI9+Y5gM3eSVwiwwvXs1Q==" spinCount="100000" sheet="1" objects="1" scenarios="1"/>
  <mergeCells count="24">
    <mergeCell ref="A20:A22"/>
    <mergeCell ref="B17:I17"/>
    <mergeCell ref="C15:I15"/>
    <mergeCell ref="C10:I10"/>
    <mergeCell ref="D11:I11"/>
    <mergeCell ref="C12:I12"/>
    <mergeCell ref="D13:I13"/>
    <mergeCell ref="E14:I14"/>
    <mergeCell ref="B9:C9"/>
    <mergeCell ref="D9:I9"/>
    <mergeCell ref="D8:I8"/>
    <mergeCell ref="B1:I1"/>
    <mergeCell ref="B2:I2"/>
    <mergeCell ref="B3:I3"/>
    <mergeCell ref="B6:I6"/>
    <mergeCell ref="B4:I4"/>
    <mergeCell ref="B31:J31"/>
    <mergeCell ref="B34:J34"/>
    <mergeCell ref="B22:F22"/>
    <mergeCell ref="G22:I22"/>
    <mergeCell ref="B25:J25"/>
    <mergeCell ref="B26:J26"/>
    <mergeCell ref="B27:J27"/>
    <mergeCell ref="B30:J30"/>
  </mergeCells>
  <conditionalFormatting sqref="J20:J21">
    <cfRule type="containsText" dxfId="2" priority="7" operator="containsText" text="aguardando lançamento">
      <formula>NOT(ISERROR(SEARCH("aguardando lançamento",J20)))</formula>
    </cfRule>
    <cfRule type="containsText" dxfId="1" priority="8" operator="containsText" text="correto">
      <formula>NOT(ISERROR(SEARCH("correto",J20)))</formula>
    </cfRule>
    <cfRule type="cellIs" dxfId="0" priority="9" operator="equal">
      <formula>"acima máximo"</formula>
    </cfRule>
  </conditionalFormatting>
  <pageMargins left="0.7" right="0.7" top="0.75" bottom="0.75" header="0.3" footer="0.3"/>
  <pageSetup paperSize="9" orientation="landscape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licitacao2</dc:creator>
  <cp:lastModifiedBy>licitacao4</cp:lastModifiedBy>
  <cp:lastPrinted>2025-12-16T16:19:09Z</cp:lastPrinted>
  <dcterms:created xsi:type="dcterms:W3CDTF">2015-06-05T18:19:34Z</dcterms:created>
  <dcterms:modified xsi:type="dcterms:W3CDTF">2026-03-17T17:00:16Z</dcterms:modified>
</cp:coreProperties>
</file>