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SENDO PASSADOS AGORA\6-LICITACOES_2026\3-PREGAO\XXXX RP - Solda e terno - LOTE AMPLA\"/>
    </mc:Choice>
  </mc:AlternateContent>
  <xr:revisionPtr revIDLastSave="0" documentId="13_ncr:1_{4004633E-25C6-4E79-9A8C-CCD5470142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/>
  <c r="J22" i="1"/>
  <c r="J24" i="1"/>
  <c r="J25" i="1"/>
  <c r="I20" i="1"/>
  <c r="I21" i="1"/>
  <c r="I22" i="1"/>
  <c r="I26" i="1"/>
  <c r="I24" i="1"/>
  <c r="I25" i="1"/>
  <c r="J26" i="1"/>
  <c r="I23" i="1" l="1"/>
  <c r="G27" i="1" s="1"/>
  <c r="J23" i="1"/>
</calcChain>
</file>

<file path=xl/sharedStrings.xml><?xml version="1.0" encoding="utf-8"?>
<sst xmlns="http://schemas.openxmlformats.org/spreadsheetml/2006/main" count="44" uniqueCount="38">
  <si>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</si>
  <si>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</si>
  <si>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</si>
  <si>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</si>
  <si>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</si>
  <si>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</si>
  <si>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</si>
  <si>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</si>
  <si>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</si>
  <si>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</si>
  <si>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</si>
  <si>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</si>
  <si>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</si>
  <si>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</si>
  <si>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</si>
  <si>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</si>
  <si>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</si>
  <si>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</si>
  <si>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</si>
  <si>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</si>
  <si>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</si>
  <si>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</si>
  <si>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</si>
  <si>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</si>
  <si>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</si>
  <si>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</si>
  <si>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PREGÃO ELETRÔNICO Nº xx/2026</t>
  </si>
  <si>
    <t>LOTE</t>
  </si>
  <si>
    <t>Apresentamos nossa proposta de preços para fornecimento do(s) LOTE(s) abaixo detalhado(s):</t>
  </si>
  <si>
    <t>VALOR TOTAL ESTIMADO DO LOTE 01</t>
  </si>
  <si>
    <t>HR</t>
  </si>
  <si>
    <t xml:space="preserve">CONTRATACAO DE SERVICOS DE SOLDA MIG, COM FORNECIMENTO DE MATERIAIS </t>
  </si>
  <si>
    <t xml:space="preserve">CONTRATACAO DE SERVICOS DE SOLDA ELETRICA, COM FORNECIMENTO DE MATERIAIS </t>
  </si>
  <si>
    <t xml:space="preserve">CONTRATACAO DE SERVICOS DE SOLDA OX ACETILENICA, COM FORNECIMENTO DE TODO MATERIAL NECESSARIO PARA EXECUCAO </t>
  </si>
  <si>
    <t>CONTRATACAO DE SERVICOS DE SOLDA METAL, COM FORNECIMENTO DE TODO MATERIAL NECESSARIO PARA EXECUCAO.</t>
  </si>
  <si>
    <t>CONTRATACAO DE SERVICOS DE SOLDA DE ALUMINIO COM FORNECIMENTO DE TODO MATERIAL NECESSARIO PARA EXECUCAO</t>
  </si>
  <si>
    <t>CONTRATACAO DE SERVICOS DE MANUTENCAO E PREVENTIVA E CORRETIVA EM SERVICOS DE SOLDA ESTANHO, PARA FROTA DE VEICULOS DA ADMINISTRACAO MUNICIPAL DE CORONEL VIVIDA</t>
  </si>
  <si>
    <t>CONTRATACAO DE SERVICOS DE MANUTENCAO PREVENTIVA E CORRETIVA EM SERVICOS DE TORNO PARA FROTA DE VEICULOS E MAQUINAS DA ADMINISTRACAO MUNICIPAL DE CORONEL VIVIDA.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</si>
</sst>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&quot;R$&quot;\ \-#,##0.00"/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2" fillId="4" borderId="1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justify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 wrapText="1"/>
    </xf>
    <xf numFmtId="8" fontId="1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8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164" fontId="9" fillId="4" borderId="3" xfId="1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13" zoomScaleNormal="100" workbookViewId="0">
      <selection activeCell="H20" sqref="H20 C20"/>
    </sheetView>
  </sheetViews>
  <sheetFormatPr defaultColWidth="9.140625" defaultRowHeight="15" x14ac:dyDescent="0.25"/>
  <cols>
    <col min="2" max="2" width="7.28515625" bestFit="1" customWidth="1"/>
    <col min="3" max="3" width="7" bestFit="1" customWidth="1"/>
    <col min="4" max="4" width="6.140625" customWidth="1"/>
    <col min="5" max="5" width="5.7109375" customWidth="1"/>
    <col min="6" max="6" width="59.85546875" customWidth="1"/>
    <col min="7" max="8" width="12.28515625" style="21" customWidth="1"/>
    <col min="9" max="9" width="15.5703125" style="22" customWidth="1"/>
  </cols>
  <sheetData>
    <row r="1" spans="2:11" ht="15.75" x14ac:dyDescent="0.25">
      <c r="B1" s="37" t="s">
        <v>16</v>
      </c>
      <c r="C1" s="37"/>
      <c r="D1" s="37"/>
      <c r="E1" s="37"/>
      <c r="F1" s="37"/>
      <c r="G1" s="37"/>
      <c r="H1" s="37"/>
      <c r="I1" s="37"/>
      <c r="K1" s="5"/>
    </row>
    <row r="2" spans="2:11" ht="15.75" x14ac:dyDescent="0.25">
      <c r="B2" s="38" t="s">
        <v>26</v>
      </c>
      <c r="C2" s="38"/>
      <c r="D2" s="38"/>
      <c r="E2" s="38"/>
      <c r="F2" s="38"/>
      <c r="G2" s="38"/>
      <c r="H2" s="38"/>
      <c r="I2" s="38"/>
    </row>
    <row r="3" spans="2:11" ht="15.75" x14ac:dyDescent="0.25">
      <c r="B3" s="39" t="s">
        <v>23</v>
      </c>
      <c r="C3" s="39"/>
      <c r="D3" s="39"/>
      <c r="E3" s="39"/>
      <c r="F3" s="39"/>
      <c r="G3" s="39"/>
      <c r="H3" s="39"/>
      <c r="I3" s="39"/>
    </row>
    <row r="4" spans="2:11" ht="15.75" x14ac:dyDescent="0.25">
      <c r="B4" s="40" t="s">
        <v>18</v>
      </c>
      <c r="C4" s="40"/>
      <c r="D4" s="40"/>
      <c r="E4" s="40"/>
      <c r="F4" s="40"/>
      <c r="G4" s="40"/>
      <c r="H4" s="40"/>
      <c r="I4" s="40"/>
    </row>
    <row r="5" spans="2:11" ht="15.75" x14ac:dyDescent="0.25">
      <c r="B5" s="6"/>
      <c r="C5" s="6"/>
      <c r="D5" s="6"/>
      <c r="E5" s="6"/>
      <c r="F5" s="6"/>
      <c r="G5" s="7"/>
      <c r="H5" s="6"/>
      <c r="I5" s="6"/>
    </row>
    <row r="6" spans="2:11" ht="15.75" x14ac:dyDescent="0.25">
      <c r="B6" s="36" t="s">
        <v>17</v>
      </c>
      <c r="C6" s="36"/>
      <c r="D6" s="36"/>
      <c r="E6" s="36"/>
      <c r="F6" s="36"/>
      <c r="G6" s="36"/>
      <c r="H6" s="36"/>
      <c r="I6" s="36"/>
    </row>
    <row r="7" spans="2:11" ht="15.75" x14ac:dyDescent="0.25">
      <c r="B7" s="9"/>
      <c r="C7" s="10"/>
      <c r="D7" s="10"/>
      <c r="E7" s="10"/>
      <c r="F7" s="10"/>
      <c r="G7" s="11"/>
      <c r="H7" s="10"/>
      <c r="I7" s="10"/>
    </row>
    <row r="8" spans="2:11" ht="15.75" x14ac:dyDescent="0.25">
      <c r="B8" s="8" t="s">
        <v>0</v>
      </c>
      <c r="C8" s="8"/>
      <c r="D8" s="29"/>
      <c r="E8" s="29"/>
      <c r="F8" s="29"/>
      <c r="G8" s="29"/>
      <c r="H8" s="29"/>
      <c r="I8" s="29"/>
    </row>
    <row r="9" spans="2:11" ht="15.75" x14ac:dyDescent="0.25">
      <c r="B9" s="36" t="s">
        <v>1</v>
      </c>
      <c r="C9" s="36"/>
      <c r="D9" s="29"/>
      <c r="E9" s="29"/>
      <c r="F9" s="29"/>
      <c r="G9" s="29"/>
      <c r="H9" s="29"/>
      <c r="I9" s="29"/>
    </row>
    <row r="10" spans="2:11" ht="15.75" x14ac:dyDescent="0.25">
      <c r="B10" s="8" t="s">
        <v>2</v>
      </c>
      <c r="C10" s="29"/>
      <c r="D10" s="29"/>
      <c r="E10" s="29"/>
      <c r="F10" s="29"/>
      <c r="G10" s="29"/>
      <c r="H10" s="29"/>
      <c r="I10" s="29"/>
    </row>
    <row r="11" spans="2:11" ht="15.75" x14ac:dyDescent="0.25">
      <c r="B11" s="8" t="s">
        <v>3</v>
      </c>
      <c r="C11" s="8"/>
      <c r="D11" s="29"/>
      <c r="E11" s="29"/>
      <c r="F11" s="29"/>
      <c r="G11" s="29"/>
      <c r="H11" s="29"/>
      <c r="I11" s="29"/>
    </row>
    <row r="12" spans="2:11" ht="15.75" x14ac:dyDescent="0.25">
      <c r="B12" s="8" t="s">
        <v>4</v>
      </c>
      <c r="C12" s="29"/>
      <c r="D12" s="29"/>
      <c r="E12" s="29"/>
      <c r="F12" s="29"/>
      <c r="G12" s="29"/>
      <c r="H12" s="29"/>
      <c r="I12" s="29"/>
    </row>
    <row r="13" spans="2:11" ht="15.75" x14ac:dyDescent="0.25">
      <c r="B13" s="8" t="s">
        <v>5</v>
      </c>
      <c r="C13" s="8"/>
      <c r="D13" s="29"/>
      <c r="E13" s="29"/>
      <c r="F13" s="29"/>
      <c r="G13" s="29"/>
      <c r="H13" s="29"/>
      <c r="I13" s="29"/>
    </row>
    <row r="14" spans="2:11" ht="15.75" x14ac:dyDescent="0.25">
      <c r="B14" s="12" t="s">
        <v>6</v>
      </c>
      <c r="C14" s="12"/>
      <c r="D14" s="12"/>
      <c r="E14" s="33"/>
      <c r="F14" s="33"/>
      <c r="G14" s="33"/>
      <c r="H14" s="33"/>
      <c r="I14" s="33"/>
    </row>
    <row r="15" spans="2:11" ht="15.75" x14ac:dyDescent="0.25">
      <c r="B15" s="12" t="s">
        <v>7</v>
      </c>
      <c r="C15" s="33"/>
      <c r="D15" s="33"/>
      <c r="E15" s="33"/>
      <c r="F15" s="33"/>
      <c r="G15" s="33"/>
      <c r="H15" s="33"/>
      <c r="I15" s="33"/>
    </row>
    <row r="16" spans="2:11" ht="15.75" x14ac:dyDescent="0.25">
      <c r="B16" s="12"/>
      <c r="C16" s="12"/>
      <c r="D16" s="12"/>
      <c r="E16" s="12"/>
      <c r="F16" s="12"/>
      <c r="G16" s="13"/>
      <c r="H16" s="12"/>
      <c r="I16" s="12"/>
    </row>
    <row r="17" spans="1:10" ht="15.75" x14ac:dyDescent="0.25">
      <c r="B17" s="41" t="s">
        <v>28</v>
      </c>
      <c r="C17" s="41"/>
      <c r="D17" s="41"/>
      <c r="E17" s="41"/>
      <c r="F17" s="41"/>
      <c r="G17" s="41"/>
      <c r="H17" s="41"/>
      <c r="I17" s="41"/>
    </row>
    <row r="19" spans="1:10" ht="36" x14ac:dyDescent="0.25">
      <c r="A19" s="14" t="s">
        <v>27</v>
      </c>
      <c r="B19" s="15" t="s">
        <v>8</v>
      </c>
      <c r="C19" s="16" t="s">
        <v>9</v>
      </c>
      <c r="D19" s="16" t="s">
        <v>10</v>
      </c>
      <c r="E19" s="16" t="s">
        <v>11</v>
      </c>
      <c r="F19" s="16" t="s">
        <v>12</v>
      </c>
      <c r="G19" s="17" t="s">
        <v>14</v>
      </c>
      <c r="H19" s="18" t="s">
        <v>13</v>
      </c>
      <c r="I19" s="18" t="s">
        <v>15</v>
      </c>
      <c r="J19" s="19" t="s">
        <v>24</v>
      </c>
    </row>
    <row r="20" spans="1:10" ht="29.25" customHeight="1" x14ac:dyDescent="0.25">
      <c r="A20" s="43">
        <v>1</v>
      </c>
      <c r="B20" s="27">
        <v>1</v>
      </c>
      <c r="C20" s="27">
        <v>600</v>
      </c>
      <c r="D20" s="27" t="s">
        <v>30</v>
      </c>
      <c r="E20" s="27">
        <v>18393</v>
      </c>
      <c r="F20" s="28" t="s">
        <v>31</v>
      </c>
      <c r="G20" s="45">
        <v>390</v>
      </c>
      <c r="H20" s="46"/>
      <c r="I20" s="4">
        <f t="shared" ref="I20:I22" si="0">H20*C20</f>
        <v>0</v>
      </c>
      <c r="J20" s="20" t="str">
        <f t="shared" ref="J20:J22" si="1">_xlfn.IFS(H20="","aguardando lançamento",H20&lt;=G20,"correto", H20&gt;G20, "acima máximo")</f>
        <v>aguardando lançamento</v>
      </c>
    </row>
    <row r="21" spans="1:10" ht="30.75" customHeight="1" x14ac:dyDescent="0.25">
      <c r="A21" s="44"/>
      <c r="B21" s="27">
        <v>2</v>
      </c>
      <c r="C21" s="27">
        <v>200</v>
      </c>
      <c r="D21" s="27" t="s">
        <v>30</v>
      </c>
      <c r="E21" s="27">
        <v>18470</v>
      </c>
      <c r="F21" s="28" t="s">
        <v>32</v>
      </c>
      <c r="G21" s="45">
        <v>390</v>
      </c>
      <c r="H21" s="46"/>
      <c r="I21" s="4">
        <f t="shared" si="0"/>
        <v>0</v>
      </c>
      <c r="J21" s="20" t="str">
        <f t="shared" si="1"/>
        <v>aguardando lançamento</v>
      </c>
    </row>
    <row r="22" spans="1:10" ht="30" customHeight="1" x14ac:dyDescent="0.25">
      <c r="A22" s="44"/>
      <c r="B22" s="27">
        <v>3</v>
      </c>
      <c r="C22" s="27">
        <v>200</v>
      </c>
      <c r="D22" s="27" t="s">
        <v>30</v>
      </c>
      <c r="E22" s="27">
        <v>18697</v>
      </c>
      <c r="F22" s="28" t="s">
        <v>33</v>
      </c>
      <c r="G22" s="45">
        <v>289.10000000000002</v>
      </c>
      <c r="H22" s="46"/>
      <c r="I22" s="4">
        <f t="shared" si="0"/>
        <v>0</v>
      </c>
      <c r="J22" s="20" t="str">
        <f t="shared" si="1"/>
        <v>aguardando lançamento</v>
      </c>
    </row>
    <row r="23" spans="1:10" ht="30.75" customHeight="1" x14ac:dyDescent="0.25">
      <c r="A23" s="44"/>
      <c r="B23" s="27">
        <v>4</v>
      </c>
      <c r="C23" s="27">
        <v>100</v>
      </c>
      <c r="D23" s="27" t="s">
        <v>30</v>
      </c>
      <c r="E23" s="27">
        <v>23306</v>
      </c>
      <c r="F23" s="28" t="s">
        <v>34</v>
      </c>
      <c r="G23" s="45">
        <v>390</v>
      </c>
      <c r="H23" s="46"/>
      <c r="I23" s="4">
        <f t="shared" ref="I23:I26" si="2">H23*C23</f>
        <v>0</v>
      </c>
      <c r="J23" s="20" t="str">
        <f t="shared" ref="J23:J26" si="3">_xlfn.IFS(H23="","aguardando lançamento",H23&lt;=G23,"correto", H23&gt;G23, "acima máximo")</f>
        <v>aguardando lançamento</v>
      </c>
    </row>
    <row r="24" spans="1:10" ht="29.25" customHeight="1" x14ac:dyDescent="0.25">
      <c r="A24" s="44"/>
      <c r="B24" s="27">
        <v>5</v>
      </c>
      <c r="C24" s="27">
        <v>50</v>
      </c>
      <c r="D24" s="27" t="s">
        <v>30</v>
      </c>
      <c r="E24" s="27">
        <v>23307</v>
      </c>
      <c r="F24" s="28" t="s">
        <v>35</v>
      </c>
      <c r="G24" s="45">
        <v>223.5</v>
      </c>
      <c r="H24" s="46"/>
      <c r="I24" s="4">
        <f t="shared" si="2"/>
        <v>0</v>
      </c>
      <c r="J24" s="20" t="str">
        <f t="shared" si="3"/>
        <v>aguardando lançamento</v>
      </c>
    </row>
    <row r="25" spans="1:10" ht="40.5" customHeight="1" x14ac:dyDescent="0.25">
      <c r="A25" s="44"/>
      <c r="B25" s="27">
        <v>6</v>
      </c>
      <c r="C25" s="27">
        <v>30</v>
      </c>
      <c r="D25" s="27" t="s">
        <v>30</v>
      </c>
      <c r="E25" s="27">
        <v>12773</v>
      </c>
      <c r="F25" s="28" t="s">
        <v>36</v>
      </c>
      <c r="G25" s="45">
        <v>321.25</v>
      </c>
      <c r="H25" s="46"/>
      <c r="I25" s="4">
        <f t="shared" si="2"/>
        <v>0</v>
      </c>
      <c r="J25" s="20" t="str">
        <f t="shared" si="3"/>
        <v>aguardando lançamento</v>
      </c>
    </row>
    <row r="26" spans="1:10" ht="43.5" customHeight="1" x14ac:dyDescent="0.25">
      <c r="A26" s="44"/>
      <c r="B26" s="27">
        <v>7</v>
      </c>
      <c r="C26" s="27">
        <v>250</v>
      </c>
      <c r="D26" s="27" t="s">
        <v>30</v>
      </c>
      <c r="E26" s="27">
        <v>12989</v>
      </c>
      <c r="F26" s="28" t="s">
        <v>37</v>
      </c>
      <c r="G26" s="45">
        <v>390</v>
      </c>
      <c r="H26" s="46"/>
      <c r="I26" s="4">
        <f t="shared" si="2"/>
        <v>0</v>
      </c>
      <c r="J26" s="20" t="str">
        <f t="shared" si="3"/>
        <v>aguardando lançamento</v>
      </c>
    </row>
    <row r="27" spans="1:10" x14ac:dyDescent="0.25">
      <c r="A27" s="42"/>
      <c r="B27" s="30" t="s">
        <v>29</v>
      </c>
      <c r="C27" s="30"/>
      <c r="D27" s="30"/>
      <c r="E27" s="30"/>
      <c r="F27" s="30"/>
      <c r="G27" s="31">
        <f>SUM(I20:I26)</f>
        <v>0</v>
      </c>
      <c r="H27" s="32"/>
      <c r="I27" s="32"/>
    </row>
    <row r="28" spans="1:10" x14ac:dyDescent="0.25">
      <c r="A28" s="23"/>
      <c r="B28" s="24"/>
      <c r="C28" s="24"/>
      <c r="D28" s="24"/>
      <c r="E28" s="24"/>
      <c r="F28" s="24"/>
      <c r="G28" s="25"/>
      <c r="H28" s="26"/>
      <c r="I28" s="26"/>
    </row>
    <row r="29" spans="1:10" x14ac:dyDescent="0.25">
      <c r="A29" s="23"/>
      <c r="B29" s="24"/>
      <c r="C29" s="24"/>
      <c r="D29" s="24"/>
      <c r="E29" s="24"/>
      <c r="F29" s="24"/>
      <c r="G29" s="25"/>
      <c r="H29" s="26"/>
      <c r="I29" s="26"/>
    </row>
    <row r="30" spans="1:10" ht="15" customHeight="1" x14ac:dyDescent="0.25">
      <c r="B30" s="33" t="s">
        <v>19</v>
      </c>
      <c r="C30" s="33"/>
      <c r="D30" s="33"/>
      <c r="E30" s="33"/>
      <c r="F30" s="33"/>
      <c r="G30" s="33"/>
      <c r="H30" s="33"/>
      <c r="I30" s="33"/>
      <c r="J30" s="33"/>
    </row>
    <row r="31" spans="1:10" ht="15.75" x14ac:dyDescent="0.25">
      <c r="B31" s="34" t="s">
        <v>20</v>
      </c>
      <c r="C31" s="34"/>
      <c r="D31" s="34"/>
      <c r="E31" s="34"/>
      <c r="F31" s="34"/>
      <c r="G31" s="34"/>
      <c r="H31" s="34"/>
      <c r="I31" s="34"/>
      <c r="J31" s="34"/>
    </row>
    <row r="32" spans="1:10" ht="47.25" customHeight="1" x14ac:dyDescent="0.25">
      <c r="B32" s="35" t="s">
        <v>25</v>
      </c>
      <c r="C32" s="35"/>
      <c r="D32" s="35"/>
      <c r="E32" s="35"/>
      <c r="F32" s="35"/>
      <c r="G32" s="35"/>
      <c r="H32" s="35"/>
      <c r="I32" s="35"/>
      <c r="J32" s="35"/>
    </row>
    <row r="33" spans="2:10" x14ac:dyDescent="0.25">
      <c r="B33" s="1"/>
      <c r="C33" s="1"/>
      <c r="D33" s="1"/>
      <c r="E33" s="1"/>
      <c r="F33" s="1"/>
      <c r="G33" s="1"/>
      <c r="H33" s="1"/>
      <c r="I33" s="2"/>
      <c r="J33" s="3"/>
    </row>
    <row r="34" spans="2:10" x14ac:dyDescent="0.25">
      <c r="B34" s="1"/>
      <c r="C34" s="1"/>
      <c r="D34" s="1"/>
      <c r="E34" s="1"/>
      <c r="F34" s="1"/>
      <c r="G34" s="1"/>
      <c r="H34" s="1"/>
      <c r="I34" s="2"/>
      <c r="J34" s="3"/>
    </row>
    <row r="35" spans="2:10" ht="15.75" x14ac:dyDescent="0.25">
      <c r="B35" s="29" t="s">
        <v>21</v>
      </c>
      <c r="C35" s="29"/>
      <c r="D35" s="29"/>
      <c r="E35" s="29"/>
      <c r="F35" s="29"/>
      <c r="G35" s="29"/>
      <c r="H35" s="29"/>
      <c r="I35" s="29"/>
      <c r="J35" s="29"/>
    </row>
    <row r="36" spans="2:10" ht="15.75" x14ac:dyDescent="0.25">
      <c r="B36" s="29"/>
      <c r="C36" s="29"/>
      <c r="D36" s="29"/>
      <c r="E36" s="29"/>
      <c r="F36" s="29"/>
      <c r="G36" s="29"/>
      <c r="H36" s="29"/>
      <c r="I36" s="29"/>
      <c r="J36" s="29"/>
    </row>
    <row r="37" spans="2:10" x14ac:dyDescent="0.25">
      <c r="B37" s="1"/>
      <c r="C37" s="1"/>
      <c r="D37" s="1"/>
      <c r="E37" s="1"/>
      <c r="F37" s="1"/>
      <c r="G37" s="1"/>
      <c r="H37" s="1"/>
      <c r="I37" s="2"/>
      <c r="J37" s="3"/>
    </row>
    <row r="38" spans="2:10" x14ac:dyDescent="0.25">
      <c r="B38" s="1"/>
      <c r="C38" s="1"/>
      <c r="D38" s="1"/>
      <c r="E38" s="1"/>
      <c r="F38" s="1"/>
      <c r="G38" s="1"/>
      <c r="H38" s="1"/>
      <c r="I38" s="2"/>
      <c r="J38" s="3"/>
    </row>
    <row r="39" spans="2:10" ht="15.75" x14ac:dyDescent="0.25">
      <c r="B39" s="29" t="s">
        <v>22</v>
      </c>
      <c r="C39" s="29"/>
      <c r="D39" s="29"/>
      <c r="E39" s="29"/>
      <c r="F39" s="29"/>
      <c r="G39" s="29"/>
      <c r="H39" s="29"/>
      <c r="I39" s="29"/>
      <c r="J39" s="29"/>
    </row>
    <row r="40" spans="2:10" x14ac:dyDescent="0.25">
      <c r="B40" s="1"/>
      <c r="C40" s="1"/>
      <c r="D40" s="1"/>
      <c r="E40" s="1"/>
      <c r="F40" s="1"/>
      <c r="G40" s="2"/>
      <c r="H40" s="2"/>
      <c r="I40" s="3"/>
      <c r="J40" s="1"/>
    </row>
    <row r="41" spans="2:10" x14ac:dyDescent="0.25">
      <c r="B41" s="1"/>
      <c r="C41" s="1"/>
      <c r="D41" s="1"/>
      <c r="E41" s="1"/>
      <c r="F41" s="1"/>
      <c r="G41" s="2"/>
      <c r="H41" s="2"/>
      <c r="I41" s="3"/>
      <c r="J41" s="1"/>
    </row>
    <row r="42" spans="2:10" x14ac:dyDescent="0.25">
      <c r="B42" s="1"/>
      <c r="C42" s="1"/>
      <c r="D42" s="1"/>
      <c r="E42" s="1"/>
      <c r="F42" s="1"/>
      <c r="G42" s="2"/>
      <c r="H42" s="2"/>
      <c r="I42" s="3"/>
      <c r="J42" s="1"/>
    </row>
  </sheetData>
  <sheetProtection algorithmName="SHA-512" hashValue="PBVUyCPuSq7FUp6Ip9a+WQ2gwEuoCUKdfN84AAYkuXRnNt/LApeQQVz71uFqM0+fQqdIz9TVXe4XtVW12PFsOQ==" saltValue="hZOZ7hPb5KxNniYTpXJ7JA==" spinCount="100000" sheet="1" objects="1" scenarios="1"/>
  <mergeCells count="24">
    <mergeCell ref="A20:A27"/>
    <mergeCell ref="B17:I17"/>
    <mergeCell ref="C15:I15"/>
    <mergeCell ref="C10:I10"/>
    <mergeCell ref="D11:I11"/>
    <mergeCell ref="C12:I12"/>
    <mergeCell ref="D13:I13"/>
    <mergeCell ref="E14:I14"/>
    <mergeCell ref="B9:C9"/>
    <mergeCell ref="D9:I9"/>
    <mergeCell ref="D8:I8"/>
    <mergeCell ref="B1:I1"/>
    <mergeCell ref="B2:I2"/>
    <mergeCell ref="B3:I3"/>
    <mergeCell ref="B6:I6"/>
    <mergeCell ref="B4:I4"/>
    <mergeCell ref="B36:J36"/>
    <mergeCell ref="B39:J39"/>
    <mergeCell ref="B27:F27"/>
    <mergeCell ref="G27:I27"/>
    <mergeCell ref="B30:J30"/>
    <mergeCell ref="B31:J31"/>
    <mergeCell ref="B32:J32"/>
    <mergeCell ref="B35:J35"/>
  </mergeCells>
  <conditionalFormatting sqref="J20:J26">
    <cfRule type="containsText" dxfId="2" priority="7" operator="containsText" text="aguardando lançamento">
      <formula>NOT(ISERROR(SEARCH("aguardando lançamento",J20)))</formula>
    </cfRule>
    <cfRule type="containsText" dxfId="1" priority="8" operator="containsText" text="correto">
      <formula>NOT(ISERROR(SEARCH("correto",J20)))</formula>
    </cfRule>
    <cfRule type="cellIs" dxfId="0" priority="9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compras4</cp:lastModifiedBy>
  <cp:lastPrinted>2025-12-16T16:19:09Z</cp:lastPrinted>
  <dcterms:created xsi:type="dcterms:W3CDTF">2015-06-05T18:19:34Z</dcterms:created>
  <dcterms:modified xsi:type="dcterms:W3CDTF">2026-05-06T19:31:25Z</dcterms:modified>
</cp:coreProperties>
</file>