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L:\Departamento de Licitacoes - LICITACAO\6-LICITACOES_2026\3-PREGAO\29_RP_show_pirotecnico_LOTE_AMPLA\"/>
    </mc:Choice>
  </mc:AlternateContent>
  <xr:revisionPtr revIDLastSave="0" documentId="13_ncr:1_{3CA7ED89-026F-4B4D-8CC4-F1B9209986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1" l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J49" i="1"/>
  <c r="I49" i="1"/>
  <c r="J20" i="1"/>
  <c r="I20" i="1"/>
  <c r="G50" i="1" l="1"/>
</calcChain>
</file>

<file path=xl/sharedStrings.xml><?xml version="1.0" encoding="utf-8"?>
<sst xmlns="http://schemas.openxmlformats.org/spreadsheetml/2006/main" count="90" uniqueCount="61">
  <si>
    <t>Razão Social:</t>
  </si>
  <si>
    <t>Endereço:</t>
  </si>
  <si>
    <t>CNPJ:</t>
  </si>
  <si>
    <t>Telefone:</t>
  </si>
  <si>
    <t>E-mail:</t>
  </si>
  <si>
    <t>Agência:</t>
  </si>
  <si>
    <t>Conta Bancária nº:</t>
  </si>
  <si>
    <t>Banco:</t>
  </si>
  <si>
    <t>ITEM</t>
  </si>
  <si>
    <t>QTD</t>
  </si>
  <si>
    <t>UN</t>
  </si>
  <si>
    <t>COD. PMCV</t>
  </si>
  <si>
    <t>DESCRIÇÃO</t>
  </si>
  <si>
    <t>VALOR UNITÁRIO PROPOSTO R$</t>
  </si>
  <si>
    <t>VALOR MÁXIMO UNITÁRIO R$</t>
  </si>
  <si>
    <t>VALOR TOTAL ESTIMADO R$</t>
  </si>
  <si>
    <t>ANEXO IV</t>
  </si>
  <si>
    <t>Ao Pregoeiro do Município de Coronel Vivida – PR</t>
  </si>
  <si>
    <t>ATENÇÃO: ESTE MODELO DE PROPOSTA DEVERÁ SER PREENCHIDO PELO(S) LICITANTE(S) VENCEDOR(ES).</t>
  </si>
  <si>
    <t>Local e Data.</t>
  </si>
  <si>
    <t>Nome a assinatura do representante legal</t>
  </si>
  <si>
    <t xml:space="preserve"> PROPOSTA DE PREÇOS ATUALIZADA</t>
  </si>
  <si>
    <t>Status</t>
  </si>
  <si>
    <t>Nos valores propostos estão inclusos todos os custos operacionais, encargos previdenciários, trabalhistas, tributários, comerciais, fretes e carretos, e quaisquer outros que incidam direta ou indiretamente no fornecimento do produto, de forma que o objeto do certame não tenha ônus para o Município de Coronel Vivida.</t>
  </si>
  <si>
    <t>LOTE</t>
  </si>
  <si>
    <t>Prazo de execução: Conforme edital</t>
  </si>
  <si>
    <t>TORTA 100 TUBOS 1.2 POLEGADAS, EFEITO W, OU SIMILAR QUE ATENDA O CONTIDO NA LEI MUNICIPAL 3053/2021.</t>
  </si>
  <si>
    <t>TORTA 90 TUBOS EFEITO Z CASCATA 1.5 POLEGADAS, OU SIMILAR QUE ATENDA O CONTIDO NA LEI MUNICIPAL 3053/2021.</t>
  </si>
  <si>
    <t xml:space="preserve">GIRANDOLA 1080 CORES, 72 TB 1.5 POLEGADAS, TRASSANTE E CASCATA, OU SIMILAR QUE ATENDA O CONTIDO NA LEI MUNICIPAL 3053/2021. </t>
  </si>
  <si>
    <t>TORTA 300 TUBOS 20MM, EFEITO Z TRASSANTE, OU SIMILAR QUE ATENDA O CONTIDO NA LEI MUNICIPAL 3053/2021.</t>
  </si>
  <si>
    <t>TORTA 300 TUBOS 20MM, EFEITO X, OU SIMILAR QUE ATENDA O CONTIDO NA LEI MUNICIPAL 3053/2021.</t>
  </si>
  <si>
    <t>TORTA 49 TUBOS 30 MM, EFEITO Z, OU SIMILAR QUE ATENDA O CONTIDO NA LEI MUNICIPAL 3053/2021.</t>
  </si>
  <si>
    <t>CASCATA MONTADA 17 BASTOES, OU SIMILAR QUE ATENDA O CONTIDO NA LEI MUNICIPAL 3053/2021.</t>
  </si>
  <si>
    <t>TORTA 100 TUBOS 0.8 POLEGADAS, EFEITO Z, OU SIMILAR QUE ATENDA O CONTIDO NA LEI MUNICIPAL 3053/2021.</t>
  </si>
  <si>
    <t>TORTA LEQUE SHOW 70 TB 1.5 POLEGADAS, OU SIMILAR QUE ATENDA O CONTIDO NA LEI MUNICIPAL 3053/2021.</t>
  </si>
  <si>
    <t>TORTA LEQUE 120 TUBOS 20MM, EFEITO LEQUE Z, OU SIMILAR QUE ATENDA O CONTIDO NA LEI MUNICIPAL 3053/2021.</t>
  </si>
  <si>
    <t>TORTA LEQUE 150 TUBOS 20MM, EFEITO ZW, OU SIMILAR QUE ATENDA O CONTIDO NA LEI MUNICIPAL 3053/2021.</t>
  </si>
  <si>
    <t>TORTA 30 TUBOS 1.5 POLEGADAS, EFEITO W CROSSETE, OU SIMILAR QUE ATENDA O CONTIDO NA LEI MUNICIPAL 3053/2021.</t>
  </si>
  <si>
    <t>PLACA 15 TUBOS 3/4 - METRALHADORA OU SIMILAR QUE ATENDA O CONTIDO NA LEI MUNICIPAL 3053/2021.</t>
  </si>
  <si>
    <t>PLACA TRIPLEX 35MM, 7 TUBOS, OU SIMILAR QUE ATENDA O CONTIDO NA LEI MUNICIPAL 3053/2021.</t>
  </si>
  <si>
    <t>PLACA TRIPLEX 20MM, 9 TUBOS, OU SIMILAR QUE ATENDA O CONTIDO NA LEI MUNICIPAL 3053/2021.</t>
  </si>
  <si>
    <t>PLACA 9 TUBOS 35MM, FONTE COM TRASSANTE, OU SIMILAR QUE ATENDA O CONTIDO NA LEI MUNICIPAL 3053/2021.</t>
  </si>
  <si>
    <t>PLACA 05 TUBOS 35MM, 02 CARGAS, VASO E TRASSANTE, OU SIMILAR QUE ATENDA O CONTIDO NA LEI MUNICIPAL 3053/2021.</t>
  </si>
  <si>
    <t>MONOTIRO 20MM, 02 CARGAS, VASO E TRASSANTE OU SIMILAR QUE ATENDA O CONTIDO NA LEI MUNICIPAL 3053/2021.</t>
  </si>
  <si>
    <t>MONOTIRO 1.2 POLEGADAS, CORES E EFEITOS VARIADOS OU SIMILAR QUE ATENDA O CONTIDO NA LEI MUNICIPAL 3053/2021.</t>
  </si>
  <si>
    <t>GERB INDOOR 1/2X40 OU SIMILAR QUE ATENDA O CONTIDO NA LEI MUNICIPAL 3053/2021.</t>
  </si>
  <si>
    <t>GERB INDOOR 15x15 SUPER OU SIMILAR QUE ATENDA O CONTIDO NA LEI MUNICIPAL 3053/2021.</t>
  </si>
  <si>
    <t>GERB INDOOR SUPER 1 SEGUNDO OU SIMILAR QUE ATENDA O CONTIDO NA LEI MUNICIPAL 3053/2021.</t>
  </si>
  <si>
    <t>GERB INDOOR CASCATA 30/7 OU SIMILAR QUE ATENDA O CONTIDO NA LEI MUNICIPAL 3053/2021.</t>
  </si>
  <si>
    <t>GERB INDOOR ROCKET OU SIMILAR QUE ATENDA O CONTIDO NA LEI MUNICIPAL 3053/2021.</t>
  </si>
  <si>
    <t>ISOPARAFINA (FLUIDO PARA MAQUINA FIRE MACHINE )5 LITROS</t>
  </si>
  <si>
    <t>KG</t>
  </si>
  <si>
    <t>PAPEL PICADO CORES A DEFINIR</t>
  </si>
  <si>
    <t>SERPENTINA CORES A DEFINIR</t>
  </si>
  <si>
    <t>UMA DIÁRIA - LOCAÇÃO DE MÁQUINA FIRE MACHINE (MÁQUINA DE FOGO), EQUIPAMENTO DE EFEITOS ESPECIAIS PARA EVENTOS COM CHAMAS REAIS DE FORMA CONTROLADA. TAMANHO APROXIMADO DAS CHAMAS: ENTRE 3 E 7 METROS DE ALTURA, COM OPERAÇÃO VIA DMX OU CONTROLE MANUAL, PARA USO EM AMBIENTES INTERNOS OU EXTERNOS.</t>
  </si>
  <si>
    <t>UMA DIÁRIA - LOCAÇÃO DE BALSA 4X2 MT, PLATAFORMAS FLUTUANTE PARA DISPARO DE PRODUTOS PIROTÉCNICOS NA ÁGUA INCLUINDO A MONTAGEM/ INSTALAÇÃO E DESMONTAGEM.</t>
  </si>
  <si>
    <t>UMA DIÁRIA - LOCAÇÃO DE MAQUINA STADIUN SHOT, COM CANO DE AR PARA COMPRESSÃO PARA A LIBERTAÇÃO DE CONFETTIS OU SERPENTINAS.</t>
  </si>
  <si>
    <t>VALOR TOTAL ESTIMADO DO LOTE 01</t>
  </si>
  <si>
    <t>Apresentamos nossa proposta de preços para fornecimento do LOTE abaixo detalhado:</t>
  </si>
  <si>
    <t>Validade da proposta: 60 (sessenta) dias.</t>
  </si>
  <si>
    <t>PREGÃO ELETRÔNICO Nº 29/2026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</si>
</sst>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;[Red]&quot;R$&quot;\ \-#,##0.0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55">
    <xf numFmtId="0" fontId="0" fillId="0" borderId="0" xfId="0"/>
    <xf numFmtId="44" fontId="8" fillId="0" borderId="1" xfId="1" applyFont="1" applyBorder="1" applyAlignment="1" applyProtection="1">
      <alignment horizontal="right" vertical="center" wrapText="1"/>
    </xf>
    <xf numFmtId="44" fontId="8" fillId="4" borderId="3" xfId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4" fontId="0" fillId="0" borderId="0" xfId="0" applyNumberFormat="1" applyAlignment="1" applyProtection="1">
      <alignment horizontal="center" vertical="center"/>
      <protection locked="0"/>
    </xf>
    <xf numFmtId="0" fontId="12" fillId="0" borderId="0" xfId="0" applyFont="1" applyProtection="1">
      <protection locked="0"/>
    </xf>
    <xf numFmtId="4" fontId="12" fillId="0" borderId="0" xfId="0" applyNumberFormat="1" applyFont="1" applyProtection="1">
      <protection locked="0"/>
    </xf>
    <xf numFmtId="4" fontId="12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left" vertical="center"/>
    </xf>
    <xf numFmtId="0" fontId="10" fillId="4" borderId="1" xfId="0" applyFont="1" applyFill="1" applyBorder="1" applyAlignment="1">
      <alignment vertical="center"/>
    </xf>
    <xf numFmtId="0" fontId="9" fillId="4" borderId="4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44" fontId="11" fillId="0" borderId="1" xfId="1" applyFont="1" applyBorder="1" applyAlignment="1" applyProtection="1">
      <alignment horizontal="center" vertical="center" wrapText="1"/>
    </xf>
    <xf numFmtId="0" fontId="13" fillId="0" borderId="0" xfId="0" applyFont="1" applyAlignment="1">
      <alignment horizontal="justify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justify" vertical="center" wrapText="1"/>
    </xf>
    <xf numFmtId="44" fontId="11" fillId="0" borderId="4" xfId="1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44" fontId="9" fillId="0" borderId="0" xfId="0" applyNumberFormat="1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12" fillId="0" borderId="0" xfId="0" applyFont="1"/>
    <xf numFmtId="0" fontId="1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3" fillId="3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 applyProtection="1">
      <alignment horizontal="justify"/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44" fontId="9" fillId="0" borderId="2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7"/>
  <sheetViews>
    <sheetView tabSelected="1" zoomScale="110" zoomScaleNormal="110" workbookViewId="0">
      <selection activeCell="F25" sqref="F25"/>
    </sheetView>
  </sheetViews>
  <sheetFormatPr defaultColWidth="9.140625" defaultRowHeight="15" x14ac:dyDescent="0.25"/>
  <cols>
    <col min="1" max="1" width="5.28515625" bestFit="1" customWidth="1"/>
    <col min="2" max="2" width="6" customWidth="1"/>
    <col min="3" max="3" width="7" bestFit="1" customWidth="1"/>
    <col min="4" max="4" width="6.140625" customWidth="1"/>
    <col min="5" max="5" width="5.7109375" customWidth="1"/>
    <col min="6" max="6" width="56.5703125" customWidth="1"/>
    <col min="7" max="7" width="11.28515625" style="35" customWidth="1"/>
    <col min="8" max="8" width="10.7109375" style="35" customWidth="1"/>
    <col min="9" max="9" width="12.5703125" style="36" customWidth="1"/>
  </cols>
  <sheetData>
    <row r="1" spans="2:11" ht="15.75" x14ac:dyDescent="0.25">
      <c r="B1" s="39" t="s">
        <v>16</v>
      </c>
      <c r="C1" s="39"/>
      <c r="D1" s="39"/>
      <c r="E1" s="39"/>
      <c r="F1" s="39"/>
      <c r="G1" s="39"/>
      <c r="H1" s="39"/>
      <c r="I1" s="39"/>
      <c r="K1" s="9"/>
    </row>
    <row r="2" spans="2:11" ht="15.75" x14ac:dyDescent="0.25">
      <c r="B2" s="40" t="s">
        <v>60</v>
      </c>
      <c r="C2" s="40"/>
      <c r="D2" s="40"/>
      <c r="E2" s="40"/>
      <c r="F2" s="40"/>
      <c r="G2" s="40"/>
      <c r="H2" s="40"/>
      <c r="I2" s="40"/>
    </row>
    <row r="3" spans="2:11" ht="15.75" x14ac:dyDescent="0.25">
      <c r="B3" s="41" t="s">
        <v>21</v>
      </c>
      <c r="C3" s="41"/>
      <c r="D3" s="41"/>
      <c r="E3" s="41"/>
      <c r="F3" s="41"/>
      <c r="G3" s="41"/>
      <c r="H3" s="41"/>
      <c r="I3" s="41"/>
    </row>
    <row r="4" spans="2:11" ht="15.75" x14ac:dyDescent="0.25">
      <c r="B4" s="43" t="s">
        <v>18</v>
      </c>
      <c r="C4" s="43"/>
      <c r="D4" s="43"/>
      <c r="E4" s="43"/>
      <c r="F4" s="43"/>
      <c r="G4" s="43"/>
      <c r="H4" s="43"/>
      <c r="I4" s="43"/>
    </row>
    <row r="5" spans="2:11" ht="15.75" x14ac:dyDescent="0.25">
      <c r="B5" s="10"/>
      <c r="C5" s="10"/>
      <c r="D5" s="10"/>
      <c r="E5" s="10"/>
      <c r="F5" s="10"/>
      <c r="G5" s="11"/>
      <c r="H5" s="10"/>
      <c r="I5" s="10"/>
    </row>
    <row r="6" spans="2:11" ht="15.75" x14ac:dyDescent="0.25">
      <c r="B6" s="42" t="s">
        <v>17</v>
      </c>
      <c r="C6" s="42"/>
      <c r="D6" s="42"/>
      <c r="E6" s="42"/>
      <c r="F6" s="42"/>
      <c r="G6" s="42"/>
      <c r="H6" s="42"/>
      <c r="I6" s="42"/>
    </row>
    <row r="7" spans="2:11" ht="15.75" x14ac:dyDescent="0.25">
      <c r="B7" s="13"/>
      <c r="C7" s="14"/>
      <c r="D7" s="14"/>
      <c r="E7" s="14"/>
      <c r="F7" s="14"/>
      <c r="G7" s="15"/>
      <c r="H7" s="14"/>
      <c r="I7" s="14"/>
    </row>
    <row r="8" spans="2:11" ht="15.75" x14ac:dyDescent="0.25">
      <c r="B8" s="12" t="s">
        <v>0</v>
      </c>
      <c r="C8" s="12"/>
      <c r="D8" s="38"/>
      <c r="E8" s="38"/>
      <c r="F8" s="38"/>
      <c r="G8" s="38"/>
      <c r="H8" s="38"/>
      <c r="I8" s="38"/>
    </row>
    <row r="9" spans="2:11" ht="15.75" x14ac:dyDescent="0.25">
      <c r="B9" s="42" t="s">
        <v>1</v>
      </c>
      <c r="C9" s="42"/>
      <c r="D9" s="38"/>
      <c r="E9" s="38"/>
      <c r="F9" s="38"/>
      <c r="G9" s="38"/>
      <c r="H9" s="38"/>
      <c r="I9" s="38"/>
    </row>
    <row r="10" spans="2:11" ht="15.75" x14ac:dyDescent="0.25">
      <c r="B10" s="12" t="s">
        <v>2</v>
      </c>
      <c r="C10" s="38"/>
      <c r="D10" s="38"/>
      <c r="E10" s="38"/>
      <c r="F10" s="38"/>
      <c r="G10" s="38"/>
      <c r="H10" s="38"/>
      <c r="I10" s="38"/>
    </row>
    <row r="11" spans="2:11" ht="15.75" x14ac:dyDescent="0.25">
      <c r="B11" s="12" t="s">
        <v>3</v>
      </c>
      <c r="C11" s="12"/>
      <c r="D11" s="38"/>
      <c r="E11" s="38"/>
      <c r="F11" s="38"/>
      <c r="G11" s="38"/>
      <c r="H11" s="38"/>
      <c r="I11" s="38"/>
    </row>
    <row r="12" spans="2:11" ht="15.75" x14ac:dyDescent="0.25">
      <c r="B12" s="42" t="s">
        <v>4</v>
      </c>
      <c r="C12" s="42"/>
      <c r="D12" s="47"/>
      <c r="E12" s="47"/>
      <c r="F12" s="47"/>
      <c r="G12" s="47"/>
      <c r="H12" s="47"/>
      <c r="I12" s="47"/>
    </row>
    <row r="13" spans="2:11" ht="15.75" x14ac:dyDescent="0.25">
      <c r="B13" s="12" t="s">
        <v>5</v>
      </c>
      <c r="C13" s="12"/>
      <c r="D13" s="38"/>
      <c r="E13" s="38"/>
      <c r="F13" s="38"/>
      <c r="G13" s="38"/>
      <c r="H13" s="38"/>
      <c r="I13" s="38"/>
    </row>
    <row r="14" spans="2:11" ht="15.75" x14ac:dyDescent="0.25">
      <c r="B14" s="16" t="s">
        <v>6</v>
      </c>
      <c r="C14" s="16"/>
      <c r="D14" s="16"/>
      <c r="E14" s="46"/>
      <c r="F14" s="46"/>
      <c r="G14" s="46"/>
      <c r="H14" s="46"/>
      <c r="I14" s="46"/>
    </row>
    <row r="15" spans="2:11" ht="15.75" x14ac:dyDescent="0.25">
      <c r="B15" s="48" t="s">
        <v>7</v>
      </c>
      <c r="C15" s="48"/>
      <c r="D15" s="49"/>
      <c r="E15" s="49"/>
      <c r="F15" s="49"/>
      <c r="G15" s="49"/>
      <c r="H15" s="49"/>
      <c r="I15" s="49"/>
    </row>
    <row r="16" spans="2:11" ht="15.75" x14ac:dyDescent="0.25">
      <c r="B16" s="16"/>
      <c r="C16" s="16"/>
      <c r="D16" s="16"/>
      <c r="E16" s="16"/>
      <c r="F16" s="16"/>
      <c r="G16" s="17"/>
      <c r="H16" s="16"/>
      <c r="I16" s="16"/>
    </row>
    <row r="17" spans="1:10" ht="15.75" x14ac:dyDescent="0.25">
      <c r="B17" s="45" t="s">
        <v>58</v>
      </c>
      <c r="C17" s="45"/>
      <c r="D17" s="45"/>
      <c r="E17" s="45"/>
      <c r="F17" s="45"/>
      <c r="G17" s="45"/>
      <c r="H17" s="45"/>
      <c r="I17" s="45"/>
    </row>
    <row r="19" spans="1:10" ht="48" x14ac:dyDescent="0.25">
      <c r="A19" s="18" t="s">
        <v>24</v>
      </c>
      <c r="B19" s="19" t="s">
        <v>8</v>
      </c>
      <c r="C19" s="20" t="s">
        <v>9</v>
      </c>
      <c r="D19" s="20" t="s">
        <v>10</v>
      </c>
      <c r="E19" s="20" t="s">
        <v>11</v>
      </c>
      <c r="F19" s="20" t="s">
        <v>12</v>
      </c>
      <c r="G19" s="21" t="s">
        <v>14</v>
      </c>
      <c r="H19" s="22" t="s">
        <v>13</v>
      </c>
      <c r="I19" s="22" t="s">
        <v>15</v>
      </c>
      <c r="J19" s="23" t="s">
        <v>22</v>
      </c>
    </row>
    <row r="20" spans="1:10" ht="27.75" customHeight="1" x14ac:dyDescent="0.25">
      <c r="A20" s="50">
        <v>1</v>
      </c>
      <c r="B20" s="24">
        <v>1</v>
      </c>
      <c r="C20" s="24">
        <v>3</v>
      </c>
      <c r="D20" s="24" t="s">
        <v>10</v>
      </c>
      <c r="E20" s="24">
        <v>25611</v>
      </c>
      <c r="F20" s="25" t="s">
        <v>26</v>
      </c>
      <c r="G20" s="26">
        <v>2200</v>
      </c>
      <c r="H20" s="2"/>
      <c r="I20" s="1">
        <f t="shared" ref="I20:I49" si="0">H20*C20</f>
        <v>0</v>
      </c>
      <c r="J20" s="27" t="str">
        <f t="shared" ref="J20:J49" si="1">_xlfn.IFS(H20="","aguardando lançamento",H20&lt;=G20,"correto", H20&gt;G20, "acima máximo")</f>
        <v>aguardando lançamento</v>
      </c>
    </row>
    <row r="21" spans="1:10" ht="25.5" customHeight="1" x14ac:dyDescent="0.25">
      <c r="A21" s="50"/>
      <c r="B21" s="24">
        <v>2</v>
      </c>
      <c r="C21" s="24">
        <v>6</v>
      </c>
      <c r="D21" s="24" t="s">
        <v>10</v>
      </c>
      <c r="E21" s="24">
        <v>25612</v>
      </c>
      <c r="F21" s="25" t="s">
        <v>27</v>
      </c>
      <c r="G21" s="26">
        <v>1650</v>
      </c>
      <c r="H21" s="2"/>
      <c r="I21" s="1">
        <f t="shared" si="0"/>
        <v>0</v>
      </c>
      <c r="J21" s="27" t="str">
        <f t="shared" si="1"/>
        <v>aguardando lançamento</v>
      </c>
    </row>
    <row r="22" spans="1:10" ht="26.25" customHeight="1" x14ac:dyDescent="0.25">
      <c r="A22" s="50"/>
      <c r="B22" s="24">
        <v>3</v>
      </c>
      <c r="C22" s="24">
        <v>2</v>
      </c>
      <c r="D22" s="24" t="s">
        <v>10</v>
      </c>
      <c r="E22" s="24">
        <v>25613</v>
      </c>
      <c r="F22" s="25" t="s">
        <v>28</v>
      </c>
      <c r="G22" s="26">
        <v>900</v>
      </c>
      <c r="H22" s="2"/>
      <c r="I22" s="1">
        <f t="shared" si="0"/>
        <v>0</v>
      </c>
      <c r="J22" s="27" t="str">
        <f t="shared" si="1"/>
        <v>aguardando lançamento</v>
      </c>
    </row>
    <row r="23" spans="1:10" ht="24" customHeight="1" x14ac:dyDescent="0.25">
      <c r="A23" s="50"/>
      <c r="B23" s="24">
        <v>4</v>
      </c>
      <c r="C23" s="24">
        <v>4</v>
      </c>
      <c r="D23" s="24" t="s">
        <v>10</v>
      </c>
      <c r="E23" s="24">
        <v>25614</v>
      </c>
      <c r="F23" s="25" t="s">
        <v>29</v>
      </c>
      <c r="G23" s="26">
        <v>2478.6999999999998</v>
      </c>
      <c r="H23" s="2"/>
      <c r="I23" s="1">
        <f t="shared" si="0"/>
        <v>0</v>
      </c>
      <c r="J23" s="27" t="str">
        <f t="shared" si="1"/>
        <v>aguardando lançamento</v>
      </c>
    </row>
    <row r="24" spans="1:10" ht="22.5" x14ac:dyDescent="0.25">
      <c r="A24" s="50"/>
      <c r="B24" s="24">
        <v>5</v>
      </c>
      <c r="C24" s="24">
        <v>2</v>
      </c>
      <c r="D24" s="24" t="s">
        <v>10</v>
      </c>
      <c r="E24" s="24">
        <v>25615</v>
      </c>
      <c r="F24" s="25" t="s">
        <v>30</v>
      </c>
      <c r="G24" s="26">
        <v>2478.6999999999998</v>
      </c>
      <c r="H24" s="2"/>
      <c r="I24" s="1">
        <f t="shared" si="0"/>
        <v>0</v>
      </c>
      <c r="J24" s="27" t="str">
        <f t="shared" si="1"/>
        <v>aguardando lançamento</v>
      </c>
    </row>
    <row r="25" spans="1:10" ht="22.5" x14ac:dyDescent="0.25">
      <c r="A25" s="50"/>
      <c r="B25" s="24">
        <v>6</v>
      </c>
      <c r="C25" s="24">
        <v>2</v>
      </c>
      <c r="D25" s="24" t="s">
        <v>10</v>
      </c>
      <c r="E25" s="24">
        <v>25616</v>
      </c>
      <c r="F25" s="25" t="s">
        <v>31</v>
      </c>
      <c r="G25" s="26">
        <v>892.5</v>
      </c>
      <c r="H25" s="2"/>
      <c r="I25" s="1">
        <f t="shared" si="0"/>
        <v>0</v>
      </c>
      <c r="J25" s="27" t="str">
        <f t="shared" si="1"/>
        <v>aguardando lançamento</v>
      </c>
    </row>
    <row r="26" spans="1:10" ht="22.5" x14ac:dyDescent="0.25">
      <c r="A26" s="50"/>
      <c r="B26" s="24">
        <v>7</v>
      </c>
      <c r="C26" s="24">
        <v>2</v>
      </c>
      <c r="D26" s="24" t="s">
        <v>10</v>
      </c>
      <c r="E26" s="24">
        <v>25617</v>
      </c>
      <c r="F26" s="25" t="s">
        <v>32</v>
      </c>
      <c r="G26" s="26">
        <v>1600</v>
      </c>
      <c r="H26" s="2"/>
      <c r="I26" s="1">
        <f t="shared" si="0"/>
        <v>0</v>
      </c>
      <c r="J26" s="27" t="str">
        <f t="shared" si="1"/>
        <v>aguardando lançamento</v>
      </c>
    </row>
    <row r="27" spans="1:10" ht="22.5" x14ac:dyDescent="0.25">
      <c r="A27" s="50"/>
      <c r="B27" s="24">
        <v>8</v>
      </c>
      <c r="C27" s="24">
        <v>2</v>
      </c>
      <c r="D27" s="24" t="s">
        <v>10</v>
      </c>
      <c r="E27" s="24">
        <v>25618</v>
      </c>
      <c r="F27" s="25" t="s">
        <v>33</v>
      </c>
      <c r="G27" s="26">
        <v>1980</v>
      </c>
      <c r="H27" s="2"/>
      <c r="I27" s="1">
        <f t="shared" si="0"/>
        <v>0</v>
      </c>
      <c r="J27" s="27" t="str">
        <f t="shared" si="1"/>
        <v>aguardando lançamento</v>
      </c>
    </row>
    <row r="28" spans="1:10" ht="22.5" x14ac:dyDescent="0.25">
      <c r="A28" s="50"/>
      <c r="B28" s="24">
        <v>9</v>
      </c>
      <c r="C28" s="24">
        <v>4</v>
      </c>
      <c r="D28" s="24" t="s">
        <v>10</v>
      </c>
      <c r="E28" s="24">
        <v>25619</v>
      </c>
      <c r="F28" s="25" t="s">
        <v>34</v>
      </c>
      <c r="G28" s="26">
        <v>1050</v>
      </c>
      <c r="H28" s="2"/>
      <c r="I28" s="1">
        <f t="shared" si="0"/>
        <v>0</v>
      </c>
      <c r="J28" s="27" t="str">
        <f t="shared" si="1"/>
        <v>aguardando lançamento</v>
      </c>
    </row>
    <row r="29" spans="1:10" ht="22.5" x14ac:dyDescent="0.25">
      <c r="A29" s="50"/>
      <c r="B29" s="24">
        <v>10</v>
      </c>
      <c r="C29" s="24">
        <v>5</v>
      </c>
      <c r="D29" s="24" t="s">
        <v>10</v>
      </c>
      <c r="E29" s="24">
        <v>25620</v>
      </c>
      <c r="F29" s="25" t="s">
        <v>35</v>
      </c>
      <c r="G29" s="26">
        <v>850</v>
      </c>
      <c r="H29" s="2"/>
      <c r="I29" s="1">
        <f t="shared" si="0"/>
        <v>0</v>
      </c>
      <c r="J29" s="27" t="str">
        <f t="shared" si="1"/>
        <v>aguardando lançamento</v>
      </c>
    </row>
    <row r="30" spans="1:10" ht="24.75" customHeight="1" x14ac:dyDescent="0.25">
      <c r="A30" s="50"/>
      <c r="B30" s="24">
        <v>11</v>
      </c>
      <c r="C30" s="24">
        <v>6</v>
      </c>
      <c r="D30" s="24" t="s">
        <v>10</v>
      </c>
      <c r="E30" s="24">
        <v>25621</v>
      </c>
      <c r="F30" s="25" t="s">
        <v>36</v>
      </c>
      <c r="G30" s="26">
        <v>1500</v>
      </c>
      <c r="H30" s="2"/>
      <c r="I30" s="1">
        <f t="shared" si="0"/>
        <v>0</v>
      </c>
      <c r="J30" s="27" t="str">
        <f t="shared" si="1"/>
        <v>aguardando lançamento</v>
      </c>
    </row>
    <row r="31" spans="1:10" ht="29.25" customHeight="1" x14ac:dyDescent="0.25">
      <c r="A31" s="50"/>
      <c r="B31" s="24">
        <v>12</v>
      </c>
      <c r="C31" s="24">
        <v>2</v>
      </c>
      <c r="D31" s="24" t="s">
        <v>10</v>
      </c>
      <c r="E31" s="24">
        <v>25622</v>
      </c>
      <c r="F31" s="25" t="s">
        <v>37</v>
      </c>
      <c r="G31" s="26">
        <v>465</v>
      </c>
      <c r="H31" s="2"/>
      <c r="I31" s="1">
        <f t="shared" si="0"/>
        <v>0</v>
      </c>
      <c r="J31" s="27" t="str">
        <f t="shared" si="1"/>
        <v>aguardando lançamento</v>
      </c>
    </row>
    <row r="32" spans="1:10" ht="26.25" customHeight="1" x14ac:dyDescent="0.25">
      <c r="A32" s="50"/>
      <c r="B32" s="24">
        <v>13</v>
      </c>
      <c r="C32" s="24">
        <v>10</v>
      </c>
      <c r="D32" s="24" t="s">
        <v>10</v>
      </c>
      <c r="E32" s="24">
        <v>23793</v>
      </c>
      <c r="F32" s="25" t="s">
        <v>38</v>
      </c>
      <c r="G32" s="26">
        <v>145</v>
      </c>
      <c r="H32" s="2"/>
      <c r="I32" s="1">
        <f t="shared" si="0"/>
        <v>0</v>
      </c>
      <c r="J32" s="27" t="str">
        <f t="shared" si="1"/>
        <v>aguardando lançamento</v>
      </c>
    </row>
    <row r="33" spans="1:10" ht="29.25" customHeight="1" x14ac:dyDescent="0.25">
      <c r="A33" s="50"/>
      <c r="B33" s="24">
        <v>14</v>
      </c>
      <c r="C33" s="24">
        <v>20</v>
      </c>
      <c r="D33" s="24" t="s">
        <v>10</v>
      </c>
      <c r="E33" s="24">
        <v>25623</v>
      </c>
      <c r="F33" s="25" t="s">
        <v>39</v>
      </c>
      <c r="G33" s="26">
        <v>270</v>
      </c>
      <c r="H33" s="2"/>
      <c r="I33" s="1">
        <f t="shared" si="0"/>
        <v>0</v>
      </c>
      <c r="J33" s="27" t="str">
        <f t="shared" si="1"/>
        <v>aguardando lançamento</v>
      </c>
    </row>
    <row r="34" spans="1:10" ht="29.25" customHeight="1" x14ac:dyDescent="0.25">
      <c r="A34" s="50"/>
      <c r="B34" s="24">
        <v>15</v>
      </c>
      <c r="C34" s="24">
        <v>20</v>
      </c>
      <c r="D34" s="24" t="s">
        <v>10</v>
      </c>
      <c r="E34" s="24">
        <v>25624</v>
      </c>
      <c r="F34" s="25" t="s">
        <v>40</v>
      </c>
      <c r="G34" s="26">
        <v>200</v>
      </c>
      <c r="H34" s="2"/>
      <c r="I34" s="1">
        <f t="shared" si="0"/>
        <v>0</v>
      </c>
      <c r="J34" s="27" t="str">
        <f t="shared" si="1"/>
        <v>aguardando lançamento</v>
      </c>
    </row>
    <row r="35" spans="1:10" ht="29.25" customHeight="1" x14ac:dyDescent="0.25">
      <c r="A35" s="50"/>
      <c r="B35" s="24">
        <v>16</v>
      </c>
      <c r="C35" s="24">
        <v>30</v>
      </c>
      <c r="D35" s="24" t="s">
        <v>10</v>
      </c>
      <c r="E35" s="24">
        <v>25625</v>
      </c>
      <c r="F35" s="25" t="s">
        <v>41</v>
      </c>
      <c r="G35" s="26">
        <v>190</v>
      </c>
      <c r="H35" s="2"/>
      <c r="I35" s="1">
        <f t="shared" si="0"/>
        <v>0</v>
      </c>
      <c r="J35" s="27" t="str">
        <f t="shared" si="1"/>
        <v>aguardando lançamento</v>
      </c>
    </row>
    <row r="36" spans="1:10" ht="29.25" customHeight="1" x14ac:dyDescent="0.25">
      <c r="A36" s="50"/>
      <c r="B36" s="24">
        <v>17</v>
      </c>
      <c r="C36" s="24">
        <v>30</v>
      </c>
      <c r="D36" s="24" t="s">
        <v>10</v>
      </c>
      <c r="E36" s="24">
        <v>25626</v>
      </c>
      <c r="F36" s="25" t="s">
        <v>42</v>
      </c>
      <c r="G36" s="26">
        <v>90</v>
      </c>
      <c r="H36" s="2"/>
      <c r="I36" s="1">
        <f t="shared" si="0"/>
        <v>0</v>
      </c>
      <c r="J36" s="27" t="str">
        <f t="shared" si="1"/>
        <v>aguardando lançamento</v>
      </c>
    </row>
    <row r="37" spans="1:10" ht="29.25" customHeight="1" x14ac:dyDescent="0.25">
      <c r="A37" s="50"/>
      <c r="B37" s="24">
        <v>18</v>
      </c>
      <c r="C37" s="24">
        <v>200</v>
      </c>
      <c r="D37" s="24" t="s">
        <v>10</v>
      </c>
      <c r="E37" s="24">
        <v>25627</v>
      </c>
      <c r="F37" s="25" t="s">
        <v>43</v>
      </c>
      <c r="G37" s="26">
        <v>13.5</v>
      </c>
      <c r="H37" s="2"/>
      <c r="I37" s="1">
        <f t="shared" si="0"/>
        <v>0</v>
      </c>
      <c r="J37" s="27" t="str">
        <f t="shared" si="1"/>
        <v>aguardando lançamento</v>
      </c>
    </row>
    <row r="38" spans="1:10" ht="29.25" customHeight="1" x14ac:dyDescent="0.25">
      <c r="A38" s="50"/>
      <c r="B38" s="24">
        <v>19</v>
      </c>
      <c r="C38" s="24">
        <v>500</v>
      </c>
      <c r="D38" s="24" t="s">
        <v>10</v>
      </c>
      <c r="E38" s="24">
        <v>25628</v>
      </c>
      <c r="F38" s="25" t="s">
        <v>44</v>
      </c>
      <c r="G38" s="26">
        <v>23.49</v>
      </c>
      <c r="H38" s="2"/>
      <c r="I38" s="1">
        <f t="shared" si="0"/>
        <v>0</v>
      </c>
      <c r="J38" s="27" t="str">
        <f t="shared" si="1"/>
        <v>aguardando lançamento</v>
      </c>
    </row>
    <row r="39" spans="1:10" ht="29.25" customHeight="1" x14ac:dyDescent="0.25">
      <c r="A39" s="50"/>
      <c r="B39" s="24">
        <v>20</v>
      </c>
      <c r="C39" s="24">
        <v>50</v>
      </c>
      <c r="D39" s="24" t="s">
        <v>10</v>
      </c>
      <c r="E39" s="24">
        <v>25629</v>
      </c>
      <c r="F39" s="25" t="s">
        <v>45</v>
      </c>
      <c r="G39" s="26">
        <v>52.5</v>
      </c>
      <c r="H39" s="2"/>
      <c r="I39" s="1">
        <f t="shared" si="0"/>
        <v>0</v>
      </c>
      <c r="J39" s="27" t="str">
        <f t="shared" si="1"/>
        <v>aguardando lançamento</v>
      </c>
    </row>
    <row r="40" spans="1:10" ht="29.25" customHeight="1" x14ac:dyDescent="0.25">
      <c r="A40" s="50"/>
      <c r="B40" s="24">
        <v>21</v>
      </c>
      <c r="C40" s="24">
        <v>200</v>
      </c>
      <c r="D40" s="24" t="s">
        <v>10</v>
      </c>
      <c r="E40" s="24">
        <v>20185</v>
      </c>
      <c r="F40" s="25" t="s">
        <v>46</v>
      </c>
      <c r="G40" s="26">
        <v>50</v>
      </c>
      <c r="H40" s="2"/>
      <c r="I40" s="1">
        <f t="shared" si="0"/>
        <v>0</v>
      </c>
      <c r="J40" s="27" t="str">
        <f t="shared" si="1"/>
        <v>aguardando lançamento</v>
      </c>
    </row>
    <row r="41" spans="1:10" ht="29.25" customHeight="1" x14ac:dyDescent="0.25">
      <c r="A41" s="50"/>
      <c r="B41" s="24">
        <v>22</v>
      </c>
      <c r="C41" s="24">
        <v>100</v>
      </c>
      <c r="D41" s="24" t="s">
        <v>10</v>
      </c>
      <c r="E41" s="24">
        <v>25630</v>
      </c>
      <c r="F41" s="25" t="s">
        <v>47</v>
      </c>
      <c r="G41" s="26">
        <v>50</v>
      </c>
      <c r="H41" s="2"/>
      <c r="I41" s="1">
        <f t="shared" si="0"/>
        <v>0</v>
      </c>
      <c r="J41" s="27" t="str">
        <f t="shared" si="1"/>
        <v>aguardando lançamento</v>
      </c>
    </row>
    <row r="42" spans="1:10" ht="29.25" customHeight="1" x14ac:dyDescent="0.25">
      <c r="A42" s="50"/>
      <c r="B42" s="24">
        <v>23</v>
      </c>
      <c r="C42" s="24">
        <v>50</v>
      </c>
      <c r="D42" s="24" t="s">
        <v>10</v>
      </c>
      <c r="E42" s="24">
        <v>25631</v>
      </c>
      <c r="F42" s="25" t="s">
        <v>48</v>
      </c>
      <c r="G42" s="26">
        <v>50</v>
      </c>
      <c r="H42" s="2"/>
      <c r="I42" s="1">
        <f t="shared" si="0"/>
        <v>0</v>
      </c>
      <c r="J42" s="27" t="str">
        <f t="shared" si="1"/>
        <v>aguardando lançamento</v>
      </c>
    </row>
    <row r="43" spans="1:10" ht="29.25" customHeight="1" x14ac:dyDescent="0.25">
      <c r="A43" s="50"/>
      <c r="B43" s="24">
        <v>24</v>
      </c>
      <c r="C43" s="24">
        <v>20</v>
      </c>
      <c r="D43" s="24" t="s">
        <v>10</v>
      </c>
      <c r="E43" s="24">
        <v>25632</v>
      </c>
      <c r="F43" s="25" t="s">
        <v>49</v>
      </c>
      <c r="G43" s="26">
        <v>60</v>
      </c>
      <c r="H43" s="2"/>
      <c r="I43" s="1">
        <f t="shared" si="0"/>
        <v>0</v>
      </c>
      <c r="J43" s="27" t="str">
        <f t="shared" si="1"/>
        <v>aguardando lançamento</v>
      </c>
    </row>
    <row r="44" spans="1:10" ht="19.5" x14ac:dyDescent="0.25">
      <c r="A44" s="50"/>
      <c r="B44" s="28">
        <v>25</v>
      </c>
      <c r="C44" s="28">
        <v>20</v>
      </c>
      <c r="D44" s="28" t="s">
        <v>10</v>
      </c>
      <c r="E44" s="28">
        <v>25633</v>
      </c>
      <c r="F44" s="29" t="s">
        <v>50</v>
      </c>
      <c r="G44" s="30">
        <v>210</v>
      </c>
      <c r="H44" s="2"/>
      <c r="I44" s="1">
        <f t="shared" si="0"/>
        <v>0</v>
      </c>
      <c r="J44" s="27" t="str">
        <f t="shared" si="1"/>
        <v>aguardando lançamento</v>
      </c>
    </row>
    <row r="45" spans="1:10" ht="19.5" x14ac:dyDescent="0.25">
      <c r="A45" s="50"/>
      <c r="B45" s="24">
        <v>26</v>
      </c>
      <c r="C45" s="24">
        <v>30</v>
      </c>
      <c r="D45" s="24" t="s">
        <v>51</v>
      </c>
      <c r="E45" s="24">
        <v>25634</v>
      </c>
      <c r="F45" s="25" t="s">
        <v>52</v>
      </c>
      <c r="G45" s="26">
        <v>80</v>
      </c>
      <c r="H45" s="2"/>
      <c r="I45" s="1">
        <f t="shared" si="0"/>
        <v>0</v>
      </c>
      <c r="J45" s="27" t="str">
        <f t="shared" si="1"/>
        <v>aguardando lançamento</v>
      </c>
    </row>
    <row r="46" spans="1:10" ht="19.5" x14ac:dyDescent="0.25">
      <c r="A46" s="50"/>
      <c r="B46" s="24">
        <v>27</v>
      </c>
      <c r="C46" s="24">
        <v>30</v>
      </c>
      <c r="D46" s="24" t="s">
        <v>51</v>
      </c>
      <c r="E46" s="24">
        <v>25635</v>
      </c>
      <c r="F46" s="25" t="s">
        <v>53</v>
      </c>
      <c r="G46" s="26">
        <v>80</v>
      </c>
      <c r="H46" s="2"/>
      <c r="I46" s="1">
        <f t="shared" si="0"/>
        <v>0</v>
      </c>
      <c r="J46" s="27" t="str">
        <f t="shared" si="1"/>
        <v>aguardando lançamento</v>
      </c>
    </row>
    <row r="47" spans="1:10" ht="60" customHeight="1" x14ac:dyDescent="0.25">
      <c r="A47" s="50"/>
      <c r="B47" s="24">
        <v>28</v>
      </c>
      <c r="C47" s="24">
        <v>10</v>
      </c>
      <c r="D47" s="24" t="s">
        <v>10</v>
      </c>
      <c r="E47" s="24">
        <v>25636</v>
      </c>
      <c r="F47" s="25" t="s">
        <v>54</v>
      </c>
      <c r="G47" s="26">
        <v>525</v>
      </c>
      <c r="H47" s="2"/>
      <c r="I47" s="1">
        <f t="shared" si="0"/>
        <v>0</v>
      </c>
      <c r="J47" s="27" t="str">
        <f t="shared" si="1"/>
        <v>aguardando lançamento</v>
      </c>
    </row>
    <row r="48" spans="1:10" ht="39.75" customHeight="1" x14ac:dyDescent="0.25">
      <c r="A48" s="50"/>
      <c r="B48" s="24">
        <v>29</v>
      </c>
      <c r="C48" s="24">
        <v>4</v>
      </c>
      <c r="D48" s="24" t="s">
        <v>10</v>
      </c>
      <c r="E48" s="24">
        <v>25637</v>
      </c>
      <c r="F48" s="25" t="s">
        <v>55</v>
      </c>
      <c r="G48" s="26">
        <v>1723.98</v>
      </c>
      <c r="H48" s="2"/>
      <c r="I48" s="1">
        <f t="shared" si="0"/>
        <v>0</v>
      </c>
      <c r="J48" s="27" t="str">
        <f t="shared" si="1"/>
        <v>aguardando lançamento</v>
      </c>
    </row>
    <row r="49" spans="1:10" ht="36.75" customHeight="1" x14ac:dyDescent="0.25">
      <c r="A49" s="50"/>
      <c r="B49" s="24">
        <v>30</v>
      </c>
      <c r="C49" s="24">
        <v>2</v>
      </c>
      <c r="D49" s="24" t="s">
        <v>10</v>
      </c>
      <c r="E49" s="24">
        <v>25638</v>
      </c>
      <c r="F49" s="25" t="s">
        <v>56</v>
      </c>
      <c r="G49" s="26">
        <v>600</v>
      </c>
      <c r="H49" s="2"/>
      <c r="I49" s="1">
        <f t="shared" si="0"/>
        <v>0</v>
      </c>
      <c r="J49" s="27" t="str">
        <f t="shared" si="1"/>
        <v>aguardando lançamento</v>
      </c>
    </row>
    <row r="50" spans="1:10" x14ac:dyDescent="0.25">
      <c r="A50" s="51"/>
      <c r="B50" s="52" t="s">
        <v>57</v>
      </c>
      <c r="C50" s="52"/>
      <c r="D50" s="52"/>
      <c r="E50" s="52"/>
      <c r="F50" s="52"/>
      <c r="G50" s="53">
        <f>SUM(I20:I49)</f>
        <v>0</v>
      </c>
      <c r="H50" s="54"/>
      <c r="I50" s="54"/>
    </row>
    <row r="51" spans="1:10" x14ac:dyDescent="0.25">
      <c r="A51" s="31"/>
      <c r="B51" s="32"/>
      <c r="C51" s="32"/>
      <c r="D51" s="32"/>
      <c r="E51" s="32"/>
      <c r="F51" s="32"/>
      <c r="G51" s="33"/>
      <c r="H51" s="34"/>
      <c r="I51" s="34"/>
    </row>
    <row r="52" spans="1:10" x14ac:dyDescent="0.25">
      <c r="B52" s="3"/>
      <c r="C52" s="3"/>
      <c r="D52" s="3"/>
      <c r="E52" s="3"/>
      <c r="F52" s="3"/>
      <c r="G52" s="4"/>
      <c r="H52" s="4"/>
      <c r="I52" s="5"/>
      <c r="J52" s="3"/>
    </row>
    <row r="53" spans="1:10" ht="15.75" x14ac:dyDescent="0.25">
      <c r="B53" s="46" t="s">
        <v>59</v>
      </c>
      <c r="C53" s="46"/>
      <c r="D53" s="46"/>
      <c r="E53" s="46"/>
      <c r="F53" s="46"/>
      <c r="G53" s="46"/>
      <c r="H53" s="46"/>
      <c r="I53" s="46"/>
      <c r="J53" s="46"/>
    </row>
    <row r="54" spans="1:10" ht="15.75" x14ac:dyDescent="0.25">
      <c r="B54" s="46" t="s">
        <v>25</v>
      </c>
      <c r="C54" s="46"/>
      <c r="D54" s="46"/>
      <c r="E54" s="46"/>
      <c r="F54" s="46"/>
      <c r="G54" s="46"/>
      <c r="H54" s="46"/>
      <c r="I54" s="46"/>
      <c r="J54" s="46"/>
    </row>
    <row r="55" spans="1:10" x14ac:dyDescent="0.25">
      <c r="B55" s="44" t="s">
        <v>23</v>
      </c>
      <c r="C55" s="44"/>
      <c r="D55" s="44"/>
      <c r="E55" s="44"/>
      <c r="F55" s="44"/>
      <c r="G55" s="44"/>
      <c r="H55" s="44"/>
      <c r="I55" s="44"/>
      <c r="J55" s="44"/>
    </row>
    <row r="56" spans="1:10" x14ac:dyDescent="0.25">
      <c r="B56" s="44"/>
      <c r="C56" s="44"/>
      <c r="D56" s="44"/>
      <c r="E56" s="44"/>
      <c r="F56" s="44"/>
      <c r="G56" s="44"/>
      <c r="H56" s="44"/>
      <c r="I56" s="44"/>
      <c r="J56" s="44"/>
    </row>
    <row r="57" spans="1:10" x14ac:dyDescent="0.25">
      <c r="B57" s="44"/>
      <c r="C57" s="44"/>
      <c r="D57" s="44"/>
      <c r="E57" s="44"/>
      <c r="F57" s="44"/>
      <c r="G57" s="44"/>
      <c r="H57" s="44"/>
      <c r="I57" s="44"/>
      <c r="J57" s="44"/>
    </row>
    <row r="58" spans="1:10" x14ac:dyDescent="0.25">
      <c r="B58" s="3"/>
      <c r="C58" s="3"/>
      <c r="D58" s="3"/>
      <c r="E58" s="3"/>
      <c r="F58" s="3"/>
      <c r="G58" s="4"/>
      <c r="H58" s="4"/>
      <c r="I58" s="5"/>
      <c r="J58" s="3"/>
    </row>
    <row r="59" spans="1:10" s="37" customFormat="1" ht="15.75" x14ac:dyDescent="0.25">
      <c r="B59" s="6" t="s">
        <v>19</v>
      </c>
      <c r="C59" s="6"/>
      <c r="D59" s="6"/>
      <c r="E59" s="6"/>
      <c r="F59" s="6"/>
      <c r="G59" s="7"/>
      <c r="H59" s="7"/>
      <c r="I59" s="8"/>
      <c r="J59" s="6"/>
    </row>
    <row r="60" spans="1:10" s="37" customFormat="1" ht="15.75" x14ac:dyDescent="0.25">
      <c r="B60" s="6"/>
      <c r="C60" s="6"/>
      <c r="D60" s="6"/>
      <c r="E60" s="6"/>
      <c r="F60" s="6"/>
      <c r="G60" s="7"/>
      <c r="H60" s="7"/>
      <c r="I60" s="8"/>
      <c r="J60" s="6"/>
    </row>
    <row r="61" spans="1:10" s="37" customFormat="1" ht="15.75" x14ac:dyDescent="0.25">
      <c r="B61" s="6"/>
      <c r="C61" s="6"/>
      <c r="D61" s="6"/>
      <c r="E61" s="6"/>
      <c r="F61" s="6"/>
      <c r="G61" s="7"/>
      <c r="H61" s="7"/>
      <c r="I61" s="8"/>
      <c r="J61" s="6"/>
    </row>
    <row r="62" spans="1:10" s="37" customFormat="1" ht="15.75" x14ac:dyDescent="0.25">
      <c r="B62" s="6" t="s">
        <v>20</v>
      </c>
      <c r="C62" s="6"/>
      <c r="D62" s="6"/>
      <c r="E62" s="6"/>
      <c r="F62" s="6"/>
      <c r="G62" s="7"/>
      <c r="H62" s="7"/>
      <c r="I62" s="8"/>
      <c r="J62" s="6"/>
    </row>
    <row r="63" spans="1:10" x14ac:dyDescent="0.25">
      <c r="B63" s="3"/>
      <c r="C63" s="3"/>
      <c r="D63" s="3"/>
      <c r="E63" s="3"/>
      <c r="F63" s="3"/>
      <c r="G63" s="4"/>
      <c r="H63" s="4"/>
      <c r="I63" s="5"/>
      <c r="J63" s="3"/>
    </row>
    <row r="64" spans="1:10" x14ac:dyDescent="0.25">
      <c r="B64" s="3"/>
      <c r="C64" s="3"/>
      <c r="D64" s="3"/>
      <c r="E64" s="3"/>
      <c r="F64" s="3"/>
      <c r="G64" s="4"/>
      <c r="H64" s="4"/>
      <c r="I64" s="5"/>
      <c r="J64" s="3"/>
    </row>
    <row r="65" spans="2:10" x14ac:dyDescent="0.25">
      <c r="B65" s="3"/>
      <c r="C65" s="3"/>
      <c r="D65" s="3"/>
      <c r="E65" s="3"/>
      <c r="F65" s="3"/>
      <c r="G65" s="4"/>
      <c r="H65" s="4"/>
      <c r="I65" s="5"/>
      <c r="J65" s="3"/>
    </row>
    <row r="66" spans="2:10" x14ac:dyDescent="0.25">
      <c r="B66" s="3"/>
      <c r="C66" s="3"/>
      <c r="D66" s="3"/>
      <c r="E66" s="3"/>
      <c r="F66" s="3"/>
      <c r="G66" s="4"/>
      <c r="H66" s="4"/>
      <c r="I66" s="5"/>
      <c r="J66" s="3"/>
    </row>
    <row r="67" spans="2:10" x14ac:dyDescent="0.25">
      <c r="B67" s="3"/>
      <c r="C67" s="3"/>
      <c r="D67" s="3"/>
      <c r="E67" s="3"/>
      <c r="F67" s="3"/>
      <c r="G67" s="4"/>
      <c r="H67" s="4"/>
      <c r="I67" s="5"/>
      <c r="J67" s="3"/>
    </row>
  </sheetData>
  <sheetProtection algorithmName="SHA-512" hashValue="F6aeyW8fuAAjJFJ5PFXrrXLd3ZKijrwvYfX1XlUnSGOdzo60e7hPmDy8goMFkTS/juf4K3Gf+FjJGNoYnM0DIg==" saltValue="iUtgAGuV5IWtXATPZxSK5g==" spinCount="100000" sheet="1" objects="1" scenarios="1"/>
  <mergeCells count="23">
    <mergeCell ref="A20:A50"/>
    <mergeCell ref="B50:F50"/>
    <mergeCell ref="G50:I50"/>
    <mergeCell ref="B53:J53"/>
    <mergeCell ref="B54:J54"/>
    <mergeCell ref="B55:J57"/>
    <mergeCell ref="B9:C9"/>
    <mergeCell ref="D9:I9"/>
    <mergeCell ref="B17:I17"/>
    <mergeCell ref="C10:I10"/>
    <mergeCell ref="D11:I11"/>
    <mergeCell ref="D13:I13"/>
    <mergeCell ref="E14:I14"/>
    <mergeCell ref="B12:C12"/>
    <mergeCell ref="D12:I12"/>
    <mergeCell ref="B15:C15"/>
    <mergeCell ref="D15:I15"/>
    <mergeCell ref="D8:I8"/>
    <mergeCell ref="B1:I1"/>
    <mergeCell ref="B2:I2"/>
    <mergeCell ref="B3:I3"/>
    <mergeCell ref="B6:I6"/>
    <mergeCell ref="B4:I4"/>
  </mergeCells>
  <conditionalFormatting sqref="J20:J49">
    <cfRule type="containsText" dxfId="2" priority="16" operator="containsText" text="aguardando lançamento">
      <formula>NOT(ISERROR(SEARCH("aguardando lançamento",J20)))</formula>
    </cfRule>
    <cfRule type="containsText" dxfId="1" priority="17" operator="containsText" text="correto">
      <formula>NOT(ISERROR(SEARCH("correto",J20)))</formula>
    </cfRule>
    <cfRule type="cellIs" dxfId="0" priority="18" operator="equal">
      <formula>"acima máximo"</formula>
    </cfRule>
  </conditionalFormatting>
  <pageMargins left="0.7" right="0.7" top="0.75" bottom="0.75" header="0.3" footer="0.3"/>
  <pageSetup paperSize="9" orientation="landscape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licitacao2</dc:creator>
  <cp:lastModifiedBy>licitacao1</cp:lastModifiedBy>
  <cp:lastPrinted>2026-06-01T13:07:31Z</cp:lastPrinted>
  <dcterms:created xsi:type="dcterms:W3CDTF">2015-06-05T18:19:34Z</dcterms:created>
  <dcterms:modified xsi:type="dcterms:W3CDTF">2026-06-01T13:07:33Z</dcterms:modified>
</cp:coreProperties>
</file>