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Departamento de Engenharia - ENGENHARIA\CASA POPULAR 2025\3 - CASAS COHAPAR\ENVIAR LICITAÇÃO\"/>
    </mc:Choice>
  </mc:AlternateContent>
  <xr:revisionPtr revIDLastSave="0" documentId="13_ncr:1_{0F1085C3-C604-411F-B7A4-66B019D01B27}" xr6:coauthVersionLast="47" xr6:coauthVersionMax="47" xr10:uidLastSave="{00000000-0000-0000-0000-000000000000}"/>
  <workbookProtection workbookAlgorithmName="SHA-512" workbookHashValue="EFs9sBJMC4cIMFRN5m5eq4pIYbQw6HjtTQp1PQAfULBtlPk313a6qjZog8HtAez9A3+CBw4385sMdAsyk3zBKw==" workbookSaltValue="7kzpVyCrGFV1aqQQnWgj8Q==" workbookSpinCount="100000" lockStructure="1"/>
  <bookViews>
    <workbookView xWindow="28680" yWindow="-120" windowWidth="29040" windowHeight="15840" xr2:uid="{00000000-000D-0000-FFFF-FFFF00000000}"/>
  </bookViews>
  <sheets>
    <sheet name="ORÇAMENTO" sheetId="1" r:id="rId1"/>
    <sheet name="CRONOGRAMA" sheetId="2" r:id="rId2"/>
    <sheet name="BDI" sheetId="5" r:id="rId3"/>
  </sheets>
  <externalReferences>
    <externalReference r:id="rId4"/>
    <externalReference r:id="rId5"/>
    <externalReference r:id="rId6"/>
  </externalReferences>
  <definedNames>
    <definedName name="_xlnm._FilterDatabase" localSheetId="0" hidden="1">ORÇAMENTO!$A$10:$G$253</definedName>
    <definedName name="_xlnm.Print_Area" localSheetId="2">BDI!$A$1:$E$46</definedName>
    <definedName name="_xlnm.Print_Area" localSheetId="1">CRONOGRAMA!$A$1:$AH$31</definedName>
    <definedName name="_xlnm.Print_Area" localSheetId="0">ORÇAMENTO!$A$1:$G$261</definedName>
    <definedName name="BDI.TipoObra" hidden="1">[1]BDI!$A$138:$A$146</definedName>
    <definedName name="Import.CR">[2]Dados!$G$8</definedName>
    <definedName name="Import.Município">[2]Dados!$G$7</definedName>
    <definedName name="Import.Proponente">[2]Dados!$G$6</definedName>
    <definedName name="ListaTgov.Unidades" hidden="1">[3]DADOS!$AV$3:$AV$220</definedName>
    <definedName name="ORÇAMENTO.BancoRef" hidden="1">ORÇAMENTO!$F$8</definedName>
    <definedName name="REFERENCIA.Descricao" hidden="1">IF(ISNUMBER(ORÇAMENTO!$AF1),OFFSET(INDIRECT(ORÇAMENTO.BancoRef),ORÇAMENTO!$AF1-1,3,1),ORÇAMENTO!$AF1)</definedName>
    <definedName name="REFERENCIA.Unidade" hidden="1">IF(ISNUMBER(ORÇAMENTO!$AF1),OFFSET(INDIRECT(ORÇAMENTO.BancoRef),ORÇAMENTO!$AF1-1,4,1),"-")</definedName>
  </definedNames>
  <calcPr calcId="191029"/>
</workbook>
</file>

<file path=xl/calcChain.xml><?xml version="1.0" encoding="utf-8"?>
<calcChain xmlns="http://schemas.openxmlformats.org/spreadsheetml/2006/main">
  <c r="I137" i="1" l="1"/>
  <c r="F19" i="2" l="1"/>
  <c r="H19" i="2" s="1"/>
  <c r="J19" i="2" s="1"/>
  <c r="L19" i="2" s="1"/>
  <c r="N19" i="2" s="1"/>
  <c r="P19" i="2" s="1"/>
  <c r="R19" i="2" s="1"/>
  <c r="T19" i="2" s="1"/>
  <c r="V19" i="2" s="1"/>
  <c r="X19" i="2" s="1"/>
  <c r="F18" i="2"/>
  <c r="H18" i="2" s="1"/>
  <c r="J18" i="2" s="1"/>
  <c r="L18" i="2" s="1"/>
  <c r="N18" i="2" s="1"/>
  <c r="P18" i="2" s="1"/>
  <c r="R18" i="2" s="1"/>
  <c r="T18" i="2" s="1"/>
  <c r="V18" i="2" s="1"/>
  <c r="X18" i="2" s="1"/>
  <c r="F17" i="2"/>
  <c r="H17" i="2" s="1"/>
  <c r="J17" i="2" s="1"/>
  <c r="L17" i="2" s="1"/>
  <c r="N17" i="2" s="1"/>
  <c r="P17" i="2" s="1"/>
  <c r="R17" i="2" s="1"/>
  <c r="T17" i="2" s="1"/>
  <c r="V17" i="2" s="1"/>
  <c r="F25" i="2"/>
  <c r="H25" i="2" s="1"/>
  <c r="J25" i="2" s="1"/>
  <c r="L25" i="2" s="1"/>
  <c r="N25" i="2" s="1"/>
  <c r="P25" i="2" s="1"/>
  <c r="R25" i="2" s="1"/>
  <c r="T25" i="2" s="1"/>
  <c r="V25" i="2" s="1"/>
  <c r="X25" i="2" s="1"/>
  <c r="Z25" i="2" s="1"/>
  <c r="AB25" i="2" s="1"/>
  <c r="AB17" i="2" l="1"/>
  <c r="X17" i="2"/>
  <c r="Z17" i="2" s="1"/>
  <c r="B20" i="2" l="1"/>
  <c r="F20" i="2"/>
  <c r="B25" i="2"/>
  <c r="B24" i="2"/>
  <c r="B23" i="2"/>
  <c r="B22" i="2"/>
  <c r="B21" i="2"/>
  <c r="F22" i="2"/>
  <c r="F23" i="2"/>
  <c r="F24" i="2"/>
  <c r="H24" i="2" s="1"/>
  <c r="J24" i="2" s="1"/>
  <c r="L24" i="2" s="1"/>
  <c r="N24" i="2" s="1"/>
  <c r="P24" i="2" s="1"/>
  <c r="R24" i="2" s="1"/>
  <c r="T24" i="2" s="1"/>
  <c r="V24" i="2" s="1"/>
  <c r="X24" i="2" s="1"/>
  <c r="AK25" i="2"/>
  <c r="B19" i="2"/>
  <c r="B18" i="2"/>
  <c r="I17" i="1"/>
  <c r="F17" i="1" s="1"/>
  <c r="G17" i="1" s="1"/>
  <c r="I13" i="1"/>
  <c r="F13" i="1" s="1"/>
  <c r="I15" i="1"/>
  <c r="F15" i="1" s="1"/>
  <c r="G15" i="1" s="1"/>
  <c r="G13" i="1"/>
  <c r="I190" i="1"/>
  <c r="F190" i="1" s="1"/>
  <c r="G190" i="1" s="1"/>
  <c r="I191" i="1"/>
  <c r="F191" i="1" s="1"/>
  <c r="G191" i="1" s="1"/>
  <c r="I192" i="1"/>
  <c r="F192" i="1" s="1"/>
  <c r="G192" i="1" s="1"/>
  <c r="I193" i="1"/>
  <c r="F193" i="1" s="1"/>
  <c r="I194" i="1"/>
  <c r="F194" i="1" s="1"/>
  <c r="I195" i="1"/>
  <c r="F195" i="1" s="1"/>
  <c r="I196" i="1"/>
  <c r="F196" i="1" s="1"/>
  <c r="I197" i="1"/>
  <c r="F197" i="1" s="1"/>
  <c r="I198" i="1"/>
  <c r="F198" i="1" s="1"/>
  <c r="I199" i="1"/>
  <c r="F199" i="1" s="1"/>
  <c r="I200" i="1"/>
  <c r="F200" i="1" s="1"/>
  <c r="I201" i="1"/>
  <c r="F201" i="1" s="1"/>
  <c r="I202" i="1"/>
  <c r="F202" i="1" s="1"/>
  <c r="I203" i="1"/>
  <c r="F203" i="1" s="1"/>
  <c r="I204" i="1"/>
  <c r="F204" i="1" s="1"/>
  <c r="I205" i="1"/>
  <c r="F205" i="1" s="1"/>
  <c r="I206" i="1"/>
  <c r="F206" i="1" s="1"/>
  <c r="I207" i="1"/>
  <c r="I208" i="1"/>
  <c r="F208" i="1" s="1"/>
  <c r="I209" i="1"/>
  <c r="F209" i="1" s="1"/>
  <c r="I210" i="1"/>
  <c r="F210" i="1" s="1"/>
  <c r="I211" i="1"/>
  <c r="F211" i="1" s="1"/>
  <c r="G211" i="1" s="1"/>
  <c r="I212" i="1"/>
  <c r="F212" i="1" s="1"/>
  <c r="G212" i="1" s="1"/>
  <c r="I213" i="1"/>
  <c r="I214" i="1"/>
  <c r="F214" i="1" s="1"/>
  <c r="G214" i="1" s="1"/>
  <c r="I215" i="1"/>
  <c r="F215" i="1" s="1"/>
  <c r="G215" i="1" s="1"/>
  <c r="I216" i="1"/>
  <c r="F216" i="1" s="1"/>
  <c r="G216" i="1" s="1"/>
  <c r="I217" i="1"/>
  <c r="F217" i="1" s="1"/>
  <c r="G217" i="1" s="1"/>
  <c r="I218" i="1"/>
  <c r="F218" i="1" s="1"/>
  <c r="G218" i="1" s="1"/>
  <c r="I219" i="1"/>
  <c r="F219" i="1" s="1"/>
  <c r="G219" i="1" s="1"/>
  <c r="I220" i="1"/>
  <c r="F220" i="1" s="1"/>
  <c r="G220" i="1" s="1"/>
  <c r="I221" i="1"/>
  <c r="F221" i="1" s="1"/>
  <c r="G221" i="1" s="1"/>
  <c r="I222" i="1"/>
  <c r="F222" i="1" s="1"/>
  <c r="G222" i="1" s="1"/>
  <c r="I223" i="1"/>
  <c r="F223" i="1" s="1"/>
  <c r="G223" i="1" s="1"/>
  <c r="I224" i="1"/>
  <c r="F224" i="1" s="1"/>
  <c r="G224" i="1" s="1"/>
  <c r="I225" i="1"/>
  <c r="F225" i="1" s="1"/>
  <c r="G225" i="1" s="1"/>
  <c r="I226" i="1"/>
  <c r="F226" i="1" s="1"/>
  <c r="G226" i="1" s="1"/>
  <c r="I227" i="1"/>
  <c r="F227" i="1" s="1"/>
  <c r="G227" i="1" s="1"/>
  <c r="I228" i="1"/>
  <c r="F228" i="1" s="1"/>
  <c r="G228" i="1" s="1"/>
  <c r="I229" i="1"/>
  <c r="F229" i="1" s="1"/>
  <c r="G229" i="1" s="1"/>
  <c r="I230" i="1"/>
  <c r="F230" i="1" s="1"/>
  <c r="G230" i="1" s="1"/>
  <c r="I231" i="1"/>
  <c r="F231" i="1" s="1"/>
  <c r="G231" i="1" s="1"/>
  <c r="I232" i="1"/>
  <c r="F232" i="1" s="1"/>
  <c r="G232" i="1" s="1"/>
  <c r="I233" i="1"/>
  <c r="I234" i="1"/>
  <c r="I235" i="1"/>
  <c r="F235" i="1" s="1"/>
  <c r="G235" i="1" s="1"/>
  <c r="I236" i="1"/>
  <c r="F236" i="1" s="1"/>
  <c r="G236" i="1" s="1"/>
  <c r="I237" i="1"/>
  <c r="F237" i="1" s="1"/>
  <c r="G237" i="1" s="1"/>
  <c r="I238" i="1"/>
  <c r="F238" i="1" s="1"/>
  <c r="G238" i="1" s="1"/>
  <c r="I239" i="1"/>
  <c r="F239" i="1" s="1"/>
  <c r="G239" i="1" s="1"/>
  <c r="I240" i="1"/>
  <c r="F240" i="1" s="1"/>
  <c r="G240" i="1" s="1"/>
  <c r="I241" i="1"/>
  <c r="F241" i="1" s="1"/>
  <c r="G241" i="1" s="1"/>
  <c r="I242" i="1"/>
  <c r="F242" i="1" s="1"/>
  <c r="G242" i="1" s="1"/>
  <c r="I243" i="1"/>
  <c r="F243" i="1" s="1"/>
  <c r="G243" i="1" s="1"/>
  <c r="I244" i="1"/>
  <c r="I245" i="1"/>
  <c r="I246" i="1"/>
  <c r="F246" i="1" s="1"/>
  <c r="G246" i="1" s="1"/>
  <c r="H244" i="1" s="1"/>
  <c r="C24" i="2" s="1"/>
  <c r="I247" i="1"/>
  <c r="I248" i="1"/>
  <c r="I249" i="1"/>
  <c r="F249" i="1" s="1"/>
  <c r="G249" i="1" s="1"/>
  <c r="I250" i="1"/>
  <c r="F250" i="1" s="1"/>
  <c r="G250" i="1" s="1"/>
  <c r="I251" i="1"/>
  <c r="F251" i="1" s="1"/>
  <c r="G251" i="1" s="1"/>
  <c r="I252" i="1"/>
  <c r="I253" i="1"/>
  <c r="F253" i="1" s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8" i="1"/>
  <c r="G209" i="1"/>
  <c r="G210" i="1"/>
  <c r="G253" i="1"/>
  <c r="I168" i="1"/>
  <c r="F168" i="1" s="1"/>
  <c r="G168" i="1" s="1"/>
  <c r="I169" i="1"/>
  <c r="F169" i="1" s="1"/>
  <c r="G169" i="1" s="1"/>
  <c r="I170" i="1"/>
  <c r="F170" i="1" s="1"/>
  <c r="G170" i="1" s="1"/>
  <c r="I171" i="1"/>
  <c r="F171" i="1" s="1"/>
  <c r="G171" i="1" s="1"/>
  <c r="I172" i="1"/>
  <c r="F172" i="1" s="1"/>
  <c r="G172" i="1" s="1"/>
  <c r="I173" i="1"/>
  <c r="F173" i="1" s="1"/>
  <c r="I174" i="1"/>
  <c r="F174" i="1" s="1"/>
  <c r="G174" i="1" s="1"/>
  <c r="I175" i="1"/>
  <c r="F175" i="1" s="1"/>
  <c r="G175" i="1" s="1"/>
  <c r="I176" i="1"/>
  <c r="F176" i="1" s="1"/>
  <c r="G176" i="1" s="1"/>
  <c r="I177" i="1"/>
  <c r="I178" i="1"/>
  <c r="F178" i="1" s="1"/>
  <c r="G178" i="1" s="1"/>
  <c r="I179" i="1"/>
  <c r="F179" i="1" s="1"/>
  <c r="G179" i="1" s="1"/>
  <c r="I180" i="1"/>
  <c r="I181" i="1"/>
  <c r="I182" i="1"/>
  <c r="F182" i="1" s="1"/>
  <c r="G182" i="1" s="1"/>
  <c r="I183" i="1"/>
  <c r="F183" i="1" s="1"/>
  <c r="G183" i="1" s="1"/>
  <c r="I184" i="1"/>
  <c r="F184" i="1" s="1"/>
  <c r="G184" i="1" s="1"/>
  <c r="G60" i="1"/>
  <c r="G63" i="1"/>
  <c r="I12" i="1"/>
  <c r="B17" i="2"/>
  <c r="AD17" i="2"/>
  <c r="AF17" i="2" s="1"/>
  <c r="AH17" i="2" s="1"/>
  <c r="AB18" i="2"/>
  <c r="AD18" i="2" s="1"/>
  <c r="AF18" i="2" s="1"/>
  <c r="AH18" i="2" s="1"/>
  <c r="AB19" i="2"/>
  <c r="AD19" i="2" s="1"/>
  <c r="AF19" i="2" s="1"/>
  <c r="AH19" i="2" s="1"/>
  <c r="F21" i="2"/>
  <c r="I11" i="1"/>
  <c r="I14" i="1"/>
  <c r="I16" i="1"/>
  <c r="I18" i="1"/>
  <c r="I19" i="1"/>
  <c r="I20" i="1"/>
  <c r="I21" i="1"/>
  <c r="I22" i="1"/>
  <c r="I23" i="1"/>
  <c r="F23" i="1" s="1"/>
  <c r="G23" i="1" s="1"/>
  <c r="I24" i="1"/>
  <c r="I25" i="1"/>
  <c r="I26" i="1"/>
  <c r="I27" i="1"/>
  <c r="F27" i="1" s="1"/>
  <c r="G27" i="1" s="1"/>
  <c r="I28" i="1"/>
  <c r="I29" i="1"/>
  <c r="F29" i="1" s="1"/>
  <c r="G29" i="1" s="1"/>
  <c r="I30" i="1"/>
  <c r="I31" i="1"/>
  <c r="I32" i="1"/>
  <c r="I33" i="1"/>
  <c r="I34" i="1"/>
  <c r="I35" i="1"/>
  <c r="I36" i="1"/>
  <c r="I37" i="1"/>
  <c r="F37" i="1" s="1"/>
  <c r="G37" i="1" s="1"/>
  <c r="I38" i="1"/>
  <c r="F38" i="1" s="1"/>
  <c r="G38" i="1" s="1"/>
  <c r="I39" i="1"/>
  <c r="F39" i="1" s="1"/>
  <c r="G39" i="1" s="1"/>
  <c r="I40" i="1"/>
  <c r="F40" i="1" s="1"/>
  <c r="G40" i="1" s="1"/>
  <c r="I41" i="1"/>
  <c r="F41" i="1" s="1"/>
  <c r="G41" i="1" s="1"/>
  <c r="I42" i="1"/>
  <c r="F42" i="1" s="1"/>
  <c r="G42" i="1" s="1"/>
  <c r="I43" i="1"/>
  <c r="I44" i="1"/>
  <c r="F44" i="1" s="1"/>
  <c r="G44" i="1" s="1"/>
  <c r="I45" i="1"/>
  <c r="F45" i="1" s="1"/>
  <c r="G45" i="1" s="1"/>
  <c r="I46" i="1"/>
  <c r="F46" i="1" s="1"/>
  <c r="G46" i="1" s="1"/>
  <c r="I47" i="1"/>
  <c r="I48" i="1"/>
  <c r="I49" i="1"/>
  <c r="I50" i="1"/>
  <c r="I51" i="1"/>
  <c r="F51" i="1" s="1"/>
  <c r="G51" i="1" s="1"/>
  <c r="I52" i="1"/>
  <c r="F52" i="1" s="1"/>
  <c r="G52" i="1" s="1"/>
  <c r="I53" i="1"/>
  <c r="F53" i="1" s="1"/>
  <c r="G53" i="1" s="1"/>
  <c r="I54" i="1"/>
  <c r="F54" i="1" s="1"/>
  <c r="G54" i="1" s="1"/>
  <c r="I55" i="1"/>
  <c r="F55" i="1" s="1"/>
  <c r="G55" i="1" s="1"/>
  <c r="I56" i="1"/>
  <c r="I57" i="1"/>
  <c r="F57" i="1" s="1"/>
  <c r="G57" i="1" s="1"/>
  <c r="I58" i="1"/>
  <c r="F58" i="1" s="1"/>
  <c r="G58" i="1" s="1"/>
  <c r="I59" i="1"/>
  <c r="I60" i="1"/>
  <c r="F60" i="1" s="1"/>
  <c r="I61" i="1"/>
  <c r="I62" i="1"/>
  <c r="I63" i="1"/>
  <c r="F63" i="1" s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F102" i="1" s="1"/>
  <c r="I103" i="1"/>
  <c r="F103" i="1" s="1"/>
  <c r="I104" i="1"/>
  <c r="I105" i="1"/>
  <c r="I106" i="1"/>
  <c r="I107" i="1"/>
  <c r="F107" i="1" s="1"/>
  <c r="I108" i="1"/>
  <c r="I109" i="1"/>
  <c r="I110" i="1"/>
  <c r="I111" i="1"/>
  <c r="I112" i="1"/>
  <c r="I113" i="1"/>
  <c r="I114" i="1"/>
  <c r="I115" i="1"/>
  <c r="F115" i="1" s="1"/>
  <c r="G115" i="1" s="1"/>
  <c r="I116" i="1"/>
  <c r="I117" i="1"/>
  <c r="I118" i="1"/>
  <c r="F118" i="1" s="1"/>
  <c r="G118" i="1" s="1"/>
  <c r="I119" i="1"/>
  <c r="F119" i="1" s="1"/>
  <c r="G119" i="1" s="1"/>
  <c r="I120" i="1"/>
  <c r="I121" i="1"/>
  <c r="F121" i="1" s="1"/>
  <c r="G121" i="1" s="1"/>
  <c r="I122" i="1"/>
  <c r="F122" i="1" s="1"/>
  <c r="G122" i="1" s="1"/>
  <c r="I123" i="1"/>
  <c r="F123" i="1" s="1"/>
  <c r="G123" i="1" s="1"/>
  <c r="I124" i="1"/>
  <c r="F124" i="1" s="1"/>
  <c r="G124" i="1" s="1"/>
  <c r="I125" i="1"/>
  <c r="I126" i="1"/>
  <c r="F126" i="1" s="1"/>
  <c r="G126" i="1" s="1"/>
  <c r="I127" i="1"/>
  <c r="F127" i="1" s="1"/>
  <c r="G127" i="1" s="1"/>
  <c r="I128" i="1"/>
  <c r="F128" i="1" s="1"/>
  <c r="G128" i="1" s="1"/>
  <c r="I129" i="1"/>
  <c r="I130" i="1"/>
  <c r="I131" i="1"/>
  <c r="I132" i="1"/>
  <c r="F132" i="1" s="1"/>
  <c r="G132" i="1" s="1"/>
  <c r="I133" i="1"/>
  <c r="F133" i="1" s="1"/>
  <c r="G133" i="1" s="1"/>
  <c r="I134" i="1"/>
  <c r="F134" i="1" s="1"/>
  <c r="G134" i="1" s="1"/>
  <c r="I135" i="1"/>
  <c r="F135" i="1" s="1"/>
  <c r="G135" i="1" s="1"/>
  <c r="I136" i="1"/>
  <c r="F136" i="1" s="1"/>
  <c r="G136" i="1" s="1"/>
  <c r="F137" i="1"/>
  <c r="G137" i="1" s="1"/>
  <c r="I138" i="1"/>
  <c r="F138" i="1" s="1"/>
  <c r="G138" i="1" s="1"/>
  <c r="I139" i="1"/>
  <c r="I140" i="1"/>
  <c r="F140" i="1" s="1"/>
  <c r="G140" i="1" s="1"/>
  <c r="I141" i="1"/>
  <c r="F141" i="1" s="1"/>
  <c r="G141" i="1" s="1"/>
  <c r="I142" i="1"/>
  <c r="F142" i="1" s="1"/>
  <c r="G142" i="1" s="1"/>
  <c r="I143" i="1"/>
  <c r="F143" i="1" s="1"/>
  <c r="G143" i="1" s="1"/>
  <c r="I144" i="1"/>
  <c r="F144" i="1" s="1"/>
  <c r="G144" i="1" s="1"/>
  <c r="I145" i="1"/>
  <c r="F145" i="1" s="1"/>
  <c r="G145" i="1" s="1"/>
  <c r="I146" i="1"/>
  <c r="F146" i="1" s="1"/>
  <c r="G146" i="1" s="1"/>
  <c r="I147" i="1"/>
  <c r="F147" i="1" s="1"/>
  <c r="G147" i="1" s="1"/>
  <c r="I148" i="1"/>
  <c r="F148" i="1" s="1"/>
  <c r="G148" i="1" s="1"/>
  <c r="I149" i="1"/>
  <c r="F149" i="1" s="1"/>
  <c r="G149" i="1" s="1"/>
  <c r="I150" i="1"/>
  <c r="F150" i="1" s="1"/>
  <c r="G150" i="1" s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85" i="1"/>
  <c r="I186" i="1"/>
  <c r="I187" i="1"/>
  <c r="I188" i="1"/>
  <c r="I189" i="1"/>
  <c r="F154" i="1" l="1"/>
  <c r="G154" i="1" s="1"/>
  <c r="F94" i="1"/>
  <c r="G94" i="1" s="1"/>
  <c r="F187" i="1"/>
  <c r="G187" i="1" s="1"/>
  <c r="F93" i="1"/>
  <c r="G93" i="1" s="1"/>
  <c r="F186" i="1"/>
  <c r="G186" i="1" s="1"/>
  <c r="F152" i="1"/>
  <c r="G152" i="1" s="1"/>
  <c r="F112" i="1"/>
  <c r="G112" i="1" s="1"/>
  <c r="F72" i="1"/>
  <c r="G72" i="1" s="1"/>
  <c r="F185" i="1"/>
  <c r="G185" i="1" s="1"/>
  <c r="F91" i="1"/>
  <c r="G91" i="1" s="1"/>
  <c r="F71" i="1"/>
  <c r="G71" i="1" s="1"/>
  <c r="F31" i="1"/>
  <c r="G31" i="1" s="1"/>
  <c r="F110" i="1"/>
  <c r="G110" i="1" s="1"/>
  <c r="F50" i="1"/>
  <c r="G50" i="1" s="1"/>
  <c r="F30" i="1"/>
  <c r="G30" i="1" s="1"/>
  <c r="F109" i="1"/>
  <c r="G109" i="1" s="1"/>
  <c r="F69" i="1"/>
  <c r="G69" i="1" s="1"/>
  <c r="F108" i="1"/>
  <c r="G108" i="1" s="1"/>
  <c r="F88" i="1"/>
  <c r="G88" i="1" s="1"/>
  <c r="F68" i="1"/>
  <c r="G68" i="1" s="1"/>
  <c r="F48" i="1"/>
  <c r="G48" i="1" s="1"/>
  <c r="F28" i="1"/>
  <c r="G28" i="1" s="1"/>
  <c r="F167" i="1"/>
  <c r="G167" i="1" s="1"/>
  <c r="F87" i="1"/>
  <c r="G87" i="1" s="1"/>
  <c r="F67" i="1"/>
  <c r="G67" i="1" s="1"/>
  <c r="F47" i="1"/>
  <c r="G47" i="1" s="1"/>
  <c r="F164" i="1"/>
  <c r="G164" i="1" s="1"/>
  <c r="F83" i="1"/>
  <c r="G83" i="1" s="1"/>
  <c r="F101" i="1"/>
  <c r="G101" i="1" s="1"/>
  <c r="F21" i="1"/>
  <c r="G21" i="1" s="1"/>
  <c r="F100" i="1"/>
  <c r="G100" i="1" s="1"/>
  <c r="F20" i="1"/>
  <c r="G20" i="1" s="1"/>
  <c r="F98" i="1"/>
  <c r="G98" i="1" s="1"/>
  <c r="F78" i="1"/>
  <c r="G78" i="1" s="1"/>
  <c r="F189" i="1"/>
  <c r="G189" i="1" s="1"/>
  <c r="F155" i="1"/>
  <c r="G155" i="1" s="1"/>
  <c r="F75" i="1"/>
  <c r="G75" i="1" s="1"/>
  <c r="F188" i="1"/>
  <c r="G188" i="1" s="1"/>
  <c r="F34" i="1"/>
  <c r="G34" i="1" s="1"/>
  <c r="F153" i="1"/>
  <c r="G153" i="1" s="1"/>
  <c r="F113" i="1"/>
  <c r="G113" i="1" s="1"/>
  <c r="F33" i="1"/>
  <c r="G33" i="1" s="1"/>
  <c r="F92" i="1"/>
  <c r="G92" i="1" s="1"/>
  <c r="F32" i="1"/>
  <c r="G32" i="1" s="1"/>
  <c r="F166" i="1"/>
  <c r="G166" i="1" s="1"/>
  <c r="F66" i="1"/>
  <c r="G66" i="1" s="1"/>
  <c r="F26" i="1"/>
  <c r="G26" i="1" s="1"/>
  <c r="F85" i="1"/>
  <c r="G85" i="1" s="1"/>
  <c r="F25" i="1"/>
  <c r="G25" i="1" s="1"/>
  <c r="F104" i="1"/>
  <c r="G104" i="1" s="1"/>
  <c r="F64" i="1"/>
  <c r="G64" i="1" s="1"/>
  <c r="F163" i="1"/>
  <c r="G163" i="1" s="1"/>
  <c r="F162" i="1"/>
  <c r="G162" i="1" s="1"/>
  <c r="F22" i="1"/>
  <c r="G22" i="1" s="1"/>
  <c r="F161" i="1"/>
  <c r="G161" i="1" s="1"/>
  <c r="F160" i="1"/>
  <c r="G160" i="1" s="1"/>
  <c r="F80" i="1"/>
  <c r="G80" i="1" s="1"/>
  <c r="F159" i="1"/>
  <c r="G159" i="1" s="1"/>
  <c r="F79" i="1"/>
  <c r="G79" i="1" s="1"/>
  <c r="F19" i="1"/>
  <c r="G19" i="1" s="1"/>
  <c r="F158" i="1"/>
  <c r="G158" i="1" s="1"/>
  <c r="F18" i="1"/>
  <c r="G18" i="1" s="1"/>
  <c r="F157" i="1"/>
  <c r="G157" i="1" s="1"/>
  <c r="F97" i="1"/>
  <c r="G97" i="1" s="1"/>
  <c r="F77" i="1"/>
  <c r="G77" i="1" s="1"/>
  <c r="F156" i="1"/>
  <c r="G156" i="1" s="1"/>
  <c r="F96" i="1"/>
  <c r="G96" i="1" s="1"/>
  <c r="F76" i="1"/>
  <c r="G76" i="1" s="1"/>
  <c r="H247" i="1"/>
  <c r="C25" i="2" s="1"/>
  <c r="H21" i="2"/>
  <c r="J21" i="2" s="1"/>
  <c r="L21" i="2" s="1"/>
  <c r="N21" i="2" s="1"/>
  <c r="P21" i="2" s="1"/>
  <c r="R21" i="2" s="1"/>
  <c r="T21" i="2" s="1"/>
  <c r="V21" i="2" s="1"/>
  <c r="X21" i="2" s="1"/>
  <c r="Z21" i="2" s="1"/>
  <c r="H20" i="2"/>
  <c r="J20" i="2" s="1"/>
  <c r="L20" i="2" s="1"/>
  <c r="N20" i="2" s="1"/>
  <c r="P20" i="2" s="1"/>
  <c r="R20" i="2" s="1"/>
  <c r="T20" i="2" s="1"/>
  <c r="V20" i="2" s="1"/>
  <c r="X20" i="2" s="1"/>
  <c r="H23" i="2"/>
  <c r="J23" i="2" s="1"/>
  <c r="L23" i="2" s="1"/>
  <c r="N23" i="2" s="1"/>
  <c r="P23" i="2" s="1"/>
  <c r="R23" i="2" s="1"/>
  <c r="T23" i="2" s="1"/>
  <c r="V23" i="2" s="1"/>
  <c r="X23" i="2" s="1"/>
  <c r="H22" i="2"/>
  <c r="J22" i="2" s="1"/>
  <c r="L22" i="2" s="1"/>
  <c r="N22" i="2" s="1"/>
  <c r="P22" i="2" s="1"/>
  <c r="R22" i="2" s="1"/>
  <c r="T22" i="2" s="1"/>
  <c r="V22" i="2" s="1"/>
  <c r="X22" i="2" s="1"/>
  <c r="Z22" i="2" s="1"/>
  <c r="Z24" i="2"/>
  <c r="Z18" i="2"/>
  <c r="Z19" i="2"/>
  <c r="Z20" i="2"/>
  <c r="Z23" i="2"/>
  <c r="H116" i="1"/>
  <c r="C22" i="2" s="1"/>
  <c r="G107" i="1"/>
  <c r="G103" i="1"/>
  <c r="AK18" i="2"/>
  <c r="AK19" i="2"/>
  <c r="C14" i="5"/>
  <c r="B14" i="5"/>
  <c r="AB24" i="2" l="1"/>
  <c r="AK24" i="2" s="1"/>
  <c r="H35" i="1"/>
  <c r="C18" i="2" s="1"/>
  <c r="H73" i="1"/>
  <c r="C20" i="2" s="1"/>
  <c r="H61" i="1"/>
  <c r="C19" i="2" s="1"/>
  <c r="H129" i="1"/>
  <c r="C23" i="2" s="1"/>
  <c r="H11" i="1"/>
  <c r="C17" i="2" s="1"/>
  <c r="AB20" i="2"/>
  <c r="AB22" i="2"/>
  <c r="AK22" i="2" s="1"/>
  <c r="AB23" i="2"/>
  <c r="AK23" i="2" s="1"/>
  <c r="AB21" i="2"/>
  <c r="H89" i="1"/>
  <c r="C21" i="2" s="1"/>
  <c r="G255" i="1"/>
  <c r="M10" i="1" s="1"/>
  <c r="AD21" i="2" l="1"/>
  <c r="AF21" i="2" s="1"/>
  <c r="AH21" i="2" s="1"/>
  <c r="AK21" i="2"/>
  <c r="AD20" i="2"/>
  <c r="AF20" i="2" s="1"/>
  <c r="AH20" i="2" s="1"/>
  <c r="AK20" i="2"/>
  <c r="AK17" i="2"/>
  <c r="E28" i="5"/>
  <c r="C12" i="5"/>
  <c r="A12" i="2"/>
  <c r="C27" i="2" l="1"/>
  <c r="E31" i="5"/>
  <c r="A35" i="5" s="1"/>
  <c r="E30" i="5"/>
  <c r="D20" i="2" l="1"/>
  <c r="D23" i="2"/>
  <c r="D25" i="2"/>
  <c r="D24" i="2"/>
  <c r="D22" i="2"/>
  <c r="C26" i="2"/>
  <c r="D19" i="2"/>
  <c r="D21" i="2"/>
  <c r="D18" i="2"/>
  <c r="D17" i="2"/>
  <c r="E26" i="2" s="1"/>
  <c r="F26" i="2" s="1"/>
  <c r="A11" i="2"/>
  <c r="E27" i="2" l="1"/>
  <c r="E28" i="2" s="1"/>
  <c r="Y26" i="2"/>
  <c r="Y27" i="2" s="1"/>
  <c r="J26" i="2"/>
  <c r="Z26" i="2"/>
  <c r="K26" i="2"/>
  <c r="K27" i="2" s="1"/>
  <c r="AA26" i="2"/>
  <c r="L26" i="2"/>
  <c r="AB26" i="2"/>
  <c r="S26" i="2"/>
  <c r="S27" i="2" s="1"/>
  <c r="V26" i="2"/>
  <c r="M26" i="2"/>
  <c r="M27" i="2" s="1"/>
  <c r="I26" i="2"/>
  <c r="I27" i="2" s="1"/>
  <c r="N26" i="2"/>
  <c r="G26" i="2"/>
  <c r="G27" i="2" s="1"/>
  <c r="G28" i="2" s="1"/>
  <c r="O26" i="2"/>
  <c r="O27" i="2" s="1"/>
  <c r="P26" i="2"/>
  <c r="Q26" i="2"/>
  <c r="Q27" i="2" s="1"/>
  <c r="R26" i="2"/>
  <c r="U26" i="2"/>
  <c r="W26" i="2"/>
  <c r="W27" i="2" s="1"/>
  <c r="X26" i="2"/>
  <c r="T26" i="2"/>
  <c r="AG26" i="2"/>
  <c r="AG27" i="2" s="1"/>
  <c r="AE26" i="2"/>
  <c r="AC26" i="2"/>
  <c r="D26" i="2"/>
  <c r="D27" i="2" s="1"/>
  <c r="I28" i="2" l="1"/>
  <c r="K28" i="2" s="1"/>
  <c r="M28" i="2" s="1"/>
  <c r="O28" i="2" s="1"/>
  <c r="Q28" i="2" s="1"/>
  <c r="S28" i="2" s="1"/>
  <c r="H26" i="2"/>
  <c r="AE27" i="2"/>
  <c r="AC27" i="2"/>
  <c r="AA27" i="2"/>
  <c r="U27" i="2"/>
  <c r="U28" i="2" l="1"/>
  <c r="W28" i="2" s="1"/>
  <c r="Y28" i="2" s="1"/>
  <c r="AA28" i="2" s="1"/>
  <c r="AD26" i="2"/>
  <c r="AF26" i="2" s="1"/>
  <c r="AH26" i="2" s="1"/>
  <c r="AC28" i="2" l="1"/>
  <c r="AE28" i="2" s="1"/>
  <c r="AG28" i="2" s="1"/>
</calcChain>
</file>

<file path=xl/sharedStrings.xml><?xml version="1.0" encoding="utf-8"?>
<sst xmlns="http://schemas.openxmlformats.org/spreadsheetml/2006/main" count="993" uniqueCount="731">
  <si>
    <t>CÓDIGO SINAPI E DESCRIÇÃO DO SERVIÇO</t>
  </si>
  <si>
    <t>UNID.</t>
  </si>
  <si>
    <t>QUANT.</t>
  </si>
  <si>
    <t>P. UNITÁRIO</t>
  </si>
  <si>
    <t>TOTAL</t>
  </si>
  <si>
    <t>ITEM</t>
  </si>
  <si>
    <t>C/SINAPI</t>
  </si>
  <si>
    <t>MAXIMO</t>
  </si>
  <si>
    <t>SÓ SERA ACEITA PLANILHA NESTE FORMATO</t>
  </si>
  <si>
    <t>BASE</t>
  </si>
  <si>
    <t>Item</t>
  </si>
  <si>
    <t>Mês 01</t>
  </si>
  <si>
    <t>Mês 02</t>
  </si>
  <si>
    <t>Mês 03</t>
  </si>
  <si>
    <t>Mês 04</t>
  </si>
  <si>
    <t>Mês 05</t>
  </si>
  <si>
    <t>Mês 06</t>
  </si>
  <si>
    <t>No mês</t>
  </si>
  <si>
    <t>Acum.</t>
  </si>
  <si>
    <t>ESPAÇO PARA LANÇAMENTO DE VALORES PROPOSTOS PELA EMPRESA</t>
  </si>
  <si>
    <t>% DE DESCONTO</t>
  </si>
  <si>
    <t>DE A % DE DESCONTO NESTE CAMPO, CASO NÃO FOR DADO DESCONTO MANTENHA 0,000%</t>
  </si>
  <si>
    <t>CRONOGRAMA GLOBAL</t>
  </si>
  <si>
    <t>Agente Promotor / Proponente: PREFEITURA MUNICIPAL DE CORONEL VIVIDA-PR</t>
  </si>
  <si>
    <t>DESCRIÇÃO DOS AGRUPADORES DE SERVIÇOS</t>
  </si>
  <si>
    <t>Investimento</t>
  </si>
  <si>
    <t>TOTAL (%)</t>
  </si>
  <si>
    <t>TOTAL (R$)</t>
  </si>
  <si>
    <t>ACUMULADO (R$)</t>
  </si>
  <si>
    <t>PESO</t>
  </si>
  <si>
    <t>%</t>
  </si>
  <si>
    <t>Local/data</t>
  </si>
  <si>
    <t>Nº da Operação</t>
  </si>
  <si>
    <t>Município/UF</t>
  </si>
  <si>
    <t>Proponente</t>
  </si>
  <si>
    <t>Tipo de Obra (conforme Acórdão 2622/2013 - TCU):</t>
  </si>
  <si>
    <t>ITENS</t>
  </si>
  <si>
    <t>SIGLAS</t>
  </si>
  <si>
    <t>VALORES</t>
  </si>
  <si>
    <t>TAXA DE RATEIO DA ADMINISTRAÇÃO CENTRAL</t>
  </si>
  <si>
    <t>AC</t>
  </si>
  <si>
    <t>TAXA DE SEGURO E GARANTIA DO EMPREENDIMENTO</t>
  </si>
  <si>
    <t>S+G</t>
  </si>
  <si>
    <t>TAXA DE RISCO</t>
  </si>
  <si>
    <t>R</t>
  </si>
  <si>
    <t>TAXA DE DESPESAS FINANCEIRAS</t>
  </si>
  <si>
    <t>DF</t>
  </si>
  <si>
    <t>TAXA DE LUCRO</t>
  </si>
  <si>
    <t>L</t>
  </si>
  <si>
    <t>TAXA DE TRIBUTOS</t>
  </si>
  <si>
    <t>PIS (geralmente 0,65%)</t>
  </si>
  <si>
    <t>I</t>
  </si>
  <si>
    <t>COFINS (geralmente 3,00%)</t>
  </si>
  <si>
    <t>ISS (legislação municipal)</t>
  </si>
  <si>
    <t>CPRB (INSS)</t>
  </si>
  <si>
    <t>BDI conforme Acórdão 2622/2013 - TCU</t>
  </si>
  <si>
    <t>BDI RESULTANTE</t>
  </si>
  <si>
    <t>FÓRMULA UTILIZADA:</t>
  </si>
  <si>
    <r>
      <t xml:space="preserve">Declaro que, conforme legislação tributária municipal, a </t>
    </r>
    <r>
      <rPr>
        <b/>
        <sz val="10"/>
        <rFont val="Calibri"/>
        <family val="2"/>
      </rPr>
      <t>base de cálculo</t>
    </r>
    <r>
      <rPr>
        <sz val="10"/>
        <rFont val="Calibri"/>
        <family val="2"/>
      </rPr>
      <t xml:space="preserve"> do ISS corresponde a</t>
    </r>
  </si>
  <si>
    <r>
      <t xml:space="preserve">do valor deste tipo de obra e, sobre esta base, incide ISS com </t>
    </r>
    <r>
      <rPr>
        <b/>
        <sz val="10"/>
        <rFont val="Calibri"/>
        <family val="2"/>
      </rPr>
      <t>alíquota</t>
    </r>
    <r>
      <rPr>
        <sz val="10"/>
        <rFont val="Calibri"/>
        <family val="2"/>
      </rPr>
      <t xml:space="preserve"> de</t>
    </r>
  </si>
  <si>
    <t xml:space="preserve">Observações: </t>
  </si>
  <si>
    <t>Data:</t>
  </si>
  <si>
    <t xml:space="preserve">         QUADRO DE COMPOSIÇÃO DO BDI - PADRÃO</t>
  </si>
  <si>
    <t>Grau de Sigilo</t>
  </si>
  <si>
    <t>#PUBLICO</t>
  </si>
  <si>
    <t>MUNICÍPIO DE CORONEL VIVIDA</t>
  </si>
  <si>
    <t>Nome:</t>
  </si>
  <si>
    <t>M2</t>
  </si>
  <si>
    <t>M3</t>
  </si>
  <si>
    <t>Responsável legal ou procurador</t>
  </si>
  <si>
    <t>Intervalo de admissibilidade</t>
  </si>
  <si>
    <t>Item Componente do BDI</t>
  </si>
  <si>
    <t>1º Quartil</t>
  </si>
  <si>
    <t>Médio</t>
  </si>
  <si>
    <t>3º Quartil</t>
  </si>
  <si>
    <r>
      <t>A</t>
    </r>
    <r>
      <rPr>
        <sz val="12"/>
        <rFont val="Arial"/>
        <family val="2"/>
      </rPr>
      <t xml:space="preserve">dministração </t>
    </r>
    <r>
      <rPr>
        <b/>
        <sz val="12"/>
        <rFont val="Arial"/>
        <family val="2"/>
      </rPr>
      <t>C</t>
    </r>
    <r>
      <rPr>
        <sz val="12"/>
        <rFont val="Arial"/>
        <family val="2"/>
      </rPr>
      <t>entral</t>
    </r>
  </si>
  <si>
    <r>
      <t>S</t>
    </r>
    <r>
      <rPr>
        <sz val="12"/>
        <rFont val="Arial"/>
        <family val="2"/>
      </rPr>
      <t xml:space="preserve">eguro e </t>
    </r>
    <r>
      <rPr>
        <b/>
        <sz val="12"/>
        <rFont val="Arial"/>
        <family val="2"/>
      </rPr>
      <t>G</t>
    </r>
    <r>
      <rPr>
        <sz val="12"/>
        <rFont val="Arial"/>
        <family val="2"/>
      </rPr>
      <t>arantia</t>
    </r>
  </si>
  <si>
    <r>
      <t>R</t>
    </r>
    <r>
      <rPr>
        <sz val="12"/>
        <rFont val="Arial"/>
        <family val="2"/>
      </rPr>
      <t>isco</t>
    </r>
  </si>
  <si>
    <r>
      <t>D</t>
    </r>
    <r>
      <rPr>
        <sz val="12"/>
        <rFont val="Arial"/>
        <family val="2"/>
      </rPr>
      <t xml:space="preserve">espesas </t>
    </r>
    <r>
      <rPr>
        <b/>
        <sz val="12"/>
        <rFont val="Arial"/>
        <family val="2"/>
      </rPr>
      <t>F</t>
    </r>
    <r>
      <rPr>
        <sz val="12"/>
        <rFont val="Arial"/>
        <family val="2"/>
      </rPr>
      <t>inanceiras</t>
    </r>
  </si>
  <si>
    <r>
      <t>L</t>
    </r>
    <r>
      <rPr>
        <sz val="12"/>
        <rFont val="Arial"/>
        <family val="2"/>
      </rPr>
      <t>ucro</t>
    </r>
  </si>
  <si>
    <t>I3: Cont.Prev s/Rec.Bruta (Lei 13.161/2015 - Desoneração)</t>
  </si>
  <si>
    <r>
      <t>I1:</t>
    </r>
    <r>
      <rPr>
        <sz val="12"/>
        <rFont val="Arial"/>
        <family val="2"/>
      </rPr>
      <t xml:space="preserve"> PIS e COFINS (geralmente PIS 0,65%, COFINS 3,00%)</t>
    </r>
  </si>
  <si>
    <r>
      <t>I2:</t>
    </r>
    <r>
      <rPr>
        <sz val="12"/>
        <rFont val="Arial"/>
        <family val="2"/>
      </rPr>
      <t xml:space="preserve"> ISSQN (conforme legislação municipal) (5% sobre 60% do valor)</t>
    </r>
  </si>
  <si>
    <t>CPF/CNPJ ou Crea</t>
  </si>
  <si>
    <t>Programa</t>
  </si>
  <si>
    <t>Mês 07</t>
  </si>
  <si>
    <t>Mês 08</t>
  </si>
  <si>
    <t>Mês 09</t>
  </si>
  <si>
    <t>M</t>
  </si>
  <si>
    <t/>
  </si>
  <si>
    <t>CONCRETO FCK = 25MPA, TRAÇO 1:2,3:2,7 (EM MASSA SECA DE CIMENTO/ AREIA MÉDIA/ BRITA 1) - PREPARO MECÂNICO COM BETONEIRA 400 L. AF_05/2021</t>
  </si>
  <si>
    <t>VIGAS BALDRAMES</t>
  </si>
  <si>
    <t>PILARES</t>
  </si>
  <si>
    <t>PAREDES E PAINÉIS</t>
  </si>
  <si>
    <t>CAIXA ENTERRADA ELÉTRICA RETANGULAR, EM CONCRETO PRÉ-MOLDADO, FUNDO COM BRITA, DIMENSÕES INTERNAS: 0,3X0,3X0,3 M. AF_12/2020</t>
  </si>
  <si>
    <t>PINTURA</t>
  </si>
  <si>
    <t>001</t>
  </si>
  <si>
    <t>006</t>
  </si>
  <si>
    <t>009</t>
  </si>
  <si>
    <t>96545</t>
  </si>
  <si>
    <t>94965</t>
  </si>
  <si>
    <t>96543</t>
  </si>
  <si>
    <t>98557</t>
  </si>
  <si>
    <t>003</t>
  </si>
  <si>
    <t>89356</t>
  </si>
  <si>
    <t>89362</t>
  </si>
  <si>
    <t>89395</t>
  </si>
  <si>
    <t>100860</t>
  </si>
  <si>
    <t>86943</t>
  </si>
  <si>
    <t>94492</t>
  </si>
  <si>
    <t>89712</t>
  </si>
  <si>
    <t>89714</t>
  </si>
  <si>
    <t>89731</t>
  </si>
  <si>
    <t>89785</t>
  </si>
  <si>
    <t>89784</t>
  </si>
  <si>
    <t>97881</t>
  </si>
  <si>
    <t>93653</t>
  </si>
  <si>
    <t>93664</t>
  </si>
  <si>
    <t>93654</t>
  </si>
  <si>
    <t>91926</t>
  </si>
  <si>
    <t>91928</t>
  </si>
  <si>
    <t>91993</t>
  </si>
  <si>
    <t>87775</t>
  </si>
  <si>
    <t>87265</t>
  </si>
  <si>
    <t>007</t>
  </si>
  <si>
    <t>95305</t>
  </si>
  <si>
    <t>008</t>
  </si>
  <si>
    <t>1.</t>
  </si>
  <si>
    <t>1.1.</t>
  </si>
  <si>
    <t>1.2.</t>
  </si>
  <si>
    <t>1.3.</t>
  </si>
  <si>
    <t>1.4.</t>
  </si>
  <si>
    <t>UN</t>
  </si>
  <si>
    <t>UND</t>
  </si>
  <si>
    <t>KG</t>
  </si>
  <si>
    <t>OBJETO: 25 UNIDADES HABITACIONAIS - COHAPAR</t>
  </si>
  <si>
    <t>LOCALIZAÇÃO: Loteamento Bella Vida</t>
  </si>
  <si>
    <t>FUNDAÇÕES</t>
  </si>
  <si>
    <t>SERVIÇOES PRELIMINARES E GERAIS</t>
  </si>
  <si>
    <t>LOCAÇÃO CONVENCIONAL DE OBRA, UTILIZANDO GABARITO DE TÁBUAS CORRIDAS PONTALETADAS A CADA 2M - 2 UTILIZAÇÕES</t>
  </si>
  <si>
    <t>ESTACAS</t>
  </si>
  <si>
    <t>1.2.01.1</t>
  </si>
  <si>
    <t>1.1.0.1.</t>
  </si>
  <si>
    <t>ESTACA ESCAVADA MECANICAMENTE, SEM FLUIDO ESTABILIZANTE, COM 25CM DE DIÂMETRO, CONCRETO LANÇADO POR CAMINHÃO BETONEIRA (EXCLUSIVE MOBILIZAÇÃO E DESMOBILIZAÇÃO). AF_01/2020</t>
  </si>
  <si>
    <t>BLOCO DE COROAMENTO</t>
  </si>
  <si>
    <t>96523</t>
  </si>
  <si>
    <t>104737</t>
  </si>
  <si>
    <t>96534</t>
  </si>
  <si>
    <t>103673</t>
  </si>
  <si>
    <t>ESCAVAÇÃO MANUAL PARA VIGA BALDRAME OU SAPATA CORRIDA (INCLUINDO ESCAVAÇÃO PARA COLOCAÇÃO DE FÔRMAS). AF_01/2024</t>
  </si>
  <si>
    <t>REATERRO MANUAL DE VALAS, COM PLACA VIBRATÓRIA. AF_08/2023</t>
  </si>
  <si>
    <t>FABRICAÇÃO, MONTAGEM E DESMONTAGEM DE FÔRMA PARA VIGA BALDRAME, EM MADEIRA SERRADA, E=25 MM, 4 UTILIZAÇÕES. AF_01/2024</t>
  </si>
  <si>
    <t>ARMAÇÃO DE SAPATA ISOLADA, VIGA BALDRAME E SAPATA CORRIDA UTILIZANDO AÇO CA-60 DE 5 MM - MONTAGEM. AF_01/2024</t>
  </si>
  <si>
    <t>ARMAÇÃO DE SAPATA ISOLADA, VIGA BALDRAME E SAPATA CORRIDA UTILIZANDO AÇO CA-50 DE 8 MM - MONTAGEM. AF_01/2024</t>
  </si>
  <si>
    <t>ARMAÇÃO DE SAPATA ISOLADA, VIGA BALDRAME E SAPATA CORRIDA UTILIZANDO AÇO CA-50 DE 10 MM - MONTAGEM. AF_01/2024</t>
  </si>
  <si>
    <t>LANÇAMENTO COM USO DE BOMBA, ADENSAMENTO E ACABAMENTO DE CONCRETO EM ESTRUTURAS. AF_02/2022</t>
  </si>
  <si>
    <t>IMPERMEABILIZAÇÃO DE SUPERFÍCIE COM EMULSÃO ASFÁLTICA, 2 DEMÃOS. AF_09/2023</t>
  </si>
  <si>
    <t>ESCAVAÇÃO MANUAL PARA BLOCO DE COROAMENTO OU SAPATA (INCLUINDO ESCAVAÇÃO PARA COLOCAÇÃO DE FÔRMAS). AF_01/2024</t>
  </si>
  <si>
    <t>FABRICAÇÃO, MONTAGEM E DESMONTAGEM DE FÔRMA PARA BLOCO DE COROAMENTO, EM MADEIRA SERRADA, E=25 MM, 4 UTILIZAÇÕES. AF_01/2024</t>
  </si>
  <si>
    <t>ARMAÇÃO DE BLOCO UTILIZANDO AÇO CA-50 DE 8 MM - MONTAGEM. AF_01/2024</t>
  </si>
  <si>
    <t>ARMAÇÃO DE BLOCO UTILIZANDO AÇO CA-60 DE 5 MM - MONTAGEM. AF_01/2024</t>
  </si>
  <si>
    <t>1.3.0.1.</t>
  </si>
  <si>
    <t>1.3.0.2.</t>
  </si>
  <si>
    <t>1.3.0.3.</t>
  </si>
  <si>
    <t>1.3.0.4.</t>
  </si>
  <si>
    <t>1.3.0.5.</t>
  </si>
  <si>
    <t>1.3.0.6.</t>
  </si>
  <si>
    <t>1.3.0.7.</t>
  </si>
  <si>
    <t>96527</t>
  </si>
  <si>
    <t>96536</t>
  </si>
  <si>
    <t>104916</t>
  </si>
  <si>
    <t>104918</t>
  </si>
  <si>
    <t>104919</t>
  </si>
  <si>
    <t>1.4.0.1</t>
  </si>
  <si>
    <t>1.4.0.2</t>
  </si>
  <si>
    <t>1.4.0.3</t>
  </si>
  <si>
    <t>1.4.0.4</t>
  </si>
  <si>
    <t>1.4.0.5</t>
  </si>
  <si>
    <t>1.4.0.6</t>
  </si>
  <si>
    <t>1.4.0.7</t>
  </si>
  <si>
    <t>1.4.0.8</t>
  </si>
  <si>
    <t>1.4.0.9</t>
  </si>
  <si>
    <t>1.4.0.10</t>
  </si>
  <si>
    <t>2.</t>
  </si>
  <si>
    <t>SUPRAESTRUTURA</t>
  </si>
  <si>
    <t>2.1.</t>
  </si>
  <si>
    <t>VIGA DE COBERTURA</t>
  </si>
  <si>
    <t>92762</t>
  </si>
  <si>
    <t>92761</t>
  </si>
  <si>
    <t>92759</t>
  </si>
  <si>
    <t>92467</t>
  </si>
  <si>
    <t>ARMAÇÃO DE PILAR OU VIGA DE ESTRUTURA CONVENCIONAL DE CONCRETO ARMADO UTILIZANDO AÇO CA-50 DE 10,0 MM - MONTAGEM. AF_06/2022</t>
  </si>
  <si>
    <t>ARMAÇÃO DE PILAR OU VIGA DE ESTRUTURA CONVENCIONAL DE CONCRETO ARMADO UTILIZANDO AÇO CA-50 DE 8,0 MM - MONTAGEM. AF_06/2022</t>
  </si>
  <si>
    <t>ARMAÇÃO DE PILAR OU VIGA DE ESTRUTURA CONVENCIONAL DE CONCRETO ARMADO UTILIZANDO AÇO CA-60 DE 5,0 MM - MONTAGEM. AF_06/2022</t>
  </si>
  <si>
    <t>MONTAGEM E DESMONTAGEM DE FÔRMA DE VIGA, ESCORAMENTO COM GARFO DE MADEIRA, PÉ-DIREITO SIMPLES, EM CHAPA DE MADEIRA PLASTIFICADA, 10 UTILIZAÇÕES. AF_09/2020</t>
  </si>
  <si>
    <t>2.1.0.1.</t>
  </si>
  <si>
    <t>2.1.0.2.</t>
  </si>
  <si>
    <t>2.1.0.3.</t>
  </si>
  <si>
    <t>2.1.0.4.</t>
  </si>
  <si>
    <t>2.1.0.5.</t>
  </si>
  <si>
    <t>2.1.0.6.</t>
  </si>
  <si>
    <t>2.2.0.1.</t>
  </si>
  <si>
    <t>2.2.0.2.</t>
  </si>
  <si>
    <t>2.2.0.3.</t>
  </si>
  <si>
    <t>2.2.0.4.</t>
  </si>
  <si>
    <t>2.2.0.5.</t>
  </si>
  <si>
    <t>92443</t>
  </si>
  <si>
    <t>MONTAGEM E DESMONTAGEM DE FÔRMA DE PILARES RETANGULARES E ESTRUTURAS SIMILARES, PÉ-DIREITO SIMPLES, EM CHAPA DE MADEIRA COMPENSADA PLASTIFICADA, 18 UTILIZAÇÕES. AF_09/2020</t>
  </si>
  <si>
    <t>2.2.</t>
  </si>
  <si>
    <t>2.3.</t>
  </si>
  <si>
    <t>PILARETES E CINTA DE OITÃO</t>
  </si>
  <si>
    <t>2.3.0.1.</t>
  </si>
  <si>
    <t>2.3.0.2.</t>
  </si>
  <si>
    <t>2.3.0.3.</t>
  </si>
  <si>
    <t>2.3.0.4.</t>
  </si>
  <si>
    <t>2.3.0.5.</t>
  </si>
  <si>
    <t>2.3.0.6.</t>
  </si>
  <si>
    <t>92760</t>
  </si>
  <si>
    <t>ARMAÇÃO DE PILAR OU VIGA DE ESTRUTURA CONVENCIONAL DE CONCRETO ARMADO UTILIZANDO AÇO CA-50 DE 6,3 MM - MONTAGEM. AF_06/2022</t>
  </si>
  <si>
    <t>2.4.</t>
  </si>
  <si>
    <t>VERGAS E CONTRA-VERGAS</t>
  </si>
  <si>
    <t>2.4.0.1.</t>
  </si>
  <si>
    <t>2.4.0.2.</t>
  </si>
  <si>
    <t>105022</t>
  </si>
  <si>
    <t>VERGA PRÉ-MOLDADA COM ATÉ 1,5 M DE VÃO, ESPESSURA DE *10* CM. AF_03/2024</t>
  </si>
  <si>
    <t>105028</t>
  </si>
  <si>
    <t>CONTRAVERGA PRÉ-MOLDADA, ESPESSURA DE *10* CM. AF_03/2024</t>
  </si>
  <si>
    <t>2.5.</t>
  </si>
  <si>
    <t>LAJE</t>
  </si>
  <si>
    <t>2.5.0.1.</t>
  </si>
  <si>
    <t>101952</t>
  </si>
  <si>
    <t>LAJE PRÉ-MOLDADA UNIDIRECIONAL, BIAPOIADA, PARA PISO, ENCHIMENTO EM EPS, VIGOTA TRELIÇADA, ALTURA TOTAL DA LAJE "LT" = 16 CM (ENCHIMENTO+CAPA) = (12+4). AF_08/2025</t>
  </si>
  <si>
    <t>3.</t>
  </si>
  <si>
    <t>6.</t>
  </si>
  <si>
    <t>9.</t>
  </si>
  <si>
    <t>3.1.</t>
  </si>
  <si>
    <t>3.1.0.1.</t>
  </si>
  <si>
    <t>3.1.0.2.</t>
  </si>
  <si>
    <t>ALVENARIA DE VEDAÇÃO/FECHAMENTO</t>
  </si>
  <si>
    <t>103356</t>
  </si>
  <si>
    <t>ALVENARIA DE VEDAÇÃO DE BLOCOS CERÂMICOS FURADOS NA HORIZONTAL DE 9X19X29 CM (ESPESSURA 9 CM) E ARGAMASSA DE ASSENTAMENTO COM PREPARO EM BETONEIRA. AF_12/2021</t>
  </si>
  <si>
    <t>3.2.</t>
  </si>
  <si>
    <t>3.3.</t>
  </si>
  <si>
    <t>ESQUADRIAS METÁLICAS/ ESPECIAIS/ VIDROS</t>
  </si>
  <si>
    <t>3.2.0.1.</t>
  </si>
  <si>
    <t>3.2.0.2.</t>
  </si>
  <si>
    <t>3.2.0.3.</t>
  </si>
  <si>
    <t>3.2.0.4.</t>
  </si>
  <si>
    <t>3.3.0.1.</t>
  </si>
  <si>
    <t>3.3.0.2.</t>
  </si>
  <si>
    <t>94569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</si>
  <si>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</si>
  <si>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94570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</si>
  <si>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</si>
  <si>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014</t>
  </si>
  <si>
    <t>ALÇAPÃO EM ALUMINIO DE ABRIR TIPO VENEZIANA COM GUARNIÇÃO, FIXAÇÃO COM PARAFUSOS  - FORNECIMENTO E INSTALAÇÃO</t>
  </si>
  <si>
    <t>94805</t>
  </si>
  <si>
    <t>PORTA DE ALUMÍNIO DE ABRIR PARA VIDRO SEM GUARNIÇÃO, 87X210CM, FIXAÇÃO COM PARAFUSOS, INCLUSIVE VIDROS - FORNECIMENTO E INSTALAÇÃO. AF_10/2025</t>
  </si>
  <si>
    <t>ESQUADRIAS DE MADEIRA</t>
  </si>
  <si>
    <t>91314</t>
  </si>
  <si>
    <t>KIT DE PORTA DE MADEIRA PARA PINTURA, SEMI-OCA (LEVE OU MÉDIA), PADRÃO POPULAR, 80X210CM, ESPESSURA DE 3,5CM, ITENS INCLUSOS: DOBRADIÇAS, MONTAGEM E INSTALAÇÃO DO BATENTE, FECHADURA COM EXECUÇÃO DO FURO - FORNECIMENTO E INSTALAÇÃO. AF_10/2025</t>
  </si>
  <si>
    <t>100694</t>
  </si>
  <si>
    <t>KIT DE PORTA DE MADEIRA TIPO MEXICANA, MACIÇA (PESADA OU SUPERPESADA), PADRÃO POPULAR, 80X210CM, ESPESSURA DE 3,5CM, ITENS INCLUSOS: DOBRADIÇAS, MONTAGEM E INSTALAÇÃO DE BATENTE, FECHADURA COM EXECUÇÃO DO FURO - FORNECIMENTO E INSTALAÇÃO. AF_10/2025</t>
  </si>
  <si>
    <t>4.</t>
  </si>
  <si>
    <t>COBERTURA E PROTEÇÕES</t>
  </si>
  <si>
    <t>4.1.</t>
  </si>
  <si>
    <t>4.1.0.1.</t>
  </si>
  <si>
    <t>4.1.0.2.</t>
  </si>
  <si>
    <t>4.1.0.3.</t>
  </si>
  <si>
    <t>4.1.0.4.</t>
  </si>
  <si>
    <t>4.1.0.5.</t>
  </si>
  <si>
    <t>4.1.0.6.</t>
  </si>
  <si>
    <t>92548</t>
  </si>
  <si>
    <t>FABRICAÇÃO E INSTALAÇÃO DE TESOURA INTEIRA EM MADEIRA NÃO APARELHADA, VÃO DE 6 M, PARA TELHA CERÂMICA OU DE CONCRETO, INCLUSO IÇAMENTO. AF_10/2025</t>
  </si>
  <si>
    <t>92545</t>
  </si>
  <si>
    <t>FABRICAÇÃO E INSTALAÇÃO DE TESOURA INTEIRA EM MADEIRA NÃO APARELHADA, VÃO DE 3 M, PARA TELHA CERÂMICA OU DE CONCRETO, INCLUSO IÇAMENTO. AF_10/2025</t>
  </si>
  <si>
    <t>92539</t>
  </si>
  <si>
    <t>TRAMA DE MADEIRA COMPOSTA POR RIPAS, CAIBROS E TERÇAS PARA TELHADOS DE ATÉ 2 ÁGUAS PARA TELHA CERÂMICA OU DE CONCRETO, INCLUSO TRANSPORTE VERTICAL. AF_10/2025</t>
  </si>
  <si>
    <t>94440</t>
  </si>
  <si>
    <t>TELHAMENTO COM TELHA CERÂMICA DE ENCAIXE, TIPO FRANCESA, COM ATÉ 2 ÁGUAS, INCLUSO TRANSPORTE VERTICAL. AF_07/2019</t>
  </si>
  <si>
    <t>94221</t>
  </si>
  <si>
    <t>CUMEEIRA PARA TELHA CERÂMICA EMBOÇADA COM ARGAMASSA TRAÇO 1:2:9 (CIMENTO, CAL E AREIA) PARA TELHADOS COM ATÉ 2 ÁGUAS, INCLUSO TRANSPORTE VERTICAL. AF_07/2019</t>
  </si>
  <si>
    <t>COMP - 49767849 - TABEIRA DE MADEIRA LEI, 1A QUALIDADE, 1''X8'' PARA BEIRAL DE TELHADO</t>
  </si>
  <si>
    <t>TELHADO CERÂMICO</t>
  </si>
  <si>
    <t>4.2.</t>
  </si>
  <si>
    <t>6.1.</t>
  </si>
  <si>
    <t>7.1.</t>
  </si>
  <si>
    <t>7.3.</t>
  </si>
  <si>
    <t>8.1.</t>
  </si>
  <si>
    <t>9.1.</t>
  </si>
  <si>
    <t>4.2.1.</t>
  </si>
  <si>
    <t>4.2.1.1.</t>
  </si>
  <si>
    <t>4.2.2.</t>
  </si>
  <si>
    <t>4.2.2.1.</t>
  </si>
  <si>
    <t>4.2.3.</t>
  </si>
  <si>
    <t>4.2.3.1.</t>
  </si>
  <si>
    <t>4.2.3.2.</t>
  </si>
  <si>
    <t>IMPERMEABILIZAÇÕES/ PROTEÇÕES</t>
  </si>
  <si>
    <t>IMPERMEABILIZAÇÃO PAREDES INTERNAS</t>
  </si>
  <si>
    <t>98555</t>
  </si>
  <si>
    <t>IMPERMEABILIZAÇÃO DE SUPERFÍCIE COM ARGAMASSA POLIMÉRICA / MEMBRANA ACRÍLICA, 3 DEMÃOS. AF_09/2023</t>
  </si>
  <si>
    <t>IMPERMEABILIZAÇÃO PAREDES EXTERNAS</t>
  </si>
  <si>
    <t>PROTEÇÃO ESTRUTURA DO TELHADO</t>
  </si>
  <si>
    <t>102233</t>
  </si>
  <si>
    <t>PINTURA IMUNIZANTE PARA MADEIRA, 1 DEMÃO. AF_01/2021</t>
  </si>
  <si>
    <t>100327</t>
  </si>
  <si>
    <t>RUFO EXTERNO/INTERNO EM CHAPA DE AÇO GALVANIZADO NÚMERO 26, CORTE DE 33 CM, INCLUSO IÇAMENTO. AF_07/2019</t>
  </si>
  <si>
    <t>5.</t>
  </si>
  <si>
    <t>REVESTIMENTOS, PINTURAS E FORROS</t>
  </si>
  <si>
    <t>5.1.</t>
  </si>
  <si>
    <t>5.1.0.1.</t>
  </si>
  <si>
    <t>5.1.0.2.</t>
  </si>
  <si>
    <t>5.1.0.3.</t>
  </si>
  <si>
    <t>5.1.0.4.</t>
  </si>
  <si>
    <t>5.2.</t>
  </si>
  <si>
    <t>5.2.0.1.</t>
  </si>
  <si>
    <t>5.2.0.2.</t>
  </si>
  <si>
    <t>5.2.0.3.</t>
  </si>
  <si>
    <t>5.3.</t>
  </si>
  <si>
    <t>5.3.0.1.</t>
  </si>
  <si>
    <t>5.3.0.2.</t>
  </si>
  <si>
    <t>5.4.</t>
  </si>
  <si>
    <t>5.4.0.1.</t>
  </si>
  <si>
    <t>5.4.0.2.</t>
  </si>
  <si>
    <t>5.5.</t>
  </si>
  <si>
    <t>5.5.1.</t>
  </si>
  <si>
    <t>5.5.1.1.</t>
  </si>
  <si>
    <t>5.5.1.2.</t>
  </si>
  <si>
    <t>5.5.1.3.</t>
  </si>
  <si>
    <t>5.5.1.4.</t>
  </si>
  <si>
    <t>5.5.2.</t>
  </si>
  <si>
    <t>5.5.2.1.</t>
  </si>
  <si>
    <t>5.5.2.2.</t>
  </si>
  <si>
    <t>5.5.3.</t>
  </si>
  <si>
    <t>5.5.3.1.</t>
  </si>
  <si>
    <t>REVESTIMENTO INTERNO</t>
  </si>
  <si>
    <t>87879</t>
  </si>
  <si>
    <t>87529</t>
  </si>
  <si>
    <t>87882</t>
  </si>
  <si>
    <t>90408</t>
  </si>
  <si>
    <t>REVESTIMENTOS CERÂMICOS DE PAREDE</t>
  </si>
  <si>
    <t>87267</t>
  </si>
  <si>
    <t>REVESTIMENTO EXTERNO</t>
  </si>
  <si>
    <t>87905</t>
  </si>
  <si>
    <t>FORROS</t>
  </si>
  <si>
    <t>96111</t>
  </si>
  <si>
    <t>96121</t>
  </si>
  <si>
    <t>PINTURA INTERNA</t>
  </si>
  <si>
    <t>88495</t>
  </si>
  <si>
    <t>104642</t>
  </si>
  <si>
    <t>88494</t>
  </si>
  <si>
    <t>104640</t>
  </si>
  <si>
    <t>PINTURA EXTERNA</t>
  </si>
  <si>
    <t>88485</t>
  </si>
  <si>
    <t>PINTURA EM MADEIRA (PORTAS E TABEIRAS)</t>
  </si>
  <si>
    <t>102220</t>
  </si>
  <si>
    <t>CHAPISCO APLICADO EM ALVENARIAS E ESTRUTURAS DE CONCRETO INTERNAS, COM COLHER DE PEDREIRO. ARGAMASSA TRAÇO 1:3 COM PREPARO EM BETONEIRA 400L. AF_10/2022</t>
  </si>
  <si>
    <t>MASSA ÚNICA, EM ARGAMASSA TRAÇO 1:2:8, PREPARO MECÂNICO, APLICADA MANUALMENTE EM PAREDES INTERNAS DE AMBIENTES COM ÁREA ENTRE 5M² E 10M², E = 17,5MM, COM TALISCAS. AF_03/2024</t>
  </si>
  <si>
    <t>CHAPISCO APLICADO NO TETO OU EM ALVENARIA E ESTRUTURA, COM ROLO PARA TEXTURA ACRÍLICA. ARGAMASSA TRAÇO 1:4 E EMULSÃO POLIMÉRICA (ADESIVO) COM PREPARO EM BETONEIRA 400L. AF_10/2022</t>
  </si>
  <si>
    <t>MASSA ÚNICA, EM ARGAMASSA TRAÇO 1:2:8, PREPARO MECÂNICO, APLICADA MANUALMENTE EM TETO, E = 10MM, COM TALISCAS. AF_03/2024</t>
  </si>
  <si>
    <t>REVESTIMENTO CERÂMICO PARA PAREDES INTERNAS COM PLACAS TIPO ESMALTADA DE DIMENSÕES 20X20 CM APLICADAS NA ALTURA INTEIRA DAS PAREDES. AF_02/2023_PE</t>
  </si>
  <si>
    <t>REVESTIMENTO CERÂMICO PARA PAREDES INTERNAS COM PLACAS TIPO ESMALTADA DE DIMENSÕES 20X20 CM APLICADAS A MEIA ALTURA DAS PAREDES. AF_02/2023_PE</t>
  </si>
  <si>
    <t>CHAPISCO APLICADO EM ALVENARIA (COM PRESENÇA DE VÃOS) E ESTRUTURAS DE CONCRETO DE FACHADA, COM COLHER DE PEDREIRO. ARGAMASSA TRAÇO 1:3 COM PREPARO EM BETONEIRA 400L. AF_10/2022</t>
  </si>
  <si>
    <t>EMBOÇO OU MASSA ÚNICA EM ARGAMASSA TRAÇO 1:2:8, PREPARO MECÂNICO COM BETONEIRA 400 L, APLICADA MANUALMENTE EM PANOS DE FACHADA COM PRESENÇA DE VÃOS, ESPESSURA DE 25 MM. AF_08/2022</t>
  </si>
  <si>
    <t>FORRO EM RÉGUAS DE PVC, FRISADO, PARA AMBIENTES RESIDENCIAIS, INCLUSIVE ESTRUTURA UNIDIRECIONAL DE FIXAÇÃO. AF_08/2023_PS</t>
  </si>
  <si>
    <t>ACABAMENTOS PARA FORRO (RODA-FORRO EM PERFIL METÁLICO E PLÁSTICO). AF_08/2023</t>
  </si>
  <si>
    <t>EMASSAMENTO COM MASSA LÁTEX, APLICAÇÃO EM PAREDE, UMA DEMÃO, LIXAMENTO MANUAL. AF_04/2023</t>
  </si>
  <si>
    <t>PINTURA LÁTEX ACRÍLICA STANDARD, APLICAÇÃO MANUAL EM PAREDES, DUAS DEMÃOS. AF_04/2023</t>
  </si>
  <si>
    <t>EMASSAMENTO COM MASSA LÁTEX, APLICAÇÃO EM TETO, UMA DEMÃO, LIXAMENTO MANUAL. AF_04/2023</t>
  </si>
  <si>
    <t>PINTURA LÁTEX ACRÍLICA STANDARD, APLICAÇÃO MANUAL EM TETO, DUAS DEMÃOS. AF_04/2023</t>
  </si>
  <si>
    <t>FUNDO SELADOR ACRÍLICO, APLICAÇÃO MANUAL EM PAREDE, UMA DEMÃO. AF_04/2023</t>
  </si>
  <si>
    <t>TEXTURA ACRÍLICA, APLICAÇÃO MANUAL EM PAREDE, UMA DEMÃO. AF_04/2023</t>
  </si>
  <si>
    <t>PINTURA TINTA DE ACABAMENTO (PIGMENTADA) ESMALTE SINTÉTICO BRILHANTE EM MADEIRA, 2 DEMÃOS. AF_01/2021</t>
  </si>
  <si>
    <t>PAVIMENTAÇÕES</t>
  </si>
  <si>
    <t>6.1.0.1.</t>
  </si>
  <si>
    <t>6.1.0.2.</t>
  </si>
  <si>
    <t>6.2.</t>
  </si>
  <si>
    <t>6.2.0.1.</t>
  </si>
  <si>
    <t>6.2.0.2.</t>
  </si>
  <si>
    <t>6.2.0.3.</t>
  </si>
  <si>
    <t>6.2.0.4.</t>
  </si>
  <si>
    <t>6.3.</t>
  </si>
  <si>
    <t>6.3.0.1.</t>
  </si>
  <si>
    <t>6.3.0.2.</t>
  </si>
  <si>
    <t>6.3.0.3.</t>
  </si>
  <si>
    <t>96622</t>
  </si>
  <si>
    <t>LASTRO COM MATERIAL GRANULAR, APLICADO EM PISOS OU LAJES SOBRE SOLO, ESPESSURA DE *5 CM*. AF_01/2024</t>
  </si>
  <si>
    <t>94990</t>
  </si>
  <si>
    <t>EXECUÇÃO DE PASSEIO (CALÇADA) OU PISO DE CONCRETO COM CONCRETO MOLDADO IN LOCO, FEITO EM OBRA, ACABAMENTO CONVENCIONAL, NÃO ARMADO. AF_08/2022</t>
  </si>
  <si>
    <t>PISOS CERÂMICOS</t>
  </si>
  <si>
    <t>95241</t>
  </si>
  <si>
    <t>LASTRO DE CONCRETO MAGRO, APLICADO EM PISOS, LAJES SOBRE SOLO OU RADIERS, ESPESSURA DE 5 CM. AF_01/2024</t>
  </si>
  <si>
    <t>87620</t>
  </si>
  <si>
    <t>CONTRAPISO EM ARGAMASSA TRAÇO 1:4 (CIMENTO E AREIA), PREPARO MECÂNICO COM BETONEIRA 400 L, APLICADO EM ÁREAS SECAS SOBRE LAJE, ADERIDO, ACABAMENTO NÃO REFORÇADO, ESPESSURA 2CM. AF_07/2021</t>
  </si>
  <si>
    <t>87248</t>
  </si>
  <si>
    <t>REVESTIMENTO CERÂMICO PARA PISO COM PLACAS TIPO ESMALTADA DE DIMENSÕES 35X35 CM APLICADA EM AMBIENTES DE ÁREA MAIOR QUE 10 M2. AF_02/2023_PE</t>
  </si>
  <si>
    <t>RODAPÉS, SOLEIRAS E PEITORIS</t>
  </si>
  <si>
    <t>88648</t>
  </si>
  <si>
    <t>RODAPÉ CERÂMICO DE 7CM DE ALTURA COM PLACAS TIPO ESMALTADA DE DIMENSÕES 35X35CM. AF_02/2023</t>
  </si>
  <si>
    <t>98689</t>
  </si>
  <si>
    <t>SOLEIRA EM GRANITO, LARGURA 15 CM, ESPESSURA 2,0 CM. AF_02/2026</t>
  </si>
  <si>
    <t>101965</t>
  </si>
  <si>
    <t>PEITORIL LINEAR EM GRANITO OU MÁRMORE, L = 15CM, ASSENTADO COM ARGAMASSA 1:6 COM ADITIVO. AF_11/2020</t>
  </si>
  <si>
    <t>PISOS CIMENTADOS</t>
  </si>
  <si>
    <t>7.</t>
  </si>
  <si>
    <t>INSTALAÇÕES E APARELHOS</t>
  </si>
  <si>
    <t>7.1.1.</t>
  </si>
  <si>
    <t>7.1.1.1.</t>
  </si>
  <si>
    <t>7.1.1.2.</t>
  </si>
  <si>
    <t>7.1.1.3.</t>
  </si>
  <si>
    <t>7.1.1.4.</t>
  </si>
  <si>
    <t>7.1.1.5.</t>
  </si>
  <si>
    <t>7.1.1.6.</t>
  </si>
  <si>
    <t>7.1.1.7.</t>
  </si>
  <si>
    <t>INSTALAÇÕES ELÉTRICAS E TELEFÔNICA</t>
  </si>
  <si>
    <t>TUBULAÇÃO ELÉTRICA</t>
  </si>
  <si>
    <t>91941</t>
  </si>
  <si>
    <t>CAIXA RETANGULAR 4" X 2" BAIXA (0,30 M DO PISO), PVC, INSTALADA EM PAREDE - FORNECIMENTO E INSTALAÇÃO. AF_03/2023</t>
  </si>
  <si>
    <t>91940</t>
  </si>
  <si>
    <t>CAIXA RETANGULAR 4" X 2" MÉDIA (1,30 M DO PISO), PVC, INSTALADA EM PAREDE - FORNECIMENTO E INSTALAÇÃO. AF_03/2023</t>
  </si>
  <si>
    <t>91939</t>
  </si>
  <si>
    <t>CAIXA RETANGULAR 4" X 2" ALTA (2,00 M DO PISO), PVC, INSTALADA EM PAREDE - FORNECIMENTO E INSTALAÇÃO. AF_03/2023</t>
  </si>
  <si>
    <t>91936</t>
  </si>
  <si>
    <t>CAIXA OCTOGONAL 4" X 4", PVC, INSTALADA EM LAJE - FORNECIMENTO E INSTALAÇÃO. AF_03/2023</t>
  </si>
  <si>
    <t>91845</t>
  </si>
  <si>
    <t>ELETRODUTO FLEXÍVEL CORRUGADO REFORÇADO, PVC, DN 25 MM (3/4"), PARA CIRCUITOS TERMINAIS, INSTALADO EM LAJE - FORNECIMENTO E INSTALAÇÃO. AF_03/2023</t>
  </si>
  <si>
    <t>101879</t>
  </si>
  <si>
    <t>QUADRO DE DISTRIBUIÇÃO DE ENERGIA EM CHAPA DE AÇO GALVANIZADO, DE EMBUTIR, COM BARRAMENTO TRIFÁSICO, PARA 24 DISJUNTORES DIN 100A - FORNECIMENTO E INSTALAÇÃO. AF_07/2025</t>
  </si>
  <si>
    <t>7.1.2.</t>
  </si>
  <si>
    <t>7.1.2.1.</t>
  </si>
  <si>
    <t>7.1.2.2.</t>
  </si>
  <si>
    <t>7.1.2.3.</t>
  </si>
  <si>
    <t>7.1.2.4.</t>
  </si>
  <si>
    <t>7.1.2.5.</t>
  </si>
  <si>
    <t>7.1.2.6.</t>
  </si>
  <si>
    <t>7.1.2.7.</t>
  </si>
  <si>
    <t>7.1.2.8.</t>
  </si>
  <si>
    <t>7.1.2.9.</t>
  </si>
  <si>
    <t>7.1.2.10.</t>
  </si>
  <si>
    <t>7.1.2.11.</t>
  </si>
  <si>
    <t>7.1.3.</t>
  </si>
  <si>
    <t>7.1.3.1.</t>
  </si>
  <si>
    <t>7.1.3.2.</t>
  </si>
  <si>
    <t>7.1.3.3.</t>
  </si>
  <si>
    <t>7.1.3.4.</t>
  </si>
  <si>
    <t>7.1.3.5.</t>
  </si>
  <si>
    <t>7.1.3.6.</t>
  </si>
  <si>
    <t>7.1.3.7.</t>
  </si>
  <si>
    <t>7.1.3.8.</t>
  </si>
  <si>
    <t>7.1.3.9.</t>
  </si>
  <si>
    <t>7.1.3.10.</t>
  </si>
  <si>
    <t>7.1.3.11.</t>
  </si>
  <si>
    <t>7.1.3.12.</t>
  </si>
  <si>
    <t>7.1.3.13.</t>
  </si>
  <si>
    <t>FIAÇÃO ELÉTRICA</t>
  </si>
  <si>
    <t>CABO DE COBRE FLEXÍVEL ISOLADO, 2,5 MM², ANTI-CHAMA 450/750 V, PARA CIRCUITOS TERMINAIS - FORNECIMENTO E INSTALAÇÃO. AF_03/2023</t>
  </si>
  <si>
    <t>CABO DE COBRE FLEXÍVEL ISOLADO, 4 MM², ANTI-CHAMA 450/750 V, PARA CIRCUITOS TERMINAIS - FORNECIMENTO E INSTALAÇÃO. AF_03/2023</t>
  </si>
  <si>
    <t>91930</t>
  </si>
  <si>
    <t>CABO DE COBRE FLEXÍVEL ISOLADO, 6 MM², ANTI-CHAMA 450/750 V, PARA CIRCUITOS TERMINAIS - FORNECIMENTO E INSTALAÇÃO. AF_03/2023</t>
  </si>
  <si>
    <t>CABO DE COBRE FLEXÍVEL ISOLADO, 10MM2, ANTI CHAMA 450/750V, PARA DISTRIBUIÇÃO - FORNECIMENTO E INSTALAÇÃO (CÓDIGO 92979)</t>
  </si>
  <si>
    <t>1535</t>
  </si>
  <si>
    <t>TERMINAL METALICO A PRESSAO PARA 1 CABO DE 6 A 10 MM2, COM 1 FURO DE FIXACAO</t>
  </si>
  <si>
    <t>DISJUNTOR MONOPOLAR TIPO DIN, CORRENTE NOMINAL DE 10A - FORNECIMENTO E INSTALAÇÃO. AF_07/2025</t>
  </si>
  <si>
    <t>DISJUNTOR MONOPOLAR TIPO DIN, CORRENTE NOMINAL DE 16A - FORNECIMENTO E INSTALAÇÃO. AF_07/2025</t>
  </si>
  <si>
    <t>DISJUNTOR BIPOLAR TIPO DIN, CORRENTE NOMINAL DE 32A - FORNECIMENTO E INSTALAÇÃO. AF_07/2025</t>
  </si>
  <si>
    <t>016</t>
  </si>
  <si>
    <t>DISPOSITIVO OU INTERRUPTOR DE PROTEÇÃO DIFERENCIAL RESIDUAL TETRAPOLAR 40A, SENSIB, 30MA, FORNECIMENTO E INSTALAÇÃO</t>
  </si>
  <si>
    <t>017</t>
  </si>
  <si>
    <t>DISPOSITIVO OU INTERRUPTOR DE PROTEÇÃO DIFERENCIAL RESIDUAL BIPOLAR 40A, SENSIB, 30MA, FORNECIMENTO E INSTALAÇÃO</t>
  </si>
  <si>
    <t>018</t>
  </si>
  <si>
    <t>DISPOSITIVO DPS CLASSE II, 1 POLO, TENSÃO MÁXIMA DE 175V, CORRENTE MÁXIMA DE *8* KA (TIPO AC), FORNECIMENTO E INSTALAÇÃO</t>
  </si>
  <si>
    <t>ACESSÓRIOS ELÉTRICOS</t>
  </si>
  <si>
    <t>103782</t>
  </si>
  <si>
    <t>LUMINÁRIA TIPO PLAFON CIRCULAR, DE SOBREPOR, COM LED DE 12/13 W - FORNECIMENTO E INSTALAÇÃO. AF_09/2024</t>
  </si>
  <si>
    <t>97607</t>
  </si>
  <si>
    <t>LUMINÁRIA ARANDELA TIPO TARTARUGA, DE SOBREPOR, COM 1 LÂMPADA LED DE 6 W, SEM REATOR - FORNECIMENTO E INSTALAÇÃO. AF_09/2024</t>
  </si>
  <si>
    <t>91953</t>
  </si>
  <si>
    <t>INTERRUPTOR SIMPLES (1 MÓDULO), 10A/250V, INCLUINDO SUPORTE E PLACA - FORNECIMENTO E INSTALAÇÃO. AF_03/2023</t>
  </si>
  <si>
    <t>91965</t>
  </si>
  <si>
    <t>INTERRUPTOR SIMPLES (2 MÓDULOS) COM INTERRUPTOR PARALELO (1 MÓDULO), 10A/250V, INCLUINDO SUPORTE E PLACA - FORNECIMENTO E INSTALAÇÃO. AF_03/2023</t>
  </si>
  <si>
    <t>91957</t>
  </si>
  <si>
    <t>INTERRUPTOR SIMPLES (1 MÓDULO) COM INTERRUPTOR PARALELO (1 MÓDULO), 10A/250V, INCLUINDO SUPORTE E PLACA - FORNECIMENTO E INSTALAÇÃO. AF_03/2023</t>
  </si>
  <si>
    <t>92023</t>
  </si>
  <si>
    <t>INTERRUPTOR SIMPLES (1 MÓDULO) COM 1 TOMADA DE EMBUTIR 2P+T 10 A, INCLUINDO SUPORTE E PLACA - FORNECIMENTO E INSTALAÇÃO. AF_03/2023</t>
  </si>
  <si>
    <t>92027</t>
  </si>
  <si>
    <t>INTERRUPTOR SIMPLES (2 MÓDULOS) COM 1 TOMADA DE EMBUTIR 2P+T 10 A, INCLUINDO SUPORTE E PLACA - FORNECIMENTO E INSTALAÇÃO. AF_03/2023</t>
  </si>
  <si>
    <t>92000</t>
  </si>
  <si>
    <t>TOMADA BAIXA DE EMBUTIR (1 MÓDULO), 2P+T 10 A, INCLUINDO SUPORTE E PLACA - FORNECIMENTO E INSTALAÇÃO. AF_03/2023</t>
  </si>
  <si>
    <t>91996</t>
  </si>
  <si>
    <t>TOMADA MÉDIA DE EMBUTIR (1 MÓDULO), 2P+T 10 A, INCLUINDO SUPORTE E PLACA - FORNECIMENTO E INSTALAÇÃO. AF_03/2023</t>
  </si>
  <si>
    <t>92004</t>
  </si>
  <si>
    <t>TOMADA MÉDIA DE EMBUTIR (2 MÓDULOS), 2P+T 10 A, INCLUINDO SUPORTE E PLACA - FORNECIMENTO E INSTALAÇÃO. AF_03/2023</t>
  </si>
  <si>
    <t>TOMADA ALTA DE EMBUTIR (1 MÓDULO), 2P+T 20 A, INCLUINDO SUPORTE E PLACA - FORNECIMENTO E INSTALAÇÃO. AF_03/2023</t>
  </si>
  <si>
    <t>91985</t>
  </si>
  <si>
    <t>INTERRUPTOR PULSADOR CAMPAINHA (1 MÓDULO), 10A/250V, INCLUINDO SUPORTE E PLACA - FORNECIMENTO E INSTALAÇÃO. AF_03/2023</t>
  </si>
  <si>
    <t>91987</t>
  </si>
  <si>
    <t>CAMPAINHA CIGARRA (1 MÓDULO), 10A/250V, INCLUINDO SUPORTE E PLACA - FORNECIMENTO E INSTALAÇÃO. AF_03/2023</t>
  </si>
  <si>
    <t>7.1.4.</t>
  </si>
  <si>
    <t>7.1.4.1.</t>
  </si>
  <si>
    <t>7.1.4.2.</t>
  </si>
  <si>
    <t>7.1.4.3.</t>
  </si>
  <si>
    <t>7.1.4.4.</t>
  </si>
  <si>
    <t>7.1.4.5.</t>
  </si>
  <si>
    <t>7.1.4.6.</t>
  </si>
  <si>
    <t>7.1.4.7.</t>
  </si>
  <si>
    <t>7.1.5.</t>
  </si>
  <si>
    <t>7.1.5.1.</t>
  </si>
  <si>
    <t>7.1.5.2.</t>
  </si>
  <si>
    <t>7.1.5.3.</t>
  </si>
  <si>
    <t>7.1.6.</t>
  </si>
  <si>
    <t>7.1.6.1.</t>
  </si>
  <si>
    <t>7.1.6.2.</t>
  </si>
  <si>
    <t>PONTO DE TELEFONE</t>
  </si>
  <si>
    <t>91914</t>
  </si>
  <si>
    <t>CURVA 90 GRAUS PARA ELETRODUTO, PVC, ROSCÁVEL, DN 25 MM (3/4"), PARA CIRCUITOS TERMINAIS, INSTALADA EM PAREDE - FORNECIMENTO E INSTALAÇÃO. AF_03/2023</t>
  </si>
  <si>
    <t>91871</t>
  </si>
  <si>
    <t>ELETRODUTO RÍGIDO ROSCÁVEL, PVC, DN 25 MM (3/4"), PARA CIRCUITOS TERMINAIS, INSTALADO EM PAREDE - FORNECIMENTO E INSTALAÇÃO. AF_03/2023</t>
  </si>
  <si>
    <t>98308</t>
  </si>
  <si>
    <t>TOMADA PARA TELEFONE RJ11 - FORNECIMENTO E INSTALAÇÃO. AF_08/2025</t>
  </si>
  <si>
    <t>91884</t>
  </si>
  <si>
    <t>LUVA PARA ELETRODUTO, PVC, ROSCÁVEL, DN 25 MM (3/4"), PARA CIRCUITOS TERMINAIS, INSTALADA EM PAREDE - FORNECIMENTO E INSTALAÇÃO. AF_03/2023</t>
  </si>
  <si>
    <t>38092</t>
  </si>
  <si>
    <t>ESPELHO / PLACA DE 1 POSTO 4" X 2", PARA INSTALACAO DE TOMADAS E INTERRUPTORES</t>
  </si>
  <si>
    <t>PONTO PARA ANTENA</t>
  </si>
  <si>
    <t>91863</t>
  </si>
  <si>
    <t>ELETRODUTO RÍGIDO ROSCÁVEL, PVC, DN 25 MM (3/4"), PARA CIRCUITOS TERMINAIS, INSTALADO EM FORRO - FORNECIMENTO E INSTALAÇÃO. AF_03/2023</t>
  </si>
  <si>
    <t>38084</t>
  </si>
  <si>
    <t>TOMADA PARA ANTENA DE TV, CABO COAXIAL DE 9 MM, CONJUNTO MONTADO PARA EMBUTIR 4" X 2" (PLACA + SUPORTE + MODULO)</t>
  </si>
  <si>
    <t>ENTRADA DE ENERGIA PADRÃO CONCESSIONÁRIA</t>
  </si>
  <si>
    <t>101503</t>
  </si>
  <si>
    <t>ENTRADA DE ENERGIA ELÉTRICA, AÉREA, BIFÁSICA, COM CAIXA DE EMBUTIR, CABO DE 25 MM2 E DISJUNTOR DIN 50A (NÃO INCLUSO O POSTE DE CONCRETO). AF_12/2025</t>
  </si>
  <si>
    <t>015</t>
  </si>
  <si>
    <t>POSTE 7,20M DE ALTURA 100 DAN - FORNECIMENTO E INSTALAÇÃO</t>
  </si>
  <si>
    <t>7.2.</t>
  </si>
  <si>
    <t>7.2.1.</t>
  </si>
  <si>
    <t>INSTALAÇÕES HIDRÁULICAS E GÁS</t>
  </si>
  <si>
    <t>TUBULAÇÃO DE ÁGUA</t>
  </si>
  <si>
    <t>7.2.1.1.</t>
  </si>
  <si>
    <t>7.2.1.2.</t>
  </si>
  <si>
    <t>7.2.1.3.</t>
  </si>
  <si>
    <t>7.2.1.4.</t>
  </si>
  <si>
    <t>7.2.1.5.</t>
  </si>
  <si>
    <t>7.2.1.6.</t>
  </si>
  <si>
    <t>7.2.1.7.</t>
  </si>
  <si>
    <t>7.2.1.8.</t>
  </si>
  <si>
    <t>7.2.1.9.</t>
  </si>
  <si>
    <t>7.2.1.10.</t>
  </si>
  <si>
    <t>89383</t>
  </si>
  <si>
    <t>ADAPTADOR CURTO COM BOLSA E ROSCA PARA REGISTRO, PVC, SOLDÁVEL, DN 25MM X 3/4, INSTALADO EM RAMAL OU SUB-RAMAL DE ÁGUA - FORNECIMENTO E INSTALAÇÃO. AF_06/2022</t>
  </si>
  <si>
    <t xml:space="preserve"> COMP - 64195935 - ADAPTADOR PARA CAIXA D'ÁGUA COM REGISTRO 25MM X 3/4''</t>
  </si>
  <si>
    <t>COMP - 70342484 - ADAPTADOR PARA CAIXA D'ÁGUA COM REGISTRO 32MM X 1''</t>
  </si>
  <si>
    <t>94704</t>
  </si>
  <si>
    <t>ADAPTADOR COM FLANGE E ANEL DE VEDAÇÃO, PVC, SOLDÁVEL, DN 32 MM X 1", INSTALADO EM RESERVAÇÃO PREDIAL DE ÁGUA - FORNECIMENTO E INSTALAÇÃO. AF_04/2024</t>
  </si>
  <si>
    <t>REGISTRO DE ESFERA, PVC, SOLDÁVEL, COM VOLANTE, DN 50 MM - FORNECIMENTO E INSTALAÇÃO. AF_08/2021</t>
  </si>
  <si>
    <t>102605</t>
  </si>
  <si>
    <t>CAIXA D´ÁGUA EM POLIETILENO, 500 LITROS - FORNECIMENTO E INSTALAÇÃO. AF_06/2021</t>
  </si>
  <si>
    <t>90373</t>
  </si>
  <si>
    <t>JOELHO 90 GRAUS COM BUCHA DE LATÃO, PVC, SOLDÁVEL, DN 25MM, X 1/2 INSTALADO EM RAMAL OU SUB-RAMAL DE ÁGUA - FORNECIMENTO E INSTALAÇÃO. AF_06/2022</t>
  </si>
  <si>
    <t>89366</t>
  </si>
  <si>
    <t>JOELHO 90 GRAUS COM BUCHA DE LATÃO, PVC, SOLDÁVEL, DN 25MM, X 3/4 INSTALADO EM RAMAL OU SUB-RAMAL DE ÁGUA - FORNECIMENTO E INSTALAÇÃO. AF_06/2022</t>
  </si>
  <si>
    <t>JOELHO 90 GRAUS, PVC, SOLDÁVEL, DN 25MM, INSTALADO EM RAMAL OU SUB-RAMAL DE ÁGUA - FORNECIMENTO E INSTALAÇÃO. AF_06/2022</t>
  </si>
  <si>
    <t>89367</t>
  </si>
  <si>
    <t>JOELHO 90 GRAUS, PVC, SOLDÁVEL, DN 32MM, INSTALADO EM RAMAL OU SUB-RAMAL DE ÁGUA - FORNECIMENTO E INSTALAÇÃO. AF_06/2022</t>
  </si>
  <si>
    <t>7.2.1.11.</t>
  </si>
  <si>
    <t>7.2.1.12.</t>
  </si>
  <si>
    <t>7.2.1.13.</t>
  </si>
  <si>
    <t>7.2.1.14.</t>
  </si>
  <si>
    <t>7.2.1.15.</t>
  </si>
  <si>
    <t>7.2.1.16.</t>
  </si>
  <si>
    <t>7.2.1.17.</t>
  </si>
  <si>
    <t>7.2.1.18.</t>
  </si>
  <si>
    <t>7.2.1.19.</t>
  </si>
  <si>
    <t>7.2.1.20.</t>
  </si>
  <si>
    <t>7.2.1.21.</t>
  </si>
  <si>
    <t>7.2.1.22.</t>
  </si>
  <si>
    <t>7.2.1.23.</t>
  </si>
  <si>
    <t>7.2.1.24.</t>
  </si>
  <si>
    <t>7.2.1.25.</t>
  </si>
  <si>
    <t>103984</t>
  </si>
  <si>
    <t>JOELHO 90 GRAUS, PVC, SOLDÁVEL, DN 50MM, INSTALADO EM RAMAL DE DISTRIBUIÇÃO DE ÁGUA - FORNECIMENTO E INSTALAÇÃO. AF_06/2022</t>
  </si>
  <si>
    <t>103999</t>
  </si>
  <si>
    <t>BUCHA DE REDUÇÃO, LONGA, PVC, SOLDÁVEL, DN 50 X 25 MM, INSTALADO EM RAMAL DE DISTRIBUIÇÃO DE ÁGUA - FORNECIMENTO E INSTALAÇÃO. AF_06/2022</t>
  </si>
  <si>
    <t>89378</t>
  </si>
  <si>
    <t>LUVA, PVC, SOLDÁVEL, DN 25MM, INSTALADO EM RAMAL OU SUB-RAMAL DE ÁGUA - FORNECIMENTO E INSTALAÇÃO. AF_06/2022</t>
  </si>
  <si>
    <t>89385</t>
  </si>
  <si>
    <t>LUVA SOLDÁVEL E COM ROSCA, PVC, SOLDÁVEL, DN 25MM X 3/4, INSTALADO EM RAMAL OU SUB-RAMAL DE ÁGUA - FORNECIMENTO E INSTALAÇÃO. AF_06/2022</t>
  </si>
  <si>
    <t>89987</t>
  </si>
  <si>
    <t>REGISTRO DE GAVETA BRUTO, LATÃO, ROSCÁVEL, 3/4", COM ACABAMENTO E CANOPLA CROMADOS - FORNECIMENTO E INSTALAÇÃO. AF_08/2021</t>
  </si>
  <si>
    <t>89985</t>
  </si>
  <si>
    <t>REGISTRO DE PRESSÃO BRUTO, LATÃO, ROSCÁVEL, 3/4", COM ACABAMENTO E CANOPLA CROMADOS - FORNECIMENTO E INSTALAÇÃO. AF_08/2021</t>
  </si>
  <si>
    <t>010</t>
  </si>
  <si>
    <t>COMP - 74144/2C1 - SUPORTE APOIO CAIXA D'ÁGUA BARROTES MADEIRA DE 1,5M X 1,80M</t>
  </si>
  <si>
    <t>TE, PVC, SOLDÁVEL, DN 25MM, INSTALADO EM RAMAL OU SUB-RAMAL DE ÁGUA - FORNECIMENTO E INSTALAÇÃO. AF_06/2022</t>
  </si>
  <si>
    <t>94690</t>
  </si>
  <si>
    <t>TÊ, PVC, SOLDÁVEL, DN 32 MM INSTALADO EM RESERVAÇÃO PREDIAL DE ÁGUA - FORNECIMENTO E INSTALAÇÃO. AF_04/2024</t>
  </si>
  <si>
    <t>104006</t>
  </si>
  <si>
    <t>TÊ DE REDUÇÃO, PVC, SOLDÁVEL, DN 50MM X 25MM, INSTALADO EM RAMAL DE DISTRIBUIÇÃO DE ÁGUA - FORNECIMENTO E INSTALAÇÃO. AF_06/2022</t>
  </si>
  <si>
    <t>94796</t>
  </si>
  <si>
    <t>TORNEIRA DE BOIA PARA CAIXA D'ÁGUA, ROSCÁVEL, 3/4" - FORNECIMENTO E INSTALAÇÃO. AF_08/2021</t>
  </si>
  <si>
    <t>TUBO, PVC, SOLDÁVEL, DE 25MM, INSTALADO EM RAMAL OU SUB-RAMAL DE ÁGUA - FORNECIMENTO E INSTALAÇÃO. AF_06/2022</t>
  </si>
  <si>
    <t>94649</t>
  </si>
  <si>
    <t>TUBO, PVC, SOLDÁVEL, DE 32MM, INSTALADO EM RESERVAÇÃO PREDIAL DE ÁGUA - FORNECIMENTO E INSTALAÇÃO. AF_04/2024</t>
  </si>
  <si>
    <t>94651</t>
  </si>
  <si>
    <t>TUBO, PVC, SOLDÁVEL, DE 50MM, INSTALADO EM RESERVAÇÃO PREDIAL DE ÁGUA - FORNECIMENTO E INSTALAÇÃO. AF_04/2024</t>
  </si>
  <si>
    <t>95675</t>
  </si>
  <si>
    <t>HIDRÔMETRO DN 3/4", 5,0 M3/H - FORNECIMENTO E INSTALAÇÃO. AF_03/2024</t>
  </si>
  <si>
    <t>7.2.2.</t>
  </si>
  <si>
    <t>7.2.2.1.</t>
  </si>
  <si>
    <t>7.2.2.2.</t>
  </si>
  <si>
    <t>7.2.2.3.</t>
  </si>
  <si>
    <t>7.2.2.4.</t>
  </si>
  <si>
    <t>7.2.2.5.</t>
  </si>
  <si>
    <t>7.3.0.1.</t>
  </si>
  <si>
    <t>7.3.0.2.</t>
  </si>
  <si>
    <t>7.3.0.3.</t>
  </si>
  <si>
    <t>7.3.0.4.</t>
  </si>
  <si>
    <t>7.3.0.5.</t>
  </si>
  <si>
    <t>7.3.0.6.</t>
  </si>
  <si>
    <t>7.3.0.7.</t>
  </si>
  <si>
    <t>7.3.0.8.</t>
  </si>
  <si>
    <t>7.3.0.9.</t>
  </si>
  <si>
    <t>7.3.0.10.</t>
  </si>
  <si>
    <t>7.3.0.11.</t>
  </si>
  <si>
    <t>7.3.0.12.</t>
  </si>
  <si>
    <t>7.3.0.13.</t>
  </si>
  <si>
    <t>7.3.0.14.</t>
  </si>
  <si>
    <t>7.3.0.15.</t>
  </si>
  <si>
    <t>7.3.0.16.</t>
  </si>
  <si>
    <t>7.3.0.17.</t>
  </si>
  <si>
    <t>7.3.0.18.</t>
  </si>
  <si>
    <t>7.3.0.19.</t>
  </si>
  <si>
    <t>7.4.</t>
  </si>
  <si>
    <t>7.4.1.</t>
  </si>
  <si>
    <t>7.4.1.1.</t>
  </si>
  <si>
    <t>7.4.1.2.</t>
  </si>
  <si>
    <t>7.4.1.3.</t>
  </si>
  <si>
    <t>7.4.1.4.</t>
  </si>
  <si>
    <t>7.4.1.5.</t>
  </si>
  <si>
    <t>7.4.1.6.</t>
  </si>
  <si>
    <t>7.4.1.7.</t>
  </si>
  <si>
    <t>7.4.1.8.</t>
  </si>
  <si>
    <t>7.4.1.9.</t>
  </si>
  <si>
    <t>INSTALAÇÕES DE GÁS</t>
  </si>
  <si>
    <t>011</t>
  </si>
  <si>
    <t>C8701 - ABRIGO PARA GÁS (0,80X075X0,70)M, CONFORME PROJETO</t>
  </si>
  <si>
    <t>DETECTOR RESIDENCIAL DE GÁS GLP</t>
  </si>
  <si>
    <t>103802</t>
  </si>
  <si>
    <t>TUBO EM COBRE RÍGIDO, DN 15 MM, CLASSE E, SEM ISOLAMENTO, INSTALADO EM RAMAL E SUB-RAMAL DE GÁS COMBUSTÍVEL - FORNECIMENTO E INSTALAÇÃO. AF_04/2022</t>
  </si>
  <si>
    <t>103818</t>
  </si>
  <si>
    <t>CONECTOR EM BRONZE/LATÃO, DN 15 MM X 1/2", SEM ANEL DE SOLDA, BOLSA X ROSCA F, INSTALADO EM RAMAL E SUB-RAMAL DE GÁS COMBUSTÍVEL - FORNECIMENTO E INSTALAÇÃO. AF_04/2022</t>
  </si>
  <si>
    <t>103029</t>
  </si>
  <si>
    <t>REGISTRO OU REGULADOR DE GÁS DE COZINHA - FORNECIMENTO E INSTALAÇÃO. AF_08/2021</t>
  </si>
  <si>
    <t>INSTALAÇÕES SANITÁRIAS E PLUVIAIS</t>
  </si>
  <si>
    <t>89546</t>
  </si>
  <si>
    <t>BUCHA DE REDUÇÃO LONGA, PVC, SERIE R, ÁGUA PLUVIAL, DN 50 X 40 MM, JUNTA ELÁSTICA, FORNECIDO E INSTALADO EM RAMAL DE ENCAMINHAMENTO. AF_06/2022</t>
  </si>
  <si>
    <t>97896</t>
  </si>
  <si>
    <t>CAIXA ENTERRADA HIDRÁULICA RETANGULAR, EM CONCRETO PRÉ-MOLDADO, DIMENSÕES INTERNAS: 0,4X0,4X0,4 M. AF_12/2020</t>
  </si>
  <si>
    <t>98102</t>
  </si>
  <si>
    <t>CAIXA DE GORDURA SIMPLES, CIRCULAR, EM CONCRETO PRÉ-MOLDADO, DIÂMETRO INTERNO = 0,4 M, ALTURA INTERNA = 0,4 M. AF_12/2020</t>
  </si>
  <si>
    <t>89707</t>
  </si>
  <si>
    <t>CAIXA SIFONADA, PVC, DN 100 X 100 X 50 MM, JUNTA ELÁSTICA, FORNECIDA E INSTALADA EM RAMAL DE DESCARGA OU EM RAMAL DE ESGOTO SANITÁRIO. AF_08/2022</t>
  </si>
  <si>
    <t>89708</t>
  </si>
  <si>
    <t>CAIXA SIFONADA, PVC, DN 150 X 185 X 75 MM, JUNTA ELÁSTICA, FORNECIDA E INSTALADA EM RAMAL DE DESCARGA OU EM RAMAL DE ESGOTO SANITÁRIO. AF_08/2022</t>
  </si>
  <si>
    <t>104084</t>
  </si>
  <si>
    <t>CAP, PVC OCRE, JUNTA ELÁSTICA, DN 150 MM, PARA COLETOR PREDIAL DE ESGOTO. AF_06/2022</t>
  </si>
  <si>
    <t>89728</t>
  </si>
  <si>
    <t>CURVA CURTA 90 GRAUS, PVC, SERIE NORMAL, ESGOTO PREDIAL, DN 40 MM, JUNTA SOLDÁVEL, FORNECIDO E INSTALADO EM RAMAL DE DESCARGA OU RAMAL DE ESGOTO SANITÁRIO. AF_08/2022</t>
  </si>
  <si>
    <t>89748</t>
  </si>
  <si>
    <t>CURVA CURTA 90 GRAUS, PVC, SERIE NORMAL, ESGOTO PREDIAL, DN 100 MM, JUNTA ELÁSTICA, FORNECIDO E INSTALADO EM RAMAL DE DESCARGA OU RAMAL DE ESGOTO SANITÁRIO. AF_08/2022</t>
  </si>
  <si>
    <t>89726</t>
  </si>
  <si>
    <t>JOELHO 45 GRAUS, PVC, SERIE NORMAL, ESGOTO PREDIAL, DN 40 MM, JUNTA SOLDÁVEL, FORNECIDO E INSTALADO EM RAMAL DE DESCARGA OU RAMAL DE ESGOTO SANITÁRIO. AF_08/2022</t>
  </si>
  <si>
    <t>89732</t>
  </si>
  <si>
    <t>JOELHO 45 GRAUS, PVC, SERIE NORMAL, ESGOTO PREDIAL, DN 50 MM, JUNTA ELÁSTICA, FORNECIDO E INSTALADO EM RAMAL DE DESCARGA OU RAMAL DE ESGOTO SANITÁRIO. AF_08/2022</t>
  </si>
  <si>
    <t>JOELHO 90 GRAUS, PVC, SERIE NORMAL, ESGOTO PREDIAL, DN 50 MM, JUNTA ELÁSTICA, FORNECIDO E INSTALADO EM RAMAL DE DESCARGA OU RAMAL DE ESGOTO SANITÁRIO. AF_08/2022</t>
  </si>
  <si>
    <t>JUNÇÃO SIMPLES, PVC, SERIE NORMAL, ESGOTO PREDIAL, DN 50 X 50 MM, JUNTA ELÁSTICA, FORNECIDO E INSTALADO EM RAMAL DE DESCARGA OU RAMAL DE ESGOTO SANITÁRIO. AF_08/2022</t>
  </si>
  <si>
    <t>104327</t>
  </si>
  <si>
    <t>RALO SIFONADO REDONDO, PVC, DN 100 X 40 MM, JUNTA SOLDÁVEL, FORNECIDO E INSTALADO EM RAMAL DE DESCARGA OU EM RAMAL DE ESGOTO SANITÁRIO. AF_08/2022</t>
  </si>
  <si>
    <t>TE, PVC, SERIE NORMAL, ESGOTO PREDIAL, DN 50 X 50 MM, JUNTA ELÁSTICA, FORNECIDO E INSTALADO EM RAMAL DE DESCARGA OU RAMAL DE ESGOTO SANITÁRIO. AF_08/2022</t>
  </si>
  <si>
    <t>89711</t>
  </si>
  <si>
    <t>TUBO PVC, SERIE NORMAL, ESGOTO PREDIAL, DN 40 MM, FORNECIDO E INSTALADO EM RAMAL DE DESCARGA OU RAMAL DE ESGOTO SANITÁRIO. AF_08/2022</t>
  </si>
  <si>
    <t>TUBO PVC, SERIE NORMAL, ESGOTO PREDIAL, DN 50 MM, FORNECIDO E INSTALADO EM RAMAL DE DESCARGA OU RAMAL DE ESGOTO SANITÁRIO. AF_08/2022</t>
  </si>
  <si>
    <t>89713</t>
  </si>
  <si>
    <t>TUBO PVC, SERIE NORMAL, ESGOTO PREDIAL, DN 75 MM, FORNECIDO E INSTALADO EM RAMAL DE DESCARGA OU RAMAL DE ESGOTO SANITÁRIO. AF_08/2022</t>
  </si>
  <si>
    <t>TUBO PVC, SERIE NORMAL, ESGOTO PREDIAL, DN 100 MM, FORNECIDO E INSTALADO EM RAMAL DE DESCARGA OU RAMAL DE ESGOTO SANITÁRIO. AF_08/2022</t>
  </si>
  <si>
    <t>104348</t>
  </si>
  <si>
    <t>TERMINAL DE VENTILAÇÃO, PVC, SÉRIE NORMAL, ESGOTO PREDIAL, DN 50 MM, JUNTA SOLDÁVEL, FORNECIDO E INSTALADO EM PRUMADA DE ESGOTO SANITÁRIO OU VENTILAÇÃO. AF_08/2022</t>
  </si>
  <si>
    <t>APARELHOS, METAIS E BANCADAS</t>
  </si>
  <si>
    <t>LOUÇAS E METAIS</t>
  </si>
  <si>
    <t>86894</t>
  </si>
  <si>
    <t>BANCADA DE MÁRMORE SINTÉTICO, DE 120 X 60CM, COM CUBA INTEGRADA - FORNECIMENTO E INSTALAÇÃO. AF_02/2026</t>
  </si>
  <si>
    <t>CHUVEIRO ELÉTRICO COMUM CORPO PLÁSTICO, TIPO DUCHA - FORNECIMENTO E INSTALAÇÃO. AF_02/2026</t>
  </si>
  <si>
    <t>95546</t>
  </si>
  <si>
    <t>KIT DE ACESSÓRIOS PARA BANHEIRO EM METAL CROMADO, 5 PEÇAS, INCLUSO FIXAÇÃO. AF_02/2026</t>
  </si>
  <si>
    <t>LAVATÓRIO LOUÇA BRANCA SUSPENSO, *40 X 30* CM OU EQUIVALENTE, PADRÃO POPULAR, INCLUSO SIFÃO FLEXÍVEL EM PVC, VÁLVULA E ENGATE FLEXÍVEL 30 CM EM PLÁSTICO E TORNEIRA CROMADA DE MESA, PADRÃO POPULAR - FORNECIMENTO E INSTALAÇÃO. AF_02/2026</t>
  </si>
  <si>
    <t>86929</t>
  </si>
  <si>
    <t>TANQUE DE MÁRMORE SINTÉTICO SUSPENSO, 22L OU EQUIVALENTE, INCLUSO SIFÃO FLEXÍVEL EM PVC, VÁLVULA PLÁSTICA E TORNEIRA DE METAL CROMADO PADRÃO POPULAR - FORNECIMENTO E INSTALAÇÃO. AF_02/2026</t>
  </si>
  <si>
    <t>86911</t>
  </si>
  <si>
    <t>TORNEIRA CROMADA LONGA, DE PAREDE, 1/2" OU 3/4", PARA PIA DE COZINHA, PADRÃO POPULAR - FORNECIMENTO E INSTALAÇÃO. AF_02/2026</t>
  </si>
  <si>
    <t>86913</t>
  </si>
  <si>
    <t>TORNEIRA CROMADA 1/2" OU 3/4" PARA TANQUE, PADRÃO POPULAR - FORNECIMENTO E INSTALAÇÃO. AF_02/2026</t>
  </si>
  <si>
    <t>86888</t>
  </si>
  <si>
    <t>BACIA SANITÁRIA COM CAIXA ACOPLADA LOUÇA BRANCA - FORNECIMENTO E INSTALAÇÃO. AF_02/2026</t>
  </si>
  <si>
    <t>86885</t>
  </si>
  <si>
    <t>ENGATE FLEXÍVEL EM PLÁSTICO BRANCO, 1/2" X 40CM - FORNECIMENTO E INSTALAÇÃO. AF_02/2026</t>
  </si>
  <si>
    <t>8.</t>
  </si>
  <si>
    <t>8.1.0.1.</t>
  </si>
  <si>
    <t>9.1.0.1.</t>
  </si>
  <si>
    <t>9.1.0.2.</t>
  </si>
  <si>
    <t>9.1.0.3.</t>
  </si>
  <si>
    <t>9.2.</t>
  </si>
  <si>
    <t>9.2.0.1.</t>
  </si>
  <si>
    <t>COMPLEMENTAÇÕES</t>
  </si>
  <si>
    <t>LIMPEZA</t>
  </si>
  <si>
    <t>99803</t>
  </si>
  <si>
    <t>LIMPEZA DE PISO CERÂMICO OU PORCELANATO COM PANO ÚMIDO. AF_10/2025_PS</t>
  </si>
  <si>
    <t>IMPLANTAÇÃO</t>
  </si>
  <si>
    <t>10776</t>
  </si>
  <si>
    <t>LOCACAO DE CONTAINER 2,30 X 6,00 M, ALT. 2,50 M, PARA ESCRITORIO, SEM DIVISORIAS INTERNAS E SEM SANITARIO (NAO INCLUI MOBILIZACAO/DESMOBILIZACAO)</t>
  </si>
  <si>
    <t>MES</t>
  </si>
  <si>
    <t>94994</t>
  </si>
  <si>
    <t>EXECUÇÃO DE PASSEIO (CALÇADA) OU PISO DE CONCRETO COM CONCRETO MOLDADO IN LOCO, FEITO EM OBRA, ACABAMENTO CONVENCIONAL, ESPESSURA 8 CM, ARMADO. AF_08/2022</t>
  </si>
  <si>
    <t>FORNECIMENTO E INSTALAÇÃO DE LIXEIRA METÁLICA. INCLUSO FUNDAÇÃO</t>
  </si>
  <si>
    <t>PLACA DA OBRA</t>
  </si>
  <si>
    <t>103689</t>
  </si>
  <si>
    <t>FORNECIMENTO E INSTALAÇÃO DE PLACA DE OBRA COM CHAPA GALVANIZADA E ESTRUTURA DE MADEIRA. AF_03/2022_PS</t>
  </si>
  <si>
    <t>CORONEL VIVIDA, XX DE XXXXXXXXXXX DE 2026</t>
  </si>
  <si>
    <t>Mês 10</t>
  </si>
  <si>
    <t>Mês 11</t>
  </si>
  <si>
    <t>Mês 12</t>
  </si>
  <si>
    <t>Construção e Reforma de Edifícios</t>
  </si>
  <si>
    <t>XX/XX/2026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</si>
</sst>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0.000%"/>
    <numFmt numFmtId="166" formatCode="_(&quot;R$ &quot;* #,##0.00_);_(&quot;R$ &quot;* \(#,##0.00\);_(&quot;R$ &quot;* \-??_);_(@_)"/>
  </numFmts>
  <fonts count="2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2"/>
      <color rgb="FFC00000"/>
      <name val="Arial"/>
      <family val="2"/>
    </font>
    <font>
      <sz val="20"/>
      <color rgb="FFC00000"/>
      <name val="Arial"/>
      <family val="2"/>
    </font>
    <font>
      <sz val="11"/>
      <color theme="1"/>
      <name val="Calibri"/>
      <family val="2"/>
      <scheme val="minor"/>
    </font>
    <font>
      <sz val="16"/>
      <color rgb="FFFF0000"/>
      <name val="Arial"/>
      <family val="2"/>
    </font>
    <font>
      <b/>
      <sz val="10"/>
      <color rgb="FFC00000"/>
      <name val="Arial"/>
      <family val="2"/>
    </font>
    <font>
      <b/>
      <sz val="12"/>
      <name val="Arial"/>
      <family val="2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sz val="10"/>
      <color indexed="8"/>
      <name val="Calibri"/>
      <family val="2"/>
    </font>
    <font>
      <i/>
      <sz val="10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10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1"/>
      <name val="Calibri"/>
      <family val="2"/>
    </font>
    <font>
      <b/>
      <sz val="8"/>
      <color theme="0"/>
      <name val="Arial"/>
      <family val="2"/>
    </font>
    <font>
      <sz val="12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  <bgColor indexed="42"/>
      </patternFill>
    </fill>
  </fills>
  <borders count="67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6" fontId="25" fillId="0" borderId="0" applyFill="0" applyBorder="0" applyAlignment="0" applyProtection="0"/>
  </cellStyleXfs>
  <cellXfs count="202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4" fontId="4" fillId="3" borderId="0" xfId="0" applyNumberFormat="1" applyFont="1" applyFill="1" applyAlignment="1">
      <alignment horizontal="right"/>
    </xf>
    <xf numFmtId="4" fontId="6" fillId="0" borderId="1" xfId="0" applyNumberFormat="1" applyFont="1" applyBorder="1" applyAlignment="1">
      <alignment horizontal="center"/>
    </xf>
    <xf numFmtId="0" fontId="7" fillId="2" borderId="2" xfId="0" applyFont="1" applyFill="1" applyBorder="1" applyAlignment="1">
      <alignment horizontal="center" vertical="top" wrapText="1"/>
    </xf>
    <xf numFmtId="4" fontId="6" fillId="0" borderId="0" xfId="0" applyNumberFormat="1" applyFont="1" applyAlignment="1">
      <alignment horizontal="center"/>
    </xf>
    <xf numFmtId="165" fontId="10" fillId="3" borderId="2" xfId="1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2" fontId="2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justify" vertical="top" wrapText="1"/>
    </xf>
    <xf numFmtId="4" fontId="1" fillId="0" borderId="2" xfId="0" applyNumberFormat="1" applyFont="1" applyBorder="1"/>
    <xf numFmtId="4" fontId="1" fillId="4" borderId="2" xfId="0" applyNumberFormat="1" applyFont="1" applyFill="1" applyBorder="1" applyProtection="1">
      <protection locked="0"/>
    </xf>
    <xf numFmtId="4" fontId="1" fillId="4" borderId="4" xfId="0" applyNumberFormat="1" applyFont="1" applyFill="1" applyBorder="1" applyProtection="1">
      <protection locked="0"/>
    </xf>
    <xf numFmtId="0" fontId="2" fillId="0" borderId="19" xfId="0" applyFont="1" applyBorder="1" applyAlignment="1">
      <alignment horizontal="right" vertical="center"/>
    </xf>
    <xf numFmtId="4" fontId="2" fillId="0" borderId="11" xfId="0" applyNumberFormat="1" applyFont="1" applyBorder="1" applyAlignment="1">
      <alignment vertical="center"/>
    </xf>
    <xf numFmtId="0" fontId="2" fillId="0" borderId="7" xfId="0" applyFont="1" applyBorder="1" applyAlignment="1">
      <alignment horizontal="right" vertical="center"/>
    </xf>
    <xf numFmtId="4" fontId="1" fillId="0" borderId="0" xfId="0" applyNumberFormat="1" applyFont="1" applyProtection="1">
      <protection locked="0"/>
    </xf>
    <xf numFmtId="0" fontId="0" fillId="0" borderId="0" xfId="0" applyProtection="1">
      <protection locked="0"/>
    </xf>
    <xf numFmtId="10" fontId="1" fillId="0" borderId="2" xfId="1" applyNumberFormat="1" applyFont="1" applyBorder="1" applyAlignment="1" applyProtection="1"/>
    <xf numFmtId="9" fontId="2" fillId="0" borderId="11" xfId="1" applyFont="1" applyBorder="1" applyAlignment="1" applyProtection="1">
      <alignment vertical="center"/>
    </xf>
    <xf numFmtId="10" fontId="2" fillId="0" borderId="11" xfId="1" applyNumberFormat="1" applyFont="1" applyBorder="1" applyAlignment="1" applyProtection="1">
      <alignment vertical="center"/>
    </xf>
    <xf numFmtId="0" fontId="2" fillId="0" borderId="20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2" fillId="0" borderId="28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14" fillId="0" borderId="16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 applyProtection="1">
      <alignment horizontal="left" vertical="center" wrapText="1"/>
      <protection hidden="1"/>
    </xf>
    <xf numFmtId="0" fontId="14" fillId="0" borderId="10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top"/>
    </xf>
    <xf numFmtId="0" fontId="15" fillId="0" borderId="0" xfId="0" applyFont="1"/>
    <xf numFmtId="0" fontId="16" fillId="0" borderId="20" xfId="0" applyFont="1" applyBorder="1" applyAlignment="1">
      <alignment horizontal="center"/>
    </xf>
    <xf numFmtId="0" fontId="16" fillId="0" borderId="28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5" fillId="0" borderId="30" xfId="0" applyFont="1" applyBorder="1"/>
    <xf numFmtId="0" fontId="15" fillId="0" borderId="23" xfId="0" applyFont="1" applyBorder="1"/>
    <xf numFmtId="0" fontId="15" fillId="0" borderId="31" xfId="0" applyFont="1" applyBorder="1" applyAlignment="1">
      <alignment horizontal="center"/>
    </xf>
    <xf numFmtId="10" fontId="15" fillId="6" borderId="31" xfId="1" applyNumberFormat="1" applyFont="1" applyFill="1" applyBorder="1" applyProtection="1">
      <protection locked="0"/>
    </xf>
    <xf numFmtId="0" fontId="15" fillId="0" borderId="25" xfId="0" applyFont="1" applyBorder="1"/>
    <xf numFmtId="0" fontId="15" fillId="0" borderId="5" xfId="0" applyFont="1" applyBorder="1"/>
    <xf numFmtId="0" fontId="15" fillId="0" borderId="32" xfId="0" applyFont="1" applyBorder="1" applyAlignment="1">
      <alignment horizontal="center"/>
    </xf>
    <xf numFmtId="10" fontId="15" fillId="6" borderId="32" xfId="1" applyNumberFormat="1" applyFont="1" applyFill="1" applyBorder="1" applyProtection="1">
      <protection locked="0"/>
    </xf>
    <xf numFmtId="0" fontId="15" fillId="0" borderId="27" xfId="0" applyFont="1" applyBorder="1"/>
    <xf numFmtId="0" fontId="15" fillId="0" borderId="3" xfId="0" applyFont="1" applyBorder="1"/>
    <xf numFmtId="10" fontId="15" fillId="6" borderId="33" xfId="1" applyNumberFormat="1" applyFont="1" applyFill="1" applyBorder="1" applyProtection="1">
      <protection locked="0"/>
    </xf>
    <xf numFmtId="0" fontId="15" fillId="0" borderId="4" xfId="0" applyFont="1" applyBorder="1"/>
    <xf numFmtId="0" fontId="15" fillId="0" borderId="26" xfId="0" applyFont="1" applyBorder="1"/>
    <xf numFmtId="0" fontId="15" fillId="0" borderId="29" xfId="0" applyFont="1" applyBorder="1" applyAlignment="1">
      <alignment horizontal="center"/>
    </xf>
    <xf numFmtId="0" fontId="15" fillId="0" borderId="13" xfId="0" applyFont="1" applyBorder="1"/>
    <xf numFmtId="10" fontId="15" fillId="0" borderId="32" xfId="1" applyNumberFormat="1" applyFont="1" applyFill="1" applyBorder="1" applyProtection="1"/>
    <xf numFmtId="0" fontId="15" fillId="0" borderId="24" xfId="0" applyFont="1" applyBorder="1"/>
    <xf numFmtId="0" fontId="15" fillId="0" borderId="34" xfId="0" applyFont="1" applyBorder="1"/>
    <xf numFmtId="10" fontId="15" fillId="0" borderId="33" xfId="1" applyNumberFormat="1" applyFont="1" applyFill="1" applyBorder="1" applyAlignment="1" applyProtection="1">
      <alignment horizontal="right"/>
    </xf>
    <xf numFmtId="0" fontId="15" fillId="0" borderId="28" xfId="0" applyFont="1" applyBorder="1"/>
    <xf numFmtId="10" fontId="15" fillId="0" borderId="11" xfId="1" applyNumberFormat="1" applyFont="1" applyFill="1" applyBorder="1"/>
    <xf numFmtId="0" fontId="17" fillId="0" borderId="20" xfId="0" applyFont="1" applyBorder="1"/>
    <xf numFmtId="0" fontId="17" fillId="0" borderId="28" xfId="0" applyFont="1" applyBorder="1"/>
    <xf numFmtId="10" fontId="17" fillId="0" borderId="11" xfId="1" applyNumberFormat="1" applyFont="1" applyFill="1" applyBorder="1"/>
    <xf numFmtId="0" fontId="18" fillId="0" borderId="0" xfId="0" applyFont="1" applyAlignment="1">
      <alignment vertical="center" wrapText="1"/>
    </xf>
    <xf numFmtId="10" fontId="19" fillId="6" borderId="0" xfId="0" applyNumberFormat="1" applyFont="1" applyFill="1" applyAlignment="1" applyProtection="1">
      <alignment horizontal="left" vertical="center" wrapText="1"/>
      <protection locked="0"/>
    </xf>
    <xf numFmtId="0" fontId="19" fillId="0" borderId="0" xfId="0" applyFont="1" applyAlignment="1">
      <alignment horizontal="right" vertical="center" wrapText="1"/>
    </xf>
    <xf numFmtId="0" fontId="21" fillId="0" borderId="0" xfId="0" applyFont="1" applyAlignment="1">
      <alignment horizontal="right" vertical="center" wrapText="1"/>
    </xf>
    <xf numFmtId="10" fontId="19" fillId="0" borderId="0" xfId="0" applyNumberFormat="1" applyFont="1" applyAlignment="1">
      <alignment horizontal="left" vertical="center" wrapText="1"/>
    </xf>
    <xf numFmtId="0" fontId="15" fillId="0" borderId="0" xfId="0" applyFont="1" applyAlignment="1">
      <alignment horizontal="right"/>
    </xf>
    <xf numFmtId="14" fontId="19" fillId="6" borderId="0" xfId="0" applyNumberFormat="1" applyFont="1" applyFill="1" applyAlignment="1" applyProtection="1">
      <alignment horizontal="left" vertical="center" wrapText="1"/>
      <protection locked="0"/>
    </xf>
    <xf numFmtId="49" fontId="15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17" fillId="0" borderId="0" xfId="0" applyFont="1" applyAlignment="1">
      <alignment vertical="center"/>
    </xf>
    <xf numFmtId="0" fontId="17" fillId="0" borderId="10" xfId="0" applyFont="1" applyBorder="1" applyAlignment="1">
      <alignment horizontal="center" vertical="center"/>
    </xf>
    <xf numFmtId="0" fontId="13" fillId="0" borderId="18" xfId="0" applyFont="1" applyBorder="1" applyAlignment="1">
      <alignment horizontal="left" vertical="center"/>
    </xf>
    <xf numFmtId="0" fontId="13" fillId="0" borderId="9" xfId="0" applyFont="1" applyBorder="1" applyAlignment="1">
      <alignment horizontal="left" vertical="center"/>
    </xf>
    <xf numFmtId="0" fontId="0" fillId="0" borderId="8" xfId="0" applyBorder="1" applyProtection="1">
      <protection locked="0"/>
    </xf>
    <xf numFmtId="0" fontId="2" fillId="0" borderId="1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" fontId="1" fillId="3" borderId="0" xfId="0" applyNumberFormat="1" applyFont="1" applyFill="1" applyProtection="1">
      <protection locked="0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" fontId="1" fillId="0" borderId="0" xfId="0" applyNumberFormat="1" applyFont="1"/>
    <xf numFmtId="10" fontId="22" fillId="0" borderId="0" xfId="1" applyNumberFormat="1" applyFont="1" applyBorder="1" applyAlignment="1" applyProtection="1">
      <alignment vertical="center"/>
    </xf>
    <xf numFmtId="4" fontId="22" fillId="0" borderId="0" xfId="0" applyNumberFormat="1" applyFont="1" applyAlignment="1">
      <alignment horizontal="right" vertical="center"/>
    </xf>
    <xf numFmtId="10" fontId="23" fillId="0" borderId="36" xfId="0" applyNumberFormat="1" applyFont="1" applyBorder="1" applyAlignment="1">
      <alignment horizontal="center" vertical="center"/>
    </xf>
    <xf numFmtId="10" fontId="23" fillId="0" borderId="35" xfId="0" applyNumberFormat="1" applyFont="1" applyBorder="1" applyAlignment="1">
      <alignment horizontal="center" vertical="center"/>
    </xf>
    <xf numFmtId="10" fontId="23" fillId="0" borderId="12" xfId="0" applyNumberFormat="1" applyFont="1" applyBorder="1" applyAlignment="1">
      <alignment horizontal="center" vertical="center"/>
    </xf>
    <xf numFmtId="10" fontId="23" fillId="0" borderId="2" xfId="0" applyNumberFormat="1" applyFont="1" applyBorder="1" applyAlignment="1">
      <alignment horizontal="center" vertical="center"/>
    </xf>
    <xf numFmtId="10" fontId="23" fillId="0" borderId="37" xfId="0" applyNumberFormat="1" applyFont="1" applyBorder="1" applyAlignment="1">
      <alignment horizontal="center" vertical="center"/>
    </xf>
    <xf numFmtId="10" fontId="23" fillId="0" borderId="38" xfId="0" applyNumberFormat="1" applyFont="1" applyBorder="1" applyAlignment="1">
      <alignment horizontal="center" vertical="center"/>
    </xf>
    <xf numFmtId="0" fontId="12" fillId="7" borderId="39" xfId="0" applyFont="1" applyFill="1" applyBorder="1" applyAlignment="1">
      <alignment vertical="center"/>
    </xf>
    <xf numFmtId="10" fontId="23" fillId="0" borderId="40" xfId="0" applyNumberFormat="1" applyFont="1" applyBorder="1" applyAlignment="1">
      <alignment horizontal="center" vertical="center"/>
    </xf>
    <xf numFmtId="10" fontId="23" fillId="0" borderId="41" xfId="0" applyNumberFormat="1" applyFont="1" applyBorder="1" applyAlignment="1">
      <alignment horizontal="center" vertical="center"/>
    </xf>
    <xf numFmtId="10" fontId="23" fillId="0" borderId="42" xfId="0" applyNumberFormat="1" applyFont="1" applyBorder="1" applyAlignment="1">
      <alignment horizontal="center" vertical="center"/>
    </xf>
    <xf numFmtId="10" fontId="23" fillId="0" borderId="49" xfId="0" applyNumberFormat="1" applyFont="1" applyBorder="1" applyAlignment="1">
      <alignment horizontal="center" vertical="center"/>
    </xf>
    <xf numFmtId="10" fontId="23" fillId="0" borderId="50" xfId="0" applyNumberFormat="1" applyFont="1" applyBorder="1" applyAlignment="1">
      <alignment horizontal="center" vertical="center"/>
    </xf>
    <xf numFmtId="10" fontId="23" fillId="0" borderId="51" xfId="0" applyNumberFormat="1" applyFont="1" applyBorder="1" applyAlignment="1">
      <alignment horizontal="center" vertical="center"/>
    </xf>
    <xf numFmtId="0" fontId="12" fillId="7" borderId="52" xfId="0" applyFont="1" applyFill="1" applyBorder="1" applyAlignment="1">
      <alignment horizontal="center" vertical="center" wrapText="1"/>
    </xf>
    <xf numFmtId="0" fontId="12" fillId="7" borderId="15" xfId="0" applyFont="1" applyFill="1" applyBorder="1" applyAlignment="1">
      <alignment horizontal="center" vertical="center" wrapText="1"/>
    </xf>
    <xf numFmtId="0" fontId="12" fillId="7" borderId="53" xfId="0" applyFont="1" applyFill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/>
    </xf>
    <xf numFmtId="4" fontId="1" fillId="0" borderId="41" xfId="0" applyNumberFormat="1" applyFont="1" applyBorder="1"/>
    <xf numFmtId="164" fontId="1" fillId="3" borderId="2" xfId="2" applyFont="1" applyFill="1" applyBorder="1" applyAlignment="1" applyProtection="1">
      <protection locked="0"/>
    </xf>
    <xf numFmtId="164" fontId="4" fillId="0" borderId="0" xfId="0" applyNumberFormat="1" applyFont="1" applyAlignment="1">
      <alignment horizontal="center"/>
    </xf>
    <xf numFmtId="164" fontId="0" fillId="0" borderId="0" xfId="0" applyNumberFormat="1"/>
    <xf numFmtId="4" fontId="1" fillId="0" borderId="0" xfId="0" quotePrefix="1" applyNumberFormat="1" applyFont="1" applyProtection="1">
      <protection locked="0"/>
    </xf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justify" vertical="top" wrapText="1"/>
    </xf>
    <xf numFmtId="4" fontId="2" fillId="8" borderId="2" xfId="0" applyNumberFormat="1" applyFont="1" applyFill="1" applyBorder="1"/>
    <xf numFmtId="164" fontId="2" fillId="8" borderId="2" xfId="2" applyFont="1" applyFill="1" applyBorder="1" applyAlignment="1" applyProtection="1"/>
    <xf numFmtId="0" fontId="1" fillId="8" borderId="2" xfId="0" applyFont="1" applyFill="1" applyBorder="1" applyAlignment="1">
      <alignment horizontal="center"/>
    </xf>
    <xf numFmtId="0" fontId="1" fillId="8" borderId="2" xfId="0" applyFont="1" applyFill="1" applyBorder="1" applyAlignment="1">
      <alignment horizontal="justify" vertical="top" wrapText="1"/>
    </xf>
    <xf numFmtId="4" fontId="1" fillId="8" borderId="2" xfId="0" applyNumberFormat="1" applyFont="1" applyFill="1" applyBorder="1"/>
    <xf numFmtId="164" fontId="1" fillId="8" borderId="2" xfId="2" applyFont="1" applyFill="1" applyBorder="1" applyAlignment="1" applyProtection="1"/>
    <xf numFmtId="166" fontId="26" fillId="9" borderId="62" xfId="3" applyFont="1" applyFill="1" applyBorder="1" applyAlignment="1" applyProtection="1">
      <protection locked="0"/>
    </xf>
    <xf numFmtId="166" fontId="26" fillId="9" borderId="63" xfId="3" applyFont="1" applyFill="1" applyBorder="1" applyAlignment="1" applyProtection="1">
      <protection locked="0"/>
    </xf>
    <xf numFmtId="0" fontId="4" fillId="3" borderId="3" xfId="0" applyFont="1" applyFill="1" applyBorder="1" applyAlignment="1">
      <alignment horizontal="right"/>
    </xf>
    <xf numFmtId="0" fontId="5" fillId="0" borderId="0" xfId="0" applyFont="1" applyAlignment="1">
      <alignment horizontal="left" vertical="top" wrapText="1"/>
    </xf>
    <xf numFmtId="4" fontId="12" fillId="0" borderId="0" xfId="0" applyNumberFormat="1" applyFont="1" applyAlignment="1" applyProtection="1">
      <alignment horizontal="center"/>
      <protection locked="0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top" wrapText="1"/>
    </xf>
    <xf numFmtId="0" fontId="8" fillId="2" borderId="15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5" fillId="0" borderId="2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1" fillId="8" borderId="5" xfId="0" applyFont="1" applyFill="1" applyBorder="1" applyAlignment="1">
      <alignment horizontal="center" vertical="top" wrapText="1"/>
    </xf>
    <xf numFmtId="0" fontId="1" fillId="8" borderId="6" xfId="0" applyFont="1" applyFill="1" applyBorder="1" applyAlignment="1">
      <alignment horizontal="center" vertical="top" wrapText="1"/>
    </xf>
    <xf numFmtId="4" fontId="2" fillId="0" borderId="11" xfId="0" applyNumberFormat="1" applyFont="1" applyBorder="1" applyAlignment="1">
      <alignment horizontal="right" vertical="center"/>
    </xf>
    <xf numFmtId="4" fontId="2" fillId="0" borderId="60" xfId="0" applyNumberFormat="1" applyFont="1" applyBorder="1" applyAlignment="1">
      <alignment horizontal="right" vertical="center"/>
    </xf>
    <xf numFmtId="0" fontId="2" fillId="0" borderId="57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4" fontId="2" fillId="0" borderId="59" xfId="0" applyNumberFormat="1" applyFont="1" applyBorder="1" applyAlignment="1">
      <alignment horizontal="right" vertical="center"/>
    </xf>
    <xf numFmtId="4" fontId="2" fillId="0" borderId="61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2" fillId="7" borderId="39" xfId="0" applyFont="1" applyFill="1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43" xfId="0" applyBorder="1" applyAlignment="1">
      <alignment vertical="center"/>
    </xf>
    <xf numFmtId="0" fontId="12" fillId="7" borderId="44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5" xfId="0" applyBorder="1" applyAlignment="1">
      <alignment vertical="center"/>
    </xf>
    <xf numFmtId="0" fontId="12" fillId="7" borderId="46" xfId="0" applyFont="1" applyFill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12" fillId="7" borderId="54" xfId="0" applyFont="1" applyFill="1" applyBorder="1" applyAlignment="1">
      <alignment horizontal="center" vertical="center"/>
    </xf>
    <xf numFmtId="0" fontId="12" fillId="7" borderId="55" xfId="0" applyFont="1" applyFill="1" applyBorder="1" applyAlignment="1">
      <alignment horizontal="center" vertical="center"/>
    </xf>
    <xf numFmtId="0" fontId="12" fillId="7" borderId="56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14" fillId="0" borderId="18" xfId="0" applyFont="1" applyBorder="1" applyAlignment="1">
      <alignment horizontal="left" vertical="top" wrapText="1"/>
    </xf>
    <xf numFmtId="0" fontId="14" fillId="0" borderId="22" xfId="0" applyFont="1" applyBorder="1" applyAlignment="1">
      <alignment horizontal="left" vertical="top" wrapText="1"/>
    </xf>
    <xf numFmtId="0" fontId="14" fillId="0" borderId="19" xfId="0" applyFont="1" applyBorder="1" applyAlignment="1">
      <alignment horizontal="left" vertical="top" wrapText="1"/>
    </xf>
    <xf numFmtId="0" fontId="14" fillId="0" borderId="16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17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center"/>
    </xf>
    <xf numFmtId="0" fontId="13" fillId="0" borderId="22" xfId="0" applyFont="1" applyBorder="1" applyAlignment="1">
      <alignment horizontal="left" vertical="center"/>
    </xf>
    <xf numFmtId="0" fontId="13" fillId="0" borderId="19" xfId="0" applyFont="1" applyBorder="1" applyAlignment="1">
      <alignment horizontal="left" vertical="center"/>
    </xf>
    <xf numFmtId="0" fontId="14" fillId="0" borderId="16" xfId="0" applyFont="1" applyBorder="1" applyAlignment="1">
      <alignment horizontal="left" vertical="center"/>
    </xf>
    <xf numFmtId="0" fontId="14" fillId="0" borderId="8" xfId="0" applyFont="1" applyBorder="1" applyAlignment="1">
      <alignment horizontal="left" vertical="center"/>
    </xf>
    <xf numFmtId="0" fontId="14" fillId="0" borderId="17" xfId="0" applyFont="1" applyBorder="1" applyAlignment="1">
      <alignment horizontal="left" vertical="center"/>
    </xf>
    <xf numFmtId="0" fontId="15" fillId="0" borderId="0" xfId="0" applyFont="1" applyAlignment="1">
      <alignment horizontal="left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right" vertical="center" wrapText="1"/>
    </xf>
    <xf numFmtId="0" fontId="21" fillId="0" borderId="0" xfId="0" applyFont="1" applyAlignment="1">
      <alignment horizontal="right" vertical="center" wrapText="1"/>
    </xf>
    <xf numFmtId="0" fontId="19" fillId="6" borderId="0" xfId="0" applyFont="1" applyFill="1" applyAlignment="1" applyProtection="1">
      <alignment horizontal="left" vertical="center" wrapText="1"/>
      <protection locked="0"/>
    </xf>
    <xf numFmtId="0" fontId="15" fillId="6" borderId="0" xfId="0" applyFont="1" applyFill="1" applyAlignment="1" applyProtection="1">
      <alignment horizontal="left" vertical="center" wrapText="1"/>
      <protection locked="0"/>
    </xf>
    <xf numFmtId="0" fontId="2" fillId="0" borderId="64" xfId="0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4" fontId="1" fillId="4" borderId="5" xfId="0" applyNumberFormat="1" applyFont="1" applyFill="1" applyBorder="1" applyProtection="1">
      <protection locked="0"/>
    </xf>
    <xf numFmtId="10" fontId="2" fillId="0" borderId="21" xfId="1" applyNumberFormat="1" applyFont="1" applyBorder="1" applyAlignment="1" applyProtection="1">
      <alignment vertical="center"/>
    </xf>
    <xf numFmtId="4" fontId="2" fillId="0" borderId="21" xfId="0" applyNumberFormat="1" applyFont="1" applyBorder="1" applyAlignment="1">
      <alignment horizontal="right" vertical="center"/>
    </xf>
    <xf numFmtId="4" fontId="2" fillId="0" borderId="65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top"/>
    </xf>
    <xf numFmtId="4" fontId="1" fillId="0" borderId="66" xfId="0" applyNumberFormat="1" applyFont="1" applyBorder="1"/>
    <xf numFmtId="0" fontId="2" fillId="0" borderId="1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right" vertical="center"/>
    </xf>
    <xf numFmtId="0" fontId="2" fillId="5" borderId="11" xfId="0" applyFont="1" applyFill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4" fontId="1" fillId="0" borderId="0" xfId="0" applyNumberFormat="1" applyFont="1" applyFill="1" applyBorder="1" applyProtection="1">
      <protection locked="0"/>
    </xf>
    <xf numFmtId="14" fontId="19" fillId="0" borderId="0" xfId="0" applyNumberFormat="1" applyFont="1" applyFill="1" applyAlignment="1" applyProtection="1">
      <alignment horizontal="left" vertical="center" wrapText="1"/>
      <protection locked="0"/>
    </xf>
    <xf numFmtId="0" fontId="15" fillId="0" borderId="0" xfId="0" applyFont="1" applyBorder="1"/>
    <xf numFmtId="14" fontId="19" fillId="0" borderId="8" xfId="0" applyNumberFormat="1" applyFont="1" applyFill="1" applyBorder="1" applyAlignment="1" applyProtection="1">
      <alignment horizontal="left" vertical="center" wrapText="1"/>
      <protection locked="0"/>
    </xf>
    <xf numFmtId="164" fontId="1" fillId="0" borderId="0" xfId="2" applyFont="1" applyFill="1" applyBorder="1" applyAlignment="1" applyProtection="1">
      <protection locked="0"/>
    </xf>
  </cellXfs>
  <cellStyles count="4">
    <cellStyle name="Moeda_Composicao BDI v2.1" xfId="3" xr:uid="{6093C2B8-A1B5-409A-B6EE-BB0FEEC1761E}"/>
    <cellStyle name="Normal" xfId="0" builtinId="0"/>
    <cellStyle name="Porcentagem" xfId="1" builtinId="5"/>
    <cellStyle name="Vírgula" xfId="2" builtinId="3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lor rgb="FFFF000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 tint="-4.9989318521683403E-2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8575" y="4048125"/>
          <a:ext cx="2724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8575" y="4048125"/>
          <a:ext cx="2724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L:\Departamento%20de%20Engenharia%20-%20ENGENHARIA\PAVIMENTACAO\ASFALTO\2023%20-%20PAV%20ASF&#193;LTICA\03%20-%20RODOVIA%20MARGINAL%20BR158%20E%20373%20-%20CT01-24\ADITIVO%2004%20-%20VALOR\PM%20-%20ADITIVO%204%20-%201%20ETAPA%20-%20VALORES%20ZANCANARO.xls" TargetMode="External"/><Relationship Id="rId1" Type="http://schemas.openxmlformats.org/officeDocument/2006/relationships/externalLinkPath" Target="/Departamento%20de%20Engenharia%20-%20ENGENHARIA/PAVIMENTACAO/ASFALTO/2023%20-%20PAV%20ASF&#193;LTICA/03%20-%20RODOVIA%20MARGINAL%20BR158%20E%20373%20-%20CT01-24/ADITIVO%2004%20-%20VALOR/PM%20-%20ADITIVO%204%20-%201%20ETAPA%20-%20VALORES%20ZANCANAR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ng/COMPARTILHADO/ASFALTO/2017%20-%20PAV%20ASF&#193;LTICA/04%20%20-%20ACESSOS%20AO%20LAGO/OR&#199;AMENTO%20CR%208419572016-MTUR-P1037093-43/OR&#199;AMENTO%20C%20R%20841957-2016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L:\Departamento%20de%20Engenharia%20-%20ENGENHARIA\CASA%20POPULAR%202025\3%20-%20CASAS%20COHAPAR\OR&#199;AMENTO\++OR&#199;AMENTO%20GLOBAL\Planilha_Multipla_v3_16.xlsm" TargetMode="External"/><Relationship Id="rId1" Type="http://schemas.openxmlformats.org/officeDocument/2006/relationships/externalLinkPath" Target="/Departamento%20de%20Engenharia%20-%20ENGENHARIA/CASA%20POPULAR%202025/3%20-%20CASAS%20COHAPAR/OR&#199;AMENTO/++OR&#199;AMENTO%20GLOBAL/Planilha_Multipla_v3_1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/>
      <sheetData sheetId="2"/>
      <sheetData sheetId="3"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/>
      <sheetData sheetId="1"/>
      <sheetData sheetId="2">
        <row r="6">
          <cell r="G6" t="str">
            <v>MUNICÍPIO DE CORONEL VIVIDA</v>
          </cell>
        </row>
        <row r="7">
          <cell r="G7" t="str">
            <v>CORONEL VIVIDA - PR</v>
          </cell>
        </row>
        <row r="8">
          <cell r="G8" t="str">
            <v>1037093-43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OVO"/>
      <sheetName val="MENU"/>
      <sheetName val="DADOS"/>
      <sheetName val="BDI"/>
      <sheetName val="ORÇAMENTO"/>
      <sheetName val="EVENTOS"/>
      <sheetName val="CÁLCULO"/>
      <sheetName val="CRONOPLE"/>
      <sheetName val="CRONO"/>
      <sheetName val="QCI"/>
      <sheetName val="PLE"/>
      <sheetName val="BM"/>
      <sheetName val="RRE"/>
      <sheetName val="OFÍCIO"/>
      <sheetName val="PO-PLE"/>
      <sheetName val="CFF-PLE"/>
      <sheetName val="PO-BM"/>
      <sheetName val="CFF-BM"/>
    </sheetNames>
    <sheetDataSet>
      <sheetData sheetId="0"/>
      <sheetData sheetId="1"/>
      <sheetData sheetId="2">
        <row r="3">
          <cell r="AV3" t="str">
            <v>%CT</v>
          </cell>
        </row>
        <row r="4">
          <cell r="AV4" t="str">
            <v>°C</v>
          </cell>
        </row>
        <row r="5">
          <cell r="AV5" t="str">
            <v>°F</v>
          </cell>
        </row>
        <row r="6">
          <cell r="AV6" t="str">
            <v>100M</v>
          </cell>
        </row>
        <row r="7">
          <cell r="AV7" t="str">
            <v>18L</v>
          </cell>
        </row>
        <row r="8">
          <cell r="AV8" t="str">
            <v>200KG</v>
          </cell>
        </row>
        <row r="9">
          <cell r="AV9" t="str">
            <v>250G</v>
          </cell>
        </row>
        <row r="10">
          <cell r="AV10" t="str">
            <v>310ML</v>
          </cell>
        </row>
        <row r="11">
          <cell r="AV11" t="str">
            <v>50KG</v>
          </cell>
        </row>
        <row r="12">
          <cell r="AV12" t="str">
            <v>A</v>
          </cell>
        </row>
        <row r="13">
          <cell r="AV13" t="str">
            <v>ACA/ACC</v>
          </cell>
        </row>
        <row r="14">
          <cell r="AV14" t="str">
            <v>AH</v>
          </cell>
        </row>
        <row r="15">
          <cell r="AV15" t="str">
            <v>AH/H/V</v>
          </cell>
        </row>
        <row r="16">
          <cell r="AV16" t="str">
            <v>AM</v>
          </cell>
        </row>
        <row r="17">
          <cell r="AV17" t="str">
            <v>AM0/4ML</v>
          </cell>
        </row>
        <row r="18">
          <cell r="AV18" t="str">
            <v>AM0/5ML</v>
          </cell>
        </row>
        <row r="19">
          <cell r="AV19" t="str">
            <v>AM1/5ML</v>
          </cell>
        </row>
        <row r="20">
          <cell r="AV20" t="str">
            <v>AM10ML</v>
          </cell>
        </row>
        <row r="21">
          <cell r="AV21" t="str">
            <v>AM1ML</v>
          </cell>
        </row>
        <row r="22">
          <cell r="AV22" t="str">
            <v>AM2/5ML</v>
          </cell>
        </row>
        <row r="23">
          <cell r="AV23" t="str">
            <v>AM2ML</v>
          </cell>
        </row>
        <row r="24">
          <cell r="AV24" t="str">
            <v>AM3ML</v>
          </cell>
        </row>
        <row r="25">
          <cell r="AV25" t="str">
            <v>AM4ML</v>
          </cell>
        </row>
        <row r="26">
          <cell r="AV26" t="str">
            <v>AM5ML</v>
          </cell>
        </row>
        <row r="27">
          <cell r="AV27" t="str">
            <v>AM6ML</v>
          </cell>
        </row>
        <row r="28">
          <cell r="AV28" t="str">
            <v>AM7ML</v>
          </cell>
        </row>
        <row r="29">
          <cell r="AV29" t="str">
            <v>ANO</v>
          </cell>
        </row>
        <row r="30">
          <cell r="AV30" t="str">
            <v>ANOS</v>
          </cell>
        </row>
        <row r="31">
          <cell r="AV31" t="str">
            <v>ARR</v>
          </cell>
        </row>
        <row r="32">
          <cell r="AV32" t="str">
            <v>AWG</v>
          </cell>
        </row>
        <row r="33">
          <cell r="AV33" t="str">
            <v>BAR</v>
          </cell>
        </row>
        <row r="34">
          <cell r="AV34" t="str">
            <v>BAR.</v>
          </cell>
        </row>
        <row r="35">
          <cell r="AV35" t="str">
            <v>BD</v>
          </cell>
        </row>
        <row r="36">
          <cell r="AV36" t="str">
            <v>BIS</v>
          </cell>
        </row>
        <row r="37">
          <cell r="AV37" t="str">
            <v>BIS/GL</v>
          </cell>
        </row>
        <row r="38">
          <cell r="AV38" t="str">
            <v>BIS1/65G</v>
          </cell>
        </row>
        <row r="39">
          <cell r="AV39" t="str">
            <v>BIS1/8G</v>
          </cell>
        </row>
        <row r="40">
          <cell r="AV40" t="str">
            <v>BIS100G</v>
          </cell>
        </row>
        <row r="41">
          <cell r="AV41" t="str">
            <v>BIS10G</v>
          </cell>
        </row>
        <row r="42">
          <cell r="AV42" t="str">
            <v>BIS135G</v>
          </cell>
        </row>
        <row r="43">
          <cell r="AV43" t="str">
            <v>BIS13G</v>
          </cell>
        </row>
        <row r="44">
          <cell r="AV44" t="str">
            <v>BIS14G</v>
          </cell>
        </row>
        <row r="45">
          <cell r="AV45" t="str">
            <v>BIS15G</v>
          </cell>
        </row>
        <row r="46">
          <cell r="AV46" t="str">
            <v>BIS1G</v>
          </cell>
        </row>
        <row r="47">
          <cell r="AV47" t="str">
            <v>BIS20G</v>
          </cell>
        </row>
        <row r="48">
          <cell r="AV48" t="str">
            <v>BIS25G</v>
          </cell>
        </row>
        <row r="49">
          <cell r="AV49" t="str">
            <v>BIS28/8G</v>
          </cell>
        </row>
        <row r="50">
          <cell r="AV50" t="str">
            <v>BIS28G</v>
          </cell>
        </row>
        <row r="51">
          <cell r="AV51" t="str">
            <v>BIS2G</v>
          </cell>
        </row>
        <row r="52">
          <cell r="AV52" t="str">
            <v>BIS3/5G</v>
          </cell>
        </row>
        <row r="53">
          <cell r="AV53" t="str">
            <v>BIS30G</v>
          </cell>
        </row>
        <row r="54">
          <cell r="AV54" t="str">
            <v>BIS30ML</v>
          </cell>
        </row>
        <row r="55">
          <cell r="AV55" t="str">
            <v>BIS40G</v>
          </cell>
        </row>
        <row r="56">
          <cell r="AV56" t="str">
            <v>BIS43G</v>
          </cell>
        </row>
        <row r="57">
          <cell r="AV57" t="str">
            <v>BIS45G</v>
          </cell>
        </row>
        <row r="58">
          <cell r="AV58" t="str">
            <v>BIS47G</v>
          </cell>
        </row>
        <row r="59">
          <cell r="AV59" t="str">
            <v>BIS4G</v>
          </cell>
        </row>
        <row r="60">
          <cell r="AV60" t="str">
            <v>BIS50G</v>
          </cell>
        </row>
        <row r="61">
          <cell r="AV61" t="str">
            <v>BIS55G</v>
          </cell>
        </row>
        <row r="62">
          <cell r="AV62" t="str">
            <v>BIS56G</v>
          </cell>
        </row>
        <row r="63">
          <cell r="AV63" t="str">
            <v>BIS5G</v>
          </cell>
        </row>
        <row r="64">
          <cell r="AV64" t="str">
            <v>BIS60G</v>
          </cell>
        </row>
        <row r="65">
          <cell r="AV65" t="str">
            <v>BIS6G</v>
          </cell>
        </row>
        <row r="66">
          <cell r="AV66" t="str">
            <v>BIS7/5G</v>
          </cell>
        </row>
        <row r="67">
          <cell r="AV67" t="str">
            <v>BIS70G</v>
          </cell>
        </row>
        <row r="68">
          <cell r="AV68" t="str">
            <v>BIS80G</v>
          </cell>
        </row>
        <row r="69">
          <cell r="AV69" t="str">
            <v>BIS90G</v>
          </cell>
        </row>
        <row r="70">
          <cell r="AV70" t="str">
            <v>BIT</v>
          </cell>
        </row>
        <row r="71">
          <cell r="AV71" t="str">
            <v>BL</v>
          </cell>
        </row>
        <row r="72">
          <cell r="AV72" t="str">
            <v>BLIS</v>
          </cell>
        </row>
        <row r="73">
          <cell r="AV73" t="str">
            <v>BLIS21CP</v>
          </cell>
        </row>
        <row r="74">
          <cell r="AV74" t="str">
            <v>BLIS35CP</v>
          </cell>
        </row>
        <row r="75">
          <cell r="AV75" t="str">
            <v>BOB</v>
          </cell>
        </row>
        <row r="76">
          <cell r="AV76" t="str">
            <v>BOL</v>
          </cell>
        </row>
        <row r="77">
          <cell r="AV77" t="str">
            <v>BOM</v>
          </cell>
        </row>
        <row r="78">
          <cell r="AV78" t="str">
            <v>BPM</v>
          </cell>
        </row>
        <row r="79">
          <cell r="AV79" t="str">
            <v>BPS</v>
          </cell>
        </row>
        <row r="80">
          <cell r="AV80" t="str">
            <v>BR</v>
          </cell>
        </row>
        <row r="81">
          <cell r="AV81" t="str">
            <v>BRI</v>
          </cell>
        </row>
        <row r="82">
          <cell r="AV82" t="str">
            <v>BTJ</v>
          </cell>
        </row>
        <row r="83">
          <cell r="AV83" t="str">
            <v>BTU</v>
          </cell>
        </row>
        <row r="84">
          <cell r="AV84" t="str">
            <v>BTU/H</v>
          </cell>
        </row>
        <row r="85">
          <cell r="AV85" t="str">
            <v>BWG</v>
          </cell>
        </row>
        <row r="86">
          <cell r="AV86" t="str">
            <v>C</v>
          </cell>
        </row>
        <row r="87">
          <cell r="AV87" t="str">
            <v>CA</v>
          </cell>
        </row>
        <row r="88">
          <cell r="AV88" t="str">
            <v>CAD</v>
          </cell>
        </row>
        <row r="89">
          <cell r="AV89" t="str">
            <v>CAL/G</v>
          </cell>
        </row>
        <row r="90">
          <cell r="AV90" t="str">
            <v>CAPS</v>
          </cell>
        </row>
        <row r="91">
          <cell r="AV91" t="str">
            <v>CAR</v>
          </cell>
        </row>
        <row r="92">
          <cell r="AV92" t="str">
            <v>CC</v>
          </cell>
        </row>
        <row r="93">
          <cell r="AV93" t="str">
            <v>CD</v>
          </cell>
        </row>
        <row r="94">
          <cell r="AV94" t="str">
            <v>CD/M2</v>
          </cell>
        </row>
        <row r="95">
          <cell r="AV95" t="str">
            <v>CENTO</v>
          </cell>
        </row>
        <row r="96">
          <cell r="AV96" t="str">
            <v>CG</v>
          </cell>
        </row>
        <row r="97">
          <cell r="AV97" t="str">
            <v>CH</v>
          </cell>
        </row>
        <row r="98">
          <cell r="AV98" t="str">
            <v>CHI</v>
          </cell>
        </row>
        <row r="99">
          <cell r="AV99" t="str">
            <v>CHP</v>
          </cell>
        </row>
        <row r="100">
          <cell r="AV100" t="str">
            <v>CHP</v>
          </cell>
        </row>
        <row r="101">
          <cell r="AV101" t="str">
            <v>CI</v>
          </cell>
        </row>
        <row r="102">
          <cell r="AV102" t="str">
            <v>CIL</v>
          </cell>
        </row>
        <row r="103">
          <cell r="AV103" t="str">
            <v>CIN</v>
          </cell>
        </row>
        <row r="104">
          <cell r="AV104" t="str">
            <v>CJ</v>
          </cell>
        </row>
        <row r="105">
          <cell r="AV105" t="str">
            <v>CL</v>
          </cell>
        </row>
        <row r="106">
          <cell r="AV106" t="str">
            <v>CM</v>
          </cell>
        </row>
        <row r="107">
          <cell r="AV107" t="str">
            <v>CM/POL</v>
          </cell>
        </row>
        <row r="108">
          <cell r="AV108" t="str">
            <v>CM2</v>
          </cell>
        </row>
        <row r="109">
          <cell r="AV109" t="str">
            <v>CM2/H</v>
          </cell>
        </row>
        <row r="110">
          <cell r="AV110" t="str">
            <v>CM2/M</v>
          </cell>
        </row>
        <row r="111">
          <cell r="AV111" t="str">
            <v>CM3</v>
          </cell>
        </row>
        <row r="112">
          <cell r="AV112" t="str">
            <v>CM³/H</v>
          </cell>
        </row>
        <row r="113">
          <cell r="AV113" t="str">
            <v>CM³/MIN</v>
          </cell>
        </row>
        <row r="114">
          <cell r="AV114" t="str">
            <v>CNT</v>
          </cell>
        </row>
        <row r="115">
          <cell r="AV115" t="str">
            <v>CO</v>
          </cell>
        </row>
        <row r="116">
          <cell r="AV116" t="str">
            <v>COL</v>
          </cell>
        </row>
        <row r="117">
          <cell r="AV117" t="str">
            <v>COMP</v>
          </cell>
        </row>
        <row r="118">
          <cell r="AV118" t="str">
            <v>COMPR</v>
          </cell>
        </row>
        <row r="119">
          <cell r="AV119" t="str">
            <v>CÓPIA</v>
          </cell>
        </row>
        <row r="120">
          <cell r="AV120" t="str">
            <v>COPO</v>
          </cell>
        </row>
        <row r="121">
          <cell r="AV121" t="str">
            <v>CP</v>
          </cell>
        </row>
        <row r="122">
          <cell r="AV122" t="str">
            <v>CPL</v>
          </cell>
        </row>
        <row r="123">
          <cell r="AV123" t="str">
            <v>CPM</v>
          </cell>
        </row>
        <row r="124">
          <cell r="AV124" t="str">
            <v>CPS</v>
          </cell>
        </row>
        <row r="125">
          <cell r="AV125" t="str">
            <v>CRT</v>
          </cell>
        </row>
        <row r="126">
          <cell r="AV126" t="str">
            <v>CS</v>
          </cell>
        </row>
        <row r="127">
          <cell r="AV127" t="str">
            <v>CST</v>
          </cell>
        </row>
        <row r="128">
          <cell r="AV128" t="str">
            <v>CT</v>
          </cell>
        </row>
        <row r="129">
          <cell r="AV129" t="str">
            <v>CTE</v>
          </cell>
        </row>
        <row r="130">
          <cell r="AV130" t="str">
            <v>CV</v>
          </cell>
        </row>
        <row r="131">
          <cell r="AV131" t="str">
            <v>CX</v>
          </cell>
        </row>
        <row r="132">
          <cell r="AV132" t="str">
            <v>CX100UN</v>
          </cell>
        </row>
        <row r="133">
          <cell r="AV133" t="str">
            <v>CX40UN</v>
          </cell>
        </row>
        <row r="134">
          <cell r="AV134" t="str">
            <v>D</v>
          </cell>
        </row>
        <row r="135">
          <cell r="AV135" t="str">
            <v>DAG</v>
          </cell>
        </row>
        <row r="136">
          <cell r="AV136" t="str">
            <v>DAL</v>
          </cell>
        </row>
        <row r="137">
          <cell r="AV137" t="str">
            <v>DAM</v>
          </cell>
        </row>
        <row r="138">
          <cell r="AV138" t="str">
            <v>DAN</v>
          </cell>
        </row>
        <row r="139">
          <cell r="AV139" t="str">
            <v>DB</v>
          </cell>
        </row>
        <row r="140">
          <cell r="AV140" t="str">
            <v>DBM</v>
          </cell>
        </row>
        <row r="141">
          <cell r="AV141" t="str">
            <v>DG</v>
          </cell>
        </row>
        <row r="142">
          <cell r="AV142" t="str">
            <v>DGT</v>
          </cell>
        </row>
        <row r="143">
          <cell r="AV143" t="str">
            <v>DIA</v>
          </cell>
        </row>
        <row r="144">
          <cell r="AV144" t="str">
            <v>DIAS</v>
          </cell>
        </row>
        <row r="145">
          <cell r="AV145" t="str">
            <v>DISCO</v>
          </cell>
        </row>
        <row r="146">
          <cell r="AV146" t="str">
            <v>DL</v>
          </cell>
        </row>
        <row r="147">
          <cell r="AV147" t="str">
            <v>DM</v>
          </cell>
        </row>
        <row r="148">
          <cell r="AV148" t="str">
            <v>DM2</v>
          </cell>
        </row>
        <row r="149">
          <cell r="AV149" t="str">
            <v>DM3</v>
          </cell>
        </row>
        <row r="150">
          <cell r="AV150" t="str">
            <v>DM3</v>
          </cell>
        </row>
        <row r="151">
          <cell r="AV151" t="str">
            <v>DOSES</v>
          </cell>
        </row>
        <row r="152">
          <cell r="AV152" t="str">
            <v>DPI</v>
          </cell>
        </row>
        <row r="153">
          <cell r="AV153" t="str">
            <v>DPT</v>
          </cell>
        </row>
        <row r="154">
          <cell r="AV154" t="str">
            <v>DRAG</v>
          </cell>
        </row>
        <row r="155">
          <cell r="AV155" t="str">
            <v>DZ</v>
          </cell>
        </row>
        <row r="156">
          <cell r="AV156" t="str">
            <v>EMB</v>
          </cell>
        </row>
        <row r="157">
          <cell r="AV157" t="str">
            <v>EMB/H</v>
          </cell>
        </row>
        <row r="158">
          <cell r="AV158" t="str">
            <v>EMP</v>
          </cell>
        </row>
        <row r="159">
          <cell r="AV159" t="str">
            <v>ENV</v>
          </cell>
        </row>
        <row r="160">
          <cell r="AV160" t="str">
            <v>ENV27/9G</v>
          </cell>
        </row>
        <row r="161">
          <cell r="AV161" t="str">
            <v>ENV30G</v>
          </cell>
        </row>
        <row r="162">
          <cell r="AV162" t="str">
            <v>EQP</v>
          </cell>
        </row>
        <row r="163">
          <cell r="AV163" t="str">
            <v>EST</v>
          </cell>
        </row>
        <row r="164">
          <cell r="AV164" t="str">
            <v>EV</v>
          </cell>
        </row>
        <row r="165">
          <cell r="AV165" t="str">
            <v>F</v>
          </cell>
        </row>
        <row r="166">
          <cell r="AV166" t="str">
            <v>FCK</v>
          </cell>
        </row>
        <row r="167">
          <cell r="AV167" t="str">
            <v>FD</v>
          </cell>
        </row>
        <row r="168">
          <cell r="AV168" t="str">
            <v>FL</v>
          </cell>
        </row>
        <row r="169">
          <cell r="AV169" t="str">
            <v>FLAC</v>
          </cell>
        </row>
        <row r="170">
          <cell r="AV170" t="str">
            <v>FLS/H</v>
          </cell>
        </row>
        <row r="171">
          <cell r="AV171" t="str">
            <v>FPM</v>
          </cell>
        </row>
        <row r="172">
          <cell r="AV172" t="str">
            <v>FPS</v>
          </cell>
        </row>
        <row r="173">
          <cell r="AV173" t="str">
            <v>FR</v>
          </cell>
        </row>
        <row r="174">
          <cell r="AV174" t="str">
            <v>FR1000ML</v>
          </cell>
        </row>
        <row r="175">
          <cell r="AV175" t="str">
            <v>FR100DS</v>
          </cell>
        </row>
        <row r="176">
          <cell r="AV176" t="str">
            <v>FR100ML</v>
          </cell>
        </row>
        <row r="177">
          <cell r="AV177" t="str">
            <v>FR105ML</v>
          </cell>
        </row>
        <row r="178">
          <cell r="AV178" t="str">
            <v>FR10ML</v>
          </cell>
        </row>
        <row r="179">
          <cell r="AV179" t="str">
            <v>FR110ML</v>
          </cell>
        </row>
        <row r="180">
          <cell r="AV180" t="str">
            <v>FR1200MG</v>
          </cell>
        </row>
        <row r="181">
          <cell r="AV181" t="str">
            <v>FR120DS</v>
          </cell>
        </row>
        <row r="182">
          <cell r="AV182" t="str">
            <v>FR120ML</v>
          </cell>
        </row>
        <row r="183">
          <cell r="AV183" t="str">
            <v>FR125ML</v>
          </cell>
        </row>
        <row r="184">
          <cell r="AV184" t="str">
            <v>FR130DS</v>
          </cell>
        </row>
        <row r="185">
          <cell r="AV185" t="str">
            <v>FR1500MG</v>
          </cell>
        </row>
        <row r="186">
          <cell r="AV186" t="str">
            <v>FR150DS</v>
          </cell>
        </row>
        <row r="187">
          <cell r="AV187" t="str">
            <v>FR150ML</v>
          </cell>
        </row>
        <row r="188">
          <cell r="AV188" t="str">
            <v>FR15ML</v>
          </cell>
        </row>
        <row r="189">
          <cell r="AV189" t="str">
            <v>FR160ML</v>
          </cell>
        </row>
        <row r="190">
          <cell r="AV190" t="str">
            <v>FR200DS</v>
          </cell>
        </row>
        <row r="191">
          <cell r="AV191" t="str">
            <v>FR200ML</v>
          </cell>
        </row>
        <row r="192">
          <cell r="AV192" t="str">
            <v>FR20ML</v>
          </cell>
        </row>
        <row r="193">
          <cell r="AV193" t="str">
            <v>FR240ML</v>
          </cell>
        </row>
        <row r="194">
          <cell r="AV194" t="str">
            <v>FR250ML</v>
          </cell>
        </row>
        <row r="195">
          <cell r="AV195" t="str">
            <v>FR300DS</v>
          </cell>
        </row>
        <row r="196">
          <cell r="AV196" t="str">
            <v>FR300ML</v>
          </cell>
        </row>
        <row r="197">
          <cell r="AV197" t="str">
            <v>FR30DS</v>
          </cell>
        </row>
        <row r="198">
          <cell r="AV198" t="str">
            <v>FR30G</v>
          </cell>
        </row>
        <row r="199">
          <cell r="AV199" t="str">
            <v>FR30ML</v>
          </cell>
        </row>
        <row r="200">
          <cell r="AV200" t="str">
            <v>FR340ML</v>
          </cell>
        </row>
        <row r="201">
          <cell r="AV201" t="str">
            <v>FR350ML</v>
          </cell>
        </row>
        <row r="202">
          <cell r="AV202" t="str">
            <v>FR40ML</v>
          </cell>
        </row>
        <row r="203">
          <cell r="AV203" t="str">
            <v>FR45ML</v>
          </cell>
        </row>
        <row r="204">
          <cell r="AV204" t="str">
            <v>FR500ML</v>
          </cell>
        </row>
        <row r="205">
          <cell r="AV205" t="str">
            <v>H</v>
          </cell>
        </row>
        <row r="206">
          <cell r="AV206" t="str">
            <v>KG</v>
          </cell>
        </row>
        <row r="207">
          <cell r="AV207" t="str">
            <v>KM</v>
          </cell>
        </row>
        <row r="208">
          <cell r="AV208" t="str">
            <v>M</v>
          </cell>
        </row>
        <row r="209">
          <cell r="AV209" t="str">
            <v>M2</v>
          </cell>
        </row>
        <row r="210">
          <cell r="AV210" t="str">
            <v>M3</v>
          </cell>
        </row>
        <row r="211">
          <cell r="AV211" t="str">
            <v>M3XKM</v>
          </cell>
        </row>
        <row r="212">
          <cell r="AV212" t="str">
            <v>MES</v>
          </cell>
        </row>
        <row r="213">
          <cell r="AV213" t="str">
            <v>MÊS</v>
          </cell>
        </row>
        <row r="214">
          <cell r="AV214" t="str">
            <v>MESES</v>
          </cell>
        </row>
        <row r="215">
          <cell r="AV215" t="str">
            <v>OUTRAS</v>
          </cell>
        </row>
        <row r="216">
          <cell r="AV216" t="str">
            <v>PAR</v>
          </cell>
        </row>
        <row r="217">
          <cell r="AV217" t="str">
            <v>PC</v>
          </cell>
        </row>
        <row r="218">
          <cell r="AV218" t="str">
            <v>T</v>
          </cell>
        </row>
        <row r="219">
          <cell r="AV219" t="str">
            <v>TXKM</v>
          </cell>
        </row>
        <row r="220">
          <cell r="AV220" t="str">
            <v>UN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4"/>
  <sheetViews>
    <sheetView tabSelected="1" topLeftCell="A235" workbookViewId="0">
      <selection activeCell="A257" sqref="A257:G257"/>
    </sheetView>
  </sheetViews>
  <sheetFormatPr defaultRowHeight="15" x14ac:dyDescent="0.25"/>
  <cols>
    <col min="1" max="1" width="4.7109375" bestFit="1" customWidth="1"/>
    <col min="2" max="2" width="8.7109375" bestFit="1" customWidth="1"/>
    <col min="3" max="3" width="50.140625" customWidth="1"/>
    <col min="4" max="4" width="4.85546875" bestFit="1" customWidth="1"/>
    <col min="5" max="5" width="7.85546875" bestFit="1" customWidth="1"/>
    <col min="6" max="6" width="10" bestFit="1" customWidth="1"/>
    <col min="7" max="7" width="11.7109375" bestFit="1" customWidth="1"/>
    <col min="8" max="8" width="12.5703125" bestFit="1" customWidth="1"/>
    <col min="9" max="9" width="44.85546875" customWidth="1"/>
    <col min="10" max="10" width="16.140625" customWidth="1"/>
    <col min="11" max="11" width="13.5703125" bestFit="1" customWidth="1"/>
    <col min="12" max="12" width="12.28515625" bestFit="1" customWidth="1"/>
    <col min="13" max="13" width="11.7109375" bestFit="1" customWidth="1"/>
  </cols>
  <sheetData>
    <row r="1" spans="1:13" ht="15" customHeight="1" x14ac:dyDescent="0.25">
      <c r="A1" s="201"/>
      <c r="B1" s="201"/>
      <c r="C1" s="201"/>
      <c r="D1" s="201"/>
      <c r="E1" s="201"/>
      <c r="F1" s="201"/>
      <c r="G1" s="201"/>
      <c r="K1" s="125" t="s">
        <v>21</v>
      </c>
    </row>
    <row r="2" spans="1:13" ht="15" customHeight="1" x14ac:dyDescent="0.25">
      <c r="A2" s="201"/>
      <c r="B2" s="201"/>
      <c r="C2" s="201"/>
      <c r="D2" s="201"/>
      <c r="E2" s="201"/>
      <c r="F2" s="201"/>
      <c r="G2" s="201"/>
      <c r="I2" s="128" t="s">
        <v>8</v>
      </c>
      <c r="K2" s="126"/>
    </row>
    <row r="3" spans="1:13" ht="15" customHeight="1" x14ac:dyDescent="0.25">
      <c r="A3" s="201"/>
      <c r="B3" s="201"/>
      <c r="C3" s="201"/>
      <c r="D3" s="201"/>
      <c r="E3" s="201"/>
      <c r="F3" s="201"/>
      <c r="G3" s="201"/>
      <c r="I3" s="129"/>
      <c r="K3" s="126"/>
    </row>
    <row r="4" spans="1:13" ht="15" customHeight="1" x14ac:dyDescent="0.25">
      <c r="A4" s="201"/>
      <c r="B4" s="201"/>
      <c r="C4" s="201"/>
      <c r="D4" s="201"/>
      <c r="E4" s="201"/>
      <c r="F4" s="201"/>
      <c r="G4" s="201"/>
      <c r="I4" s="129"/>
      <c r="K4" s="126"/>
    </row>
    <row r="5" spans="1:13" ht="15" customHeight="1" x14ac:dyDescent="0.25">
      <c r="A5" s="201"/>
      <c r="B5" s="201"/>
      <c r="C5" s="201"/>
      <c r="D5" s="201"/>
      <c r="E5" s="201"/>
      <c r="F5" s="201"/>
      <c r="G5" s="201"/>
      <c r="I5" s="129"/>
      <c r="K5" s="126"/>
    </row>
    <row r="6" spans="1:13" ht="15" customHeight="1" x14ac:dyDescent="0.25">
      <c r="A6" s="201"/>
      <c r="B6" s="201"/>
      <c r="C6" s="201"/>
      <c r="D6" s="201"/>
      <c r="E6" s="201"/>
      <c r="F6" s="201"/>
      <c r="G6" s="201"/>
      <c r="I6" s="130"/>
      <c r="K6" s="126"/>
    </row>
    <row r="7" spans="1:13" ht="15.75" customHeight="1" x14ac:dyDescent="0.25">
      <c r="A7" s="123" t="s">
        <v>135</v>
      </c>
      <c r="B7" s="123"/>
      <c r="C7" s="123"/>
      <c r="D7" s="123"/>
      <c r="E7" s="123"/>
      <c r="F7" s="123"/>
      <c r="G7" s="123"/>
      <c r="K7" s="126"/>
    </row>
    <row r="8" spans="1:13" ht="15" customHeight="1" x14ac:dyDescent="0.25">
      <c r="A8" s="131" t="s">
        <v>136</v>
      </c>
      <c r="B8" s="131"/>
      <c r="C8" s="131"/>
      <c r="D8" s="131"/>
      <c r="E8" s="131"/>
      <c r="F8" s="131"/>
      <c r="G8" s="131"/>
      <c r="K8" s="126"/>
      <c r="L8" s="6" t="s">
        <v>9</v>
      </c>
    </row>
    <row r="9" spans="1:13" ht="15" customHeight="1" x14ac:dyDescent="0.25">
      <c r="A9" s="132"/>
      <c r="B9" s="133"/>
      <c r="C9" s="133"/>
      <c r="D9" s="133"/>
      <c r="E9" s="133"/>
      <c r="F9" s="133"/>
      <c r="G9" s="134"/>
      <c r="K9" s="127"/>
      <c r="L9" s="6" t="s">
        <v>3</v>
      </c>
    </row>
    <row r="10" spans="1:13" s="1" customFormat="1" ht="47.25" x14ac:dyDescent="0.25">
      <c r="A10" s="2" t="s">
        <v>5</v>
      </c>
      <c r="B10" s="2" t="s">
        <v>6</v>
      </c>
      <c r="C10" s="2" t="s">
        <v>0</v>
      </c>
      <c r="D10" s="3" t="s">
        <v>1</v>
      </c>
      <c r="E10" s="4" t="s">
        <v>2</v>
      </c>
      <c r="F10" s="4" t="s">
        <v>3</v>
      </c>
      <c r="G10" s="4" t="s">
        <v>4</v>
      </c>
      <c r="I10" s="7" t="s">
        <v>19</v>
      </c>
      <c r="J10" s="7" t="s">
        <v>20</v>
      </c>
      <c r="K10" s="9">
        <v>0</v>
      </c>
      <c r="L10" s="6" t="s">
        <v>7</v>
      </c>
      <c r="M10" s="6">
        <f>G255</f>
        <v>4857791.8500000024</v>
      </c>
    </row>
    <row r="11" spans="1:13" s="1" customFormat="1" x14ac:dyDescent="0.25">
      <c r="A11" s="112" t="s">
        <v>127</v>
      </c>
      <c r="B11" s="112"/>
      <c r="C11" s="113" t="s">
        <v>137</v>
      </c>
      <c r="D11" s="112"/>
      <c r="E11" s="114"/>
      <c r="F11" s="115"/>
      <c r="G11" s="115"/>
      <c r="H11" s="109">
        <f>SUM(G11:G34)</f>
        <v>713286.69000000018</v>
      </c>
      <c r="I11" s="108">
        <f t="shared" ref="I11:I12" si="0">ROUND(L11-(L11*$K$10),2)</f>
        <v>0</v>
      </c>
      <c r="L11" s="6">
        <v>0</v>
      </c>
    </row>
    <row r="12" spans="1:13" s="1" customFormat="1" x14ac:dyDescent="0.25">
      <c r="A12" s="116" t="s">
        <v>128</v>
      </c>
      <c r="B12" s="116"/>
      <c r="C12" s="117" t="s">
        <v>138</v>
      </c>
      <c r="D12" s="116"/>
      <c r="E12" s="118"/>
      <c r="F12" s="119"/>
      <c r="G12" s="119"/>
      <c r="I12" s="108">
        <f t="shared" si="0"/>
        <v>0</v>
      </c>
      <c r="L12" s="6">
        <v>0</v>
      </c>
    </row>
    <row r="13" spans="1:13" s="1" customFormat="1" ht="22.5" x14ac:dyDescent="0.25">
      <c r="A13" s="116" t="s">
        <v>142</v>
      </c>
      <c r="B13" s="116">
        <v>19</v>
      </c>
      <c r="C13" s="117" t="s">
        <v>139</v>
      </c>
      <c r="D13" s="116" t="s">
        <v>67</v>
      </c>
      <c r="E13" s="118">
        <v>1183.25</v>
      </c>
      <c r="F13" s="119">
        <f>ROUND(I13,2)</f>
        <v>81.819999999999993</v>
      </c>
      <c r="G13" s="119">
        <f t="shared" ref="G13:G75" si="1">ROUND(F13*E13,2)</f>
        <v>96813.52</v>
      </c>
      <c r="I13" s="108">
        <f>ROUND(L13-(L13*$K$10),2)</f>
        <v>81.819999999999993</v>
      </c>
      <c r="L13" s="6">
        <v>81.819999999999993</v>
      </c>
    </row>
    <row r="14" spans="1:13" s="1" customFormat="1" x14ac:dyDescent="0.25">
      <c r="A14" s="116" t="s">
        <v>129</v>
      </c>
      <c r="B14" s="116"/>
      <c r="C14" s="117" t="s">
        <v>140</v>
      </c>
      <c r="D14" s="116"/>
      <c r="E14" s="118"/>
      <c r="F14" s="119"/>
      <c r="G14" s="119"/>
      <c r="I14" s="108">
        <f t="shared" ref="I14:I190" si="2">ROUND(L14-(L14*$K$10),2)</f>
        <v>0</v>
      </c>
      <c r="L14" s="6"/>
    </row>
    <row r="15" spans="1:13" s="1" customFormat="1" ht="45" x14ac:dyDescent="0.25">
      <c r="A15" s="116" t="s">
        <v>141</v>
      </c>
      <c r="B15" s="116">
        <v>100896</v>
      </c>
      <c r="C15" s="117" t="s">
        <v>143</v>
      </c>
      <c r="D15" s="116" t="s">
        <v>88</v>
      </c>
      <c r="E15" s="118">
        <v>3480.8</v>
      </c>
      <c r="F15" s="119">
        <f t="shared" ref="F14:F77" si="3">ROUND(I15,2)</f>
        <v>76.209999999999994</v>
      </c>
      <c r="G15" s="119">
        <f t="shared" si="1"/>
        <v>265271.77</v>
      </c>
      <c r="I15" s="108">
        <f t="shared" si="2"/>
        <v>76.209999999999994</v>
      </c>
      <c r="L15" s="6">
        <v>76.209999999999994</v>
      </c>
    </row>
    <row r="16" spans="1:13" s="1" customFormat="1" x14ac:dyDescent="0.25">
      <c r="A16" s="116" t="s">
        <v>130</v>
      </c>
      <c r="B16" s="116"/>
      <c r="C16" s="117" t="s">
        <v>144</v>
      </c>
      <c r="D16" s="116"/>
      <c r="E16" s="118"/>
      <c r="F16" s="119"/>
      <c r="G16" s="119"/>
      <c r="I16" s="108">
        <f t="shared" si="2"/>
        <v>0</v>
      </c>
      <c r="L16" s="6"/>
    </row>
    <row r="17" spans="1:12" s="1" customFormat="1" ht="33.75" x14ac:dyDescent="0.25">
      <c r="A17" s="116" t="s">
        <v>161</v>
      </c>
      <c r="B17" s="116" t="s">
        <v>145</v>
      </c>
      <c r="C17" s="117" t="s">
        <v>157</v>
      </c>
      <c r="D17" s="116" t="s">
        <v>68</v>
      </c>
      <c r="E17" s="118">
        <v>210.99999999999997</v>
      </c>
      <c r="F17" s="119">
        <f t="shared" si="3"/>
        <v>167.78</v>
      </c>
      <c r="G17" s="119">
        <f t="shared" si="1"/>
        <v>35401.58</v>
      </c>
      <c r="I17" s="108">
        <f t="shared" si="2"/>
        <v>167.78</v>
      </c>
      <c r="L17" s="6">
        <v>167.78</v>
      </c>
    </row>
    <row r="18" spans="1:12" s="1" customFormat="1" ht="22.5" x14ac:dyDescent="0.25">
      <c r="A18" s="116" t="s">
        <v>162</v>
      </c>
      <c r="B18" s="116" t="s">
        <v>146</v>
      </c>
      <c r="C18" s="117" t="s">
        <v>150</v>
      </c>
      <c r="D18" s="116" t="s">
        <v>68</v>
      </c>
      <c r="E18" s="118">
        <v>167.00000000000009</v>
      </c>
      <c r="F18" s="119">
        <f t="shared" si="3"/>
        <v>37.369999999999997</v>
      </c>
      <c r="G18" s="119">
        <f t="shared" si="1"/>
        <v>6240.79</v>
      </c>
      <c r="I18" s="108">
        <f t="shared" si="2"/>
        <v>37.369999999999997</v>
      </c>
      <c r="L18" s="6">
        <v>37.369999999999997</v>
      </c>
    </row>
    <row r="19" spans="1:12" s="1" customFormat="1" ht="33.75" x14ac:dyDescent="0.25">
      <c r="A19" s="116" t="s">
        <v>163</v>
      </c>
      <c r="B19" s="116" t="s">
        <v>147</v>
      </c>
      <c r="C19" s="117" t="s">
        <v>158</v>
      </c>
      <c r="D19" s="116" t="s">
        <v>67</v>
      </c>
      <c r="E19" s="118">
        <v>352.50000000000006</v>
      </c>
      <c r="F19" s="119">
        <f t="shared" si="3"/>
        <v>117.71</v>
      </c>
      <c r="G19" s="119">
        <f t="shared" si="1"/>
        <v>41492.78</v>
      </c>
      <c r="I19" s="108">
        <f t="shared" si="2"/>
        <v>117.71</v>
      </c>
      <c r="L19" s="6">
        <v>117.71</v>
      </c>
    </row>
    <row r="20" spans="1:12" s="1" customFormat="1" ht="22.5" x14ac:dyDescent="0.25">
      <c r="A20" s="116" t="s">
        <v>164</v>
      </c>
      <c r="B20" s="116" t="s">
        <v>99</v>
      </c>
      <c r="C20" s="117" t="s">
        <v>159</v>
      </c>
      <c r="D20" s="116" t="s">
        <v>134</v>
      </c>
      <c r="E20" s="118">
        <v>508.57</v>
      </c>
      <c r="F20" s="119">
        <f t="shared" si="3"/>
        <v>22.96</v>
      </c>
      <c r="G20" s="119">
        <f t="shared" si="1"/>
        <v>11676.77</v>
      </c>
      <c r="I20" s="108">
        <f t="shared" si="2"/>
        <v>22.96</v>
      </c>
      <c r="L20" s="6">
        <v>22.96</v>
      </c>
    </row>
    <row r="21" spans="1:12" s="1" customFormat="1" ht="22.5" x14ac:dyDescent="0.25">
      <c r="A21" s="116" t="s">
        <v>165</v>
      </c>
      <c r="B21" s="116" t="s">
        <v>101</v>
      </c>
      <c r="C21" s="117" t="s">
        <v>160</v>
      </c>
      <c r="D21" s="116" t="s">
        <v>134</v>
      </c>
      <c r="E21" s="118">
        <v>801.03999999999985</v>
      </c>
      <c r="F21" s="119">
        <f t="shared" si="3"/>
        <v>30.43</v>
      </c>
      <c r="G21" s="119">
        <f t="shared" si="1"/>
        <v>24375.65</v>
      </c>
      <c r="I21" s="108">
        <f t="shared" si="2"/>
        <v>30.43</v>
      </c>
      <c r="L21" s="6">
        <v>30.43</v>
      </c>
    </row>
    <row r="22" spans="1:12" s="1" customFormat="1" ht="33.75" x14ac:dyDescent="0.25">
      <c r="A22" s="116" t="s">
        <v>166</v>
      </c>
      <c r="B22" s="116" t="s">
        <v>100</v>
      </c>
      <c r="C22" s="117" t="s">
        <v>90</v>
      </c>
      <c r="D22" s="116" t="s">
        <v>68</v>
      </c>
      <c r="E22" s="118">
        <v>41.750000000000021</v>
      </c>
      <c r="F22" s="119">
        <f t="shared" si="3"/>
        <v>667.35</v>
      </c>
      <c r="G22" s="119">
        <f t="shared" si="1"/>
        <v>27861.86</v>
      </c>
      <c r="I22" s="108">
        <f t="shared" si="2"/>
        <v>667.35</v>
      </c>
      <c r="L22" s="6">
        <v>667.35</v>
      </c>
    </row>
    <row r="23" spans="1:12" s="1" customFormat="1" ht="22.5" x14ac:dyDescent="0.25">
      <c r="A23" s="116" t="s">
        <v>167</v>
      </c>
      <c r="B23" s="116" t="s">
        <v>148</v>
      </c>
      <c r="C23" s="117" t="s">
        <v>155</v>
      </c>
      <c r="D23" s="116" t="s">
        <v>68</v>
      </c>
      <c r="E23" s="118">
        <v>41.750000000000021</v>
      </c>
      <c r="F23" s="119">
        <f t="shared" si="3"/>
        <v>73.790000000000006</v>
      </c>
      <c r="G23" s="119">
        <f t="shared" si="1"/>
        <v>3080.73</v>
      </c>
      <c r="H23" s="109"/>
      <c r="I23" s="108">
        <f t="shared" si="2"/>
        <v>73.790000000000006</v>
      </c>
      <c r="L23" s="6">
        <v>73.790000000000006</v>
      </c>
    </row>
    <row r="24" spans="1:12" s="1" customFormat="1" x14ac:dyDescent="0.25">
      <c r="A24" s="116" t="s">
        <v>131</v>
      </c>
      <c r="B24" s="116"/>
      <c r="C24" s="117" t="s">
        <v>91</v>
      </c>
      <c r="D24" s="116"/>
      <c r="E24" s="118"/>
      <c r="F24" s="119"/>
      <c r="G24" s="119"/>
      <c r="I24" s="108">
        <f t="shared" si="2"/>
        <v>0</v>
      </c>
      <c r="L24" s="6"/>
    </row>
    <row r="25" spans="1:12" s="1" customFormat="1" ht="33.75" x14ac:dyDescent="0.25">
      <c r="A25" s="116" t="s">
        <v>173</v>
      </c>
      <c r="B25" s="116" t="s">
        <v>168</v>
      </c>
      <c r="C25" s="117" t="s">
        <v>149</v>
      </c>
      <c r="D25" s="116" t="s">
        <v>68</v>
      </c>
      <c r="E25" s="118">
        <v>44.999999999999986</v>
      </c>
      <c r="F25" s="119">
        <f t="shared" si="3"/>
        <v>184.62</v>
      </c>
      <c r="G25" s="119">
        <f t="shared" si="1"/>
        <v>8307.9</v>
      </c>
      <c r="I25" s="108">
        <f t="shared" si="2"/>
        <v>184.62</v>
      </c>
      <c r="L25" s="6">
        <v>184.62</v>
      </c>
    </row>
    <row r="26" spans="1:12" s="1" customFormat="1" ht="22.5" x14ac:dyDescent="0.25">
      <c r="A26" s="116" t="s">
        <v>174</v>
      </c>
      <c r="B26" s="116" t="s">
        <v>146</v>
      </c>
      <c r="C26" s="117" t="s">
        <v>150</v>
      </c>
      <c r="D26" s="116" t="s">
        <v>68</v>
      </c>
      <c r="E26" s="118">
        <v>29.250000000000014</v>
      </c>
      <c r="F26" s="119">
        <f t="shared" si="3"/>
        <v>37.369999999999997</v>
      </c>
      <c r="G26" s="119">
        <f t="shared" si="1"/>
        <v>1093.07</v>
      </c>
      <c r="I26" s="108">
        <f t="shared" si="2"/>
        <v>37.369999999999997</v>
      </c>
      <c r="L26" s="6">
        <v>37.369999999999997</v>
      </c>
    </row>
    <row r="27" spans="1:12" s="1" customFormat="1" ht="33.75" x14ac:dyDescent="0.25">
      <c r="A27" s="116" t="s">
        <v>175</v>
      </c>
      <c r="B27" s="116" t="s">
        <v>169</v>
      </c>
      <c r="C27" s="117" t="s">
        <v>151</v>
      </c>
      <c r="D27" s="116" t="s">
        <v>67</v>
      </c>
      <c r="E27" s="118">
        <v>481.99999999999977</v>
      </c>
      <c r="F27" s="119">
        <f t="shared" si="3"/>
        <v>100.6</v>
      </c>
      <c r="G27" s="119">
        <f>ROUND(F27*E27,2)</f>
        <v>48489.2</v>
      </c>
      <c r="I27" s="108">
        <f t="shared" si="2"/>
        <v>100.6</v>
      </c>
      <c r="L27" s="6">
        <v>100.6</v>
      </c>
    </row>
    <row r="28" spans="1:12" s="1" customFormat="1" ht="33.75" x14ac:dyDescent="0.25">
      <c r="A28" s="116" t="s">
        <v>176</v>
      </c>
      <c r="B28" s="116" t="s">
        <v>170</v>
      </c>
      <c r="C28" s="117" t="s">
        <v>152</v>
      </c>
      <c r="D28" s="116" t="s">
        <v>134</v>
      </c>
      <c r="E28" s="118">
        <v>1159.9999999999998</v>
      </c>
      <c r="F28" s="119">
        <f t="shared" si="3"/>
        <v>24.81</v>
      </c>
      <c r="G28" s="119">
        <f t="shared" si="1"/>
        <v>28779.599999999999</v>
      </c>
      <c r="H28" s="109"/>
      <c r="I28" s="108">
        <f t="shared" si="2"/>
        <v>24.81</v>
      </c>
      <c r="L28" s="6">
        <v>24.81</v>
      </c>
    </row>
    <row r="29" spans="1:12" s="1" customFormat="1" ht="33.75" x14ac:dyDescent="0.25">
      <c r="A29" s="116" t="s">
        <v>177</v>
      </c>
      <c r="B29" s="116" t="s">
        <v>171</v>
      </c>
      <c r="C29" s="117" t="s">
        <v>153</v>
      </c>
      <c r="D29" s="116" t="s">
        <v>134</v>
      </c>
      <c r="E29" s="118">
        <v>1602.4999999999993</v>
      </c>
      <c r="F29" s="119">
        <f t="shared" si="3"/>
        <v>19.86</v>
      </c>
      <c r="G29" s="119">
        <f>ROUND(F29*E29,2)</f>
        <v>31825.65</v>
      </c>
      <c r="H29" s="109"/>
      <c r="I29" s="108">
        <f t="shared" si="2"/>
        <v>19.86</v>
      </c>
      <c r="L29" s="6">
        <v>19.86</v>
      </c>
    </row>
    <row r="30" spans="1:12" s="1" customFormat="1" ht="33.75" x14ac:dyDescent="0.25">
      <c r="A30" s="116" t="s">
        <v>178</v>
      </c>
      <c r="B30" s="116" t="s">
        <v>172</v>
      </c>
      <c r="C30" s="117" t="s">
        <v>154</v>
      </c>
      <c r="D30" s="116" t="s">
        <v>134</v>
      </c>
      <c r="E30" s="118">
        <v>857.49999999999966</v>
      </c>
      <c r="F30" s="119">
        <f t="shared" si="3"/>
        <v>17.420000000000002</v>
      </c>
      <c r="G30" s="119">
        <f t="shared" si="1"/>
        <v>14937.65</v>
      </c>
      <c r="I30" s="108">
        <f t="shared" si="2"/>
        <v>17.420000000000002</v>
      </c>
      <c r="L30" s="6">
        <v>17.420000000000002</v>
      </c>
    </row>
    <row r="31" spans="1:12" s="1" customFormat="1" ht="33.75" x14ac:dyDescent="0.25">
      <c r="A31" s="116" t="s">
        <v>179</v>
      </c>
      <c r="B31" s="116" t="s">
        <v>100</v>
      </c>
      <c r="C31" s="117" t="s">
        <v>90</v>
      </c>
      <c r="D31" s="116" t="s">
        <v>68</v>
      </c>
      <c r="E31" s="118">
        <v>28.500000000000007</v>
      </c>
      <c r="F31" s="119">
        <f t="shared" si="3"/>
        <v>667.35</v>
      </c>
      <c r="G31" s="119">
        <f t="shared" si="1"/>
        <v>19019.48</v>
      </c>
      <c r="I31" s="108">
        <f t="shared" si="2"/>
        <v>667.35</v>
      </c>
      <c r="L31" s="6">
        <v>667.35</v>
      </c>
    </row>
    <row r="32" spans="1:12" s="1" customFormat="1" ht="22.5" x14ac:dyDescent="0.25">
      <c r="A32" s="116" t="s">
        <v>180</v>
      </c>
      <c r="B32" s="116" t="s">
        <v>148</v>
      </c>
      <c r="C32" s="117" t="s">
        <v>155</v>
      </c>
      <c r="D32" s="116" t="s">
        <v>68</v>
      </c>
      <c r="E32" s="118">
        <v>28.500000000000007</v>
      </c>
      <c r="F32" s="119">
        <f t="shared" si="3"/>
        <v>73.790000000000006</v>
      </c>
      <c r="G32" s="119">
        <f t="shared" si="1"/>
        <v>2103.02</v>
      </c>
      <c r="I32" s="108">
        <f t="shared" si="2"/>
        <v>73.790000000000006</v>
      </c>
      <c r="L32" s="6">
        <v>73.790000000000006</v>
      </c>
    </row>
    <row r="33" spans="1:12" s="1" customFormat="1" ht="22.5" x14ac:dyDescent="0.25">
      <c r="A33" s="116" t="s">
        <v>181</v>
      </c>
      <c r="B33" s="116" t="s">
        <v>102</v>
      </c>
      <c r="C33" s="117" t="s">
        <v>156</v>
      </c>
      <c r="D33" s="116" t="s">
        <v>67</v>
      </c>
      <c r="E33" s="118">
        <v>718.25000000000023</v>
      </c>
      <c r="F33" s="119">
        <f t="shared" si="3"/>
        <v>56.75</v>
      </c>
      <c r="G33" s="119">
        <f t="shared" si="1"/>
        <v>40760.69</v>
      </c>
      <c r="I33" s="108">
        <f t="shared" si="2"/>
        <v>56.75</v>
      </c>
      <c r="L33" s="6">
        <v>56.75</v>
      </c>
    </row>
    <row r="34" spans="1:12" s="1" customFormat="1" ht="22.5" x14ac:dyDescent="0.25">
      <c r="A34" s="116" t="s">
        <v>182</v>
      </c>
      <c r="B34" s="116" t="s">
        <v>146</v>
      </c>
      <c r="C34" s="117" t="s">
        <v>150</v>
      </c>
      <c r="D34" s="116" t="s">
        <v>68</v>
      </c>
      <c r="E34" s="118">
        <v>153.99999999999994</v>
      </c>
      <c r="F34" s="119">
        <f t="shared" si="3"/>
        <v>37.369999999999997</v>
      </c>
      <c r="G34" s="119">
        <f t="shared" si="1"/>
        <v>5754.98</v>
      </c>
      <c r="I34" s="108">
        <f t="shared" si="2"/>
        <v>37.369999999999997</v>
      </c>
      <c r="L34" s="6">
        <v>37.369999999999997</v>
      </c>
    </row>
    <row r="35" spans="1:12" s="1" customFormat="1" x14ac:dyDescent="0.25">
      <c r="A35" s="112" t="s">
        <v>183</v>
      </c>
      <c r="B35" s="112"/>
      <c r="C35" s="113" t="s">
        <v>184</v>
      </c>
      <c r="D35" s="116"/>
      <c r="E35" s="118"/>
      <c r="F35" s="119"/>
      <c r="G35" s="119"/>
      <c r="H35" s="109">
        <f>SUM(G36:G60)</f>
        <v>583673.04</v>
      </c>
      <c r="I35" s="108">
        <f t="shared" si="2"/>
        <v>0</v>
      </c>
      <c r="L35" s="6"/>
    </row>
    <row r="36" spans="1:12" s="1" customFormat="1" x14ac:dyDescent="0.25">
      <c r="A36" s="116" t="s">
        <v>185</v>
      </c>
      <c r="B36" s="112"/>
      <c r="C36" s="117" t="s">
        <v>186</v>
      </c>
      <c r="D36" s="112"/>
      <c r="E36" s="114"/>
      <c r="F36" s="119"/>
      <c r="G36" s="119"/>
      <c r="H36" s="109"/>
      <c r="I36" s="108">
        <f t="shared" si="2"/>
        <v>0</v>
      </c>
      <c r="L36" s="6"/>
    </row>
    <row r="37" spans="1:12" s="1" customFormat="1" ht="33.75" x14ac:dyDescent="0.25">
      <c r="A37" s="116" t="s">
        <v>195</v>
      </c>
      <c r="B37" s="116" t="s">
        <v>187</v>
      </c>
      <c r="C37" s="117" t="s">
        <v>191</v>
      </c>
      <c r="D37" s="116" t="s">
        <v>134</v>
      </c>
      <c r="E37" s="118">
        <v>1287.5</v>
      </c>
      <c r="F37" s="119">
        <f t="shared" si="3"/>
        <v>14.41</v>
      </c>
      <c r="G37" s="119">
        <f t="shared" si="1"/>
        <v>18552.88</v>
      </c>
      <c r="I37" s="108">
        <f t="shared" si="2"/>
        <v>14.41</v>
      </c>
      <c r="L37" s="6">
        <v>14.41</v>
      </c>
    </row>
    <row r="38" spans="1:12" s="1" customFormat="1" ht="33.75" x14ac:dyDescent="0.25">
      <c r="A38" s="116" t="s">
        <v>196</v>
      </c>
      <c r="B38" s="116" t="s">
        <v>188</v>
      </c>
      <c r="C38" s="117" t="s">
        <v>192</v>
      </c>
      <c r="D38" s="116" t="s">
        <v>134</v>
      </c>
      <c r="E38" s="118">
        <v>1381.7499999999998</v>
      </c>
      <c r="F38" s="119">
        <f t="shared" si="3"/>
        <v>16.47</v>
      </c>
      <c r="G38" s="119">
        <f t="shared" si="1"/>
        <v>22757.42</v>
      </c>
      <c r="I38" s="108">
        <f t="shared" si="2"/>
        <v>16.47</v>
      </c>
      <c r="L38" s="6">
        <v>16.47</v>
      </c>
    </row>
    <row r="39" spans="1:12" s="1" customFormat="1" ht="33.75" x14ac:dyDescent="0.25">
      <c r="A39" s="116" t="s">
        <v>197</v>
      </c>
      <c r="B39" s="116" t="s">
        <v>189</v>
      </c>
      <c r="C39" s="117" t="s">
        <v>193</v>
      </c>
      <c r="D39" s="116" t="s">
        <v>134</v>
      </c>
      <c r="E39" s="118">
        <v>997.49999999999966</v>
      </c>
      <c r="F39" s="119">
        <f t="shared" si="3"/>
        <v>20.13</v>
      </c>
      <c r="G39" s="119">
        <f t="shared" si="1"/>
        <v>20079.68</v>
      </c>
      <c r="I39" s="108">
        <f t="shared" si="2"/>
        <v>20.13</v>
      </c>
      <c r="L39" s="6">
        <v>20.13</v>
      </c>
    </row>
    <row r="40" spans="1:12" s="1" customFormat="1" ht="33.75" x14ac:dyDescent="0.25">
      <c r="A40" s="116" t="s">
        <v>198</v>
      </c>
      <c r="B40" s="116" t="s">
        <v>190</v>
      </c>
      <c r="C40" s="117" t="s">
        <v>194</v>
      </c>
      <c r="D40" s="116" t="s">
        <v>67</v>
      </c>
      <c r="E40" s="118">
        <v>442.49999999999983</v>
      </c>
      <c r="F40" s="119">
        <f t="shared" si="3"/>
        <v>136.82</v>
      </c>
      <c r="G40" s="119">
        <f t="shared" si="1"/>
        <v>60542.85</v>
      </c>
      <c r="I40" s="108">
        <f t="shared" si="2"/>
        <v>136.82</v>
      </c>
      <c r="L40" s="6">
        <v>136.82</v>
      </c>
    </row>
    <row r="41" spans="1:12" s="1" customFormat="1" ht="33.75" x14ac:dyDescent="0.25">
      <c r="A41" s="116" t="s">
        <v>199</v>
      </c>
      <c r="B41" s="116" t="s">
        <v>100</v>
      </c>
      <c r="C41" s="117" t="s">
        <v>90</v>
      </c>
      <c r="D41" s="116" t="s">
        <v>68</v>
      </c>
      <c r="E41" s="118">
        <v>29.750000000000011</v>
      </c>
      <c r="F41" s="119">
        <f t="shared" si="3"/>
        <v>667.35</v>
      </c>
      <c r="G41" s="119">
        <f t="shared" si="1"/>
        <v>19853.66</v>
      </c>
      <c r="I41" s="108">
        <f t="shared" si="2"/>
        <v>667.35</v>
      </c>
      <c r="L41" s="6">
        <v>667.35</v>
      </c>
    </row>
    <row r="42" spans="1:12" s="1" customFormat="1" ht="22.5" x14ac:dyDescent="0.25">
      <c r="A42" s="116" t="s">
        <v>200</v>
      </c>
      <c r="B42" s="116" t="s">
        <v>148</v>
      </c>
      <c r="C42" s="117" t="s">
        <v>155</v>
      </c>
      <c r="D42" s="116" t="s">
        <v>68</v>
      </c>
      <c r="E42" s="118">
        <v>29.750000000000011</v>
      </c>
      <c r="F42" s="119">
        <f t="shared" si="3"/>
        <v>73.790000000000006</v>
      </c>
      <c r="G42" s="119">
        <f t="shared" si="1"/>
        <v>2195.25</v>
      </c>
      <c r="H42" s="109"/>
      <c r="I42" s="108">
        <f t="shared" si="2"/>
        <v>73.790000000000006</v>
      </c>
      <c r="L42" s="6">
        <v>73.790000000000006</v>
      </c>
    </row>
    <row r="43" spans="1:12" s="1" customFormat="1" x14ac:dyDescent="0.25">
      <c r="A43" s="116" t="s">
        <v>208</v>
      </c>
      <c r="B43" s="116"/>
      <c r="C43" s="117" t="s">
        <v>92</v>
      </c>
      <c r="D43" s="116"/>
      <c r="E43" s="118"/>
      <c r="F43" s="119"/>
      <c r="G43" s="119"/>
      <c r="I43" s="108">
        <f t="shared" si="2"/>
        <v>0</v>
      </c>
      <c r="L43" s="6"/>
    </row>
    <row r="44" spans="1:12" s="1" customFormat="1" ht="33.75" x14ac:dyDescent="0.25">
      <c r="A44" s="116" t="s">
        <v>201</v>
      </c>
      <c r="B44" s="116" t="s">
        <v>187</v>
      </c>
      <c r="C44" s="117" t="s">
        <v>191</v>
      </c>
      <c r="D44" s="116" t="s">
        <v>134</v>
      </c>
      <c r="E44" s="118">
        <v>2629.9999999999995</v>
      </c>
      <c r="F44" s="119">
        <f t="shared" si="3"/>
        <v>14.41</v>
      </c>
      <c r="G44" s="119">
        <f t="shared" si="1"/>
        <v>37898.300000000003</v>
      </c>
      <c r="I44" s="108">
        <f t="shared" si="2"/>
        <v>14.41</v>
      </c>
      <c r="L44" s="6">
        <v>14.41</v>
      </c>
    </row>
    <row r="45" spans="1:12" s="1" customFormat="1" ht="33.75" x14ac:dyDescent="0.25">
      <c r="A45" s="116" t="s">
        <v>202</v>
      </c>
      <c r="B45" s="116" t="s">
        <v>189</v>
      </c>
      <c r="C45" s="117" t="s">
        <v>193</v>
      </c>
      <c r="D45" s="116" t="s">
        <v>134</v>
      </c>
      <c r="E45" s="118">
        <v>825</v>
      </c>
      <c r="F45" s="119">
        <f t="shared" si="3"/>
        <v>20.13</v>
      </c>
      <c r="G45" s="119">
        <f t="shared" si="1"/>
        <v>16607.25</v>
      </c>
      <c r="I45" s="108">
        <f t="shared" si="2"/>
        <v>20.13</v>
      </c>
      <c r="L45" s="6">
        <v>20.13</v>
      </c>
    </row>
    <row r="46" spans="1:12" s="1" customFormat="1" ht="45" x14ac:dyDescent="0.25">
      <c r="A46" s="116" t="s">
        <v>203</v>
      </c>
      <c r="B46" s="116" t="s">
        <v>206</v>
      </c>
      <c r="C46" s="117" t="s">
        <v>207</v>
      </c>
      <c r="D46" s="116" t="s">
        <v>67</v>
      </c>
      <c r="E46" s="118">
        <v>722.75</v>
      </c>
      <c r="F46" s="119">
        <f t="shared" si="3"/>
        <v>75.180000000000007</v>
      </c>
      <c r="G46" s="119">
        <f t="shared" si="1"/>
        <v>54336.35</v>
      </c>
      <c r="I46" s="108">
        <f t="shared" si="2"/>
        <v>75.180000000000007</v>
      </c>
      <c r="L46" s="6">
        <v>75.180000000000007</v>
      </c>
    </row>
    <row r="47" spans="1:12" s="1" customFormat="1" ht="33.75" x14ac:dyDescent="0.25">
      <c r="A47" s="116" t="s">
        <v>204</v>
      </c>
      <c r="B47" s="116" t="s">
        <v>100</v>
      </c>
      <c r="C47" s="117" t="s">
        <v>90</v>
      </c>
      <c r="D47" s="116" t="s">
        <v>68</v>
      </c>
      <c r="E47" s="118">
        <v>33</v>
      </c>
      <c r="F47" s="119">
        <f t="shared" si="3"/>
        <v>667.35</v>
      </c>
      <c r="G47" s="119">
        <f t="shared" si="1"/>
        <v>22022.55</v>
      </c>
      <c r="I47" s="108">
        <f t="shared" si="2"/>
        <v>667.35</v>
      </c>
      <c r="L47" s="6">
        <v>667.35</v>
      </c>
    </row>
    <row r="48" spans="1:12" s="1" customFormat="1" ht="22.5" x14ac:dyDescent="0.25">
      <c r="A48" s="116" t="s">
        <v>205</v>
      </c>
      <c r="B48" s="116" t="s">
        <v>148</v>
      </c>
      <c r="C48" s="117" t="s">
        <v>155</v>
      </c>
      <c r="D48" s="116" t="s">
        <v>68</v>
      </c>
      <c r="E48" s="118">
        <v>33</v>
      </c>
      <c r="F48" s="119">
        <f t="shared" si="3"/>
        <v>73.790000000000006</v>
      </c>
      <c r="G48" s="119">
        <f t="shared" si="1"/>
        <v>2435.0700000000002</v>
      </c>
      <c r="I48" s="108">
        <f t="shared" si="2"/>
        <v>73.790000000000006</v>
      </c>
      <c r="L48" s="6">
        <v>73.790000000000006</v>
      </c>
    </row>
    <row r="49" spans="1:12" s="1" customFormat="1" x14ac:dyDescent="0.25">
      <c r="A49" s="116" t="s">
        <v>209</v>
      </c>
      <c r="B49" s="116"/>
      <c r="C49" s="117" t="s">
        <v>210</v>
      </c>
      <c r="D49" s="116"/>
      <c r="E49" s="118"/>
      <c r="F49" s="119"/>
      <c r="G49" s="119"/>
      <c r="I49" s="108">
        <f t="shared" si="2"/>
        <v>0</v>
      </c>
      <c r="L49" s="6"/>
    </row>
    <row r="50" spans="1:12" s="1" customFormat="1" ht="33.75" x14ac:dyDescent="0.25">
      <c r="A50" s="116" t="s">
        <v>211</v>
      </c>
      <c r="B50" s="116" t="s">
        <v>188</v>
      </c>
      <c r="C50" s="117" t="s">
        <v>192</v>
      </c>
      <c r="D50" s="116" t="s">
        <v>134</v>
      </c>
      <c r="E50" s="118">
        <v>207.24999999999986</v>
      </c>
      <c r="F50" s="119">
        <f t="shared" si="3"/>
        <v>16.47</v>
      </c>
      <c r="G50" s="119">
        <f t="shared" si="1"/>
        <v>3413.41</v>
      </c>
      <c r="I50" s="108">
        <f t="shared" si="2"/>
        <v>16.47</v>
      </c>
      <c r="L50" s="6">
        <v>16.47</v>
      </c>
    </row>
    <row r="51" spans="1:12" s="1" customFormat="1" ht="33.75" x14ac:dyDescent="0.25">
      <c r="A51" s="116" t="s">
        <v>212</v>
      </c>
      <c r="B51" s="116" t="s">
        <v>217</v>
      </c>
      <c r="C51" s="117" t="s">
        <v>218</v>
      </c>
      <c r="D51" s="116" t="s">
        <v>134</v>
      </c>
      <c r="E51" s="118">
        <v>139.99999999999994</v>
      </c>
      <c r="F51" s="119">
        <f t="shared" si="3"/>
        <v>18.149999999999999</v>
      </c>
      <c r="G51" s="119">
        <f t="shared" si="1"/>
        <v>2541</v>
      </c>
      <c r="H51" s="109"/>
      <c r="I51" s="108">
        <f t="shared" si="2"/>
        <v>18.149999999999999</v>
      </c>
      <c r="L51" s="6">
        <v>18.149999999999999</v>
      </c>
    </row>
    <row r="52" spans="1:12" s="1" customFormat="1" ht="33.75" x14ac:dyDescent="0.25">
      <c r="A52" s="116" t="s">
        <v>213</v>
      </c>
      <c r="B52" s="116" t="s">
        <v>189</v>
      </c>
      <c r="C52" s="117" t="s">
        <v>193</v>
      </c>
      <c r="D52" s="116" t="s">
        <v>134</v>
      </c>
      <c r="E52" s="118">
        <v>69.999999999999972</v>
      </c>
      <c r="F52" s="119">
        <f t="shared" si="3"/>
        <v>20.13</v>
      </c>
      <c r="G52" s="119">
        <f t="shared" si="1"/>
        <v>1409.1</v>
      </c>
      <c r="I52" s="108">
        <f t="shared" si="2"/>
        <v>20.13</v>
      </c>
      <c r="L52" s="6">
        <v>20.13</v>
      </c>
    </row>
    <row r="53" spans="1:12" s="1" customFormat="1" ht="45" x14ac:dyDescent="0.25">
      <c r="A53" s="116" t="s">
        <v>214</v>
      </c>
      <c r="B53" s="116" t="s">
        <v>206</v>
      </c>
      <c r="C53" s="117" t="s">
        <v>207</v>
      </c>
      <c r="D53" s="116" t="s">
        <v>67</v>
      </c>
      <c r="E53" s="118">
        <v>65.750000000000014</v>
      </c>
      <c r="F53" s="119">
        <f t="shared" si="3"/>
        <v>75.180000000000007</v>
      </c>
      <c r="G53" s="119">
        <f t="shared" si="1"/>
        <v>4943.09</v>
      </c>
      <c r="I53" s="108">
        <f t="shared" si="2"/>
        <v>75.180000000000007</v>
      </c>
      <c r="L53" s="6">
        <v>75.180000000000007</v>
      </c>
    </row>
    <row r="54" spans="1:12" s="1" customFormat="1" ht="33.75" x14ac:dyDescent="0.25">
      <c r="A54" s="116" t="s">
        <v>215</v>
      </c>
      <c r="B54" s="116" t="s">
        <v>100</v>
      </c>
      <c r="C54" s="117" t="s">
        <v>90</v>
      </c>
      <c r="D54" s="116" t="s">
        <v>68</v>
      </c>
      <c r="E54" s="118">
        <v>4.0000000000000009</v>
      </c>
      <c r="F54" s="119">
        <f t="shared" si="3"/>
        <v>667.35</v>
      </c>
      <c r="G54" s="119">
        <f t="shared" si="1"/>
        <v>2669.4</v>
      </c>
      <c r="I54" s="108">
        <f t="shared" si="2"/>
        <v>667.35</v>
      </c>
      <c r="L54" s="6">
        <v>667.35</v>
      </c>
    </row>
    <row r="55" spans="1:12" s="1" customFormat="1" ht="22.5" x14ac:dyDescent="0.25">
      <c r="A55" s="116" t="s">
        <v>216</v>
      </c>
      <c r="B55" s="116" t="s">
        <v>148</v>
      </c>
      <c r="C55" s="117" t="s">
        <v>155</v>
      </c>
      <c r="D55" s="116" t="s">
        <v>68</v>
      </c>
      <c r="E55" s="118">
        <v>4.0000000000000009</v>
      </c>
      <c r="F55" s="119">
        <f t="shared" si="3"/>
        <v>73.790000000000006</v>
      </c>
      <c r="G55" s="119">
        <f t="shared" si="1"/>
        <v>295.16000000000003</v>
      </c>
      <c r="H55" s="109"/>
      <c r="I55" s="108">
        <f t="shared" si="2"/>
        <v>73.790000000000006</v>
      </c>
      <c r="L55" s="6">
        <v>73.790000000000006</v>
      </c>
    </row>
    <row r="56" spans="1:12" s="1" customFormat="1" x14ac:dyDescent="0.25">
      <c r="A56" s="116" t="s">
        <v>219</v>
      </c>
      <c r="B56" s="116"/>
      <c r="C56" s="117" t="s">
        <v>220</v>
      </c>
      <c r="D56" s="116"/>
      <c r="E56" s="118"/>
      <c r="F56" s="119"/>
      <c r="G56" s="119"/>
      <c r="I56" s="108">
        <f t="shared" si="2"/>
        <v>0</v>
      </c>
      <c r="L56" s="6"/>
    </row>
    <row r="57" spans="1:12" s="1" customFormat="1" ht="22.5" x14ac:dyDescent="0.25">
      <c r="A57" s="116" t="s">
        <v>221</v>
      </c>
      <c r="B57" s="116" t="s">
        <v>223</v>
      </c>
      <c r="C57" s="117" t="s">
        <v>224</v>
      </c>
      <c r="D57" s="116" t="s">
        <v>88</v>
      </c>
      <c r="E57" s="118">
        <v>440.00000000000017</v>
      </c>
      <c r="F57" s="119">
        <f t="shared" si="3"/>
        <v>31.95</v>
      </c>
      <c r="G57" s="119">
        <f t="shared" si="1"/>
        <v>14058</v>
      </c>
      <c r="I57" s="108">
        <f t="shared" si="2"/>
        <v>31.95</v>
      </c>
      <c r="L57" s="6">
        <v>31.95</v>
      </c>
    </row>
    <row r="58" spans="1:12" s="1" customFormat="1" ht="22.5" x14ac:dyDescent="0.25">
      <c r="A58" s="116" t="s">
        <v>222</v>
      </c>
      <c r="B58" s="116" t="s">
        <v>225</v>
      </c>
      <c r="C58" s="117" t="s">
        <v>226</v>
      </c>
      <c r="D58" s="116" t="s">
        <v>88</v>
      </c>
      <c r="E58" s="118">
        <v>247.50000000000009</v>
      </c>
      <c r="F58" s="119">
        <f t="shared" si="3"/>
        <v>31.39</v>
      </c>
      <c r="G58" s="119">
        <f t="shared" si="1"/>
        <v>7769.03</v>
      </c>
      <c r="H58" s="109"/>
      <c r="I58" s="108">
        <f t="shared" si="2"/>
        <v>31.39</v>
      </c>
      <c r="L58" s="6">
        <v>31.39</v>
      </c>
    </row>
    <row r="59" spans="1:12" s="1" customFormat="1" x14ac:dyDescent="0.25">
      <c r="A59" s="116" t="s">
        <v>227</v>
      </c>
      <c r="B59" s="116"/>
      <c r="C59" s="117" t="s">
        <v>228</v>
      </c>
      <c r="D59" s="116"/>
      <c r="E59" s="118"/>
      <c r="F59" s="119"/>
      <c r="G59" s="119"/>
      <c r="I59" s="108">
        <f t="shared" si="2"/>
        <v>0</v>
      </c>
      <c r="L59" s="6"/>
    </row>
    <row r="60" spans="1:12" s="1" customFormat="1" ht="33.75" x14ac:dyDescent="0.25">
      <c r="A60" s="116" t="s">
        <v>229</v>
      </c>
      <c r="B60" s="116" t="s">
        <v>230</v>
      </c>
      <c r="C60" s="117" t="s">
        <v>231</v>
      </c>
      <c r="D60" s="116" t="s">
        <v>67</v>
      </c>
      <c r="E60" s="118">
        <v>1027.2500000000005</v>
      </c>
      <c r="F60" s="119">
        <f t="shared" si="3"/>
        <v>262.14999999999998</v>
      </c>
      <c r="G60" s="119">
        <f t="shared" si="1"/>
        <v>269293.59000000003</v>
      </c>
      <c r="I60" s="108">
        <f t="shared" si="2"/>
        <v>262.14999999999998</v>
      </c>
      <c r="L60" s="6">
        <v>262.14999999999998</v>
      </c>
    </row>
    <row r="61" spans="1:12" s="1" customFormat="1" x14ac:dyDescent="0.25">
      <c r="A61" s="112" t="s">
        <v>232</v>
      </c>
      <c r="B61" s="112"/>
      <c r="C61" s="113" t="s">
        <v>93</v>
      </c>
      <c r="D61" s="116"/>
      <c r="E61" s="118"/>
      <c r="F61" s="119"/>
      <c r="G61" s="119"/>
      <c r="H61" s="109">
        <f>SUM(G63:G72)</f>
        <v>623910.40999999992</v>
      </c>
      <c r="I61" s="108">
        <f t="shared" si="2"/>
        <v>0</v>
      </c>
      <c r="L61" s="6"/>
    </row>
    <row r="62" spans="1:12" s="1" customFormat="1" x14ac:dyDescent="0.25">
      <c r="A62" s="116" t="s">
        <v>235</v>
      </c>
      <c r="B62" s="116"/>
      <c r="C62" s="117" t="s">
        <v>238</v>
      </c>
      <c r="D62" s="116"/>
      <c r="E62" s="118"/>
      <c r="F62" s="119"/>
      <c r="G62" s="119"/>
      <c r="I62" s="108">
        <f t="shared" si="2"/>
        <v>0</v>
      </c>
      <c r="L62" s="6"/>
    </row>
    <row r="63" spans="1:12" s="1" customFormat="1" ht="33.75" x14ac:dyDescent="0.25">
      <c r="A63" s="116" t="s">
        <v>236</v>
      </c>
      <c r="B63" s="116" t="s">
        <v>239</v>
      </c>
      <c r="C63" s="117" t="s">
        <v>240</v>
      </c>
      <c r="D63" s="116" t="s">
        <v>67</v>
      </c>
      <c r="E63" s="118">
        <v>2141.5000000000005</v>
      </c>
      <c r="F63" s="119">
        <f t="shared" si="3"/>
        <v>88.46</v>
      </c>
      <c r="G63" s="119">
        <f t="shared" si="1"/>
        <v>189437.09</v>
      </c>
      <c r="I63" s="108">
        <f t="shared" si="2"/>
        <v>88.46</v>
      </c>
      <c r="L63" s="6">
        <v>88.46</v>
      </c>
    </row>
    <row r="64" spans="1:12" s="1" customFormat="1" ht="33.75" x14ac:dyDescent="0.25">
      <c r="A64" s="116" t="s">
        <v>237</v>
      </c>
      <c r="B64" s="116" t="s">
        <v>239</v>
      </c>
      <c r="C64" s="117" t="s">
        <v>240</v>
      </c>
      <c r="D64" s="116" t="s">
        <v>67</v>
      </c>
      <c r="E64" s="118">
        <v>548.74999999999989</v>
      </c>
      <c r="F64" s="119">
        <f t="shared" si="3"/>
        <v>88.46</v>
      </c>
      <c r="G64" s="119">
        <f t="shared" si="1"/>
        <v>48542.43</v>
      </c>
      <c r="I64" s="108">
        <f t="shared" si="2"/>
        <v>88.46</v>
      </c>
      <c r="L64" s="6">
        <v>88.46</v>
      </c>
    </row>
    <row r="65" spans="1:12" s="1" customFormat="1" x14ac:dyDescent="0.25">
      <c r="A65" s="116" t="s">
        <v>241</v>
      </c>
      <c r="B65" s="116"/>
      <c r="C65" s="117" t="s">
        <v>243</v>
      </c>
      <c r="D65" s="116"/>
      <c r="E65" s="118"/>
      <c r="F65" s="119"/>
      <c r="G65" s="119"/>
      <c r="I65" s="108">
        <f t="shared" si="2"/>
        <v>0</v>
      </c>
      <c r="L65" s="6"/>
    </row>
    <row r="66" spans="1:12" s="1" customFormat="1" ht="56.25" x14ac:dyDescent="0.25">
      <c r="A66" s="116" t="s">
        <v>244</v>
      </c>
      <c r="B66" s="116" t="s">
        <v>250</v>
      </c>
      <c r="C66" s="117" t="s">
        <v>251</v>
      </c>
      <c r="D66" s="116" t="s">
        <v>67</v>
      </c>
      <c r="E66" s="118">
        <v>48.000000000000028</v>
      </c>
      <c r="F66" s="119">
        <f t="shared" si="3"/>
        <v>1384.99</v>
      </c>
      <c r="G66" s="119">
        <f t="shared" si="1"/>
        <v>66479.520000000004</v>
      </c>
      <c r="I66" s="108">
        <f t="shared" si="2"/>
        <v>1384.99</v>
      </c>
      <c r="L66" s="6">
        <v>1384.99</v>
      </c>
    </row>
    <row r="67" spans="1:12" s="1" customFormat="1" ht="67.5" x14ac:dyDescent="0.25">
      <c r="A67" s="116" t="s">
        <v>245</v>
      </c>
      <c r="B67" s="116" t="s">
        <v>252</v>
      </c>
      <c r="C67" s="117" t="s">
        <v>253</v>
      </c>
      <c r="D67" s="116" t="s">
        <v>67</v>
      </c>
      <c r="E67" s="118">
        <v>117.00000000000006</v>
      </c>
      <c r="F67" s="119">
        <f t="shared" si="3"/>
        <v>736.11</v>
      </c>
      <c r="G67" s="119">
        <f t="shared" si="1"/>
        <v>86124.87</v>
      </c>
      <c r="I67" s="108">
        <f t="shared" si="2"/>
        <v>736.11</v>
      </c>
      <c r="L67" s="6">
        <v>736.11</v>
      </c>
    </row>
    <row r="68" spans="1:12" s="1" customFormat="1" ht="33.75" x14ac:dyDescent="0.25">
      <c r="A68" s="116" t="s">
        <v>246</v>
      </c>
      <c r="B68" s="116" t="s">
        <v>254</v>
      </c>
      <c r="C68" s="117" t="s">
        <v>255</v>
      </c>
      <c r="D68" s="116" t="s">
        <v>133</v>
      </c>
      <c r="E68" s="118">
        <v>25</v>
      </c>
      <c r="F68" s="119">
        <f t="shared" si="3"/>
        <v>604.17999999999995</v>
      </c>
      <c r="G68" s="119">
        <f t="shared" si="1"/>
        <v>15104.5</v>
      </c>
      <c r="I68" s="108">
        <f t="shared" si="2"/>
        <v>604.17999999999995</v>
      </c>
      <c r="L68" s="6">
        <v>604.17999999999995</v>
      </c>
    </row>
    <row r="69" spans="1:12" s="1" customFormat="1" ht="33.75" x14ac:dyDescent="0.25">
      <c r="A69" s="116" t="s">
        <v>247</v>
      </c>
      <c r="B69" s="116" t="s">
        <v>256</v>
      </c>
      <c r="C69" s="117" t="s">
        <v>257</v>
      </c>
      <c r="D69" s="116" t="s">
        <v>132</v>
      </c>
      <c r="E69" s="118">
        <v>25</v>
      </c>
      <c r="F69" s="119">
        <f t="shared" si="3"/>
        <v>1711.79</v>
      </c>
      <c r="G69" s="119">
        <f t="shared" si="1"/>
        <v>42794.75</v>
      </c>
      <c r="I69" s="108">
        <f t="shared" si="2"/>
        <v>1711.79</v>
      </c>
      <c r="L69" s="6">
        <v>1711.79</v>
      </c>
    </row>
    <row r="70" spans="1:12" s="1" customFormat="1" x14ac:dyDescent="0.25">
      <c r="A70" s="116" t="s">
        <v>242</v>
      </c>
      <c r="B70" s="116"/>
      <c r="C70" s="117" t="s">
        <v>258</v>
      </c>
      <c r="D70" s="116"/>
      <c r="E70" s="118"/>
      <c r="F70" s="119"/>
      <c r="G70" s="119"/>
      <c r="I70" s="108">
        <f t="shared" si="2"/>
        <v>0</v>
      </c>
      <c r="L70" s="6"/>
    </row>
    <row r="71" spans="1:12" s="1" customFormat="1" ht="56.25" x14ac:dyDescent="0.25">
      <c r="A71" s="116" t="s">
        <v>248</v>
      </c>
      <c r="B71" s="116" t="s">
        <v>259</v>
      </c>
      <c r="C71" s="117" t="s">
        <v>260</v>
      </c>
      <c r="D71" s="116" t="s">
        <v>132</v>
      </c>
      <c r="E71" s="118">
        <v>75</v>
      </c>
      <c r="F71" s="119">
        <f t="shared" si="3"/>
        <v>1486.61</v>
      </c>
      <c r="G71" s="119">
        <f t="shared" si="1"/>
        <v>111495.75</v>
      </c>
      <c r="I71" s="108">
        <f t="shared" si="2"/>
        <v>1486.61</v>
      </c>
      <c r="L71" s="6">
        <v>1486.61</v>
      </c>
    </row>
    <row r="72" spans="1:12" s="1" customFormat="1" ht="56.25" x14ac:dyDescent="0.25">
      <c r="A72" s="116" t="s">
        <v>249</v>
      </c>
      <c r="B72" s="116" t="s">
        <v>261</v>
      </c>
      <c r="C72" s="117" t="s">
        <v>262</v>
      </c>
      <c r="D72" s="116" t="s">
        <v>132</v>
      </c>
      <c r="E72" s="118">
        <v>25</v>
      </c>
      <c r="F72" s="119">
        <f t="shared" si="3"/>
        <v>2557.2600000000002</v>
      </c>
      <c r="G72" s="119">
        <f t="shared" si="1"/>
        <v>63931.5</v>
      </c>
      <c r="H72" s="109"/>
      <c r="I72" s="108">
        <f t="shared" si="2"/>
        <v>2557.2600000000002</v>
      </c>
      <c r="L72" s="6">
        <v>2557.2600000000002</v>
      </c>
    </row>
    <row r="73" spans="1:12" s="1" customFormat="1" x14ac:dyDescent="0.25">
      <c r="A73" s="112" t="s">
        <v>263</v>
      </c>
      <c r="B73" s="112"/>
      <c r="C73" s="113" t="s">
        <v>264</v>
      </c>
      <c r="D73" s="116"/>
      <c r="E73" s="118"/>
      <c r="F73" s="119"/>
      <c r="G73" s="119"/>
      <c r="H73" s="109">
        <f>SUM(G74:G88)</f>
        <v>897150.72</v>
      </c>
      <c r="I73" s="108">
        <f t="shared" si="2"/>
        <v>0</v>
      </c>
      <c r="L73" s="6"/>
    </row>
    <row r="74" spans="1:12" s="1" customFormat="1" x14ac:dyDescent="0.25">
      <c r="A74" s="116" t="s">
        <v>265</v>
      </c>
      <c r="B74" s="116"/>
      <c r="C74" s="117" t="s">
        <v>283</v>
      </c>
      <c r="D74" s="116"/>
      <c r="E74" s="118"/>
      <c r="F74" s="119"/>
      <c r="G74" s="119"/>
      <c r="I74" s="108">
        <f t="shared" si="2"/>
        <v>0</v>
      </c>
      <c r="L74" s="6"/>
    </row>
    <row r="75" spans="1:12" s="1" customFormat="1" ht="33.75" x14ac:dyDescent="0.25">
      <c r="A75" s="116" t="s">
        <v>266</v>
      </c>
      <c r="B75" s="116" t="s">
        <v>272</v>
      </c>
      <c r="C75" s="117" t="s">
        <v>273</v>
      </c>
      <c r="D75" s="116" t="s">
        <v>132</v>
      </c>
      <c r="E75" s="118">
        <v>125</v>
      </c>
      <c r="F75" s="119">
        <f t="shared" si="3"/>
        <v>2646.44</v>
      </c>
      <c r="G75" s="119">
        <f t="shared" si="1"/>
        <v>330805</v>
      </c>
      <c r="I75" s="108">
        <f t="shared" si="2"/>
        <v>2646.44</v>
      </c>
      <c r="L75" s="6">
        <v>2646.44</v>
      </c>
    </row>
    <row r="76" spans="1:12" s="1" customFormat="1" ht="33.75" x14ac:dyDescent="0.25">
      <c r="A76" s="116" t="s">
        <v>267</v>
      </c>
      <c r="B76" s="116" t="s">
        <v>274</v>
      </c>
      <c r="C76" s="117" t="s">
        <v>275</v>
      </c>
      <c r="D76" s="116" t="s">
        <v>132</v>
      </c>
      <c r="E76" s="118">
        <v>25</v>
      </c>
      <c r="F76" s="119">
        <f t="shared" si="3"/>
        <v>1758.89</v>
      </c>
      <c r="G76" s="119">
        <f t="shared" ref="G76:G113" si="4">ROUND(F76*E76,2)</f>
        <v>43972.25</v>
      </c>
      <c r="I76" s="108">
        <f t="shared" si="2"/>
        <v>1758.89</v>
      </c>
      <c r="L76" s="6">
        <v>1758.89</v>
      </c>
    </row>
    <row r="77" spans="1:12" s="1" customFormat="1" ht="33.75" x14ac:dyDescent="0.25">
      <c r="A77" s="116" t="s">
        <v>268</v>
      </c>
      <c r="B77" s="116" t="s">
        <v>276</v>
      </c>
      <c r="C77" s="117" t="s">
        <v>277</v>
      </c>
      <c r="D77" s="116" t="s">
        <v>67</v>
      </c>
      <c r="E77" s="118">
        <v>1786.0000000000009</v>
      </c>
      <c r="F77" s="119">
        <f t="shared" si="3"/>
        <v>152.27000000000001</v>
      </c>
      <c r="G77" s="119">
        <f t="shared" si="4"/>
        <v>271954.21999999997</v>
      </c>
      <c r="I77" s="108">
        <f t="shared" si="2"/>
        <v>152.27000000000001</v>
      </c>
      <c r="L77" s="6">
        <v>152.27000000000001</v>
      </c>
    </row>
    <row r="78" spans="1:12" s="1" customFormat="1" ht="33.75" x14ac:dyDescent="0.25">
      <c r="A78" s="116" t="s">
        <v>269</v>
      </c>
      <c r="B78" s="116" t="s">
        <v>278</v>
      </c>
      <c r="C78" s="117" t="s">
        <v>279</v>
      </c>
      <c r="D78" s="116" t="s">
        <v>67</v>
      </c>
      <c r="E78" s="118">
        <v>1786.0000000000009</v>
      </c>
      <c r="F78" s="119">
        <f t="shared" ref="F78:F141" si="5">ROUND(I78,2)</f>
        <v>57.84</v>
      </c>
      <c r="G78" s="119">
        <f t="shared" si="4"/>
        <v>103302.24</v>
      </c>
      <c r="I78" s="108">
        <f t="shared" si="2"/>
        <v>57.84</v>
      </c>
      <c r="L78" s="6">
        <v>57.84</v>
      </c>
    </row>
    <row r="79" spans="1:12" s="1" customFormat="1" ht="33.75" x14ac:dyDescent="0.25">
      <c r="A79" s="116" t="s">
        <v>270</v>
      </c>
      <c r="B79" s="116" t="s">
        <v>280</v>
      </c>
      <c r="C79" s="117" t="s">
        <v>281</v>
      </c>
      <c r="D79" s="116" t="s">
        <v>88</v>
      </c>
      <c r="E79" s="118">
        <v>280.25000000000006</v>
      </c>
      <c r="F79" s="119">
        <f t="shared" si="5"/>
        <v>41.36</v>
      </c>
      <c r="G79" s="119">
        <f t="shared" si="4"/>
        <v>11591.14</v>
      </c>
      <c r="I79" s="108">
        <f t="shared" si="2"/>
        <v>41.36</v>
      </c>
      <c r="L79" s="6">
        <v>41.36</v>
      </c>
    </row>
    <row r="80" spans="1:12" s="1" customFormat="1" ht="22.5" x14ac:dyDescent="0.25">
      <c r="A80" s="116" t="s">
        <v>271</v>
      </c>
      <c r="B80" s="116" t="s">
        <v>97</v>
      </c>
      <c r="C80" s="117" t="s">
        <v>282</v>
      </c>
      <c r="D80" s="116" t="s">
        <v>88</v>
      </c>
      <c r="E80" s="118">
        <v>512.5</v>
      </c>
      <c r="F80" s="119">
        <f t="shared" si="5"/>
        <v>66.53</v>
      </c>
      <c r="G80" s="119">
        <f t="shared" si="4"/>
        <v>34096.629999999997</v>
      </c>
      <c r="I80" s="108">
        <f t="shared" si="2"/>
        <v>66.53</v>
      </c>
      <c r="L80" s="6">
        <v>66.53</v>
      </c>
    </row>
    <row r="81" spans="1:12" s="1" customFormat="1" x14ac:dyDescent="0.25">
      <c r="A81" s="116" t="s">
        <v>284</v>
      </c>
      <c r="B81" s="116"/>
      <c r="C81" s="117" t="s">
        <v>297</v>
      </c>
      <c r="D81" s="116"/>
      <c r="E81" s="118"/>
      <c r="F81" s="119"/>
      <c r="G81" s="119"/>
      <c r="I81" s="108">
        <f t="shared" si="2"/>
        <v>0</v>
      </c>
      <c r="L81" s="6"/>
    </row>
    <row r="82" spans="1:12" s="1" customFormat="1" x14ac:dyDescent="0.25">
      <c r="A82" s="116" t="s">
        <v>290</v>
      </c>
      <c r="B82" s="116"/>
      <c r="C82" s="117" t="s">
        <v>298</v>
      </c>
      <c r="D82" s="116"/>
      <c r="E82" s="118"/>
      <c r="F82" s="119"/>
      <c r="G82" s="119"/>
      <c r="I82" s="108">
        <f t="shared" si="2"/>
        <v>0</v>
      </c>
      <c r="L82" s="6"/>
    </row>
    <row r="83" spans="1:12" s="1" customFormat="1" ht="22.5" x14ac:dyDescent="0.25">
      <c r="A83" s="116" t="s">
        <v>291</v>
      </c>
      <c r="B83" s="116" t="s">
        <v>299</v>
      </c>
      <c r="C83" s="117" t="s">
        <v>300</v>
      </c>
      <c r="D83" s="116" t="s">
        <v>67</v>
      </c>
      <c r="E83" s="118">
        <v>469.75000000000017</v>
      </c>
      <c r="F83" s="119">
        <f t="shared" si="5"/>
        <v>48.29</v>
      </c>
      <c r="G83" s="119">
        <f t="shared" si="4"/>
        <v>22684.23</v>
      </c>
      <c r="I83" s="108">
        <f t="shared" si="2"/>
        <v>48.29</v>
      </c>
      <c r="L83" s="6">
        <v>48.29</v>
      </c>
    </row>
    <row r="84" spans="1:12" s="1" customFormat="1" x14ac:dyDescent="0.25">
      <c r="A84" s="116" t="s">
        <v>292</v>
      </c>
      <c r="B84" s="116"/>
      <c r="C84" s="117" t="s">
        <v>301</v>
      </c>
      <c r="D84" s="116"/>
      <c r="E84" s="118"/>
      <c r="F84" s="119"/>
      <c r="G84" s="119"/>
      <c r="I84" s="108">
        <f t="shared" si="2"/>
        <v>0</v>
      </c>
      <c r="L84" s="6"/>
    </row>
    <row r="85" spans="1:12" s="1" customFormat="1" ht="22.5" x14ac:dyDescent="0.25">
      <c r="A85" s="116" t="s">
        <v>293</v>
      </c>
      <c r="B85" s="116" t="s">
        <v>299</v>
      </c>
      <c r="C85" s="117" t="s">
        <v>300</v>
      </c>
      <c r="D85" s="116" t="s">
        <v>67</v>
      </c>
      <c r="E85" s="118">
        <v>416.75000000000028</v>
      </c>
      <c r="F85" s="119">
        <f t="shared" si="5"/>
        <v>48.29</v>
      </c>
      <c r="G85" s="119">
        <f t="shared" si="4"/>
        <v>20124.86</v>
      </c>
      <c r="I85" s="108">
        <f t="shared" si="2"/>
        <v>48.29</v>
      </c>
      <c r="L85" s="6">
        <v>48.29</v>
      </c>
    </row>
    <row r="86" spans="1:12" s="1" customFormat="1" x14ac:dyDescent="0.25">
      <c r="A86" s="116" t="s">
        <v>294</v>
      </c>
      <c r="B86" s="116"/>
      <c r="C86" s="117" t="s">
        <v>302</v>
      </c>
      <c r="D86" s="116"/>
      <c r="E86" s="118"/>
      <c r="F86" s="119"/>
      <c r="G86" s="119"/>
      <c r="H86" s="109"/>
      <c r="I86" s="108">
        <f t="shared" si="2"/>
        <v>0</v>
      </c>
      <c r="L86" s="6"/>
    </row>
    <row r="87" spans="1:12" s="1" customFormat="1" x14ac:dyDescent="0.25">
      <c r="A87" s="116" t="s">
        <v>295</v>
      </c>
      <c r="B87" s="116" t="s">
        <v>303</v>
      </c>
      <c r="C87" s="117" t="s">
        <v>304</v>
      </c>
      <c r="D87" s="116" t="s">
        <v>67</v>
      </c>
      <c r="E87" s="118">
        <v>1786.0000000000009</v>
      </c>
      <c r="F87" s="119">
        <f t="shared" si="5"/>
        <v>16.75</v>
      </c>
      <c r="G87" s="119">
        <f t="shared" si="4"/>
        <v>29915.5</v>
      </c>
      <c r="I87" s="108">
        <f t="shared" si="2"/>
        <v>16.75</v>
      </c>
      <c r="L87" s="6">
        <v>16.75</v>
      </c>
    </row>
    <row r="88" spans="1:12" s="1" customFormat="1" ht="22.5" x14ac:dyDescent="0.25">
      <c r="A88" s="116" t="s">
        <v>296</v>
      </c>
      <c r="B88" s="116" t="s">
        <v>305</v>
      </c>
      <c r="C88" s="117" t="s">
        <v>306</v>
      </c>
      <c r="D88" s="116" t="s">
        <v>88</v>
      </c>
      <c r="E88" s="118">
        <v>395.00000000000017</v>
      </c>
      <c r="F88" s="119">
        <f t="shared" si="5"/>
        <v>72.67</v>
      </c>
      <c r="G88" s="119">
        <f t="shared" si="4"/>
        <v>28704.65</v>
      </c>
      <c r="I88" s="108">
        <f t="shared" si="2"/>
        <v>72.67</v>
      </c>
      <c r="L88" s="6">
        <v>72.67</v>
      </c>
    </row>
    <row r="89" spans="1:12" s="1" customFormat="1" x14ac:dyDescent="0.25">
      <c r="A89" s="112" t="s">
        <v>307</v>
      </c>
      <c r="B89" s="112"/>
      <c r="C89" s="113" t="s">
        <v>308</v>
      </c>
      <c r="D89" s="116"/>
      <c r="E89" s="118"/>
      <c r="F89" s="119"/>
      <c r="G89" s="119"/>
      <c r="H89" s="109">
        <f>SUM(G90:G115)</f>
        <v>914622.78999999992</v>
      </c>
      <c r="I89" s="108">
        <f t="shared" si="2"/>
        <v>0</v>
      </c>
      <c r="L89" s="6"/>
    </row>
    <row r="90" spans="1:12" s="1" customFormat="1" x14ac:dyDescent="0.25">
      <c r="A90" s="116" t="s">
        <v>309</v>
      </c>
      <c r="B90" s="116"/>
      <c r="C90" s="117" t="s">
        <v>335</v>
      </c>
      <c r="D90" s="116"/>
      <c r="E90" s="118"/>
      <c r="F90" s="119"/>
      <c r="G90" s="119"/>
      <c r="I90" s="108">
        <f t="shared" si="2"/>
        <v>0</v>
      </c>
      <c r="L90" s="6"/>
    </row>
    <row r="91" spans="1:12" s="1" customFormat="1" ht="33.75" x14ac:dyDescent="0.25">
      <c r="A91" s="116" t="s">
        <v>310</v>
      </c>
      <c r="B91" s="116" t="s">
        <v>336</v>
      </c>
      <c r="C91" s="117" t="s">
        <v>356</v>
      </c>
      <c r="D91" s="116" t="s">
        <v>67</v>
      </c>
      <c r="E91" s="118">
        <v>3188.4999999999995</v>
      </c>
      <c r="F91" s="119">
        <f t="shared" si="5"/>
        <v>7.07</v>
      </c>
      <c r="G91" s="119">
        <f t="shared" si="4"/>
        <v>22542.7</v>
      </c>
      <c r="I91" s="108">
        <f t="shared" si="2"/>
        <v>7.07</v>
      </c>
      <c r="L91" s="6">
        <v>7.07</v>
      </c>
    </row>
    <row r="92" spans="1:12" s="1" customFormat="1" ht="45" x14ac:dyDescent="0.25">
      <c r="A92" s="116" t="s">
        <v>311</v>
      </c>
      <c r="B92" s="116" t="s">
        <v>337</v>
      </c>
      <c r="C92" s="117" t="s">
        <v>357</v>
      </c>
      <c r="D92" s="116" t="s">
        <v>67</v>
      </c>
      <c r="E92" s="118">
        <v>3188.4999999999995</v>
      </c>
      <c r="F92" s="119">
        <f t="shared" si="5"/>
        <v>55.27</v>
      </c>
      <c r="G92" s="119">
        <f t="shared" si="4"/>
        <v>176228.4</v>
      </c>
      <c r="I92" s="108">
        <f t="shared" si="2"/>
        <v>55.27</v>
      </c>
      <c r="L92" s="6">
        <v>55.27</v>
      </c>
    </row>
    <row r="93" spans="1:12" s="1" customFormat="1" ht="45" x14ac:dyDescent="0.25">
      <c r="A93" s="116" t="s">
        <v>312</v>
      </c>
      <c r="B93" s="116" t="s">
        <v>338</v>
      </c>
      <c r="C93" s="117" t="s">
        <v>358</v>
      </c>
      <c r="D93" s="116" t="s">
        <v>67</v>
      </c>
      <c r="E93" s="118">
        <v>1027.2500000000005</v>
      </c>
      <c r="F93" s="119">
        <f t="shared" si="5"/>
        <v>8.2100000000000009</v>
      </c>
      <c r="G93" s="119">
        <f t="shared" si="4"/>
        <v>8433.7199999999993</v>
      </c>
      <c r="I93" s="108">
        <f t="shared" si="2"/>
        <v>8.2100000000000009</v>
      </c>
      <c r="L93" s="6">
        <v>8.2100000000000009</v>
      </c>
    </row>
    <row r="94" spans="1:12" s="1" customFormat="1" ht="33.75" x14ac:dyDescent="0.25">
      <c r="A94" s="116" t="s">
        <v>313</v>
      </c>
      <c r="B94" s="116" t="s">
        <v>339</v>
      </c>
      <c r="C94" s="117" t="s">
        <v>359</v>
      </c>
      <c r="D94" s="116" t="s">
        <v>67</v>
      </c>
      <c r="E94" s="118">
        <v>1027.2500000000005</v>
      </c>
      <c r="F94" s="119">
        <f t="shared" si="5"/>
        <v>51.09</v>
      </c>
      <c r="G94" s="119">
        <f t="shared" si="4"/>
        <v>52482.2</v>
      </c>
      <c r="I94" s="108">
        <f t="shared" si="2"/>
        <v>51.09</v>
      </c>
      <c r="L94" s="6">
        <v>51.09</v>
      </c>
    </row>
    <row r="95" spans="1:12" s="1" customFormat="1" x14ac:dyDescent="0.25">
      <c r="A95" s="116" t="s">
        <v>314</v>
      </c>
      <c r="B95" s="116"/>
      <c r="C95" s="117" t="s">
        <v>340</v>
      </c>
      <c r="D95" s="116"/>
      <c r="E95" s="118"/>
      <c r="F95" s="119"/>
      <c r="G95" s="119"/>
      <c r="I95" s="108">
        <f t="shared" si="2"/>
        <v>0</v>
      </c>
      <c r="L95" s="6"/>
    </row>
    <row r="96" spans="1:12" s="1" customFormat="1" ht="33.75" x14ac:dyDescent="0.25">
      <c r="A96" s="116" t="s">
        <v>315</v>
      </c>
      <c r="B96" s="116" t="s">
        <v>123</v>
      </c>
      <c r="C96" s="117" t="s">
        <v>360</v>
      </c>
      <c r="D96" s="116" t="s">
        <v>67</v>
      </c>
      <c r="E96" s="118">
        <v>178.75000000000009</v>
      </c>
      <c r="F96" s="119">
        <f t="shared" si="5"/>
        <v>78.16</v>
      </c>
      <c r="G96" s="119">
        <f t="shared" si="4"/>
        <v>13971.1</v>
      </c>
      <c r="I96" s="108">
        <f t="shared" si="2"/>
        <v>78.16</v>
      </c>
      <c r="L96" s="6">
        <v>78.16</v>
      </c>
    </row>
    <row r="97" spans="1:12" s="1" customFormat="1" ht="33.75" x14ac:dyDescent="0.25">
      <c r="A97" s="116" t="s">
        <v>316</v>
      </c>
      <c r="B97" s="116" t="s">
        <v>341</v>
      </c>
      <c r="C97" s="117" t="s">
        <v>361</v>
      </c>
      <c r="D97" s="116" t="s">
        <v>67</v>
      </c>
      <c r="E97" s="118">
        <v>478.49999999999977</v>
      </c>
      <c r="F97" s="119">
        <f t="shared" si="5"/>
        <v>87.04</v>
      </c>
      <c r="G97" s="119">
        <f t="shared" si="4"/>
        <v>41648.639999999999</v>
      </c>
      <c r="I97" s="108">
        <f t="shared" si="2"/>
        <v>87.04</v>
      </c>
      <c r="L97" s="6">
        <v>87.04</v>
      </c>
    </row>
    <row r="98" spans="1:12" s="1" customFormat="1" ht="33.75" x14ac:dyDescent="0.25">
      <c r="A98" s="116" t="s">
        <v>317</v>
      </c>
      <c r="B98" s="116" t="s">
        <v>341</v>
      </c>
      <c r="C98" s="117" t="s">
        <v>361</v>
      </c>
      <c r="D98" s="116" t="s">
        <v>67</v>
      </c>
      <c r="E98" s="118">
        <v>44.999999999999986</v>
      </c>
      <c r="F98" s="119">
        <f t="shared" si="5"/>
        <v>87.04</v>
      </c>
      <c r="G98" s="119">
        <f t="shared" si="4"/>
        <v>3916.8</v>
      </c>
      <c r="I98" s="108">
        <f t="shared" si="2"/>
        <v>87.04</v>
      </c>
      <c r="L98" s="6">
        <v>87.04</v>
      </c>
    </row>
    <row r="99" spans="1:12" s="1" customFormat="1" x14ac:dyDescent="0.25">
      <c r="A99" s="116" t="s">
        <v>318</v>
      </c>
      <c r="B99" s="116"/>
      <c r="C99" s="117" t="s">
        <v>342</v>
      </c>
      <c r="D99" s="116"/>
      <c r="E99" s="118"/>
      <c r="F99" s="119"/>
      <c r="G99" s="119"/>
      <c r="H99" s="109"/>
      <c r="I99" s="108">
        <f t="shared" si="2"/>
        <v>0</v>
      </c>
      <c r="L99" s="6"/>
    </row>
    <row r="100" spans="1:12" s="1" customFormat="1" ht="45" x14ac:dyDescent="0.25">
      <c r="A100" s="116" t="s">
        <v>319</v>
      </c>
      <c r="B100" s="116" t="s">
        <v>343</v>
      </c>
      <c r="C100" s="117" t="s">
        <v>362</v>
      </c>
      <c r="D100" s="116" t="s">
        <v>67</v>
      </c>
      <c r="E100" s="118">
        <v>2985.7499999999995</v>
      </c>
      <c r="F100" s="119">
        <f t="shared" si="5"/>
        <v>13.42</v>
      </c>
      <c r="G100" s="119">
        <f t="shared" si="4"/>
        <v>40068.769999999997</v>
      </c>
      <c r="I100" s="108">
        <f t="shared" si="2"/>
        <v>13.42</v>
      </c>
      <c r="L100" s="6">
        <v>13.42</v>
      </c>
    </row>
    <row r="101" spans="1:12" s="1" customFormat="1" ht="45" x14ac:dyDescent="0.25">
      <c r="A101" s="116" t="s">
        <v>320</v>
      </c>
      <c r="B101" s="116" t="s">
        <v>122</v>
      </c>
      <c r="C101" s="117" t="s">
        <v>363</v>
      </c>
      <c r="D101" s="116" t="s">
        <v>67</v>
      </c>
      <c r="E101" s="118">
        <v>2985.7499999999995</v>
      </c>
      <c r="F101" s="119">
        <f t="shared" si="5"/>
        <v>85.81</v>
      </c>
      <c r="G101" s="119">
        <f t="shared" si="4"/>
        <v>256207.21</v>
      </c>
      <c r="I101" s="108">
        <f t="shared" si="2"/>
        <v>85.81</v>
      </c>
      <c r="L101" s="6">
        <v>85.81</v>
      </c>
    </row>
    <row r="102" spans="1:12" s="1" customFormat="1" x14ac:dyDescent="0.25">
      <c r="A102" s="116" t="s">
        <v>321</v>
      </c>
      <c r="B102" s="116"/>
      <c r="C102" s="117" t="s">
        <v>344</v>
      </c>
      <c r="D102" s="116"/>
      <c r="E102" s="118"/>
      <c r="F102" s="119">
        <f t="shared" si="5"/>
        <v>0</v>
      </c>
      <c r="G102" s="119"/>
      <c r="I102" s="108">
        <f t="shared" si="2"/>
        <v>0</v>
      </c>
      <c r="L102" s="6"/>
    </row>
    <row r="103" spans="1:12" s="1" customFormat="1" ht="33.75" x14ac:dyDescent="0.25">
      <c r="A103" s="116" t="s">
        <v>322</v>
      </c>
      <c r="B103" s="116" t="s">
        <v>345</v>
      </c>
      <c r="C103" s="117" t="s">
        <v>364</v>
      </c>
      <c r="D103" s="116" t="s">
        <v>67</v>
      </c>
      <c r="E103" s="118">
        <v>525</v>
      </c>
      <c r="F103" s="119">
        <f t="shared" si="5"/>
        <v>82.8</v>
      </c>
      <c r="G103" s="119">
        <f t="shared" si="4"/>
        <v>43470</v>
      </c>
      <c r="I103" s="108">
        <f t="shared" si="2"/>
        <v>82.8</v>
      </c>
      <c r="L103" s="6">
        <v>82.8</v>
      </c>
    </row>
    <row r="104" spans="1:12" s="1" customFormat="1" ht="22.5" x14ac:dyDescent="0.25">
      <c r="A104" s="116" t="s">
        <v>323</v>
      </c>
      <c r="B104" s="116" t="s">
        <v>346</v>
      </c>
      <c r="C104" s="117" t="s">
        <v>365</v>
      </c>
      <c r="D104" s="116" t="s">
        <v>88</v>
      </c>
      <c r="E104" s="118">
        <v>1650</v>
      </c>
      <c r="F104" s="119">
        <f t="shared" si="5"/>
        <v>16.36</v>
      </c>
      <c r="G104" s="119">
        <f t="shared" si="4"/>
        <v>26994</v>
      </c>
      <c r="I104" s="108">
        <f t="shared" si="2"/>
        <v>16.36</v>
      </c>
      <c r="L104" s="6">
        <v>16.36</v>
      </c>
    </row>
    <row r="105" spans="1:12" s="1" customFormat="1" x14ac:dyDescent="0.25">
      <c r="A105" s="116" t="s">
        <v>324</v>
      </c>
      <c r="B105" s="116"/>
      <c r="C105" s="117" t="s">
        <v>95</v>
      </c>
      <c r="D105" s="116"/>
      <c r="E105" s="118"/>
      <c r="F105" s="119"/>
      <c r="G105" s="119"/>
      <c r="I105" s="108">
        <f t="shared" si="2"/>
        <v>0</v>
      </c>
      <c r="L105" s="6"/>
    </row>
    <row r="106" spans="1:12" s="1" customFormat="1" x14ac:dyDescent="0.25">
      <c r="A106" s="116" t="s">
        <v>325</v>
      </c>
      <c r="B106" s="116"/>
      <c r="C106" s="117" t="s">
        <v>347</v>
      </c>
      <c r="D106" s="116"/>
      <c r="E106" s="118"/>
      <c r="F106" s="119"/>
      <c r="G106" s="119"/>
      <c r="I106" s="108">
        <f t="shared" si="2"/>
        <v>0</v>
      </c>
      <c r="L106" s="6"/>
    </row>
    <row r="107" spans="1:12" s="1" customFormat="1" ht="22.5" x14ac:dyDescent="0.25">
      <c r="A107" s="116" t="s">
        <v>326</v>
      </c>
      <c r="B107" s="116" t="s">
        <v>348</v>
      </c>
      <c r="C107" s="117" t="s">
        <v>366</v>
      </c>
      <c r="D107" s="116" t="s">
        <v>67</v>
      </c>
      <c r="E107" s="118">
        <v>2531.5000000000009</v>
      </c>
      <c r="F107" s="119">
        <f t="shared" si="5"/>
        <v>19.84</v>
      </c>
      <c r="G107" s="119">
        <f t="shared" si="4"/>
        <v>50224.959999999999</v>
      </c>
      <c r="I107" s="108">
        <f t="shared" si="2"/>
        <v>19.84</v>
      </c>
      <c r="L107" s="6">
        <v>19.84</v>
      </c>
    </row>
    <row r="108" spans="1:12" s="1" customFormat="1" ht="22.5" x14ac:dyDescent="0.25">
      <c r="A108" s="116" t="s">
        <v>327</v>
      </c>
      <c r="B108" s="116" t="s">
        <v>349</v>
      </c>
      <c r="C108" s="117" t="s">
        <v>367</v>
      </c>
      <c r="D108" s="116" t="s">
        <v>67</v>
      </c>
      <c r="E108" s="118">
        <v>2531.5000000000009</v>
      </c>
      <c r="F108" s="119">
        <f t="shared" si="5"/>
        <v>16.12</v>
      </c>
      <c r="G108" s="119">
        <f t="shared" si="4"/>
        <v>40807.78</v>
      </c>
      <c r="I108" s="108">
        <f t="shared" si="2"/>
        <v>16.12</v>
      </c>
      <c r="L108" s="6">
        <v>16.12</v>
      </c>
    </row>
    <row r="109" spans="1:12" s="1" customFormat="1" ht="22.5" x14ac:dyDescent="0.25">
      <c r="A109" s="116" t="s">
        <v>328</v>
      </c>
      <c r="B109" s="116" t="s">
        <v>350</v>
      </c>
      <c r="C109" s="117" t="s">
        <v>368</v>
      </c>
      <c r="D109" s="116" t="s">
        <v>67</v>
      </c>
      <c r="E109" s="118">
        <v>1027.2500000000005</v>
      </c>
      <c r="F109" s="119">
        <f t="shared" si="5"/>
        <v>36.4</v>
      </c>
      <c r="G109" s="119">
        <f t="shared" si="4"/>
        <v>37391.9</v>
      </c>
      <c r="I109" s="108">
        <f t="shared" si="2"/>
        <v>36.4</v>
      </c>
      <c r="L109" s="6">
        <v>36.4</v>
      </c>
    </row>
    <row r="110" spans="1:12" s="1" customFormat="1" ht="22.5" x14ac:dyDescent="0.25">
      <c r="A110" s="116" t="s">
        <v>329</v>
      </c>
      <c r="B110" s="116" t="s">
        <v>351</v>
      </c>
      <c r="C110" s="117" t="s">
        <v>369</v>
      </c>
      <c r="D110" s="116" t="s">
        <v>67</v>
      </c>
      <c r="E110" s="118">
        <v>1027.2500000000005</v>
      </c>
      <c r="F110" s="119">
        <f t="shared" si="5"/>
        <v>20.2</v>
      </c>
      <c r="G110" s="119">
        <f t="shared" si="4"/>
        <v>20750.45</v>
      </c>
      <c r="I110" s="108">
        <f t="shared" si="2"/>
        <v>20.2</v>
      </c>
      <c r="L110" s="6">
        <v>20.2</v>
      </c>
    </row>
    <row r="111" spans="1:12" s="1" customFormat="1" x14ac:dyDescent="0.25">
      <c r="A111" s="116" t="s">
        <v>330</v>
      </c>
      <c r="B111" s="116"/>
      <c r="C111" s="117" t="s">
        <v>352</v>
      </c>
      <c r="D111" s="116"/>
      <c r="E111" s="118"/>
      <c r="F111" s="119"/>
      <c r="G111" s="119"/>
      <c r="I111" s="108">
        <f t="shared" si="2"/>
        <v>0</v>
      </c>
      <c r="L111" s="6"/>
    </row>
    <row r="112" spans="1:12" s="1" customFormat="1" ht="22.5" x14ac:dyDescent="0.25">
      <c r="A112" s="116" t="s">
        <v>331</v>
      </c>
      <c r="B112" s="116" t="s">
        <v>353</v>
      </c>
      <c r="C112" s="117" t="s">
        <v>370</v>
      </c>
      <c r="D112" s="116" t="s">
        <v>67</v>
      </c>
      <c r="E112" s="118">
        <v>2392.0000000000005</v>
      </c>
      <c r="F112" s="119">
        <f t="shared" si="5"/>
        <v>6.1</v>
      </c>
      <c r="G112" s="119">
        <f t="shared" si="4"/>
        <v>14591.2</v>
      </c>
      <c r="H112" s="109"/>
      <c r="I112" s="108">
        <f t="shared" si="2"/>
        <v>6.1</v>
      </c>
      <c r="L112" s="6">
        <v>6.1</v>
      </c>
    </row>
    <row r="113" spans="1:12" s="1" customFormat="1" ht="22.5" x14ac:dyDescent="0.25">
      <c r="A113" s="116" t="s">
        <v>332</v>
      </c>
      <c r="B113" s="116" t="s">
        <v>125</v>
      </c>
      <c r="C113" s="117" t="s">
        <v>371</v>
      </c>
      <c r="D113" s="116" t="s">
        <v>67</v>
      </c>
      <c r="E113" s="118">
        <v>2392.0000000000005</v>
      </c>
      <c r="F113" s="119">
        <f t="shared" si="5"/>
        <v>19.579999999999998</v>
      </c>
      <c r="G113" s="119">
        <f t="shared" si="4"/>
        <v>46835.360000000001</v>
      </c>
      <c r="I113" s="108">
        <f t="shared" si="2"/>
        <v>19.579999999999998</v>
      </c>
      <c r="L113" s="6">
        <v>19.579999999999998</v>
      </c>
    </row>
    <row r="114" spans="1:12" s="1" customFormat="1" x14ac:dyDescent="0.25">
      <c r="A114" s="116" t="s">
        <v>333</v>
      </c>
      <c r="B114" s="116"/>
      <c r="C114" s="117" t="s">
        <v>354</v>
      </c>
      <c r="D114" s="116"/>
      <c r="E114" s="118"/>
      <c r="F114" s="119"/>
      <c r="G114" s="119"/>
      <c r="I114" s="108">
        <f t="shared" si="2"/>
        <v>0</v>
      </c>
      <c r="L114" s="6"/>
    </row>
    <row r="115" spans="1:12" s="1" customFormat="1" ht="22.5" x14ac:dyDescent="0.25">
      <c r="A115" s="116" t="s">
        <v>334</v>
      </c>
      <c r="B115" s="116" t="s">
        <v>355</v>
      </c>
      <c r="C115" s="117" t="s">
        <v>372</v>
      </c>
      <c r="D115" s="116" t="s">
        <v>67</v>
      </c>
      <c r="E115" s="118">
        <v>684.00000000000023</v>
      </c>
      <c r="F115" s="119">
        <f t="shared" si="5"/>
        <v>26.4</v>
      </c>
      <c r="G115" s="119">
        <f>ROUND(F115*E115,2)</f>
        <v>18057.599999999999</v>
      </c>
      <c r="I115" s="108">
        <f t="shared" si="2"/>
        <v>26.4</v>
      </c>
      <c r="L115" s="6">
        <v>26.4</v>
      </c>
    </row>
    <row r="116" spans="1:12" s="1" customFormat="1" x14ac:dyDescent="0.25">
      <c r="A116" s="112" t="s">
        <v>233</v>
      </c>
      <c r="B116" s="112"/>
      <c r="C116" s="113" t="s">
        <v>373</v>
      </c>
      <c r="D116" s="116"/>
      <c r="E116" s="118"/>
      <c r="F116" s="119"/>
      <c r="G116" s="119"/>
      <c r="H116" s="109">
        <f>SUM(G118:G128)</f>
        <v>301491.14999999997</v>
      </c>
      <c r="I116" s="108">
        <f t="shared" si="2"/>
        <v>0</v>
      </c>
      <c r="L116" s="6"/>
    </row>
    <row r="117" spans="1:12" s="1" customFormat="1" x14ac:dyDescent="0.25">
      <c r="A117" s="116" t="s">
        <v>285</v>
      </c>
      <c r="B117" s="116"/>
      <c r="C117" s="117" t="s">
        <v>403</v>
      </c>
      <c r="D117" s="116"/>
      <c r="E117" s="118"/>
      <c r="F117" s="119"/>
      <c r="G117" s="119"/>
      <c r="I117" s="108">
        <f t="shared" si="2"/>
        <v>0</v>
      </c>
      <c r="L117" s="6"/>
    </row>
    <row r="118" spans="1:12" s="1" customFormat="1" ht="22.5" x14ac:dyDescent="0.25">
      <c r="A118" s="116" t="s">
        <v>374</v>
      </c>
      <c r="B118" s="116" t="s">
        <v>385</v>
      </c>
      <c r="C118" s="117" t="s">
        <v>386</v>
      </c>
      <c r="D118" s="116" t="s">
        <v>68</v>
      </c>
      <c r="E118" s="118">
        <v>33.249999999999979</v>
      </c>
      <c r="F118" s="119">
        <f t="shared" si="5"/>
        <v>272.62</v>
      </c>
      <c r="G118" s="119">
        <f t="shared" ref="G118:G151" si="6">ROUND(F118*E118,2)</f>
        <v>9064.61</v>
      </c>
      <c r="I118" s="108">
        <f t="shared" si="2"/>
        <v>272.62</v>
      </c>
      <c r="L118" s="6">
        <v>272.62</v>
      </c>
    </row>
    <row r="119" spans="1:12" s="1" customFormat="1" ht="33.75" x14ac:dyDescent="0.25">
      <c r="A119" s="116" t="s">
        <v>375</v>
      </c>
      <c r="B119" s="116" t="s">
        <v>387</v>
      </c>
      <c r="C119" s="117" t="s">
        <v>388</v>
      </c>
      <c r="D119" s="116" t="s">
        <v>68</v>
      </c>
      <c r="E119" s="118">
        <v>46.499999999999993</v>
      </c>
      <c r="F119" s="119">
        <f t="shared" si="5"/>
        <v>1095.74</v>
      </c>
      <c r="G119" s="119">
        <f t="shared" si="6"/>
        <v>50951.91</v>
      </c>
      <c r="I119" s="108">
        <f t="shared" si="2"/>
        <v>1095.74</v>
      </c>
      <c r="L119" s="6">
        <v>1095.74</v>
      </c>
    </row>
    <row r="120" spans="1:12" s="1" customFormat="1" x14ac:dyDescent="0.25">
      <c r="A120" s="116" t="s">
        <v>376</v>
      </c>
      <c r="B120" s="116"/>
      <c r="C120" s="117" t="s">
        <v>389</v>
      </c>
      <c r="D120" s="116"/>
      <c r="E120" s="118"/>
      <c r="F120" s="119"/>
      <c r="G120" s="119"/>
      <c r="I120" s="108">
        <f t="shared" si="2"/>
        <v>0</v>
      </c>
      <c r="L120" s="6"/>
    </row>
    <row r="121" spans="1:12" s="1" customFormat="1" ht="22.5" x14ac:dyDescent="0.25">
      <c r="A121" s="116" t="s">
        <v>377</v>
      </c>
      <c r="B121" s="116" t="s">
        <v>385</v>
      </c>
      <c r="C121" s="117" t="s">
        <v>386</v>
      </c>
      <c r="D121" s="116" t="s">
        <v>68</v>
      </c>
      <c r="E121" s="118">
        <v>55.749999999999972</v>
      </c>
      <c r="F121" s="119">
        <f t="shared" si="5"/>
        <v>272.62</v>
      </c>
      <c r="G121" s="119">
        <f t="shared" si="6"/>
        <v>15198.57</v>
      </c>
      <c r="I121" s="108">
        <f t="shared" si="2"/>
        <v>272.62</v>
      </c>
      <c r="L121" s="6">
        <v>272.62</v>
      </c>
    </row>
    <row r="122" spans="1:12" s="1" customFormat="1" ht="22.5" x14ac:dyDescent="0.25">
      <c r="A122" s="116" t="s">
        <v>378</v>
      </c>
      <c r="B122" s="116" t="s">
        <v>390</v>
      </c>
      <c r="C122" s="117" t="s">
        <v>391</v>
      </c>
      <c r="D122" s="116" t="s">
        <v>67</v>
      </c>
      <c r="E122" s="118">
        <v>1116.7499999999998</v>
      </c>
      <c r="F122" s="119">
        <f t="shared" si="5"/>
        <v>53.4</v>
      </c>
      <c r="G122" s="119">
        <f t="shared" si="6"/>
        <v>59634.45</v>
      </c>
      <c r="I122" s="108">
        <f t="shared" si="2"/>
        <v>53.4</v>
      </c>
      <c r="L122" s="6">
        <v>53.4</v>
      </c>
    </row>
    <row r="123" spans="1:12" s="1" customFormat="1" ht="45" x14ac:dyDescent="0.25">
      <c r="A123" s="116" t="s">
        <v>379</v>
      </c>
      <c r="B123" s="116" t="s">
        <v>392</v>
      </c>
      <c r="C123" s="117" t="s">
        <v>393</v>
      </c>
      <c r="D123" s="116" t="s">
        <v>67</v>
      </c>
      <c r="E123" s="118">
        <v>1116.7499999999998</v>
      </c>
      <c r="F123" s="119">
        <f t="shared" si="5"/>
        <v>45.46</v>
      </c>
      <c r="G123" s="119">
        <f t="shared" si="6"/>
        <v>50767.46</v>
      </c>
      <c r="I123" s="108">
        <f t="shared" si="2"/>
        <v>45.46</v>
      </c>
      <c r="L123" s="6">
        <v>45.46</v>
      </c>
    </row>
    <row r="124" spans="1:12" s="1" customFormat="1" ht="33.75" x14ac:dyDescent="0.25">
      <c r="A124" s="116" t="s">
        <v>380</v>
      </c>
      <c r="B124" s="116" t="s">
        <v>394</v>
      </c>
      <c r="C124" s="117" t="s">
        <v>395</v>
      </c>
      <c r="D124" s="116" t="s">
        <v>67</v>
      </c>
      <c r="E124" s="118">
        <v>1116.7499999999998</v>
      </c>
      <c r="F124" s="119">
        <f t="shared" si="5"/>
        <v>64.03</v>
      </c>
      <c r="G124" s="119">
        <f t="shared" si="6"/>
        <v>71505.5</v>
      </c>
      <c r="I124" s="108">
        <f t="shared" si="2"/>
        <v>64.03</v>
      </c>
      <c r="L124" s="6">
        <v>64.03</v>
      </c>
    </row>
    <row r="125" spans="1:12" s="1" customFormat="1" x14ac:dyDescent="0.25">
      <c r="A125" s="116" t="s">
        <v>381</v>
      </c>
      <c r="B125" s="116"/>
      <c r="C125" s="117" t="s">
        <v>396</v>
      </c>
      <c r="D125" s="116"/>
      <c r="E125" s="118"/>
      <c r="F125" s="119"/>
      <c r="G125" s="119"/>
      <c r="H125" s="109"/>
      <c r="I125" s="108">
        <f t="shared" si="2"/>
        <v>0</v>
      </c>
      <c r="L125" s="6"/>
    </row>
    <row r="126" spans="1:12" s="1" customFormat="1" ht="22.5" x14ac:dyDescent="0.25">
      <c r="A126" s="116" t="s">
        <v>382</v>
      </c>
      <c r="B126" s="116" t="s">
        <v>397</v>
      </c>
      <c r="C126" s="117" t="s">
        <v>398</v>
      </c>
      <c r="D126" s="116" t="s">
        <v>88</v>
      </c>
      <c r="E126" s="118">
        <v>956.99999999999955</v>
      </c>
      <c r="F126" s="119">
        <f t="shared" si="5"/>
        <v>10.050000000000001</v>
      </c>
      <c r="G126" s="119">
        <f t="shared" si="6"/>
        <v>9617.85</v>
      </c>
      <c r="I126" s="108">
        <f t="shared" si="2"/>
        <v>10.050000000000001</v>
      </c>
      <c r="L126" s="6">
        <v>10.050000000000001</v>
      </c>
    </row>
    <row r="127" spans="1:12" s="1" customFormat="1" ht="22.5" x14ac:dyDescent="0.25">
      <c r="A127" s="116" t="s">
        <v>383</v>
      </c>
      <c r="B127" s="116" t="s">
        <v>399</v>
      </c>
      <c r="C127" s="117" t="s">
        <v>400</v>
      </c>
      <c r="D127" s="116" t="s">
        <v>88</v>
      </c>
      <c r="E127" s="118">
        <v>41.000000000000007</v>
      </c>
      <c r="F127" s="119">
        <f t="shared" si="5"/>
        <v>188.27</v>
      </c>
      <c r="G127" s="119">
        <f t="shared" si="6"/>
        <v>7719.07</v>
      </c>
      <c r="I127" s="108">
        <f t="shared" si="2"/>
        <v>188.27</v>
      </c>
      <c r="L127" s="6">
        <v>188.27</v>
      </c>
    </row>
    <row r="128" spans="1:12" s="1" customFormat="1" ht="22.5" x14ac:dyDescent="0.25">
      <c r="A128" s="116" t="s">
        <v>384</v>
      </c>
      <c r="B128" s="116" t="s">
        <v>401</v>
      </c>
      <c r="C128" s="117" t="s">
        <v>402</v>
      </c>
      <c r="D128" s="116" t="s">
        <v>88</v>
      </c>
      <c r="E128" s="118">
        <v>157.5</v>
      </c>
      <c r="F128" s="119">
        <f t="shared" si="5"/>
        <v>171.63</v>
      </c>
      <c r="G128" s="119">
        <f t="shared" si="6"/>
        <v>27031.73</v>
      </c>
      <c r="I128" s="108">
        <f t="shared" si="2"/>
        <v>171.63</v>
      </c>
      <c r="L128" s="6">
        <v>171.63</v>
      </c>
    </row>
    <row r="129" spans="1:12" s="1" customFormat="1" x14ac:dyDescent="0.25">
      <c r="A129" s="112" t="s">
        <v>404</v>
      </c>
      <c r="B129" s="112"/>
      <c r="C129" s="113" t="s">
        <v>405</v>
      </c>
      <c r="D129" s="116"/>
      <c r="E129" s="118"/>
      <c r="F129" s="119"/>
      <c r="G129" s="119"/>
      <c r="H129" s="109">
        <f>SUM(G130:G243)</f>
        <v>742619.45999999985</v>
      </c>
      <c r="I129" s="108">
        <f t="shared" si="2"/>
        <v>0</v>
      </c>
      <c r="L129" s="6"/>
    </row>
    <row r="130" spans="1:12" s="1" customFormat="1" x14ac:dyDescent="0.25">
      <c r="A130" s="116" t="s">
        <v>286</v>
      </c>
      <c r="B130" s="116"/>
      <c r="C130" s="117" t="s">
        <v>414</v>
      </c>
      <c r="D130" s="116"/>
      <c r="E130" s="118"/>
      <c r="F130" s="119"/>
      <c r="G130" s="119"/>
      <c r="I130" s="108">
        <f t="shared" si="2"/>
        <v>0</v>
      </c>
      <c r="L130" s="6"/>
    </row>
    <row r="131" spans="1:12" s="1" customFormat="1" x14ac:dyDescent="0.25">
      <c r="A131" s="116" t="s">
        <v>406</v>
      </c>
      <c r="B131" s="116"/>
      <c r="C131" s="117" t="s">
        <v>415</v>
      </c>
      <c r="D131" s="116"/>
      <c r="E131" s="118"/>
      <c r="F131" s="119"/>
      <c r="G131" s="119"/>
      <c r="I131" s="108">
        <f t="shared" si="2"/>
        <v>0</v>
      </c>
      <c r="L131" s="6"/>
    </row>
    <row r="132" spans="1:12" s="1" customFormat="1" ht="33.75" x14ac:dyDescent="0.25">
      <c r="A132" s="116" t="s">
        <v>407</v>
      </c>
      <c r="B132" s="116" t="s">
        <v>416</v>
      </c>
      <c r="C132" s="117" t="s">
        <v>417</v>
      </c>
      <c r="D132" s="116" t="s">
        <v>132</v>
      </c>
      <c r="E132" s="118">
        <v>175</v>
      </c>
      <c r="F132" s="119">
        <f t="shared" si="5"/>
        <v>21.03</v>
      </c>
      <c r="G132" s="119">
        <f t="shared" si="6"/>
        <v>3680.25</v>
      </c>
      <c r="I132" s="108">
        <f t="shared" si="2"/>
        <v>21.03</v>
      </c>
      <c r="L132" s="6">
        <v>21.03</v>
      </c>
    </row>
    <row r="133" spans="1:12" s="1" customFormat="1" ht="33.75" x14ac:dyDescent="0.25">
      <c r="A133" s="116" t="s">
        <v>408</v>
      </c>
      <c r="B133" s="116" t="s">
        <v>418</v>
      </c>
      <c r="C133" s="117" t="s">
        <v>419</v>
      </c>
      <c r="D133" s="116" t="s">
        <v>132</v>
      </c>
      <c r="E133" s="118">
        <v>325</v>
      </c>
      <c r="F133" s="119">
        <f t="shared" si="5"/>
        <v>32.590000000000003</v>
      </c>
      <c r="G133" s="119">
        <f t="shared" si="6"/>
        <v>10591.75</v>
      </c>
      <c r="I133" s="108">
        <f t="shared" si="2"/>
        <v>32.590000000000003</v>
      </c>
      <c r="L133" s="6">
        <v>32.590000000000003</v>
      </c>
    </row>
    <row r="134" spans="1:12" s="1" customFormat="1" ht="33.75" x14ac:dyDescent="0.25">
      <c r="A134" s="116" t="s">
        <v>409</v>
      </c>
      <c r="B134" s="116" t="s">
        <v>420</v>
      </c>
      <c r="C134" s="117" t="s">
        <v>421</v>
      </c>
      <c r="D134" s="116" t="s">
        <v>132</v>
      </c>
      <c r="E134" s="118">
        <v>175</v>
      </c>
      <c r="F134" s="119">
        <f t="shared" si="5"/>
        <v>56.15</v>
      </c>
      <c r="G134" s="119">
        <f t="shared" si="6"/>
        <v>9826.25</v>
      </c>
      <c r="I134" s="108">
        <f t="shared" si="2"/>
        <v>56.15</v>
      </c>
      <c r="L134" s="6">
        <v>56.15</v>
      </c>
    </row>
    <row r="135" spans="1:12" s="1" customFormat="1" ht="22.5" x14ac:dyDescent="0.25">
      <c r="A135" s="116" t="s">
        <v>410</v>
      </c>
      <c r="B135" s="116" t="s">
        <v>422</v>
      </c>
      <c r="C135" s="117" t="s">
        <v>423</v>
      </c>
      <c r="D135" s="116" t="s">
        <v>132</v>
      </c>
      <c r="E135" s="118">
        <v>150</v>
      </c>
      <c r="F135" s="119">
        <f t="shared" si="5"/>
        <v>33.83</v>
      </c>
      <c r="G135" s="119">
        <f t="shared" si="6"/>
        <v>5074.5</v>
      </c>
      <c r="I135" s="108">
        <f t="shared" si="2"/>
        <v>33.83</v>
      </c>
      <c r="L135" s="6">
        <v>33.83</v>
      </c>
    </row>
    <row r="136" spans="1:12" s="1" customFormat="1" ht="33.75" x14ac:dyDescent="0.25">
      <c r="A136" s="116" t="s">
        <v>411</v>
      </c>
      <c r="B136" s="116" t="s">
        <v>424</v>
      </c>
      <c r="C136" s="117" t="s">
        <v>425</v>
      </c>
      <c r="D136" s="116" t="s">
        <v>88</v>
      </c>
      <c r="E136" s="118">
        <v>2702.4999999999986</v>
      </c>
      <c r="F136" s="119">
        <f t="shared" si="5"/>
        <v>13.77</v>
      </c>
      <c r="G136" s="119">
        <f t="shared" si="6"/>
        <v>37213.43</v>
      </c>
      <c r="I136" s="108">
        <f t="shared" si="2"/>
        <v>13.77</v>
      </c>
      <c r="L136" s="6">
        <v>13.77</v>
      </c>
    </row>
    <row r="137" spans="1:12" s="1" customFormat="1" ht="45" x14ac:dyDescent="0.25">
      <c r="A137" s="116" t="s">
        <v>412</v>
      </c>
      <c r="B137" s="116" t="s">
        <v>426</v>
      </c>
      <c r="C137" s="117" t="s">
        <v>427</v>
      </c>
      <c r="D137" s="116" t="s">
        <v>132</v>
      </c>
      <c r="E137" s="118">
        <v>25</v>
      </c>
      <c r="F137" s="119">
        <f t="shared" si="5"/>
        <v>709.87</v>
      </c>
      <c r="G137" s="119">
        <f t="shared" si="6"/>
        <v>17746.75</v>
      </c>
      <c r="I137" s="108">
        <f t="shared" si="2"/>
        <v>709.87</v>
      </c>
      <c r="L137" s="6">
        <v>709.87</v>
      </c>
    </row>
    <row r="138" spans="1:12" s="1" customFormat="1" ht="33.75" x14ac:dyDescent="0.25">
      <c r="A138" s="116" t="s">
        <v>413</v>
      </c>
      <c r="B138" s="116" t="s">
        <v>115</v>
      </c>
      <c r="C138" s="117" t="s">
        <v>94</v>
      </c>
      <c r="D138" s="116" t="s">
        <v>132</v>
      </c>
      <c r="E138" s="118">
        <v>50</v>
      </c>
      <c r="F138" s="119">
        <f t="shared" si="5"/>
        <v>195.88</v>
      </c>
      <c r="G138" s="119">
        <f t="shared" si="6"/>
        <v>9794</v>
      </c>
      <c r="I138" s="108">
        <f t="shared" si="2"/>
        <v>195.88</v>
      </c>
      <c r="L138" s="6">
        <v>195.88</v>
      </c>
    </row>
    <row r="139" spans="1:12" s="1" customFormat="1" x14ac:dyDescent="0.25">
      <c r="A139" s="116" t="s">
        <v>428</v>
      </c>
      <c r="B139" s="116"/>
      <c r="C139" s="117" t="s">
        <v>454</v>
      </c>
      <c r="D139" s="116"/>
      <c r="E139" s="118"/>
      <c r="F139" s="119"/>
      <c r="G139" s="119"/>
      <c r="I139" s="108">
        <f t="shared" si="2"/>
        <v>0</v>
      </c>
      <c r="L139" s="6">
        <v>0</v>
      </c>
    </row>
    <row r="140" spans="1:12" s="1" customFormat="1" ht="33.75" x14ac:dyDescent="0.25">
      <c r="A140" s="116" t="s">
        <v>429</v>
      </c>
      <c r="B140" s="116" t="s">
        <v>119</v>
      </c>
      <c r="C140" s="117" t="s">
        <v>455</v>
      </c>
      <c r="D140" s="116" t="s">
        <v>88</v>
      </c>
      <c r="E140" s="118">
        <v>8220.0000000000018</v>
      </c>
      <c r="F140" s="119">
        <f t="shared" si="5"/>
        <v>6.98</v>
      </c>
      <c r="G140" s="119">
        <f t="shared" si="6"/>
        <v>57375.6</v>
      </c>
      <c r="I140" s="108">
        <f t="shared" si="2"/>
        <v>6.98</v>
      </c>
      <c r="L140" s="6">
        <v>6.98</v>
      </c>
    </row>
    <row r="141" spans="1:12" s="1" customFormat="1" ht="33.75" x14ac:dyDescent="0.25">
      <c r="A141" s="116" t="s">
        <v>430</v>
      </c>
      <c r="B141" s="116" t="s">
        <v>120</v>
      </c>
      <c r="C141" s="117" t="s">
        <v>456</v>
      </c>
      <c r="D141" s="116" t="s">
        <v>88</v>
      </c>
      <c r="E141" s="118">
        <v>2411.25</v>
      </c>
      <c r="F141" s="119">
        <f t="shared" si="5"/>
        <v>10.73</v>
      </c>
      <c r="G141" s="119">
        <f t="shared" si="6"/>
        <v>25872.71</v>
      </c>
      <c r="I141" s="108">
        <f t="shared" si="2"/>
        <v>10.73</v>
      </c>
      <c r="L141" s="6">
        <v>10.73</v>
      </c>
    </row>
    <row r="142" spans="1:12" s="1" customFormat="1" ht="33.75" x14ac:dyDescent="0.25">
      <c r="A142" s="116" t="s">
        <v>431</v>
      </c>
      <c r="B142" s="116" t="s">
        <v>457</v>
      </c>
      <c r="C142" s="117" t="s">
        <v>458</v>
      </c>
      <c r="D142" s="116" t="s">
        <v>88</v>
      </c>
      <c r="E142" s="118">
        <v>382.50000000000017</v>
      </c>
      <c r="F142" s="119">
        <f t="shared" ref="F142:F205" si="7">ROUND(I142,2)</f>
        <v>14.94</v>
      </c>
      <c r="G142" s="119">
        <f t="shared" si="6"/>
        <v>5714.55</v>
      </c>
      <c r="H142" s="109"/>
      <c r="I142" s="108">
        <f t="shared" si="2"/>
        <v>14.94</v>
      </c>
      <c r="L142" s="6">
        <v>14.94</v>
      </c>
    </row>
    <row r="143" spans="1:12" s="1" customFormat="1" ht="33.75" x14ac:dyDescent="0.25">
      <c r="A143" s="116" t="s">
        <v>432</v>
      </c>
      <c r="B143" s="116" t="s">
        <v>96</v>
      </c>
      <c r="C143" s="117" t="s">
        <v>459</v>
      </c>
      <c r="D143" s="116" t="s">
        <v>88</v>
      </c>
      <c r="E143" s="118">
        <v>1380.0000000000007</v>
      </c>
      <c r="F143" s="119">
        <f t="shared" si="7"/>
        <v>17.079999999999998</v>
      </c>
      <c r="G143" s="119">
        <f t="shared" si="6"/>
        <v>23570.400000000001</v>
      </c>
      <c r="I143" s="108">
        <f t="shared" si="2"/>
        <v>17.079999999999998</v>
      </c>
      <c r="L143" s="6">
        <v>17.079999999999998</v>
      </c>
    </row>
    <row r="144" spans="1:12" s="1" customFormat="1" ht="22.5" x14ac:dyDescent="0.25">
      <c r="A144" s="116" t="s">
        <v>433</v>
      </c>
      <c r="B144" s="116" t="s">
        <v>460</v>
      </c>
      <c r="C144" s="117" t="s">
        <v>461</v>
      </c>
      <c r="D144" s="116" t="s">
        <v>132</v>
      </c>
      <c r="E144" s="118">
        <v>100</v>
      </c>
      <c r="F144" s="119">
        <f t="shared" si="7"/>
        <v>7.04</v>
      </c>
      <c r="G144" s="119">
        <f t="shared" si="6"/>
        <v>704</v>
      </c>
      <c r="I144" s="108">
        <f t="shared" si="2"/>
        <v>7.04</v>
      </c>
      <c r="L144" s="6">
        <v>7.04</v>
      </c>
    </row>
    <row r="145" spans="1:12" s="1" customFormat="1" ht="22.5" x14ac:dyDescent="0.25">
      <c r="A145" s="116" t="s">
        <v>434</v>
      </c>
      <c r="B145" s="116" t="s">
        <v>116</v>
      </c>
      <c r="C145" s="117" t="s">
        <v>462</v>
      </c>
      <c r="D145" s="116" t="s">
        <v>132</v>
      </c>
      <c r="E145" s="118">
        <v>75</v>
      </c>
      <c r="F145" s="119">
        <f t="shared" si="7"/>
        <v>16.7</v>
      </c>
      <c r="G145" s="119">
        <f t="shared" si="6"/>
        <v>1252.5</v>
      </c>
      <c r="I145" s="108">
        <f t="shared" si="2"/>
        <v>16.7</v>
      </c>
      <c r="L145" s="6">
        <v>16.7</v>
      </c>
    </row>
    <row r="146" spans="1:12" s="1" customFormat="1" ht="22.5" x14ac:dyDescent="0.25">
      <c r="A146" s="116" t="s">
        <v>435</v>
      </c>
      <c r="B146" s="116" t="s">
        <v>118</v>
      </c>
      <c r="C146" s="117" t="s">
        <v>463</v>
      </c>
      <c r="D146" s="116" t="s">
        <v>132</v>
      </c>
      <c r="E146" s="118">
        <v>100</v>
      </c>
      <c r="F146" s="119">
        <f t="shared" si="7"/>
        <v>16.7</v>
      </c>
      <c r="G146" s="119">
        <f t="shared" si="6"/>
        <v>1670</v>
      </c>
      <c r="I146" s="108">
        <f t="shared" si="2"/>
        <v>16.7</v>
      </c>
      <c r="L146" s="6">
        <v>16.7</v>
      </c>
    </row>
    <row r="147" spans="1:12" s="1" customFormat="1" ht="22.5" x14ac:dyDescent="0.25">
      <c r="A147" s="116" t="s">
        <v>436</v>
      </c>
      <c r="B147" s="116" t="s">
        <v>117</v>
      </c>
      <c r="C147" s="117" t="s">
        <v>464</v>
      </c>
      <c r="D147" s="116" t="s">
        <v>132</v>
      </c>
      <c r="E147" s="118">
        <v>25</v>
      </c>
      <c r="F147" s="119">
        <f t="shared" si="7"/>
        <v>89.68</v>
      </c>
      <c r="G147" s="119">
        <f t="shared" si="6"/>
        <v>2242</v>
      </c>
      <c r="I147" s="108">
        <f t="shared" si="2"/>
        <v>89.68</v>
      </c>
      <c r="L147" s="6">
        <v>89.68</v>
      </c>
    </row>
    <row r="148" spans="1:12" s="1" customFormat="1" ht="33.75" x14ac:dyDescent="0.25">
      <c r="A148" s="116" t="s">
        <v>437</v>
      </c>
      <c r="B148" s="116" t="s">
        <v>465</v>
      </c>
      <c r="C148" s="117" t="s">
        <v>466</v>
      </c>
      <c r="D148" s="116" t="s">
        <v>133</v>
      </c>
      <c r="E148" s="118">
        <v>25</v>
      </c>
      <c r="F148" s="119">
        <f t="shared" si="7"/>
        <v>336.71</v>
      </c>
      <c r="G148" s="119">
        <f t="shared" si="6"/>
        <v>8417.75</v>
      </c>
      <c r="I148" s="108">
        <f t="shared" si="2"/>
        <v>336.71</v>
      </c>
      <c r="L148" s="6">
        <v>336.71</v>
      </c>
    </row>
    <row r="149" spans="1:12" s="1" customFormat="1" ht="33.75" x14ac:dyDescent="0.25">
      <c r="A149" s="116" t="s">
        <v>438</v>
      </c>
      <c r="B149" s="116" t="s">
        <v>467</v>
      </c>
      <c r="C149" s="117" t="s">
        <v>468</v>
      </c>
      <c r="D149" s="116" t="s">
        <v>133</v>
      </c>
      <c r="E149" s="118">
        <v>25</v>
      </c>
      <c r="F149" s="119">
        <f t="shared" si="7"/>
        <v>257.52999999999997</v>
      </c>
      <c r="G149" s="119">
        <f t="shared" si="6"/>
        <v>6438.25</v>
      </c>
      <c r="I149" s="108">
        <f t="shared" si="2"/>
        <v>257.52999999999997</v>
      </c>
      <c r="L149" s="6">
        <v>257.52999999999997</v>
      </c>
    </row>
    <row r="150" spans="1:12" s="1" customFormat="1" ht="33.75" x14ac:dyDescent="0.25">
      <c r="A150" s="116" t="s">
        <v>439</v>
      </c>
      <c r="B150" s="116" t="s">
        <v>469</v>
      </c>
      <c r="C150" s="117" t="s">
        <v>470</v>
      </c>
      <c r="D150" s="116" t="s">
        <v>133</v>
      </c>
      <c r="E150" s="118">
        <v>25</v>
      </c>
      <c r="F150" s="119">
        <f t="shared" si="7"/>
        <v>208.68</v>
      </c>
      <c r="G150" s="119">
        <f t="shared" si="6"/>
        <v>5217</v>
      </c>
      <c r="I150" s="108">
        <f t="shared" si="2"/>
        <v>208.68</v>
      </c>
      <c r="L150" s="6">
        <v>208.68</v>
      </c>
    </row>
    <row r="151" spans="1:12" s="1" customFormat="1" x14ac:dyDescent="0.25">
      <c r="A151" s="116" t="s">
        <v>440</v>
      </c>
      <c r="B151" s="116"/>
      <c r="C151" s="117" t="s">
        <v>471</v>
      </c>
      <c r="D151" s="116"/>
      <c r="E151" s="118"/>
      <c r="F151" s="119"/>
      <c r="G151" s="119"/>
      <c r="I151" s="108">
        <f t="shared" si="2"/>
        <v>0</v>
      </c>
      <c r="L151" s="6">
        <v>0</v>
      </c>
    </row>
    <row r="152" spans="1:12" s="1" customFormat="1" ht="22.5" x14ac:dyDescent="0.25">
      <c r="A152" s="116" t="s">
        <v>441</v>
      </c>
      <c r="B152" s="116" t="s">
        <v>472</v>
      </c>
      <c r="C152" s="117" t="s">
        <v>473</v>
      </c>
      <c r="D152" s="116" t="s">
        <v>132</v>
      </c>
      <c r="E152" s="118">
        <v>125</v>
      </c>
      <c r="F152" s="119">
        <f t="shared" si="7"/>
        <v>46.29</v>
      </c>
      <c r="G152" s="119">
        <f t="shared" ref="G152:G253" si="8">ROUND(F152*E152,2)</f>
        <v>5786.25</v>
      </c>
      <c r="I152" s="108">
        <f t="shared" si="2"/>
        <v>46.29</v>
      </c>
      <c r="L152" s="6">
        <v>46.29</v>
      </c>
    </row>
    <row r="153" spans="1:12" s="1" customFormat="1" ht="33.75" x14ac:dyDescent="0.25">
      <c r="A153" s="116" t="s">
        <v>442</v>
      </c>
      <c r="B153" s="116" t="s">
        <v>474</v>
      </c>
      <c r="C153" s="117" t="s">
        <v>475</v>
      </c>
      <c r="D153" s="116" t="s">
        <v>132</v>
      </c>
      <c r="E153" s="118">
        <v>125</v>
      </c>
      <c r="F153" s="119">
        <f t="shared" si="7"/>
        <v>126.47</v>
      </c>
      <c r="G153" s="119">
        <f t="shared" si="8"/>
        <v>15808.75</v>
      </c>
      <c r="I153" s="108">
        <f t="shared" si="2"/>
        <v>126.47</v>
      </c>
      <c r="L153" s="6">
        <v>126.47</v>
      </c>
    </row>
    <row r="154" spans="1:12" s="1" customFormat="1" ht="22.5" x14ac:dyDescent="0.25">
      <c r="A154" s="116" t="s">
        <v>443</v>
      </c>
      <c r="B154" s="116" t="s">
        <v>476</v>
      </c>
      <c r="C154" s="117" t="s">
        <v>477</v>
      </c>
      <c r="D154" s="116" t="s">
        <v>132</v>
      </c>
      <c r="E154" s="118">
        <v>25</v>
      </c>
      <c r="F154" s="119">
        <f t="shared" si="7"/>
        <v>46.26</v>
      </c>
      <c r="G154" s="119">
        <f t="shared" si="8"/>
        <v>1156.5</v>
      </c>
      <c r="I154" s="108">
        <f t="shared" si="2"/>
        <v>46.26</v>
      </c>
      <c r="L154" s="6">
        <v>46.26</v>
      </c>
    </row>
    <row r="155" spans="1:12" s="1" customFormat="1" ht="33.75" x14ac:dyDescent="0.25">
      <c r="A155" s="116" t="s">
        <v>444</v>
      </c>
      <c r="B155" s="116" t="s">
        <v>478</v>
      </c>
      <c r="C155" s="117" t="s">
        <v>479</v>
      </c>
      <c r="D155" s="116" t="s">
        <v>132</v>
      </c>
      <c r="E155" s="118">
        <v>25</v>
      </c>
      <c r="F155" s="119">
        <f t="shared" si="7"/>
        <v>103.79</v>
      </c>
      <c r="G155" s="119">
        <f t="shared" si="8"/>
        <v>2594.75</v>
      </c>
      <c r="H155" s="109"/>
      <c r="I155" s="108">
        <f t="shared" si="2"/>
        <v>103.79</v>
      </c>
      <c r="L155" s="6">
        <v>103.79</v>
      </c>
    </row>
    <row r="156" spans="1:12" s="1" customFormat="1" ht="33.75" x14ac:dyDescent="0.25">
      <c r="A156" s="116" t="s">
        <v>445</v>
      </c>
      <c r="B156" s="116" t="s">
        <v>480</v>
      </c>
      <c r="C156" s="117" t="s">
        <v>481</v>
      </c>
      <c r="D156" s="116" t="s">
        <v>132</v>
      </c>
      <c r="E156" s="118">
        <v>25</v>
      </c>
      <c r="F156" s="119">
        <f t="shared" si="7"/>
        <v>80.099999999999994</v>
      </c>
      <c r="G156" s="119">
        <f t="shared" si="8"/>
        <v>2002.5</v>
      </c>
      <c r="I156" s="108">
        <f t="shared" si="2"/>
        <v>80.099999999999994</v>
      </c>
      <c r="L156" s="6">
        <v>80.099999999999994</v>
      </c>
    </row>
    <row r="157" spans="1:12" s="1" customFormat="1" ht="33.75" x14ac:dyDescent="0.25">
      <c r="A157" s="116" t="s">
        <v>446</v>
      </c>
      <c r="B157" s="116" t="s">
        <v>482</v>
      </c>
      <c r="C157" s="117" t="s">
        <v>483</v>
      </c>
      <c r="D157" s="116" t="s">
        <v>132</v>
      </c>
      <c r="E157" s="118">
        <v>75</v>
      </c>
      <c r="F157" s="119">
        <f t="shared" si="7"/>
        <v>78.739999999999995</v>
      </c>
      <c r="G157" s="119">
        <f t="shared" si="8"/>
        <v>5905.5</v>
      </c>
      <c r="I157" s="108">
        <f t="shared" si="2"/>
        <v>78.739999999999995</v>
      </c>
      <c r="L157" s="6">
        <v>78.739999999999995</v>
      </c>
    </row>
    <row r="158" spans="1:12" s="1" customFormat="1" ht="33.75" x14ac:dyDescent="0.25">
      <c r="A158" s="116" t="s">
        <v>447</v>
      </c>
      <c r="B158" s="116" t="s">
        <v>484</v>
      </c>
      <c r="C158" s="117" t="s">
        <v>485</v>
      </c>
      <c r="D158" s="116" t="s">
        <v>132</v>
      </c>
      <c r="E158" s="118">
        <v>25</v>
      </c>
      <c r="F158" s="119">
        <f t="shared" si="7"/>
        <v>102.43</v>
      </c>
      <c r="G158" s="119">
        <f t="shared" si="8"/>
        <v>2560.75</v>
      </c>
      <c r="I158" s="108">
        <f t="shared" si="2"/>
        <v>102.43</v>
      </c>
      <c r="L158" s="6">
        <v>102.43</v>
      </c>
    </row>
    <row r="159" spans="1:12" s="1" customFormat="1" ht="22.5" x14ac:dyDescent="0.25">
      <c r="A159" s="116" t="s">
        <v>448</v>
      </c>
      <c r="B159" s="116" t="s">
        <v>486</v>
      </c>
      <c r="C159" s="117" t="s">
        <v>487</v>
      </c>
      <c r="D159" s="116" t="s">
        <v>132</v>
      </c>
      <c r="E159" s="118">
        <v>175</v>
      </c>
      <c r="F159" s="119">
        <f t="shared" si="7"/>
        <v>48.31</v>
      </c>
      <c r="G159" s="119">
        <f t="shared" si="8"/>
        <v>8454.25</v>
      </c>
      <c r="I159" s="108">
        <f t="shared" si="2"/>
        <v>48.31</v>
      </c>
      <c r="L159" s="6">
        <v>48.31</v>
      </c>
    </row>
    <row r="160" spans="1:12" s="1" customFormat="1" ht="22.5" x14ac:dyDescent="0.25">
      <c r="A160" s="116" t="s">
        <v>449</v>
      </c>
      <c r="B160" s="116" t="s">
        <v>488</v>
      </c>
      <c r="C160" s="117" t="s">
        <v>489</v>
      </c>
      <c r="D160" s="116" t="s">
        <v>132</v>
      </c>
      <c r="E160" s="118">
        <v>75</v>
      </c>
      <c r="F160" s="119">
        <f t="shared" si="7"/>
        <v>55.14</v>
      </c>
      <c r="G160" s="119">
        <f t="shared" si="8"/>
        <v>4135.5</v>
      </c>
      <c r="I160" s="108">
        <f t="shared" si="2"/>
        <v>55.14</v>
      </c>
      <c r="L160" s="6">
        <v>55.14</v>
      </c>
    </row>
    <row r="161" spans="1:12" s="1" customFormat="1" ht="22.5" x14ac:dyDescent="0.25">
      <c r="A161" s="116" t="s">
        <v>450</v>
      </c>
      <c r="B161" s="116" t="s">
        <v>490</v>
      </c>
      <c r="C161" s="117" t="s">
        <v>491</v>
      </c>
      <c r="D161" s="116" t="s">
        <v>132</v>
      </c>
      <c r="E161" s="118">
        <v>50</v>
      </c>
      <c r="F161" s="119">
        <f t="shared" si="7"/>
        <v>87.71</v>
      </c>
      <c r="G161" s="119">
        <f t="shared" si="8"/>
        <v>4385.5</v>
      </c>
      <c r="I161" s="108">
        <f t="shared" si="2"/>
        <v>87.71</v>
      </c>
      <c r="L161" s="6">
        <v>87.71</v>
      </c>
    </row>
    <row r="162" spans="1:12" s="1" customFormat="1" ht="22.5" x14ac:dyDescent="0.25">
      <c r="A162" s="116" t="s">
        <v>451</v>
      </c>
      <c r="B162" s="116" t="s">
        <v>121</v>
      </c>
      <c r="C162" s="117" t="s">
        <v>492</v>
      </c>
      <c r="D162" s="116" t="s">
        <v>132</v>
      </c>
      <c r="E162" s="118">
        <v>25</v>
      </c>
      <c r="F162" s="119">
        <f t="shared" si="7"/>
        <v>75.400000000000006</v>
      </c>
      <c r="G162" s="119">
        <f t="shared" si="8"/>
        <v>1885</v>
      </c>
      <c r="I162" s="108">
        <f t="shared" si="2"/>
        <v>75.400000000000006</v>
      </c>
      <c r="L162" s="6">
        <v>75.400000000000006</v>
      </c>
    </row>
    <row r="163" spans="1:12" s="1" customFormat="1" ht="33.75" x14ac:dyDescent="0.25">
      <c r="A163" s="116" t="s">
        <v>452</v>
      </c>
      <c r="B163" s="116" t="s">
        <v>493</v>
      </c>
      <c r="C163" s="117" t="s">
        <v>494</v>
      </c>
      <c r="D163" s="116" t="s">
        <v>132</v>
      </c>
      <c r="E163" s="118">
        <v>25</v>
      </c>
      <c r="F163" s="119">
        <f t="shared" si="7"/>
        <v>44.92</v>
      </c>
      <c r="G163" s="119">
        <f t="shared" si="8"/>
        <v>1123</v>
      </c>
      <c r="I163" s="108">
        <f t="shared" si="2"/>
        <v>44.92</v>
      </c>
      <c r="L163" s="6">
        <v>44.92</v>
      </c>
    </row>
    <row r="164" spans="1:12" s="1" customFormat="1" ht="22.5" x14ac:dyDescent="0.25">
      <c r="A164" s="116" t="s">
        <v>453</v>
      </c>
      <c r="B164" s="116" t="s">
        <v>495</v>
      </c>
      <c r="C164" s="117" t="s">
        <v>496</v>
      </c>
      <c r="D164" s="116" t="s">
        <v>132</v>
      </c>
      <c r="E164" s="118">
        <v>25</v>
      </c>
      <c r="F164" s="119">
        <f t="shared" si="7"/>
        <v>71.83</v>
      </c>
      <c r="G164" s="119">
        <f t="shared" si="8"/>
        <v>1795.75</v>
      </c>
      <c r="I164" s="108">
        <f t="shared" si="2"/>
        <v>71.83</v>
      </c>
      <c r="L164" s="6">
        <v>71.83</v>
      </c>
    </row>
    <row r="165" spans="1:12" s="1" customFormat="1" x14ac:dyDescent="0.25">
      <c r="A165" s="116" t="s">
        <v>497</v>
      </c>
      <c r="B165" s="116"/>
      <c r="C165" s="117" t="s">
        <v>512</v>
      </c>
      <c r="D165" s="116"/>
      <c r="E165" s="118"/>
      <c r="F165" s="119"/>
      <c r="G165" s="119"/>
      <c r="I165" s="108">
        <f t="shared" si="2"/>
        <v>0</v>
      </c>
      <c r="L165" s="6"/>
    </row>
    <row r="166" spans="1:12" s="1" customFormat="1" ht="33.75" x14ac:dyDescent="0.25">
      <c r="A166" s="116" t="s">
        <v>498</v>
      </c>
      <c r="B166" s="116" t="s">
        <v>513</v>
      </c>
      <c r="C166" s="117" t="s">
        <v>514</v>
      </c>
      <c r="D166" s="116" t="s">
        <v>132</v>
      </c>
      <c r="E166" s="118">
        <v>50</v>
      </c>
      <c r="F166" s="119">
        <f t="shared" si="7"/>
        <v>32.94</v>
      </c>
      <c r="G166" s="119">
        <f t="shared" si="8"/>
        <v>1647</v>
      </c>
      <c r="I166" s="108">
        <f t="shared" si="2"/>
        <v>32.94</v>
      </c>
      <c r="L166" s="6">
        <v>32.94</v>
      </c>
    </row>
    <row r="167" spans="1:12" s="1" customFormat="1" ht="33.75" x14ac:dyDescent="0.25">
      <c r="A167" s="116" t="s">
        <v>499</v>
      </c>
      <c r="B167" s="116" t="s">
        <v>515</v>
      </c>
      <c r="C167" s="117" t="s">
        <v>516</v>
      </c>
      <c r="D167" s="116" t="s">
        <v>88</v>
      </c>
      <c r="E167" s="118">
        <v>310</v>
      </c>
      <c r="F167" s="119">
        <f t="shared" si="7"/>
        <v>24.47</v>
      </c>
      <c r="G167" s="119">
        <f t="shared" si="8"/>
        <v>7585.7</v>
      </c>
      <c r="I167" s="108">
        <f t="shared" si="2"/>
        <v>24.47</v>
      </c>
      <c r="L167" s="6">
        <v>24.47</v>
      </c>
    </row>
    <row r="168" spans="1:12" s="1" customFormat="1" ht="22.5" x14ac:dyDescent="0.25">
      <c r="A168" s="116" t="s">
        <v>500</v>
      </c>
      <c r="B168" s="116" t="s">
        <v>517</v>
      </c>
      <c r="C168" s="117" t="s">
        <v>518</v>
      </c>
      <c r="D168" s="116" t="s">
        <v>132</v>
      </c>
      <c r="E168" s="118">
        <v>25</v>
      </c>
      <c r="F168" s="119">
        <f t="shared" si="7"/>
        <v>59.08</v>
      </c>
      <c r="G168" s="119">
        <f t="shared" si="8"/>
        <v>1477</v>
      </c>
      <c r="I168" s="108">
        <f t="shared" si="2"/>
        <v>59.08</v>
      </c>
      <c r="L168" s="6">
        <v>59.08</v>
      </c>
    </row>
    <row r="169" spans="1:12" s="1" customFormat="1" ht="33.75" x14ac:dyDescent="0.25">
      <c r="A169" s="116" t="s">
        <v>501</v>
      </c>
      <c r="B169" s="116" t="s">
        <v>519</v>
      </c>
      <c r="C169" s="117" t="s">
        <v>520</v>
      </c>
      <c r="D169" s="116" t="s">
        <v>132</v>
      </c>
      <c r="E169" s="118">
        <v>100</v>
      </c>
      <c r="F169" s="119">
        <f t="shared" si="7"/>
        <v>20.57</v>
      </c>
      <c r="G169" s="119">
        <f t="shared" si="8"/>
        <v>2057</v>
      </c>
      <c r="I169" s="108">
        <f t="shared" si="2"/>
        <v>20.57</v>
      </c>
      <c r="L169" s="6">
        <v>20.57</v>
      </c>
    </row>
    <row r="170" spans="1:12" s="1" customFormat="1" ht="33.75" x14ac:dyDescent="0.25">
      <c r="A170" s="116" t="s">
        <v>502</v>
      </c>
      <c r="B170" s="116" t="s">
        <v>416</v>
      </c>
      <c r="C170" s="117" t="s">
        <v>417</v>
      </c>
      <c r="D170" s="116" t="s">
        <v>132</v>
      </c>
      <c r="E170" s="118">
        <v>25</v>
      </c>
      <c r="F170" s="119">
        <f t="shared" si="7"/>
        <v>21.03</v>
      </c>
      <c r="G170" s="119">
        <f t="shared" si="8"/>
        <v>525.75</v>
      </c>
      <c r="I170" s="108">
        <f t="shared" si="2"/>
        <v>21.03</v>
      </c>
      <c r="L170" s="6">
        <v>21.03</v>
      </c>
    </row>
    <row r="171" spans="1:12" s="1" customFormat="1" ht="22.5" x14ac:dyDescent="0.25">
      <c r="A171" s="116" t="s">
        <v>503</v>
      </c>
      <c r="B171" s="116" t="s">
        <v>521</v>
      </c>
      <c r="C171" s="117" t="s">
        <v>522</v>
      </c>
      <c r="D171" s="116" t="s">
        <v>132</v>
      </c>
      <c r="E171" s="118">
        <v>25</v>
      </c>
      <c r="F171" s="119">
        <f t="shared" si="7"/>
        <v>2.76</v>
      </c>
      <c r="G171" s="119">
        <f t="shared" si="8"/>
        <v>69</v>
      </c>
      <c r="I171" s="108">
        <f t="shared" si="2"/>
        <v>2.76</v>
      </c>
      <c r="L171" s="6">
        <v>2.76</v>
      </c>
    </row>
    <row r="172" spans="1:12" s="1" customFormat="1" ht="33.75" x14ac:dyDescent="0.25">
      <c r="A172" s="116" t="s">
        <v>504</v>
      </c>
      <c r="B172" s="116" t="s">
        <v>115</v>
      </c>
      <c r="C172" s="117" t="s">
        <v>94</v>
      </c>
      <c r="D172" s="116" t="s">
        <v>132</v>
      </c>
      <c r="E172" s="118">
        <v>50</v>
      </c>
      <c r="F172" s="119">
        <f t="shared" si="7"/>
        <v>195.88</v>
      </c>
      <c r="G172" s="119">
        <f t="shared" si="8"/>
        <v>9794</v>
      </c>
      <c r="I172" s="108">
        <f t="shared" si="2"/>
        <v>195.88</v>
      </c>
      <c r="L172" s="6">
        <v>195.88</v>
      </c>
    </row>
    <row r="173" spans="1:12" s="1" customFormat="1" x14ac:dyDescent="0.25">
      <c r="A173" s="116" t="s">
        <v>505</v>
      </c>
      <c r="B173" s="116"/>
      <c r="C173" s="117" t="s">
        <v>523</v>
      </c>
      <c r="D173" s="116"/>
      <c r="E173" s="118"/>
      <c r="F173" s="119">
        <f t="shared" si="7"/>
        <v>0</v>
      </c>
      <c r="G173" s="119"/>
      <c r="I173" s="108">
        <f t="shared" si="2"/>
        <v>0</v>
      </c>
      <c r="L173" s="6"/>
    </row>
    <row r="174" spans="1:12" s="1" customFormat="1" ht="33.75" x14ac:dyDescent="0.25">
      <c r="A174" s="116" t="s">
        <v>506</v>
      </c>
      <c r="B174" s="116" t="s">
        <v>416</v>
      </c>
      <c r="C174" s="117" t="s">
        <v>417</v>
      </c>
      <c r="D174" s="116" t="s">
        <v>132</v>
      </c>
      <c r="E174" s="118">
        <v>25</v>
      </c>
      <c r="F174" s="119">
        <f t="shared" si="7"/>
        <v>21.03</v>
      </c>
      <c r="G174" s="119">
        <f t="shared" si="8"/>
        <v>525.75</v>
      </c>
      <c r="I174" s="108">
        <f t="shared" si="2"/>
        <v>21.03</v>
      </c>
      <c r="L174" s="6">
        <v>21.03</v>
      </c>
    </row>
    <row r="175" spans="1:12" s="1" customFormat="1" ht="33.75" x14ac:dyDescent="0.25">
      <c r="A175" s="116" t="s">
        <v>507</v>
      </c>
      <c r="B175" s="116" t="s">
        <v>524</v>
      </c>
      <c r="C175" s="117" t="s">
        <v>525</v>
      </c>
      <c r="D175" s="116" t="s">
        <v>88</v>
      </c>
      <c r="E175" s="118">
        <v>59.999999999999979</v>
      </c>
      <c r="F175" s="119">
        <f t="shared" si="7"/>
        <v>19.190000000000001</v>
      </c>
      <c r="G175" s="119">
        <f t="shared" si="8"/>
        <v>1151.4000000000001</v>
      </c>
      <c r="I175" s="108">
        <f t="shared" si="2"/>
        <v>19.190000000000001</v>
      </c>
      <c r="L175" s="6">
        <v>19.190000000000001</v>
      </c>
    </row>
    <row r="176" spans="1:12" s="1" customFormat="1" ht="33.75" x14ac:dyDescent="0.25">
      <c r="A176" s="116" t="s">
        <v>508</v>
      </c>
      <c r="B176" s="116" t="s">
        <v>526</v>
      </c>
      <c r="C176" s="117" t="s">
        <v>527</v>
      </c>
      <c r="D176" s="116" t="s">
        <v>132</v>
      </c>
      <c r="E176" s="118">
        <v>25</v>
      </c>
      <c r="F176" s="119">
        <f t="shared" si="7"/>
        <v>18.64</v>
      </c>
      <c r="G176" s="119">
        <f t="shared" si="8"/>
        <v>466</v>
      </c>
      <c r="I176" s="108">
        <f t="shared" si="2"/>
        <v>18.64</v>
      </c>
      <c r="L176" s="6">
        <v>18.64</v>
      </c>
    </row>
    <row r="177" spans="1:12" s="1" customFormat="1" x14ac:dyDescent="0.25">
      <c r="A177" s="116" t="s">
        <v>509</v>
      </c>
      <c r="B177" s="116"/>
      <c r="C177" s="117" t="s">
        <v>528</v>
      </c>
      <c r="D177" s="116"/>
      <c r="E177" s="118"/>
      <c r="F177" s="119"/>
      <c r="G177" s="119"/>
      <c r="I177" s="108">
        <f t="shared" si="2"/>
        <v>0</v>
      </c>
      <c r="L177" s="6"/>
    </row>
    <row r="178" spans="1:12" s="1" customFormat="1" ht="33.75" x14ac:dyDescent="0.25">
      <c r="A178" s="116" t="s">
        <v>510</v>
      </c>
      <c r="B178" s="116" t="s">
        <v>529</v>
      </c>
      <c r="C178" s="117" t="s">
        <v>530</v>
      </c>
      <c r="D178" s="116" t="s">
        <v>132</v>
      </c>
      <c r="E178" s="118">
        <v>25</v>
      </c>
      <c r="F178" s="119">
        <f t="shared" si="7"/>
        <v>3093.62</v>
      </c>
      <c r="G178" s="119">
        <f t="shared" si="8"/>
        <v>77340.5</v>
      </c>
      <c r="I178" s="108">
        <f t="shared" si="2"/>
        <v>3093.62</v>
      </c>
      <c r="L178" s="6">
        <v>3093.62</v>
      </c>
    </row>
    <row r="179" spans="1:12" s="1" customFormat="1" ht="22.5" x14ac:dyDescent="0.25">
      <c r="A179" s="116" t="s">
        <v>511</v>
      </c>
      <c r="B179" s="116" t="s">
        <v>531</v>
      </c>
      <c r="C179" s="117" t="s">
        <v>532</v>
      </c>
      <c r="D179" s="116" t="s">
        <v>133</v>
      </c>
      <c r="E179" s="118">
        <v>25</v>
      </c>
      <c r="F179" s="119">
        <f t="shared" si="7"/>
        <v>1630.57</v>
      </c>
      <c r="G179" s="119">
        <f t="shared" si="8"/>
        <v>40764.25</v>
      </c>
      <c r="I179" s="108">
        <f t="shared" si="2"/>
        <v>1630.57</v>
      </c>
      <c r="L179" s="6">
        <v>1630.57</v>
      </c>
    </row>
    <row r="180" spans="1:12" s="1" customFormat="1" x14ac:dyDescent="0.25">
      <c r="A180" s="116" t="s">
        <v>533</v>
      </c>
      <c r="B180" s="116"/>
      <c r="C180" s="117" t="s">
        <v>535</v>
      </c>
      <c r="D180" s="116"/>
      <c r="E180" s="118"/>
      <c r="F180" s="119"/>
      <c r="G180" s="119"/>
      <c r="I180" s="108">
        <f t="shared" si="2"/>
        <v>0</v>
      </c>
      <c r="L180" s="6"/>
    </row>
    <row r="181" spans="1:12" s="1" customFormat="1" x14ac:dyDescent="0.25">
      <c r="A181" s="116" t="s">
        <v>534</v>
      </c>
      <c r="B181" s="116"/>
      <c r="C181" s="117" t="s">
        <v>536</v>
      </c>
      <c r="D181" s="116"/>
      <c r="E181" s="118"/>
      <c r="F181" s="119"/>
      <c r="G181" s="119"/>
      <c r="I181" s="108">
        <f t="shared" si="2"/>
        <v>0</v>
      </c>
      <c r="L181" s="6"/>
    </row>
    <row r="182" spans="1:12" s="1" customFormat="1" ht="33.75" x14ac:dyDescent="0.25">
      <c r="A182" s="116" t="s">
        <v>537</v>
      </c>
      <c r="B182" s="116" t="s">
        <v>547</v>
      </c>
      <c r="C182" s="117" t="s">
        <v>548</v>
      </c>
      <c r="D182" s="116" t="s">
        <v>132</v>
      </c>
      <c r="E182" s="118">
        <v>225</v>
      </c>
      <c r="F182" s="119">
        <f t="shared" si="7"/>
        <v>10.75</v>
      </c>
      <c r="G182" s="119">
        <f t="shared" si="8"/>
        <v>2418.75</v>
      </c>
      <c r="I182" s="108">
        <f t="shared" si="2"/>
        <v>10.75</v>
      </c>
      <c r="L182" s="6">
        <v>10.75</v>
      </c>
    </row>
    <row r="183" spans="1:12" s="1" customFormat="1" ht="22.5" x14ac:dyDescent="0.25">
      <c r="A183" s="116" t="s">
        <v>538</v>
      </c>
      <c r="B183" s="116" t="s">
        <v>126</v>
      </c>
      <c r="C183" s="117" t="s">
        <v>549</v>
      </c>
      <c r="D183" s="116" t="s">
        <v>133</v>
      </c>
      <c r="E183" s="118">
        <v>25</v>
      </c>
      <c r="F183" s="119">
        <f t="shared" si="7"/>
        <v>53.35</v>
      </c>
      <c r="G183" s="119">
        <f t="shared" si="8"/>
        <v>1333.75</v>
      </c>
      <c r="I183" s="108">
        <f t="shared" si="2"/>
        <v>53.35</v>
      </c>
      <c r="L183" s="6">
        <v>53.35</v>
      </c>
    </row>
    <row r="184" spans="1:12" s="1" customFormat="1" ht="11.25" customHeight="1" x14ac:dyDescent="0.25">
      <c r="A184" s="116" t="s">
        <v>539</v>
      </c>
      <c r="B184" s="116" t="s">
        <v>98</v>
      </c>
      <c r="C184" s="117" t="s">
        <v>550</v>
      </c>
      <c r="D184" s="116" t="s">
        <v>133</v>
      </c>
      <c r="E184" s="118">
        <v>25</v>
      </c>
      <c r="F184" s="119">
        <f t="shared" si="7"/>
        <v>111.89</v>
      </c>
      <c r="G184" s="119">
        <f t="shared" si="8"/>
        <v>2797.25</v>
      </c>
      <c r="H184" s="109"/>
      <c r="I184" s="108">
        <f t="shared" si="2"/>
        <v>111.89</v>
      </c>
      <c r="L184" s="6">
        <v>111.89</v>
      </c>
    </row>
    <row r="185" spans="1:12" s="1" customFormat="1" ht="33.75" x14ac:dyDescent="0.25">
      <c r="A185" s="116" t="s">
        <v>540</v>
      </c>
      <c r="B185" s="116" t="s">
        <v>551</v>
      </c>
      <c r="C185" s="117" t="s">
        <v>552</v>
      </c>
      <c r="D185" s="116" t="s">
        <v>132</v>
      </c>
      <c r="E185" s="118">
        <v>25</v>
      </c>
      <c r="F185" s="119">
        <f t="shared" si="7"/>
        <v>34.6</v>
      </c>
      <c r="G185" s="119">
        <f t="shared" si="8"/>
        <v>865</v>
      </c>
      <c r="I185" s="108">
        <f t="shared" si="2"/>
        <v>34.6</v>
      </c>
      <c r="L185" s="6">
        <v>34.6</v>
      </c>
    </row>
    <row r="186" spans="1:12" s="1" customFormat="1" ht="22.5" x14ac:dyDescent="0.25">
      <c r="A186" s="116" t="s">
        <v>541</v>
      </c>
      <c r="B186" s="116" t="s">
        <v>109</v>
      </c>
      <c r="C186" s="117" t="s">
        <v>553</v>
      </c>
      <c r="D186" s="116" t="s">
        <v>132</v>
      </c>
      <c r="E186" s="118">
        <v>50</v>
      </c>
      <c r="F186" s="119">
        <f t="shared" si="7"/>
        <v>87.44</v>
      </c>
      <c r="G186" s="119">
        <f t="shared" si="8"/>
        <v>4372</v>
      </c>
      <c r="I186" s="108">
        <f t="shared" si="2"/>
        <v>87.44</v>
      </c>
      <c r="L186" s="6">
        <v>87.44</v>
      </c>
    </row>
    <row r="187" spans="1:12" s="1" customFormat="1" ht="22.5" x14ac:dyDescent="0.25">
      <c r="A187" s="116" t="s">
        <v>542</v>
      </c>
      <c r="B187" s="116" t="s">
        <v>554</v>
      </c>
      <c r="C187" s="117" t="s">
        <v>555</v>
      </c>
      <c r="D187" s="116" t="s">
        <v>132</v>
      </c>
      <c r="E187" s="118">
        <v>25</v>
      </c>
      <c r="F187" s="119">
        <f t="shared" si="7"/>
        <v>387.37</v>
      </c>
      <c r="G187" s="119">
        <f t="shared" si="8"/>
        <v>9684.25</v>
      </c>
      <c r="I187" s="108">
        <f t="shared" si="2"/>
        <v>387.37</v>
      </c>
      <c r="L187" s="6">
        <v>387.37</v>
      </c>
    </row>
    <row r="188" spans="1:12" s="1" customFormat="1" ht="33.75" x14ac:dyDescent="0.25">
      <c r="A188" s="116" t="s">
        <v>543</v>
      </c>
      <c r="B188" s="116" t="s">
        <v>556</v>
      </c>
      <c r="C188" s="117" t="s">
        <v>557</v>
      </c>
      <c r="D188" s="116" t="s">
        <v>132</v>
      </c>
      <c r="E188" s="118">
        <v>75</v>
      </c>
      <c r="F188" s="119">
        <f t="shared" si="7"/>
        <v>19.170000000000002</v>
      </c>
      <c r="G188" s="119">
        <f t="shared" si="8"/>
        <v>1437.75</v>
      </c>
      <c r="I188" s="108">
        <f t="shared" si="2"/>
        <v>19.170000000000002</v>
      </c>
      <c r="L188" s="6">
        <v>19.170000000000002</v>
      </c>
    </row>
    <row r="189" spans="1:12" s="1" customFormat="1" ht="33.75" x14ac:dyDescent="0.25">
      <c r="A189" s="116" t="s">
        <v>544</v>
      </c>
      <c r="B189" s="116" t="s">
        <v>558</v>
      </c>
      <c r="C189" s="117" t="s">
        <v>559</v>
      </c>
      <c r="D189" s="116" t="s">
        <v>132</v>
      </c>
      <c r="E189" s="118">
        <v>75</v>
      </c>
      <c r="F189" s="119">
        <f t="shared" si="7"/>
        <v>23.23</v>
      </c>
      <c r="G189" s="119">
        <f t="shared" si="8"/>
        <v>1742.25</v>
      </c>
      <c r="I189" s="108">
        <f t="shared" si="2"/>
        <v>23.23</v>
      </c>
      <c r="L189" s="6">
        <v>23.23</v>
      </c>
    </row>
    <row r="190" spans="1:12" s="1" customFormat="1" ht="33.75" x14ac:dyDescent="0.25">
      <c r="A190" s="116" t="s">
        <v>545</v>
      </c>
      <c r="B190" s="116" t="s">
        <v>105</v>
      </c>
      <c r="C190" s="117" t="s">
        <v>560</v>
      </c>
      <c r="D190" s="116" t="s">
        <v>132</v>
      </c>
      <c r="E190" s="118">
        <v>325</v>
      </c>
      <c r="F190" s="119">
        <f t="shared" si="7"/>
        <v>15.88</v>
      </c>
      <c r="G190" s="119">
        <f t="shared" si="8"/>
        <v>5161</v>
      </c>
      <c r="I190" s="108">
        <f t="shared" si="2"/>
        <v>15.88</v>
      </c>
      <c r="L190" s="6">
        <v>15.88</v>
      </c>
    </row>
    <row r="191" spans="1:12" s="1" customFormat="1" ht="33.75" x14ac:dyDescent="0.25">
      <c r="A191" s="116" t="s">
        <v>546</v>
      </c>
      <c r="B191" s="116" t="s">
        <v>561</v>
      </c>
      <c r="C191" s="117" t="s">
        <v>562</v>
      </c>
      <c r="D191" s="116" t="s">
        <v>132</v>
      </c>
      <c r="E191" s="118">
        <v>75</v>
      </c>
      <c r="F191" s="119">
        <f t="shared" si="7"/>
        <v>20.98</v>
      </c>
      <c r="G191" s="119">
        <f t="shared" si="8"/>
        <v>1573.5</v>
      </c>
      <c r="I191" s="108">
        <f t="shared" ref="I191:I253" si="9">ROUND(L191-(L191*$K$10),2)</f>
        <v>20.98</v>
      </c>
      <c r="L191" s="6">
        <v>20.98</v>
      </c>
    </row>
    <row r="192" spans="1:12" s="1" customFormat="1" ht="33.75" x14ac:dyDescent="0.25">
      <c r="A192" s="116" t="s">
        <v>563</v>
      </c>
      <c r="B192" s="116" t="s">
        <v>578</v>
      </c>
      <c r="C192" s="117" t="s">
        <v>579</v>
      </c>
      <c r="D192" s="116" t="s">
        <v>132</v>
      </c>
      <c r="E192" s="118">
        <v>200</v>
      </c>
      <c r="F192" s="119">
        <f t="shared" si="7"/>
        <v>30.08</v>
      </c>
      <c r="G192" s="119">
        <f t="shared" si="8"/>
        <v>6016</v>
      </c>
      <c r="I192" s="108">
        <f t="shared" si="9"/>
        <v>30.08</v>
      </c>
      <c r="L192" s="6">
        <v>30.08</v>
      </c>
    </row>
    <row r="193" spans="1:12" s="1" customFormat="1" ht="33.75" x14ac:dyDescent="0.25">
      <c r="A193" s="116" t="s">
        <v>564</v>
      </c>
      <c r="B193" s="116" t="s">
        <v>580</v>
      </c>
      <c r="C193" s="117" t="s">
        <v>581</v>
      </c>
      <c r="D193" s="116" t="s">
        <v>132</v>
      </c>
      <c r="E193" s="118">
        <v>50</v>
      </c>
      <c r="F193" s="119">
        <f t="shared" si="7"/>
        <v>18.47</v>
      </c>
      <c r="G193" s="119">
        <f t="shared" si="8"/>
        <v>923.5</v>
      </c>
      <c r="I193" s="108">
        <f t="shared" si="9"/>
        <v>18.47</v>
      </c>
      <c r="L193" s="6">
        <v>18.47</v>
      </c>
    </row>
    <row r="194" spans="1:12" s="1" customFormat="1" ht="22.5" x14ac:dyDescent="0.25">
      <c r="A194" s="116" t="s">
        <v>565</v>
      </c>
      <c r="B194" s="116" t="s">
        <v>582</v>
      </c>
      <c r="C194" s="117" t="s">
        <v>583</v>
      </c>
      <c r="D194" s="116" t="s">
        <v>132</v>
      </c>
      <c r="E194" s="118">
        <v>150</v>
      </c>
      <c r="F194" s="119">
        <f t="shared" si="7"/>
        <v>11.49</v>
      </c>
      <c r="G194" s="119">
        <f t="shared" si="8"/>
        <v>1723.5</v>
      </c>
      <c r="I194" s="108">
        <f t="shared" si="9"/>
        <v>11.49</v>
      </c>
      <c r="L194" s="6">
        <v>11.49</v>
      </c>
    </row>
    <row r="195" spans="1:12" s="1" customFormat="1" ht="33.75" x14ac:dyDescent="0.25">
      <c r="A195" s="116" t="s">
        <v>566</v>
      </c>
      <c r="B195" s="116" t="s">
        <v>584</v>
      </c>
      <c r="C195" s="117" t="s">
        <v>585</v>
      </c>
      <c r="D195" s="116" t="s">
        <v>132</v>
      </c>
      <c r="E195" s="118">
        <v>25</v>
      </c>
      <c r="F195" s="119">
        <f t="shared" si="7"/>
        <v>11.48</v>
      </c>
      <c r="G195" s="119">
        <f t="shared" si="8"/>
        <v>287</v>
      </c>
      <c r="I195" s="108">
        <f t="shared" si="9"/>
        <v>11.48</v>
      </c>
      <c r="L195" s="6">
        <v>11.48</v>
      </c>
    </row>
    <row r="196" spans="1:12" s="1" customFormat="1" ht="33.75" x14ac:dyDescent="0.25">
      <c r="A196" s="116" t="s">
        <v>567</v>
      </c>
      <c r="B196" s="116" t="s">
        <v>586</v>
      </c>
      <c r="C196" s="117" t="s">
        <v>587</v>
      </c>
      <c r="D196" s="116" t="s">
        <v>132</v>
      </c>
      <c r="E196" s="118">
        <v>100</v>
      </c>
      <c r="F196" s="119">
        <f t="shared" si="7"/>
        <v>129.97999999999999</v>
      </c>
      <c r="G196" s="119">
        <f t="shared" si="8"/>
        <v>12998</v>
      </c>
      <c r="I196" s="108">
        <f t="shared" si="9"/>
        <v>129.97999999999999</v>
      </c>
      <c r="L196" s="6">
        <v>129.97999999999999</v>
      </c>
    </row>
    <row r="197" spans="1:12" s="1" customFormat="1" ht="33.75" x14ac:dyDescent="0.25">
      <c r="A197" s="116" t="s">
        <v>568</v>
      </c>
      <c r="B197" s="116" t="s">
        <v>588</v>
      </c>
      <c r="C197" s="117" t="s">
        <v>589</v>
      </c>
      <c r="D197" s="116" t="s">
        <v>132</v>
      </c>
      <c r="E197" s="118">
        <v>25</v>
      </c>
      <c r="F197" s="119">
        <f t="shared" si="7"/>
        <v>123.72</v>
      </c>
      <c r="G197" s="119">
        <f t="shared" si="8"/>
        <v>3093</v>
      </c>
      <c r="I197" s="108">
        <f t="shared" si="9"/>
        <v>123.72</v>
      </c>
      <c r="L197" s="6">
        <v>123.72</v>
      </c>
    </row>
    <row r="198" spans="1:12" s="1" customFormat="1" ht="22.5" x14ac:dyDescent="0.25">
      <c r="A198" s="116" t="s">
        <v>569</v>
      </c>
      <c r="B198" s="116" t="s">
        <v>590</v>
      </c>
      <c r="C198" s="117" t="s">
        <v>591</v>
      </c>
      <c r="D198" s="116" t="s">
        <v>133</v>
      </c>
      <c r="E198" s="118">
        <v>25</v>
      </c>
      <c r="F198" s="119">
        <f t="shared" si="7"/>
        <v>331.07</v>
      </c>
      <c r="G198" s="119">
        <f t="shared" si="8"/>
        <v>8276.75</v>
      </c>
      <c r="I198" s="108">
        <f t="shared" si="9"/>
        <v>331.07</v>
      </c>
      <c r="L198" s="6">
        <v>331.07</v>
      </c>
    </row>
    <row r="199" spans="1:12" s="1" customFormat="1" ht="22.5" x14ac:dyDescent="0.25">
      <c r="A199" s="116" t="s">
        <v>570</v>
      </c>
      <c r="B199" s="116" t="s">
        <v>106</v>
      </c>
      <c r="C199" s="117" t="s">
        <v>592</v>
      </c>
      <c r="D199" s="116" t="s">
        <v>132</v>
      </c>
      <c r="E199" s="118">
        <v>50</v>
      </c>
      <c r="F199" s="119">
        <f t="shared" si="7"/>
        <v>21.7</v>
      </c>
      <c r="G199" s="119">
        <f t="shared" si="8"/>
        <v>1085</v>
      </c>
      <c r="I199" s="108">
        <f t="shared" si="9"/>
        <v>21.7</v>
      </c>
      <c r="L199" s="6">
        <v>21.7</v>
      </c>
    </row>
    <row r="200" spans="1:12" s="1" customFormat="1" ht="22.5" x14ac:dyDescent="0.25">
      <c r="A200" s="116" t="s">
        <v>571</v>
      </c>
      <c r="B200" s="116" t="s">
        <v>593</v>
      </c>
      <c r="C200" s="117" t="s">
        <v>594</v>
      </c>
      <c r="D200" s="116" t="s">
        <v>132</v>
      </c>
      <c r="E200" s="118">
        <v>25</v>
      </c>
      <c r="F200" s="119">
        <f t="shared" si="7"/>
        <v>16.309999999999999</v>
      </c>
      <c r="G200" s="119">
        <f t="shared" si="8"/>
        <v>407.75</v>
      </c>
      <c r="I200" s="108">
        <f t="shared" si="9"/>
        <v>16.309999999999999</v>
      </c>
      <c r="L200" s="6">
        <v>16.309999999999999</v>
      </c>
    </row>
    <row r="201" spans="1:12" s="1" customFormat="1" ht="33.75" x14ac:dyDescent="0.25">
      <c r="A201" s="116" t="s">
        <v>572</v>
      </c>
      <c r="B201" s="116" t="s">
        <v>595</v>
      </c>
      <c r="C201" s="117" t="s">
        <v>596</v>
      </c>
      <c r="D201" s="116" t="s">
        <v>132</v>
      </c>
      <c r="E201" s="118">
        <v>50</v>
      </c>
      <c r="F201" s="119">
        <f t="shared" si="7"/>
        <v>36.43</v>
      </c>
      <c r="G201" s="119">
        <f t="shared" si="8"/>
        <v>1821.5</v>
      </c>
      <c r="I201" s="108">
        <f t="shared" si="9"/>
        <v>36.43</v>
      </c>
      <c r="L201" s="6">
        <v>36.43</v>
      </c>
    </row>
    <row r="202" spans="1:12" s="1" customFormat="1" ht="22.5" x14ac:dyDescent="0.25">
      <c r="A202" s="116" t="s">
        <v>573</v>
      </c>
      <c r="B202" s="116" t="s">
        <v>597</v>
      </c>
      <c r="C202" s="117" t="s">
        <v>598</v>
      </c>
      <c r="D202" s="116" t="s">
        <v>132</v>
      </c>
      <c r="E202" s="118">
        <v>25</v>
      </c>
      <c r="F202" s="119">
        <f t="shared" si="7"/>
        <v>53.89</v>
      </c>
      <c r="G202" s="119">
        <f t="shared" si="8"/>
        <v>1347.25</v>
      </c>
      <c r="I202" s="108">
        <f t="shared" si="9"/>
        <v>53.89</v>
      </c>
      <c r="L202" s="6">
        <v>53.89</v>
      </c>
    </row>
    <row r="203" spans="1:12" s="1" customFormat="1" ht="22.5" x14ac:dyDescent="0.25">
      <c r="A203" s="116" t="s">
        <v>574</v>
      </c>
      <c r="B203" s="116" t="s">
        <v>104</v>
      </c>
      <c r="C203" s="117" t="s">
        <v>599</v>
      </c>
      <c r="D203" s="116" t="s">
        <v>88</v>
      </c>
      <c r="E203" s="118">
        <v>728.74999999999966</v>
      </c>
      <c r="F203" s="119">
        <f t="shared" si="7"/>
        <v>38.9</v>
      </c>
      <c r="G203" s="119">
        <f t="shared" si="8"/>
        <v>28348.38</v>
      </c>
      <c r="I203" s="108">
        <f t="shared" si="9"/>
        <v>38.9</v>
      </c>
      <c r="L203" s="6">
        <v>38.9</v>
      </c>
    </row>
    <row r="204" spans="1:12" s="1" customFormat="1" ht="22.5" x14ac:dyDescent="0.25">
      <c r="A204" s="116" t="s">
        <v>575</v>
      </c>
      <c r="B204" s="116" t="s">
        <v>600</v>
      </c>
      <c r="C204" s="117" t="s">
        <v>601</v>
      </c>
      <c r="D204" s="116" t="s">
        <v>88</v>
      </c>
      <c r="E204" s="118">
        <v>167.49999999999997</v>
      </c>
      <c r="F204" s="119">
        <f t="shared" si="7"/>
        <v>16.22</v>
      </c>
      <c r="G204" s="119">
        <f t="shared" si="8"/>
        <v>2716.85</v>
      </c>
      <c r="I204" s="108">
        <f t="shared" si="9"/>
        <v>16.22</v>
      </c>
      <c r="L204" s="6">
        <v>16.22</v>
      </c>
    </row>
    <row r="205" spans="1:12" s="1" customFormat="1" ht="22.5" x14ac:dyDescent="0.25">
      <c r="A205" s="116" t="s">
        <v>576</v>
      </c>
      <c r="B205" s="116" t="s">
        <v>602</v>
      </c>
      <c r="C205" s="117" t="s">
        <v>603</v>
      </c>
      <c r="D205" s="116" t="s">
        <v>88</v>
      </c>
      <c r="E205" s="118">
        <v>231.25</v>
      </c>
      <c r="F205" s="119">
        <f t="shared" si="7"/>
        <v>28.71</v>
      </c>
      <c r="G205" s="119">
        <f t="shared" si="8"/>
        <v>6639.19</v>
      </c>
      <c r="I205" s="108">
        <f t="shared" si="9"/>
        <v>28.71</v>
      </c>
      <c r="L205" s="6">
        <v>28.71</v>
      </c>
    </row>
    <row r="206" spans="1:12" s="1" customFormat="1" ht="22.5" x14ac:dyDescent="0.25">
      <c r="A206" s="116" t="s">
        <v>577</v>
      </c>
      <c r="B206" s="116" t="s">
        <v>604</v>
      </c>
      <c r="C206" s="117" t="s">
        <v>605</v>
      </c>
      <c r="D206" s="116" t="s">
        <v>132</v>
      </c>
      <c r="E206" s="118">
        <v>25</v>
      </c>
      <c r="F206" s="119">
        <f t="shared" ref="F206:F253" si="10">ROUND(I206,2)</f>
        <v>225.9</v>
      </c>
      <c r="G206" s="119">
        <f t="shared" si="8"/>
        <v>5647.5</v>
      </c>
      <c r="I206" s="108">
        <f t="shared" si="9"/>
        <v>225.9</v>
      </c>
      <c r="L206" s="6">
        <v>225.9</v>
      </c>
    </row>
    <row r="207" spans="1:12" s="1" customFormat="1" x14ac:dyDescent="0.25">
      <c r="A207" s="116" t="s">
        <v>606</v>
      </c>
      <c r="B207" s="116"/>
      <c r="C207" s="117" t="s">
        <v>642</v>
      </c>
      <c r="D207" s="116"/>
      <c r="E207" s="118"/>
      <c r="F207" s="119"/>
      <c r="G207" s="119"/>
      <c r="I207" s="108">
        <f t="shared" si="9"/>
        <v>0</v>
      </c>
      <c r="L207" s="6"/>
    </row>
    <row r="208" spans="1:12" s="1" customFormat="1" ht="22.5" x14ac:dyDescent="0.25">
      <c r="A208" s="116" t="s">
        <v>607</v>
      </c>
      <c r="B208" s="116" t="s">
        <v>643</v>
      </c>
      <c r="C208" s="117" t="s">
        <v>644</v>
      </c>
      <c r="D208" s="116" t="s">
        <v>133</v>
      </c>
      <c r="E208" s="118">
        <v>25</v>
      </c>
      <c r="F208" s="119">
        <f t="shared" si="10"/>
        <v>436.65</v>
      </c>
      <c r="G208" s="119">
        <f t="shared" si="8"/>
        <v>10916.25</v>
      </c>
      <c r="I208" s="108">
        <f t="shared" si="9"/>
        <v>436.65</v>
      </c>
      <c r="L208" s="6">
        <v>436.65</v>
      </c>
    </row>
    <row r="209" spans="1:12" s="1" customFormat="1" x14ac:dyDescent="0.25">
      <c r="A209" s="116" t="s">
        <v>608</v>
      </c>
      <c r="B209" s="116" t="s">
        <v>124</v>
      </c>
      <c r="C209" s="117" t="s">
        <v>645</v>
      </c>
      <c r="D209" s="116" t="s">
        <v>133</v>
      </c>
      <c r="E209" s="118">
        <v>25</v>
      </c>
      <c r="F209" s="119">
        <f t="shared" si="10"/>
        <v>117.42</v>
      </c>
      <c r="G209" s="119">
        <f t="shared" si="8"/>
        <v>2935.5</v>
      </c>
      <c r="I209" s="108">
        <f t="shared" si="9"/>
        <v>117.42</v>
      </c>
      <c r="L209" s="6">
        <v>117.42</v>
      </c>
    </row>
    <row r="210" spans="1:12" s="1" customFormat="1" ht="33.75" x14ac:dyDescent="0.25">
      <c r="A210" s="116" t="s">
        <v>609</v>
      </c>
      <c r="B210" s="116" t="s">
        <v>646</v>
      </c>
      <c r="C210" s="117" t="s">
        <v>647</v>
      </c>
      <c r="D210" s="116" t="s">
        <v>88</v>
      </c>
      <c r="E210" s="118">
        <v>5.0000000000000018</v>
      </c>
      <c r="F210" s="119">
        <f t="shared" si="10"/>
        <v>57.94</v>
      </c>
      <c r="G210" s="119">
        <f t="shared" si="8"/>
        <v>289.7</v>
      </c>
      <c r="I210" s="108">
        <f t="shared" si="9"/>
        <v>57.94</v>
      </c>
      <c r="L210" s="6">
        <v>57.94</v>
      </c>
    </row>
    <row r="211" spans="1:12" s="1" customFormat="1" ht="45" x14ac:dyDescent="0.25">
      <c r="A211" s="116" t="s">
        <v>610</v>
      </c>
      <c r="B211" s="116" t="s">
        <v>648</v>
      </c>
      <c r="C211" s="117" t="s">
        <v>649</v>
      </c>
      <c r="D211" s="116" t="s">
        <v>132</v>
      </c>
      <c r="E211" s="118">
        <v>50</v>
      </c>
      <c r="F211" s="119">
        <f t="shared" si="10"/>
        <v>29.64</v>
      </c>
      <c r="G211" s="119">
        <f t="shared" si="8"/>
        <v>1482</v>
      </c>
      <c r="I211" s="108">
        <f t="shared" si="9"/>
        <v>29.64</v>
      </c>
      <c r="L211" s="6">
        <v>29.64</v>
      </c>
    </row>
    <row r="212" spans="1:12" s="1" customFormat="1" ht="22.5" x14ac:dyDescent="0.25">
      <c r="A212" s="116" t="s">
        <v>611</v>
      </c>
      <c r="B212" s="116" t="s">
        <v>650</v>
      </c>
      <c r="C212" s="117" t="s">
        <v>651</v>
      </c>
      <c r="D212" s="116" t="s">
        <v>132</v>
      </c>
      <c r="E212" s="118">
        <v>25</v>
      </c>
      <c r="F212" s="119">
        <f t="shared" si="10"/>
        <v>62.59</v>
      </c>
      <c r="G212" s="119">
        <f t="shared" si="8"/>
        <v>1564.75</v>
      </c>
      <c r="I212" s="108">
        <f t="shared" si="9"/>
        <v>62.59</v>
      </c>
      <c r="L212" s="6">
        <v>62.59</v>
      </c>
    </row>
    <row r="213" spans="1:12" s="1" customFormat="1" x14ac:dyDescent="0.25">
      <c r="A213" s="116" t="s">
        <v>287</v>
      </c>
      <c r="B213" s="116"/>
      <c r="C213" s="117" t="s">
        <v>652</v>
      </c>
      <c r="D213" s="116"/>
      <c r="E213" s="118"/>
      <c r="F213" s="119"/>
      <c r="G213" s="119"/>
      <c r="I213" s="108">
        <f t="shared" si="9"/>
        <v>0</v>
      </c>
      <c r="L213" s="6"/>
    </row>
    <row r="214" spans="1:12" s="1" customFormat="1" ht="33.75" x14ac:dyDescent="0.25">
      <c r="A214" s="116" t="s">
        <v>612</v>
      </c>
      <c r="B214" s="116" t="s">
        <v>653</v>
      </c>
      <c r="C214" s="117" t="s">
        <v>654</v>
      </c>
      <c r="D214" s="116" t="s">
        <v>132</v>
      </c>
      <c r="E214" s="118">
        <v>25</v>
      </c>
      <c r="F214" s="119">
        <f t="shared" si="10"/>
        <v>14.56</v>
      </c>
      <c r="G214" s="119">
        <f t="shared" si="8"/>
        <v>364</v>
      </c>
      <c r="I214" s="108">
        <f t="shared" si="9"/>
        <v>14.56</v>
      </c>
      <c r="L214" s="6">
        <v>14.56</v>
      </c>
    </row>
    <row r="215" spans="1:12" s="1" customFormat="1" ht="22.5" x14ac:dyDescent="0.25">
      <c r="A215" s="116" t="s">
        <v>613</v>
      </c>
      <c r="B215" s="116" t="s">
        <v>655</v>
      </c>
      <c r="C215" s="117" t="s">
        <v>656</v>
      </c>
      <c r="D215" s="116" t="s">
        <v>132</v>
      </c>
      <c r="E215" s="118">
        <v>75</v>
      </c>
      <c r="F215" s="119">
        <f t="shared" si="10"/>
        <v>489.06</v>
      </c>
      <c r="G215" s="119">
        <f t="shared" si="8"/>
        <v>36679.5</v>
      </c>
      <c r="I215" s="108">
        <f t="shared" si="9"/>
        <v>489.06</v>
      </c>
      <c r="L215" s="6">
        <v>489.06</v>
      </c>
    </row>
    <row r="216" spans="1:12" s="1" customFormat="1" ht="33.75" x14ac:dyDescent="0.25">
      <c r="A216" s="116" t="s">
        <v>614</v>
      </c>
      <c r="B216" s="116" t="s">
        <v>657</v>
      </c>
      <c r="C216" s="117" t="s">
        <v>658</v>
      </c>
      <c r="D216" s="116" t="s">
        <v>132</v>
      </c>
      <c r="E216" s="118">
        <v>25</v>
      </c>
      <c r="F216" s="119">
        <f t="shared" si="10"/>
        <v>250.99</v>
      </c>
      <c r="G216" s="119">
        <f t="shared" si="8"/>
        <v>6274.75</v>
      </c>
      <c r="I216" s="108">
        <f t="shared" si="9"/>
        <v>250.99</v>
      </c>
      <c r="L216" s="6">
        <v>250.99</v>
      </c>
    </row>
    <row r="217" spans="1:12" s="1" customFormat="1" ht="33.75" x14ac:dyDescent="0.25">
      <c r="A217" s="116" t="s">
        <v>615</v>
      </c>
      <c r="B217" s="116" t="s">
        <v>659</v>
      </c>
      <c r="C217" s="117" t="s">
        <v>660</v>
      </c>
      <c r="D217" s="116" t="s">
        <v>132</v>
      </c>
      <c r="E217" s="118">
        <v>25</v>
      </c>
      <c r="F217" s="119">
        <f t="shared" si="10"/>
        <v>70.78</v>
      </c>
      <c r="G217" s="119">
        <f t="shared" si="8"/>
        <v>1769.5</v>
      </c>
      <c r="I217" s="108">
        <f t="shared" si="9"/>
        <v>70.78</v>
      </c>
      <c r="L217" s="6">
        <v>70.78</v>
      </c>
    </row>
    <row r="218" spans="1:12" s="1" customFormat="1" ht="33.75" x14ac:dyDescent="0.25">
      <c r="A218" s="116" t="s">
        <v>616</v>
      </c>
      <c r="B218" s="116" t="s">
        <v>661</v>
      </c>
      <c r="C218" s="117" t="s">
        <v>662</v>
      </c>
      <c r="D218" s="116" t="s">
        <v>132</v>
      </c>
      <c r="E218" s="118">
        <v>25</v>
      </c>
      <c r="F218" s="119">
        <f t="shared" si="10"/>
        <v>139.97999999999999</v>
      </c>
      <c r="G218" s="119">
        <f t="shared" si="8"/>
        <v>3499.5</v>
      </c>
      <c r="I218" s="108">
        <f t="shared" si="9"/>
        <v>139.97999999999999</v>
      </c>
      <c r="L218" s="6">
        <v>139.97999999999999</v>
      </c>
    </row>
    <row r="219" spans="1:12" s="1" customFormat="1" ht="22.5" x14ac:dyDescent="0.25">
      <c r="A219" s="116" t="s">
        <v>617</v>
      </c>
      <c r="B219" s="116" t="s">
        <v>663</v>
      </c>
      <c r="C219" s="117" t="s">
        <v>664</v>
      </c>
      <c r="D219" s="116" t="s">
        <v>132</v>
      </c>
      <c r="E219" s="118">
        <v>25</v>
      </c>
      <c r="F219" s="119">
        <f t="shared" si="10"/>
        <v>100.54</v>
      </c>
      <c r="G219" s="119">
        <f t="shared" si="8"/>
        <v>2513.5</v>
      </c>
      <c r="I219" s="108">
        <f t="shared" si="9"/>
        <v>100.54</v>
      </c>
      <c r="L219" s="6">
        <v>100.54</v>
      </c>
    </row>
    <row r="220" spans="1:12" s="1" customFormat="1" ht="45" x14ac:dyDescent="0.25">
      <c r="A220" s="116" t="s">
        <v>618</v>
      </c>
      <c r="B220" s="116" t="s">
        <v>665</v>
      </c>
      <c r="C220" s="117" t="s">
        <v>666</v>
      </c>
      <c r="D220" s="116" t="s">
        <v>132</v>
      </c>
      <c r="E220" s="118">
        <v>100</v>
      </c>
      <c r="F220" s="119">
        <f t="shared" si="10"/>
        <v>20.05</v>
      </c>
      <c r="G220" s="119">
        <f t="shared" si="8"/>
        <v>2005</v>
      </c>
      <c r="I220" s="108">
        <f t="shared" si="9"/>
        <v>20.05</v>
      </c>
      <c r="L220" s="6">
        <v>20.05</v>
      </c>
    </row>
    <row r="221" spans="1:12" s="1" customFormat="1" ht="45" x14ac:dyDescent="0.25">
      <c r="A221" s="116" t="s">
        <v>619</v>
      </c>
      <c r="B221" s="116" t="s">
        <v>667</v>
      </c>
      <c r="C221" s="117" t="s">
        <v>668</v>
      </c>
      <c r="D221" s="116" t="s">
        <v>132</v>
      </c>
      <c r="E221" s="118">
        <v>25</v>
      </c>
      <c r="F221" s="119">
        <f t="shared" si="10"/>
        <v>57.38</v>
      </c>
      <c r="G221" s="119">
        <f t="shared" si="8"/>
        <v>1434.5</v>
      </c>
      <c r="I221" s="108">
        <f t="shared" si="9"/>
        <v>57.38</v>
      </c>
      <c r="L221" s="6">
        <v>57.38</v>
      </c>
    </row>
    <row r="222" spans="1:12" s="1" customFormat="1" ht="33.75" x14ac:dyDescent="0.25">
      <c r="A222" s="116" t="s">
        <v>620</v>
      </c>
      <c r="B222" s="116" t="s">
        <v>669</v>
      </c>
      <c r="C222" s="117" t="s">
        <v>670</v>
      </c>
      <c r="D222" s="116" t="s">
        <v>132</v>
      </c>
      <c r="E222" s="118">
        <v>100</v>
      </c>
      <c r="F222" s="119">
        <f t="shared" si="10"/>
        <v>16.7</v>
      </c>
      <c r="G222" s="119">
        <f t="shared" si="8"/>
        <v>1670</v>
      </c>
      <c r="I222" s="108">
        <f t="shared" si="9"/>
        <v>16.7</v>
      </c>
      <c r="L222" s="6">
        <v>16.7</v>
      </c>
    </row>
    <row r="223" spans="1:12" s="1" customFormat="1" ht="33.75" x14ac:dyDescent="0.25">
      <c r="A223" s="116" t="s">
        <v>621</v>
      </c>
      <c r="B223" s="116" t="s">
        <v>671</v>
      </c>
      <c r="C223" s="117" t="s">
        <v>672</v>
      </c>
      <c r="D223" s="116" t="s">
        <v>132</v>
      </c>
      <c r="E223" s="118">
        <v>125</v>
      </c>
      <c r="F223" s="119">
        <f t="shared" si="10"/>
        <v>22.66</v>
      </c>
      <c r="G223" s="119">
        <f t="shared" si="8"/>
        <v>2832.5</v>
      </c>
      <c r="I223" s="108">
        <f t="shared" si="9"/>
        <v>22.66</v>
      </c>
      <c r="L223" s="6">
        <v>22.66</v>
      </c>
    </row>
    <row r="224" spans="1:12" s="1" customFormat="1" ht="33.75" x14ac:dyDescent="0.25">
      <c r="A224" s="116" t="s">
        <v>622</v>
      </c>
      <c r="B224" s="116" t="s">
        <v>112</v>
      </c>
      <c r="C224" s="117" t="s">
        <v>673</v>
      </c>
      <c r="D224" s="116" t="s">
        <v>132</v>
      </c>
      <c r="E224" s="118">
        <v>150</v>
      </c>
      <c r="F224" s="119">
        <f t="shared" si="10"/>
        <v>21.75</v>
      </c>
      <c r="G224" s="119">
        <f t="shared" si="8"/>
        <v>3262.5</v>
      </c>
      <c r="I224" s="108">
        <f t="shared" si="9"/>
        <v>21.75</v>
      </c>
      <c r="L224" s="6">
        <v>21.75</v>
      </c>
    </row>
    <row r="225" spans="1:12" s="1" customFormat="1" ht="33.75" x14ac:dyDescent="0.25">
      <c r="A225" s="116" t="s">
        <v>623</v>
      </c>
      <c r="B225" s="116" t="s">
        <v>113</v>
      </c>
      <c r="C225" s="117" t="s">
        <v>674</v>
      </c>
      <c r="D225" s="116" t="s">
        <v>132</v>
      </c>
      <c r="E225" s="118">
        <v>25</v>
      </c>
      <c r="F225" s="119">
        <f t="shared" si="10"/>
        <v>37.19</v>
      </c>
      <c r="G225" s="119">
        <f t="shared" si="8"/>
        <v>929.75</v>
      </c>
      <c r="I225" s="108">
        <f t="shared" si="9"/>
        <v>37.19</v>
      </c>
      <c r="L225" s="6">
        <v>37.19</v>
      </c>
    </row>
    <row r="226" spans="1:12" s="1" customFormat="1" ht="33.75" x14ac:dyDescent="0.25">
      <c r="A226" s="116" t="s">
        <v>624</v>
      </c>
      <c r="B226" s="116" t="s">
        <v>675</v>
      </c>
      <c r="C226" s="117" t="s">
        <v>676</v>
      </c>
      <c r="D226" s="116" t="s">
        <v>132</v>
      </c>
      <c r="E226" s="118">
        <v>25</v>
      </c>
      <c r="F226" s="119">
        <f t="shared" si="10"/>
        <v>27.75</v>
      </c>
      <c r="G226" s="119">
        <f t="shared" si="8"/>
        <v>693.75</v>
      </c>
      <c r="I226" s="108">
        <f t="shared" si="9"/>
        <v>27.75</v>
      </c>
      <c r="L226" s="6">
        <v>27.75</v>
      </c>
    </row>
    <row r="227" spans="1:12" s="1" customFormat="1" ht="33.75" x14ac:dyDescent="0.25">
      <c r="A227" s="116" t="s">
        <v>625</v>
      </c>
      <c r="B227" s="116" t="s">
        <v>114</v>
      </c>
      <c r="C227" s="117" t="s">
        <v>677</v>
      </c>
      <c r="D227" s="116" t="s">
        <v>132</v>
      </c>
      <c r="E227" s="118">
        <v>25</v>
      </c>
      <c r="F227" s="119">
        <f t="shared" si="10"/>
        <v>34.270000000000003</v>
      </c>
      <c r="G227" s="119">
        <f t="shared" si="8"/>
        <v>856.75</v>
      </c>
      <c r="I227" s="108">
        <f t="shared" si="9"/>
        <v>34.270000000000003</v>
      </c>
      <c r="L227" s="6">
        <v>34.270000000000003</v>
      </c>
    </row>
    <row r="228" spans="1:12" s="1" customFormat="1" ht="33.75" x14ac:dyDescent="0.25">
      <c r="A228" s="116" t="s">
        <v>626</v>
      </c>
      <c r="B228" s="116" t="s">
        <v>678</v>
      </c>
      <c r="C228" s="117" t="s">
        <v>679</v>
      </c>
      <c r="D228" s="116" t="s">
        <v>88</v>
      </c>
      <c r="E228" s="118">
        <v>135.00000000000006</v>
      </c>
      <c r="F228" s="119">
        <f t="shared" si="10"/>
        <v>34.549999999999997</v>
      </c>
      <c r="G228" s="119">
        <f t="shared" si="8"/>
        <v>4664.25</v>
      </c>
      <c r="I228" s="108">
        <f t="shared" si="9"/>
        <v>34.549999999999997</v>
      </c>
      <c r="L228" s="6">
        <v>34.549999999999997</v>
      </c>
    </row>
    <row r="229" spans="1:12" s="1" customFormat="1" ht="33.75" x14ac:dyDescent="0.25">
      <c r="A229" s="116" t="s">
        <v>627</v>
      </c>
      <c r="B229" s="116" t="s">
        <v>110</v>
      </c>
      <c r="C229" s="117" t="s">
        <v>680</v>
      </c>
      <c r="D229" s="116" t="s">
        <v>88</v>
      </c>
      <c r="E229" s="118">
        <v>289.99999999999994</v>
      </c>
      <c r="F229" s="119">
        <f t="shared" si="10"/>
        <v>42.37</v>
      </c>
      <c r="G229" s="119">
        <f t="shared" si="8"/>
        <v>12287.3</v>
      </c>
      <c r="I229" s="108">
        <f t="shared" si="9"/>
        <v>42.37</v>
      </c>
      <c r="L229" s="6">
        <v>42.37</v>
      </c>
    </row>
    <row r="230" spans="1:12" s="1" customFormat="1" ht="33.75" x14ac:dyDescent="0.25">
      <c r="A230" s="116" t="s">
        <v>628</v>
      </c>
      <c r="B230" s="116" t="s">
        <v>681</v>
      </c>
      <c r="C230" s="117" t="s">
        <v>682</v>
      </c>
      <c r="D230" s="116" t="s">
        <v>88</v>
      </c>
      <c r="E230" s="118">
        <v>65.000000000000014</v>
      </c>
      <c r="F230" s="119">
        <f t="shared" si="10"/>
        <v>52.39</v>
      </c>
      <c r="G230" s="119">
        <f t="shared" si="8"/>
        <v>3405.35</v>
      </c>
      <c r="I230" s="108">
        <f t="shared" si="9"/>
        <v>52.39</v>
      </c>
      <c r="L230" s="6">
        <v>52.39</v>
      </c>
    </row>
    <row r="231" spans="1:12" s="1" customFormat="1" ht="33.75" x14ac:dyDescent="0.25">
      <c r="A231" s="116" t="s">
        <v>629</v>
      </c>
      <c r="B231" s="116" t="s">
        <v>111</v>
      </c>
      <c r="C231" s="117" t="s">
        <v>683</v>
      </c>
      <c r="D231" s="116" t="s">
        <v>88</v>
      </c>
      <c r="E231" s="118">
        <v>372.49999999999989</v>
      </c>
      <c r="F231" s="119">
        <f t="shared" si="10"/>
        <v>59.04</v>
      </c>
      <c r="G231" s="119">
        <f t="shared" si="8"/>
        <v>21992.400000000001</v>
      </c>
      <c r="I231" s="108">
        <f t="shared" si="9"/>
        <v>59.04</v>
      </c>
      <c r="L231" s="6">
        <v>59.04</v>
      </c>
    </row>
    <row r="232" spans="1:12" s="1" customFormat="1" ht="45" x14ac:dyDescent="0.25">
      <c r="A232" s="116" t="s">
        <v>630</v>
      </c>
      <c r="B232" s="116" t="s">
        <v>684</v>
      </c>
      <c r="C232" s="117" t="s">
        <v>685</v>
      </c>
      <c r="D232" s="116" t="s">
        <v>132</v>
      </c>
      <c r="E232" s="118">
        <v>25</v>
      </c>
      <c r="F232" s="119">
        <f t="shared" si="10"/>
        <v>14.27</v>
      </c>
      <c r="G232" s="119">
        <f t="shared" si="8"/>
        <v>356.75</v>
      </c>
      <c r="I232" s="108">
        <f t="shared" si="9"/>
        <v>14.27</v>
      </c>
      <c r="L232" s="6">
        <v>14.27</v>
      </c>
    </row>
    <row r="233" spans="1:12" s="1" customFormat="1" x14ac:dyDescent="0.25">
      <c r="A233" s="116" t="s">
        <v>631</v>
      </c>
      <c r="B233" s="116"/>
      <c r="C233" s="117" t="s">
        <v>686</v>
      </c>
      <c r="D233" s="116"/>
      <c r="E233" s="118"/>
      <c r="F233" s="119"/>
      <c r="G233" s="119"/>
      <c r="I233" s="108">
        <f t="shared" si="9"/>
        <v>0</v>
      </c>
      <c r="L233" s="6"/>
    </row>
    <row r="234" spans="1:12" s="1" customFormat="1" x14ac:dyDescent="0.25">
      <c r="A234" s="116" t="s">
        <v>632</v>
      </c>
      <c r="B234" s="116"/>
      <c r="C234" s="117" t="s">
        <v>687</v>
      </c>
      <c r="D234" s="116"/>
      <c r="E234" s="118"/>
      <c r="F234" s="119"/>
      <c r="G234" s="119"/>
      <c r="I234" s="108">
        <f t="shared" si="9"/>
        <v>0</v>
      </c>
      <c r="L234" s="6"/>
    </row>
    <row r="235" spans="1:12" s="1" customFormat="1" ht="22.5" x14ac:dyDescent="0.25">
      <c r="A235" s="116" t="s">
        <v>633</v>
      </c>
      <c r="B235" s="116" t="s">
        <v>688</v>
      </c>
      <c r="C235" s="117" t="s">
        <v>689</v>
      </c>
      <c r="D235" s="116" t="s">
        <v>132</v>
      </c>
      <c r="E235" s="118">
        <v>25</v>
      </c>
      <c r="F235" s="119">
        <f t="shared" si="10"/>
        <v>405.72</v>
      </c>
      <c r="G235" s="119">
        <f t="shared" si="8"/>
        <v>10143</v>
      </c>
      <c r="I235" s="108">
        <f t="shared" si="9"/>
        <v>405.72</v>
      </c>
      <c r="L235" s="6">
        <v>405.72</v>
      </c>
    </row>
    <row r="236" spans="1:12" s="1" customFormat="1" ht="22.5" x14ac:dyDescent="0.25">
      <c r="A236" s="116" t="s">
        <v>634</v>
      </c>
      <c r="B236" s="116" t="s">
        <v>107</v>
      </c>
      <c r="C236" s="117" t="s">
        <v>690</v>
      </c>
      <c r="D236" s="116" t="s">
        <v>132</v>
      </c>
      <c r="E236" s="118">
        <v>25</v>
      </c>
      <c r="F236" s="119">
        <f t="shared" si="10"/>
        <v>204.39</v>
      </c>
      <c r="G236" s="119">
        <f t="shared" si="8"/>
        <v>5109.75</v>
      </c>
      <c r="I236" s="108">
        <f t="shared" si="9"/>
        <v>204.39</v>
      </c>
      <c r="L236" s="6">
        <v>204.39</v>
      </c>
    </row>
    <row r="237" spans="1:12" s="1" customFormat="1" ht="22.5" x14ac:dyDescent="0.25">
      <c r="A237" s="116" t="s">
        <v>635</v>
      </c>
      <c r="B237" s="116" t="s">
        <v>691</v>
      </c>
      <c r="C237" s="117" t="s">
        <v>692</v>
      </c>
      <c r="D237" s="116" t="s">
        <v>132</v>
      </c>
      <c r="E237" s="118">
        <v>25</v>
      </c>
      <c r="F237" s="119">
        <f t="shared" si="10"/>
        <v>414.93</v>
      </c>
      <c r="G237" s="119">
        <f t="shared" si="8"/>
        <v>10373.25</v>
      </c>
      <c r="I237" s="108">
        <f t="shared" si="9"/>
        <v>414.93</v>
      </c>
      <c r="L237" s="6">
        <v>414.93</v>
      </c>
    </row>
    <row r="238" spans="1:12" s="1" customFormat="1" ht="56.25" x14ac:dyDescent="0.25">
      <c r="A238" s="116" t="s">
        <v>636</v>
      </c>
      <c r="B238" s="116" t="s">
        <v>108</v>
      </c>
      <c r="C238" s="117" t="s">
        <v>693</v>
      </c>
      <c r="D238" s="116" t="s">
        <v>132</v>
      </c>
      <c r="E238" s="118">
        <v>25</v>
      </c>
      <c r="F238" s="119">
        <f t="shared" si="10"/>
        <v>359.39</v>
      </c>
      <c r="G238" s="119">
        <f t="shared" si="8"/>
        <v>8984.75</v>
      </c>
      <c r="I238" s="108">
        <f t="shared" si="9"/>
        <v>359.39</v>
      </c>
      <c r="L238" s="6">
        <v>359.39</v>
      </c>
    </row>
    <row r="239" spans="1:12" s="1" customFormat="1" ht="45" x14ac:dyDescent="0.25">
      <c r="A239" s="116" t="s">
        <v>637</v>
      </c>
      <c r="B239" s="116" t="s">
        <v>694</v>
      </c>
      <c r="C239" s="117" t="s">
        <v>695</v>
      </c>
      <c r="D239" s="116" t="s">
        <v>132</v>
      </c>
      <c r="E239" s="118">
        <v>25</v>
      </c>
      <c r="F239" s="119">
        <f t="shared" si="10"/>
        <v>498.01</v>
      </c>
      <c r="G239" s="119">
        <f t="shared" si="8"/>
        <v>12450.25</v>
      </c>
      <c r="I239" s="108">
        <f t="shared" si="9"/>
        <v>498.01</v>
      </c>
      <c r="L239" s="6">
        <v>498.01</v>
      </c>
    </row>
    <row r="240" spans="1:12" s="1" customFormat="1" ht="33.75" x14ac:dyDescent="0.25">
      <c r="A240" s="116" t="s">
        <v>638</v>
      </c>
      <c r="B240" s="116" t="s">
        <v>696</v>
      </c>
      <c r="C240" s="117" t="s">
        <v>697</v>
      </c>
      <c r="D240" s="116" t="s">
        <v>132</v>
      </c>
      <c r="E240" s="118">
        <v>25</v>
      </c>
      <c r="F240" s="119">
        <f t="shared" si="10"/>
        <v>93.63</v>
      </c>
      <c r="G240" s="119">
        <f t="shared" si="8"/>
        <v>2340.75</v>
      </c>
      <c r="I240" s="108">
        <f t="shared" si="9"/>
        <v>93.63</v>
      </c>
      <c r="L240" s="6">
        <v>93.63</v>
      </c>
    </row>
    <row r="241" spans="1:12" s="1" customFormat="1" ht="22.5" x14ac:dyDescent="0.25">
      <c r="A241" s="116" t="s">
        <v>639</v>
      </c>
      <c r="B241" s="116" t="s">
        <v>698</v>
      </c>
      <c r="C241" s="117" t="s">
        <v>699</v>
      </c>
      <c r="D241" s="116" t="s">
        <v>132</v>
      </c>
      <c r="E241" s="118">
        <v>25</v>
      </c>
      <c r="F241" s="119">
        <f t="shared" si="10"/>
        <v>61.35</v>
      </c>
      <c r="G241" s="119">
        <f t="shared" si="8"/>
        <v>1533.75</v>
      </c>
      <c r="I241" s="108">
        <f t="shared" si="9"/>
        <v>61.35</v>
      </c>
      <c r="L241" s="6">
        <v>61.35</v>
      </c>
    </row>
    <row r="242" spans="1:12" s="1" customFormat="1" ht="22.5" x14ac:dyDescent="0.25">
      <c r="A242" s="116" t="s">
        <v>640</v>
      </c>
      <c r="B242" s="116" t="s">
        <v>700</v>
      </c>
      <c r="C242" s="117" t="s">
        <v>701</v>
      </c>
      <c r="D242" s="116" t="s">
        <v>132</v>
      </c>
      <c r="E242" s="118">
        <v>25</v>
      </c>
      <c r="F242" s="119">
        <f t="shared" si="10"/>
        <v>818.55</v>
      </c>
      <c r="G242" s="119">
        <f t="shared" si="8"/>
        <v>20463.75</v>
      </c>
      <c r="I242" s="108">
        <f t="shared" si="9"/>
        <v>818.55</v>
      </c>
      <c r="L242" s="6">
        <v>818.55</v>
      </c>
    </row>
    <row r="243" spans="1:12" s="1" customFormat="1" ht="22.5" x14ac:dyDescent="0.25">
      <c r="A243" s="116" t="s">
        <v>641</v>
      </c>
      <c r="B243" s="116" t="s">
        <v>702</v>
      </c>
      <c r="C243" s="117" t="s">
        <v>703</v>
      </c>
      <c r="D243" s="116" t="s">
        <v>132</v>
      </c>
      <c r="E243" s="118">
        <v>25</v>
      </c>
      <c r="F243" s="119">
        <f t="shared" si="10"/>
        <v>16.989999999999998</v>
      </c>
      <c r="G243" s="119">
        <f t="shared" si="8"/>
        <v>424.75</v>
      </c>
      <c r="I243" s="108">
        <f t="shared" si="9"/>
        <v>16.989999999999998</v>
      </c>
      <c r="L243" s="6">
        <v>16.989999999999998</v>
      </c>
    </row>
    <row r="244" spans="1:12" s="1" customFormat="1" x14ac:dyDescent="0.25">
      <c r="A244" s="112" t="s">
        <v>704</v>
      </c>
      <c r="B244" s="112"/>
      <c r="C244" s="113" t="s">
        <v>711</v>
      </c>
      <c r="D244" s="116"/>
      <c r="E244" s="118"/>
      <c r="F244" s="119"/>
      <c r="G244" s="119"/>
      <c r="H244" s="109">
        <f>SUM(G246)</f>
        <v>6615.49</v>
      </c>
      <c r="I244" s="108">
        <f t="shared" si="9"/>
        <v>0</v>
      </c>
      <c r="L244" s="6"/>
    </row>
    <row r="245" spans="1:12" s="1" customFormat="1" x14ac:dyDescent="0.25">
      <c r="A245" s="116" t="s">
        <v>288</v>
      </c>
      <c r="B245" s="116"/>
      <c r="C245" s="117" t="s">
        <v>712</v>
      </c>
      <c r="D245" s="116"/>
      <c r="E245" s="118"/>
      <c r="F245" s="119"/>
      <c r="G245" s="119"/>
      <c r="I245" s="108">
        <f t="shared" si="9"/>
        <v>0</v>
      </c>
      <c r="L245" s="6"/>
    </row>
    <row r="246" spans="1:12" s="1" customFormat="1" ht="22.5" x14ac:dyDescent="0.25">
      <c r="A246" s="116" t="s">
        <v>705</v>
      </c>
      <c r="B246" s="116" t="s">
        <v>713</v>
      </c>
      <c r="C246" s="117" t="s">
        <v>714</v>
      </c>
      <c r="D246" s="116" t="s">
        <v>67</v>
      </c>
      <c r="E246" s="118">
        <v>1027.2500000000005</v>
      </c>
      <c r="F246" s="119">
        <f t="shared" si="10"/>
        <v>6.44</v>
      </c>
      <c r="G246" s="119">
        <f t="shared" si="8"/>
        <v>6615.49</v>
      </c>
      <c r="I246" s="108">
        <f t="shared" si="9"/>
        <v>6.44</v>
      </c>
      <c r="L246" s="6">
        <v>6.44</v>
      </c>
    </row>
    <row r="247" spans="1:12" s="1" customFormat="1" x14ac:dyDescent="0.25">
      <c r="A247" s="112" t="s">
        <v>234</v>
      </c>
      <c r="B247" s="112"/>
      <c r="C247" s="113" t="s">
        <v>715</v>
      </c>
      <c r="D247" s="116"/>
      <c r="E247" s="118"/>
      <c r="F247" s="119"/>
      <c r="G247" s="119"/>
      <c r="H247" s="109">
        <f>(SUM(G248:G253))</f>
        <v>74422.099999999991</v>
      </c>
      <c r="I247" s="108">
        <f t="shared" si="9"/>
        <v>0</v>
      </c>
      <c r="L247" s="6"/>
    </row>
    <row r="248" spans="1:12" s="1" customFormat="1" x14ac:dyDescent="0.25">
      <c r="A248" s="116" t="s">
        <v>289</v>
      </c>
      <c r="B248" s="116"/>
      <c r="C248" s="117" t="s">
        <v>715</v>
      </c>
      <c r="D248" s="116"/>
      <c r="E248" s="118"/>
      <c r="F248" s="119"/>
      <c r="G248" s="119"/>
      <c r="I248" s="108">
        <f t="shared" si="9"/>
        <v>0</v>
      </c>
      <c r="L248" s="6"/>
    </row>
    <row r="249" spans="1:12" s="1" customFormat="1" ht="33.75" x14ac:dyDescent="0.25">
      <c r="A249" s="116" t="s">
        <v>706</v>
      </c>
      <c r="B249" s="116" t="s">
        <v>716</v>
      </c>
      <c r="C249" s="117" t="s">
        <v>717</v>
      </c>
      <c r="D249" s="116" t="s">
        <v>718</v>
      </c>
      <c r="E249" s="118">
        <v>12</v>
      </c>
      <c r="F249" s="119">
        <f t="shared" si="10"/>
        <v>908.95</v>
      </c>
      <c r="G249" s="119">
        <f t="shared" si="8"/>
        <v>10907.4</v>
      </c>
      <c r="I249" s="108">
        <f t="shared" si="9"/>
        <v>908.95</v>
      </c>
      <c r="L249" s="6">
        <v>908.95</v>
      </c>
    </row>
    <row r="250" spans="1:12" s="1" customFormat="1" ht="33.75" x14ac:dyDescent="0.25">
      <c r="A250" s="116" t="s">
        <v>707</v>
      </c>
      <c r="B250" s="116" t="s">
        <v>719</v>
      </c>
      <c r="C250" s="117" t="s">
        <v>720</v>
      </c>
      <c r="D250" s="116" t="s">
        <v>67</v>
      </c>
      <c r="E250" s="118">
        <v>450</v>
      </c>
      <c r="F250" s="119">
        <f t="shared" si="10"/>
        <v>125.45</v>
      </c>
      <c r="G250" s="119">
        <f t="shared" si="8"/>
        <v>56452.5</v>
      </c>
      <c r="I250" s="108">
        <f t="shared" si="9"/>
        <v>125.45</v>
      </c>
      <c r="L250" s="6">
        <v>125.45</v>
      </c>
    </row>
    <row r="251" spans="1:12" s="1" customFormat="1" ht="22.5" x14ac:dyDescent="0.25">
      <c r="A251" s="116" t="s">
        <v>708</v>
      </c>
      <c r="B251" s="116" t="s">
        <v>103</v>
      </c>
      <c r="C251" s="117" t="s">
        <v>721</v>
      </c>
      <c r="D251" s="116" t="s">
        <v>133</v>
      </c>
      <c r="E251" s="118">
        <v>25</v>
      </c>
      <c r="F251" s="119">
        <f t="shared" si="10"/>
        <v>95.96</v>
      </c>
      <c r="G251" s="119">
        <f t="shared" si="8"/>
        <v>2399</v>
      </c>
      <c r="I251" s="108">
        <f t="shared" si="9"/>
        <v>95.96</v>
      </c>
      <c r="L251" s="6">
        <v>95.96</v>
      </c>
    </row>
    <row r="252" spans="1:12" s="1" customFormat="1" x14ac:dyDescent="0.25">
      <c r="A252" s="116" t="s">
        <v>709</v>
      </c>
      <c r="B252" s="116"/>
      <c r="C252" s="117" t="s">
        <v>722</v>
      </c>
      <c r="D252" s="116"/>
      <c r="E252" s="118"/>
      <c r="F252" s="119"/>
      <c r="G252" s="119"/>
      <c r="I252" s="108">
        <f t="shared" si="9"/>
        <v>0</v>
      </c>
      <c r="L252" s="6"/>
    </row>
    <row r="253" spans="1:12" s="1" customFormat="1" ht="22.5" x14ac:dyDescent="0.25">
      <c r="A253" s="116" t="s">
        <v>710</v>
      </c>
      <c r="B253" s="116" t="s">
        <v>723</v>
      </c>
      <c r="C253" s="117" t="s">
        <v>724</v>
      </c>
      <c r="D253" s="116" t="s">
        <v>67</v>
      </c>
      <c r="E253" s="118">
        <v>8</v>
      </c>
      <c r="F253" s="119">
        <f t="shared" si="10"/>
        <v>582.9</v>
      </c>
      <c r="G253" s="119">
        <f t="shared" si="8"/>
        <v>4663.2</v>
      </c>
      <c r="I253" s="108">
        <f t="shared" si="9"/>
        <v>582.9</v>
      </c>
      <c r="L253" s="6">
        <v>582.9</v>
      </c>
    </row>
    <row r="254" spans="1:12" s="1" customFormat="1" x14ac:dyDescent="0.25">
      <c r="A254" s="135"/>
      <c r="B254" s="135"/>
      <c r="C254" s="135"/>
      <c r="D254" s="135"/>
      <c r="E254" s="135"/>
      <c r="F254" s="135"/>
      <c r="G254" s="136"/>
      <c r="I254" s="84"/>
      <c r="L254" s="8"/>
    </row>
    <row r="255" spans="1:12" x14ac:dyDescent="0.25">
      <c r="A255" s="122" t="s">
        <v>4</v>
      </c>
      <c r="B255" s="122"/>
      <c r="C255" s="122"/>
      <c r="D255" s="122"/>
      <c r="E255" s="122"/>
      <c r="F255" s="122"/>
      <c r="G255" s="5">
        <f>SUM(G11:G253)</f>
        <v>4857791.8500000024</v>
      </c>
      <c r="H255" s="110"/>
    </row>
    <row r="256" spans="1:12" x14ac:dyDescent="0.25">
      <c r="A256" s="22"/>
      <c r="B256" s="22"/>
      <c r="C256" s="22"/>
      <c r="D256" s="22"/>
      <c r="E256" s="111" t="s">
        <v>89</v>
      </c>
      <c r="F256" s="22"/>
      <c r="G256" s="22"/>
    </row>
    <row r="257" spans="1:7" ht="15" customHeight="1" x14ac:dyDescent="0.25">
      <c r="A257" s="124" t="s">
        <v>725</v>
      </c>
      <c r="B257" s="124"/>
      <c r="C257" s="124"/>
      <c r="D257" s="124"/>
      <c r="E257" s="124"/>
      <c r="F257" s="124"/>
      <c r="G257" s="124"/>
    </row>
    <row r="258" spans="1:7" x14ac:dyDescent="0.25">
      <c r="A258" s="22"/>
      <c r="B258" s="22"/>
      <c r="C258" s="22"/>
      <c r="D258" s="22"/>
      <c r="E258" s="22"/>
      <c r="F258" s="22"/>
      <c r="G258" s="22"/>
    </row>
    <row r="259" spans="1:7" x14ac:dyDescent="0.25">
      <c r="A259" s="22"/>
      <c r="B259" s="22"/>
      <c r="C259" s="22"/>
      <c r="D259" s="22"/>
      <c r="E259" s="22"/>
      <c r="F259" s="22"/>
      <c r="G259" s="22"/>
    </row>
    <row r="260" spans="1:7" x14ac:dyDescent="0.25">
      <c r="A260" s="22"/>
      <c r="B260" s="22"/>
      <c r="C260" s="22"/>
      <c r="D260" s="22"/>
      <c r="E260" s="22"/>
      <c r="F260" s="22"/>
      <c r="G260" s="22"/>
    </row>
    <row r="261" spans="1:7" x14ac:dyDescent="0.25">
      <c r="A261" s="22"/>
      <c r="B261" s="22"/>
      <c r="C261" s="22"/>
      <c r="D261" s="22"/>
      <c r="E261" s="22"/>
      <c r="F261" s="22"/>
      <c r="G261" s="22"/>
    </row>
    <row r="262" spans="1:7" x14ac:dyDescent="0.25">
      <c r="A262" s="22"/>
      <c r="B262" s="22"/>
      <c r="C262" s="22"/>
      <c r="D262" s="22"/>
      <c r="E262" s="22"/>
      <c r="F262" s="22"/>
      <c r="G262" s="22"/>
    </row>
    <row r="263" spans="1:7" x14ac:dyDescent="0.25">
      <c r="A263" s="22"/>
      <c r="B263" s="22"/>
      <c r="C263" s="22"/>
      <c r="D263" s="22"/>
      <c r="E263" s="22"/>
      <c r="F263" s="22"/>
      <c r="G263" s="22"/>
    </row>
    <row r="264" spans="1:7" x14ac:dyDescent="0.25">
      <c r="A264" s="22"/>
      <c r="B264" s="22"/>
      <c r="C264" s="22"/>
      <c r="D264" s="22"/>
      <c r="E264" s="22"/>
      <c r="F264" s="22"/>
      <c r="G264" s="22"/>
    </row>
  </sheetData>
  <sheetProtection algorithmName="SHA-512" hashValue="9qPexU0W4he3DougQZ4eew9MTeNzaEw2/KlZjpH6MTEBW/Rb9RB3hzbl7oISf4qQDl8F06S+X443R2UDcPChzQ==" saltValue="wC9C7+t4BuUKWcUdCSZBvg==" spinCount="100000" sheet="1" selectLockedCells="1"/>
  <mergeCells count="8">
    <mergeCell ref="A255:F255"/>
    <mergeCell ref="A7:G7"/>
    <mergeCell ref="A257:G257"/>
    <mergeCell ref="K1:K9"/>
    <mergeCell ref="I2:I6"/>
    <mergeCell ref="A8:G8"/>
    <mergeCell ref="A9:G9"/>
    <mergeCell ref="A254:G254"/>
  </mergeCells>
  <phoneticPr fontId="24" type="noConversion"/>
  <dataValidations disablePrompts="1" xWindow="954" yWindow="751" count="1">
    <dataValidation type="decimal" operator="lessThanOrEqual" showInputMessage="1" showErrorMessage="1" errorTitle="VALOR NÃO PERMITIDO" error="INSIRA VALORES MENORES QUE OS VALORE BASES" promptTitle="VALOR PERMITIDO" prompt="INSIRA VALOR MENOR QUE VALOR BASE" sqref="I11:I254" xr:uid="{00000000-0002-0000-0000-000000000000}">
      <formula1>L11</formula1>
    </dataValidation>
  </dataValidations>
  <pageMargins left="0.31496062992125984" right="0.31496062992125984" top="0.78740157480314965" bottom="0.78740157480314965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K39"/>
  <sheetViews>
    <sheetView workbookViewId="0">
      <selection activeCell="B6" sqref="B6"/>
    </sheetView>
  </sheetViews>
  <sheetFormatPr defaultRowHeight="15" x14ac:dyDescent="0.25"/>
  <cols>
    <col min="1" max="1" width="7.42578125" customWidth="1"/>
    <col min="2" max="2" width="86.85546875" customWidth="1"/>
    <col min="3" max="3" width="11.42578125" bestFit="1" customWidth="1"/>
    <col min="4" max="4" width="7.85546875" customWidth="1"/>
    <col min="5" max="22" width="7" bestFit="1" customWidth="1"/>
    <col min="23" max="26" width="7" customWidth="1"/>
    <col min="27" max="28" width="7" bestFit="1" customWidth="1"/>
    <col min="29" max="34" width="7" hidden="1" customWidth="1"/>
    <col min="35" max="35" width="7" customWidth="1"/>
    <col min="37" max="37" width="53.5703125" bestFit="1" customWidth="1"/>
  </cols>
  <sheetData>
    <row r="1" spans="1:35" x14ac:dyDescent="0.25">
      <c r="A1" s="197"/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  <c r="AA1" s="197"/>
      <c r="AB1" s="197"/>
      <c r="AC1" s="197"/>
      <c r="AD1" s="197"/>
      <c r="AE1" s="197"/>
      <c r="AF1" s="197"/>
      <c r="AG1" s="197"/>
      <c r="AH1" s="197"/>
    </row>
    <row r="2" spans="1:35" x14ac:dyDescent="0.25">
      <c r="A2" s="197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  <c r="AF2" s="197"/>
      <c r="AG2" s="197"/>
      <c r="AH2" s="197"/>
    </row>
    <row r="3" spans="1:35" x14ac:dyDescent="0.25">
      <c r="A3" s="197"/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</row>
    <row r="4" spans="1:35" x14ac:dyDescent="0.25">
      <c r="A4" s="197"/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</row>
    <row r="5" spans="1:35" x14ac:dyDescent="0.25">
      <c r="A5" s="197"/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</row>
    <row r="6" spans="1:35" x14ac:dyDescent="0.25">
      <c r="A6" s="197"/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97"/>
    </row>
    <row r="7" spans="1:35" x14ac:dyDescent="0.25">
      <c r="A7" s="197"/>
      <c r="B7" s="197"/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97"/>
      <c r="AE7" s="197"/>
      <c r="AF7" s="197"/>
      <c r="AG7" s="197"/>
      <c r="AH7" s="197"/>
    </row>
    <row r="8" spans="1:35" x14ac:dyDescent="0.25">
      <c r="A8" s="197"/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197"/>
      <c r="AH8" s="197"/>
    </row>
    <row r="9" spans="1:35" ht="15.75" x14ac:dyDescent="0.25">
      <c r="A9" s="197" t="s">
        <v>22</v>
      </c>
      <c r="B9" s="197"/>
      <c r="C9" s="197"/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83"/>
    </row>
    <row r="10" spans="1:35" x14ac:dyDescent="0.25">
      <c r="A10" s="197"/>
      <c r="B10" s="197"/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7"/>
      <c r="AB10" s="197"/>
      <c r="AC10" s="197"/>
      <c r="AD10" s="197"/>
      <c r="AE10" s="197"/>
      <c r="AF10" s="197"/>
      <c r="AG10" s="197"/>
      <c r="AH10" s="197"/>
      <c r="AI10" s="10"/>
    </row>
    <row r="11" spans="1:35" x14ac:dyDescent="0.25">
      <c r="A11" s="194" t="str">
        <f>ORÇAMENTO!A7</f>
        <v>OBJETO: 25 UNIDADES HABITACIONAIS - COHAPAR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5"/>
      <c r="Z11" s="195"/>
      <c r="AA11" s="195"/>
      <c r="AB11" s="196"/>
      <c r="AC11" s="85"/>
      <c r="AD11" s="85"/>
      <c r="AE11" s="85"/>
      <c r="AF11" s="85"/>
      <c r="AG11" s="85"/>
      <c r="AH11" s="85"/>
      <c r="AI11" s="85"/>
    </row>
    <row r="12" spans="1:35" x14ac:dyDescent="0.25">
      <c r="A12" s="27" t="str">
        <f>ORÇAMENTO!A8</f>
        <v>LOCALIZAÇÃO: Loteamento Bella Vida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9"/>
      <c r="AC12" s="85"/>
      <c r="AD12" s="85"/>
      <c r="AE12" s="85"/>
      <c r="AF12" s="85"/>
      <c r="AG12" s="85"/>
      <c r="AH12" s="85"/>
      <c r="AI12" s="85"/>
    </row>
    <row r="13" spans="1:35" x14ac:dyDescent="0.25">
      <c r="A13" s="27" t="s">
        <v>23</v>
      </c>
      <c r="B13" s="30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2"/>
      <c r="AC13" s="11"/>
      <c r="AD13" s="11"/>
      <c r="AE13" s="11"/>
      <c r="AF13" s="11"/>
      <c r="AG13" s="11"/>
      <c r="AH13" s="11"/>
      <c r="AI13" s="11"/>
    </row>
    <row r="14" spans="1:35" ht="15.75" thickBot="1" x14ac:dyDescent="0.3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2"/>
      <c r="L14" s="12"/>
      <c r="M14" s="11"/>
      <c r="N14" s="11"/>
      <c r="O14" s="11"/>
      <c r="P14" s="11"/>
      <c r="Q14" s="11"/>
      <c r="R14" s="11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</row>
    <row r="15" spans="1:35" x14ac:dyDescent="0.25">
      <c r="A15" s="184" t="s">
        <v>10</v>
      </c>
      <c r="B15" s="184" t="s">
        <v>24</v>
      </c>
      <c r="C15" s="185" t="s">
        <v>25</v>
      </c>
      <c r="D15" s="186" t="s">
        <v>29</v>
      </c>
      <c r="E15" s="184" t="s">
        <v>11</v>
      </c>
      <c r="F15" s="184"/>
      <c r="G15" s="184" t="s">
        <v>12</v>
      </c>
      <c r="H15" s="184"/>
      <c r="I15" s="184" t="s">
        <v>13</v>
      </c>
      <c r="J15" s="184"/>
      <c r="K15" s="184" t="s">
        <v>14</v>
      </c>
      <c r="L15" s="184"/>
      <c r="M15" s="184" t="s">
        <v>15</v>
      </c>
      <c r="N15" s="184"/>
      <c r="O15" s="184" t="s">
        <v>16</v>
      </c>
      <c r="P15" s="184"/>
      <c r="Q15" s="184" t="s">
        <v>85</v>
      </c>
      <c r="R15" s="184"/>
      <c r="S15" s="184" t="s">
        <v>86</v>
      </c>
      <c r="T15" s="184"/>
      <c r="U15" s="184" t="s">
        <v>87</v>
      </c>
      <c r="V15" s="184"/>
      <c r="W15" s="184" t="s">
        <v>726</v>
      </c>
      <c r="X15" s="184"/>
      <c r="Y15" s="184" t="s">
        <v>727</v>
      </c>
      <c r="Z15" s="184"/>
      <c r="AA15" s="184" t="s">
        <v>728</v>
      </c>
      <c r="AB15" s="184"/>
      <c r="AC15" s="178" t="s">
        <v>85</v>
      </c>
      <c r="AD15" s="139"/>
      <c r="AE15" s="139" t="s">
        <v>86</v>
      </c>
      <c r="AF15" s="139"/>
      <c r="AG15" s="139" t="s">
        <v>87</v>
      </c>
      <c r="AH15" s="140"/>
      <c r="AI15" s="86"/>
    </row>
    <row r="16" spans="1:35" x14ac:dyDescent="0.25">
      <c r="A16" s="143"/>
      <c r="B16" s="143"/>
      <c r="C16" s="144"/>
      <c r="D16" s="82" t="s">
        <v>30</v>
      </c>
      <c r="E16" s="13" t="s">
        <v>17</v>
      </c>
      <c r="F16" s="14" t="s">
        <v>18</v>
      </c>
      <c r="G16" s="13" t="s">
        <v>17</v>
      </c>
      <c r="H16" s="14" t="s">
        <v>18</v>
      </c>
      <c r="I16" s="13" t="s">
        <v>17</v>
      </c>
      <c r="J16" s="14" t="s">
        <v>18</v>
      </c>
      <c r="K16" s="13" t="s">
        <v>17</v>
      </c>
      <c r="L16" s="14" t="s">
        <v>18</v>
      </c>
      <c r="M16" s="13" t="s">
        <v>17</v>
      </c>
      <c r="N16" s="14" t="s">
        <v>18</v>
      </c>
      <c r="O16" s="13" t="s">
        <v>17</v>
      </c>
      <c r="P16" s="14" t="s">
        <v>18</v>
      </c>
      <c r="Q16" s="13" t="s">
        <v>17</v>
      </c>
      <c r="R16" s="14" t="s">
        <v>18</v>
      </c>
      <c r="S16" s="13" t="s">
        <v>17</v>
      </c>
      <c r="T16" s="14" t="s">
        <v>18</v>
      </c>
      <c r="U16" s="13" t="s">
        <v>17</v>
      </c>
      <c r="V16" s="14" t="s">
        <v>18</v>
      </c>
      <c r="W16" s="13" t="s">
        <v>17</v>
      </c>
      <c r="X16" s="14" t="s">
        <v>18</v>
      </c>
      <c r="Y16" s="13" t="s">
        <v>17</v>
      </c>
      <c r="Z16" s="14" t="s">
        <v>18</v>
      </c>
      <c r="AA16" s="13" t="s">
        <v>17</v>
      </c>
      <c r="AB16" s="14" t="s">
        <v>18</v>
      </c>
      <c r="AC16" s="179" t="s">
        <v>17</v>
      </c>
      <c r="AD16" s="14" t="s">
        <v>18</v>
      </c>
      <c r="AE16" s="13" t="s">
        <v>17</v>
      </c>
      <c r="AF16" s="14" t="s">
        <v>18</v>
      </c>
      <c r="AG16" s="13" t="s">
        <v>17</v>
      </c>
      <c r="AH16" s="106" t="s">
        <v>18</v>
      </c>
      <c r="AI16" s="86"/>
    </row>
    <row r="17" spans="1:37" x14ac:dyDescent="0.25">
      <c r="A17" s="187">
        <v>1</v>
      </c>
      <c r="B17" s="15" t="str">
        <f>ORÇAMENTO!C11</f>
        <v>FUNDAÇÕES</v>
      </c>
      <c r="C17" s="16">
        <f>ORÇAMENTO!H11</f>
        <v>713286.69000000018</v>
      </c>
      <c r="D17" s="24">
        <f t="shared" ref="D17:D25" si="0">((C17*100)/$C$27)/100</f>
        <v>0.14683352272493935</v>
      </c>
      <c r="E17" s="17">
        <v>4.4041904459240699</v>
      </c>
      <c r="F17" s="16">
        <f>E17</f>
        <v>4.4041904459240699</v>
      </c>
      <c r="G17" s="17">
        <v>44.840404626265659</v>
      </c>
      <c r="H17" s="16">
        <f t="shared" ref="H17:H26" si="1">F17+G17</f>
        <v>49.244595072189732</v>
      </c>
      <c r="I17" s="17">
        <v>50.755404927810289</v>
      </c>
      <c r="J17" s="16">
        <f t="shared" ref="J17:J25" si="2">H17+I17</f>
        <v>100.00000000000003</v>
      </c>
      <c r="K17" s="17"/>
      <c r="L17" s="16">
        <f t="shared" ref="L17:L25" si="3">J17+K17</f>
        <v>100.00000000000003</v>
      </c>
      <c r="M17" s="17"/>
      <c r="N17" s="16">
        <f>M17+L17</f>
        <v>100.00000000000003</v>
      </c>
      <c r="O17" s="17"/>
      <c r="P17" s="16">
        <f>N17+O17</f>
        <v>100.00000000000003</v>
      </c>
      <c r="Q17" s="17"/>
      <c r="R17" s="16">
        <f>P17+Q17</f>
        <v>100.00000000000003</v>
      </c>
      <c r="S17" s="17"/>
      <c r="T17" s="16">
        <f>R17+S17</f>
        <v>100.00000000000003</v>
      </c>
      <c r="U17" s="17"/>
      <c r="V17" s="16">
        <f>U17+T17</f>
        <v>100.00000000000003</v>
      </c>
      <c r="W17" s="17"/>
      <c r="X17" s="16">
        <f>V17+W17</f>
        <v>100.00000000000003</v>
      </c>
      <c r="Y17" s="17"/>
      <c r="Z17" s="16">
        <f>X17+Y17</f>
        <v>100.00000000000003</v>
      </c>
      <c r="AA17" s="18"/>
      <c r="AB17" s="188">
        <f t="shared" ref="AB17:AB25" si="4">V17+AA17</f>
        <v>100.00000000000003</v>
      </c>
      <c r="AC17" s="180"/>
      <c r="AD17" s="16">
        <f t="shared" ref="AD17:AD21" si="5">AB17+AC17</f>
        <v>100.00000000000003</v>
      </c>
      <c r="AE17" s="18"/>
      <c r="AF17" s="16">
        <f t="shared" ref="AF17:AF21" si="6">AD17+AE17</f>
        <v>100.00000000000003</v>
      </c>
      <c r="AG17" s="18"/>
      <c r="AH17" s="107">
        <f t="shared" ref="AH17:AH21" si="7">AF17+AG17</f>
        <v>100.00000000000003</v>
      </c>
      <c r="AI17" s="87"/>
      <c r="AK17" t="str">
        <f t="shared" ref="AK17:AK25" si="8">IF(AB17&lt;&gt;100,"REVER PERCENTUAL ATÉ ATINGIR 100%- CASO NECESSÁRIO","PERCENTUAL CORRETO")</f>
        <v>PERCENTUAL CORRETO</v>
      </c>
    </row>
    <row r="18" spans="1:37" x14ac:dyDescent="0.25">
      <c r="A18" s="187">
        <v>2</v>
      </c>
      <c r="B18" s="15" t="str">
        <f>ORÇAMENTO!C35</f>
        <v>SUPRAESTRUTURA</v>
      </c>
      <c r="C18" s="16">
        <f>ORÇAMENTO!H35</f>
        <v>583673.04</v>
      </c>
      <c r="D18" s="24">
        <f t="shared" si="0"/>
        <v>0.12015192458277109</v>
      </c>
      <c r="E18" s="17"/>
      <c r="F18" s="16">
        <f>E18</f>
        <v>0</v>
      </c>
      <c r="G18" s="17"/>
      <c r="H18" s="16">
        <f t="shared" si="1"/>
        <v>0</v>
      </c>
      <c r="I18" s="17">
        <v>44</v>
      </c>
      <c r="J18" s="16">
        <f t="shared" si="2"/>
        <v>44</v>
      </c>
      <c r="K18" s="17">
        <v>56</v>
      </c>
      <c r="L18" s="16">
        <f t="shared" si="3"/>
        <v>100</v>
      </c>
      <c r="M18" s="17"/>
      <c r="N18" s="16">
        <f t="shared" ref="N18:N24" si="9">M18+L18</f>
        <v>100</v>
      </c>
      <c r="O18" s="17"/>
      <c r="P18" s="16">
        <f t="shared" ref="P18:P25" si="10">N18+O18</f>
        <v>100</v>
      </c>
      <c r="Q18" s="17"/>
      <c r="R18" s="16">
        <f t="shared" ref="R18:R25" si="11">P18+Q18</f>
        <v>100</v>
      </c>
      <c r="S18" s="17"/>
      <c r="T18" s="16">
        <f t="shared" ref="T18:T25" si="12">R18+S18</f>
        <v>100</v>
      </c>
      <c r="U18" s="17"/>
      <c r="V18" s="16">
        <f t="shared" ref="V18:V25" si="13">U18+T18</f>
        <v>100</v>
      </c>
      <c r="W18" s="17"/>
      <c r="X18" s="16">
        <f t="shared" ref="X18:X25" si="14">V18+W18</f>
        <v>100</v>
      </c>
      <c r="Y18" s="17"/>
      <c r="Z18" s="16">
        <f t="shared" ref="Z18:Z23" si="15">X18+Y18</f>
        <v>100</v>
      </c>
      <c r="AA18" s="18"/>
      <c r="AB18" s="188">
        <f t="shared" si="4"/>
        <v>100</v>
      </c>
      <c r="AC18" s="180"/>
      <c r="AD18" s="16">
        <f t="shared" si="5"/>
        <v>100</v>
      </c>
      <c r="AE18" s="18"/>
      <c r="AF18" s="16">
        <f t="shared" si="6"/>
        <v>100</v>
      </c>
      <c r="AG18" s="18"/>
      <c r="AH18" s="107">
        <f t="shared" si="7"/>
        <v>100</v>
      </c>
      <c r="AI18" s="87"/>
      <c r="AK18" t="str">
        <f t="shared" si="8"/>
        <v>PERCENTUAL CORRETO</v>
      </c>
    </row>
    <row r="19" spans="1:37" ht="15.75" customHeight="1" x14ac:dyDescent="0.25">
      <c r="A19" s="187">
        <v>3</v>
      </c>
      <c r="B19" s="15" t="str">
        <f>ORÇAMENTO!C61</f>
        <v>PAREDES E PAINÉIS</v>
      </c>
      <c r="C19" s="16">
        <f>ORÇAMENTO!H61</f>
        <v>623910.40999999992</v>
      </c>
      <c r="D19" s="24">
        <f t="shared" si="0"/>
        <v>0.1284349822440416</v>
      </c>
      <c r="E19" s="17"/>
      <c r="F19" s="16">
        <f>E19</f>
        <v>0</v>
      </c>
      <c r="G19" s="17"/>
      <c r="H19" s="16">
        <f t="shared" si="1"/>
        <v>0</v>
      </c>
      <c r="I19" s="17"/>
      <c r="J19" s="16">
        <f t="shared" si="2"/>
        <v>0</v>
      </c>
      <c r="K19" s="17">
        <v>44</v>
      </c>
      <c r="L19" s="16">
        <f t="shared" si="3"/>
        <v>44</v>
      </c>
      <c r="M19" s="17">
        <v>56</v>
      </c>
      <c r="N19" s="16">
        <f t="shared" si="9"/>
        <v>100</v>
      </c>
      <c r="O19" s="17"/>
      <c r="P19" s="16">
        <f t="shared" si="10"/>
        <v>100</v>
      </c>
      <c r="Q19" s="17"/>
      <c r="R19" s="16">
        <f t="shared" si="11"/>
        <v>100</v>
      </c>
      <c r="S19" s="17"/>
      <c r="T19" s="16">
        <f t="shared" si="12"/>
        <v>100</v>
      </c>
      <c r="U19" s="17"/>
      <c r="V19" s="16">
        <f t="shared" si="13"/>
        <v>100</v>
      </c>
      <c r="W19" s="17"/>
      <c r="X19" s="16">
        <f t="shared" si="14"/>
        <v>100</v>
      </c>
      <c r="Y19" s="17"/>
      <c r="Z19" s="16">
        <f t="shared" si="15"/>
        <v>100</v>
      </c>
      <c r="AA19" s="18"/>
      <c r="AB19" s="188">
        <f t="shared" si="4"/>
        <v>100</v>
      </c>
      <c r="AC19" s="180"/>
      <c r="AD19" s="16">
        <f t="shared" si="5"/>
        <v>100</v>
      </c>
      <c r="AE19" s="18"/>
      <c r="AF19" s="16">
        <f t="shared" si="6"/>
        <v>100</v>
      </c>
      <c r="AG19" s="18"/>
      <c r="AH19" s="107">
        <f t="shared" si="7"/>
        <v>100</v>
      </c>
      <c r="AI19" s="87"/>
      <c r="AK19" t="str">
        <f t="shared" si="8"/>
        <v>PERCENTUAL CORRETO</v>
      </c>
    </row>
    <row r="20" spans="1:37" ht="15.75" customHeight="1" x14ac:dyDescent="0.25">
      <c r="A20" s="187">
        <v>4</v>
      </c>
      <c r="B20" s="15" t="str">
        <f>ORÇAMENTO!C73</f>
        <v>COBERTURA E PROTEÇÕES</v>
      </c>
      <c r="C20" s="16">
        <f>ORÇAMENTO!H73</f>
        <v>897150.72</v>
      </c>
      <c r="D20" s="24">
        <f t="shared" si="0"/>
        <v>0.18468282456359261</v>
      </c>
      <c r="E20" s="17"/>
      <c r="F20" s="16">
        <f t="shared" ref="F20" si="16">E20</f>
        <v>0</v>
      </c>
      <c r="G20" s="17"/>
      <c r="H20" s="16">
        <f t="shared" si="1"/>
        <v>0</v>
      </c>
      <c r="I20" s="17"/>
      <c r="J20" s="16">
        <f t="shared" si="2"/>
        <v>0</v>
      </c>
      <c r="K20" s="17"/>
      <c r="L20" s="16">
        <f t="shared" si="3"/>
        <v>0</v>
      </c>
      <c r="M20" s="17">
        <v>44</v>
      </c>
      <c r="N20" s="16">
        <f t="shared" si="9"/>
        <v>44</v>
      </c>
      <c r="O20" s="17">
        <v>56</v>
      </c>
      <c r="P20" s="16">
        <f t="shared" si="10"/>
        <v>100</v>
      </c>
      <c r="Q20" s="17"/>
      <c r="R20" s="16">
        <f t="shared" si="11"/>
        <v>100</v>
      </c>
      <c r="S20" s="17"/>
      <c r="T20" s="16">
        <f t="shared" si="12"/>
        <v>100</v>
      </c>
      <c r="U20" s="17"/>
      <c r="V20" s="16">
        <f t="shared" si="13"/>
        <v>100</v>
      </c>
      <c r="W20" s="17"/>
      <c r="X20" s="16">
        <f t="shared" si="14"/>
        <v>100</v>
      </c>
      <c r="Y20" s="17"/>
      <c r="Z20" s="16">
        <f t="shared" si="15"/>
        <v>100</v>
      </c>
      <c r="AA20" s="18"/>
      <c r="AB20" s="188">
        <f t="shared" si="4"/>
        <v>100</v>
      </c>
      <c r="AC20" s="180"/>
      <c r="AD20" s="16">
        <f t="shared" si="5"/>
        <v>100</v>
      </c>
      <c r="AE20" s="18"/>
      <c r="AF20" s="16">
        <f t="shared" si="6"/>
        <v>100</v>
      </c>
      <c r="AG20" s="18"/>
      <c r="AH20" s="107">
        <f t="shared" si="7"/>
        <v>100</v>
      </c>
      <c r="AI20" s="87"/>
      <c r="AK20" t="str">
        <f t="shared" si="8"/>
        <v>PERCENTUAL CORRETO</v>
      </c>
    </row>
    <row r="21" spans="1:37" x14ac:dyDescent="0.25">
      <c r="A21" s="187">
        <v>5</v>
      </c>
      <c r="B21" s="15" t="str">
        <f>ORÇAMENTO!C89</f>
        <v>REVESTIMENTOS, PINTURAS E FORROS</v>
      </c>
      <c r="C21" s="16">
        <f>ORÇAMENTO!H89</f>
        <v>914622.78999999992</v>
      </c>
      <c r="D21" s="24">
        <f t="shared" si="0"/>
        <v>0.1882795348672669</v>
      </c>
      <c r="E21" s="17"/>
      <c r="F21" s="16">
        <f>E21</f>
        <v>0</v>
      </c>
      <c r="G21" s="17"/>
      <c r="H21" s="16">
        <f t="shared" si="1"/>
        <v>0</v>
      </c>
      <c r="I21" s="17"/>
      <c r="J21" s="16">
        <f t="shared" si="2"/>
        <v>0</v>
      </c>
      <c r="K21" s="17"/>
      <c r="L21" s="16">
        <f t="shared" si="3"/>
        <v>0</v>
      </c>
      <c r="M21" s="17"/>
      <c r="N21" s="16">
        <f t="shared" si="9"/>
        <v>0</v>
      </c>
      <c r="O21" s="17">
        <v>44</v>
      </c>
      <c r="P21" s="16">
        <f t="shared" si="10"/>
        <v>44</v>
      </c>
      <c r="Q21" s="17">
        <v>56</v>
      </c>
      <c r="R21" s="16">
        <f t="shared" si="11"/>
        <v>100</v>
      </c>
      <c r="S21" s="17"/>
      <c r="T21" s="16">
        <f t="shared" si="12"/>
        <v>100</v>
      </c>
      <c r="U21" s="17"/>
      <c r="V21" s="16">
        <f t="shared" si="13"/>
        <v>100</v>
      </c>
      <c r="W21" s="17"/>
      <c r="X21" s="16">
        <f t="shared" si="14"/>
        <v>100</v>
      </c>
      <c r="Y21" s="17"/>
      <c r="Z21" s="16">
        <f t="shared" si="15"/>
        <v>100</v>
      </c>
      <c r="AA21" s="18"/>
      <c r="AB21" s="188">
        <f t="shared" si="4"/>
        <v>100</v>
      </c>
      <c r="AC21" s="180"/>
      <c r="AD21" s="16">
        <f t="shared" si="5"/>
        <v>100</v>
      </c>
      <c r="AE21" s="18"/>
      <c r="AF21" s="16">
        <f t="shared" si="6"/>
        <v>100</v>
      </c>
      <c r="AG21" s="18"/>
      <c r="AH21" s="107">
        <f t="shared" si="7"/>
        <v>100</v>
      </c>
      <c r="AI21" s="87"/>
      <c r="AK21" t="str">
        <f t="shared" si="8"/>
        <v>PERCENTUAL CORRETO</v>
      </c>
    </row>
    <row r="22" spans="1:37" x14ac:dyDescent="0.25">
      <c r="A22" s="187">
        <v>6</v>
      </c>
      <c r="B22" s="15" t="str">
        <f>ORÇAMENTO!C116</f>
        <v>PAVIMENTAÇÕES</v>
      </c>
      <c r="C22" s="16">
        <f>ORÇAMENTO!H116</f>
        <v>301491.14999999997</v>
      </c>
      <c r="D22" s="24">
        <f t="shared" si="0"/>
        <v>6.206341467677335E-2</v>
      </c>
      <c r="E22" s="17"/>
      <c r="F22" s="16">
        <f t="shared" ref="F22:F24" si="17">E22</f>
        <v>0</v>
      </c>
      <c r="G22" s="17"/>
      <c r="H22" s="16">
        <f t="shared" si="1"/>
        <v>0</v>
      </c>
      <c r="I22" s="17"/>
      <c r="J22" s="16">
        <f t="shared" si="2"/>
        <v>0</v>
      </c>
      <c r="K22" s="17"/>
      <c r="L22" s="16">
        <f t="shared" si="3"/>
        <v>0</v>
      </c>
      <c r="M22" s="17"/>
      <c r="N22" s="16">
        <f t="shared" si="9"/>
        <v>0</v>
      </c>
      <c r="O22" s="17"/>
      <c r="P22" s="16">
        <f t="shared" si="10"/>
        <v>0</v>
      </c>
      <c r="Q22" s="17">
        <v>44</v>
      </c>
      <c r="R22" s="16">
        <f t="shared" si="11"/>
        <v>44</v>
      </c>
      <c r="S22" s="17">
        <v>56</v>
      </c>
      <c r="T22" s="16">
        <f t="shared" si="12"/>
        <v>100</v>
      </c>
      <c r="U22" s="17"/>
      <c r="V22" s="16">
        <f t="shared" si="13"/>
        <v>100</v>
      </c>
      <c r="W22" s="17"/>
      <c r="X22" s="16">
        <f t="shared" si="14"/>
        <v>100</v>
      </c>
      <c r="Y22" s="17"/>
      <c r="Z22" s="16">
        <f t="shared" si="15"/>
        <v>100</v>
      </c>
      <c r="AA22" s="18"/>
      <c r="AB22" s="188">
        <f t="shared" si="4"/>
        <v>100</v>
      </c>
      <c r="AC22" s="180"/>
      <c r="AD22" s="16"/>
      <c r="AE22" s="18"/>
      <c r="AF22" s="16"/>
      <c r="AG22" s="18"/>
      <c r="AH22" s="107"/>
      <c r="AI22" s="87"/>
      <c r="AK22" t="str">
        <f t="shared" si="8"/>
        <v>PERCENTUAL CORRETO</v>
      </c>
    </row>
    <row r="23" spans="1:37" x14ac:dyDescent="0.25">
      <c r="A23" s="187">
        <v>7</v>
      </c>
      <c r="B23" s="15" t="str">
        <f>ORÇAMENTO!C129</f>
        <v>INSTALAÇÕES E APARELHOS</v>
      </c>
      <c r="C23" s="16">
        <f>ORÇAMENTO!H129</f>
        <v>742619.45999999985</v>
      </c>
      <c r="D23" s="24">
        <f t="shared" si="0"/>
        <v>0.15287181561721297</v>
      </c>
      <c r="E23" s="17"/>
      <c r="F23" s="16">
        <f t="shared" si="17"/>
        <v>0</v>
      </c>
      <c r="G23" s="17"/>
      <c r="H23" s="16">
        <f t="shared" si="1"/>
        <v>0</v>
      </c>
      <c r="I23" s="17"/>
      <c r="J23" s="16">
        <f t="shared" si="2"/>
        <v>0</v>
      </c>
      <c r="K23" s="17"/>
      <c r="L23" s="16">
        <f t="shared" si="3"/>
        <v>0</v>
      </c>
      <c r="M23" s="17"/>
      <c r="N23" s="16">
        <f t="shared" si="9"/>
        <v>0</v>
      </c>
      <c r="O23" s="17"/>
      <c r="P23" s="16">
        <f t="shared" si="10"/>
        <v>0</v>
      </c>
      <c r="Q23" s="17"/>
      <c r="R23" s="16">
        <f t="shared" si="11"/>
        <v>0</v>
      </c>
      <c r="S23" s="17">
        <v>44</v>
      </c>
      <c r="T23" s="16">
        <f t="shared" si="12"/>
        <v>44</v>
      </c>
      <c r="U23" s="17">
        <v>56</v>
      </c>
      <c r="V23" s="16">
        <f t="shared" si="13"/>
        <v>100</v>
      </c>
      <c r="W23" s="17"/>
      <c r="X23" s="16">
        <f t="shared" si="14"/>
        <v>100</v>
      </c>
      <c r="Y23" s="17"/>
      <c r="Z23" s="16">
        <f t="shared" si="15"/>
        <v>100</v>
      </c>
      <c r="AA23" s="18"/>
      <c r="AB23" s="188">
        <f t="shared" si="4"/>
        <v>100</v>
      </c>
      <c r="AC23" s="180"/>
      <c r="AD23" s="16"/>
      <c r="AE23" s="18"/>
      <c r="AF23" s="16"/>
      <c r="AG23" s="18"/>
      <c r="AH23" s="107"/>
      <c r="AI23" s="87"/>
      <c r="AK23" t="str">
        <f t="shared" si="8"/>
        <v>PERCENTUAL CORRETO</v>
      </c>
    </row>
    <row r="24" spans="1:37" x14ac:dyDescent="0.25">
      <c r="A24" s="187">
        <v>8</v>
      </c>
      <c r="B24" s="15" t="str">
        <f>ORÇAMENTO!C244</f>
        <v>COMPLEMENTAÇÕES</v>
      </c>
      <c r="C24" s="16">
        <f>ORÇAMENTO!H244</f>
        <v>6615.49</v>
      </c>
      <c r="D24" s="24">
        <f t="shared" si="0"/>
        <v>1.3618306844497671E-3</v>
      </c>
      <c r="E24" s="17"/>
      <c r="F24" s="16">
        <f t="shared" si="17"/>
        <v>0</v>
      </c>
      <c r="G24" s="17"/>
      <c r="H24" s="16">
        <f t="shared" si="1"/>
        <v>0</v>
      </c>
      <c r="I24" s="17"/>
      <c r="J24" s="16">
        <f t="shared" si="2"/>
        <v>0</v>
      </c>
      <c r="K24" s="17"/>
      <c r="L24" s="16">
        <f t="shared" si="3"/>
        <v>0</v>
      </c>
      <c r="M24" s="17"/>
      <c r="N24" s="16">
        <f t="shared" si="9"/>
        <v>0</v>
      </c>
      <c r="O24" s="17"/>
      <c r="P24" s="16">
        <f t="shared" si="10"/>
        <v>0</v>
      </c>
      <c r="Q24" s="17"/>
      <c r="R24" s="16">
        <f t="shared" si="11"/>
        <v>0</v>
      </c>
      <c r="S24" s="17"/>
      <c r="T24" s="16">
        <f t="shared" si="12"/>
        <v>0</v>
      </c>
      <c r="U24" s="17">
        <v>44</v>
      </c>
      <c r="V24" s="16">
        <f t="shared" si="13"/>
        <v>44</v>
      </c>
      <c r="W24" s="17">
        <v>28</v>
      </c>
      <c r="X24" s="16">
        <f t="shared" si="14"/>
        <v>72</v>
      </c>
      <c r="Y24" s="17">
        <v>28</v>
      </c>
      <c r="Z24" s="16">
        <f>X24+Y24</f>
        <v>100</v>
      </c>
      <c r="AA24" s="18"/>
      <c r="AB24" s="188">
        <f>Z24</f>
        <v>100</v>
      </c>
      <c r="AC24" s="180"/>
      <c r="AD24" s="16"/>
      <c r="AE24" s="18"/>
      <c r="AF24" s="16"/>
      <c r="AG24" s="18"/>
      <c r="AH24" s="107"/>
      <c r="AI24" s="87"/>
      <c r="AK24" t="str">
        <f t="shared" si="8"/>
        <v>PERCENTUAL CORRETO</v>
      </c>
    </row>
    <row r="25" spans="1:37" x14ac:dyDescent="0.25">
      <c r="A25" s="187">
        <v>9</v>
      </c>
      <c r="B25" s="15" t="str">
        <f>ORÇAMENTO!C247</f>
        <v>IMPLANTAÇÃO</v>
      </c>
      <c r="C25" s="16">
        <f>ORÇAMENTO!H247</f>
        <v>74422.099999999991</v>
      </c>
      <c r="D25" s="24">
        <f t="shared" si="0"/>
        <v>1.5320150038952367E-2</v>
      </c>
      <c r="E25" s="17">
        <v>9.4290002566441906</v>
      </c>
      <c r="F25" s="16">
        <f>E25</f>
        <v>9.4290002566441906</v>
      </c>
      <c r="G25" s="17"/>
      <c r="H25" s="16">
        <f t="shared" si="1"/>
        <v>9.4290002566441906</v>
      </c>
      <c r="I25" s="17"/>
      <c r="J25" s="16">
        <f t="shared" si="2"/>
        <v>9.4290002566441906</v>
      </c>
      <c r="K25" s="17"/>
      <c r="L25" s="16">
        <f t="shared" si="3"/>
        <v>9.4290002566441906</v>
      </c>
      <c r="M25" s="17"/>
      <c r="N25" s="16">
        <f>M25+L25</f>
        <v>9.4290002566441906</v>
      </c>
      <c r="O25" s="17"/>
      <c r="P25" s="16">
        <f t="shared" si="10"/>
        <v>9.4290002566441906</v>
      </c>
      <c r="Q25" s="17"/>
      <c r="R25" s="16">
        <f t="shared" si="11"/>
        <v>9.4290002566441906</v>
      </c>
      <c r="S25" s="17"/>
      <c r="T25" s="16">
        <f t="shared" si="12"/>
        <v>9.4290002566441906</v>
      </c>
      <c r="U25" s="17"/>
      <c r="V25" s="16">
        <f t="shared" si="13"/>
        <v>9.4290002566441906</v>
      </c>
      <c r="W25" s="17">
        <v>22.141836900598065</v>
      </c>
      <c r="X25" s="16">
        <f t="shared" si="14"/>
        <v>31.570837157242256</v>
      </c>
      <c r="Y25" s="17">
        <v>22.141836900598065</v>
      </c>
      <c r="Z25" s="16">
        <f>X25+Y25</f>
        <v>53.712674057840317</v>
      </c>
      <c r="AA25" s="18">
        <v>46.287325942159626</v>
      </c>
      <c r="AB25" s="188">
        <f>Z25+AA25</f>
        <v>99.999999999999943</v>
      </c>
      <c r="AC25" s="180"/>
      <c r="AD25" s="16"/>
      <c r="AE25" s="18"/>
      <c r="AF25" s="16"/>
      <c r="AG25" s="18"/>
      <c r="AH25" s="107"/>
      <c r="AI25" s="87"/>
      <c r="AK25" t="str">
        <f t="shared" si="8"/>
        <v>REVER PERCENTUAL ATÉ ATINGIR 100%- CASO NECESSÁRIO</v>
      </c>
    </row>
    <row r="26" spans="1:37" x14ac:dyDescent="0.25">
      <c r="A26" s="189"/>
      <c r="B26" s="19" t="s">
        <v>26</v>
      </c>
      <c r="C26" s="25">
        <f>C27/SUM(C17:C25)</f>
        <v>1</v>
      </c>
      <c r="D26" s="25">
        <f>SUM(D17:D25)</f>
        <v>1</v>
      </c>
      <c r="E26" s="26">
        <f>(($D$17*E17)/100)+(($D$18*E18)/100)+(($D$19*E19)/100)+(($D$20*E20)/100)+(($D$21*E21)/100)+(($D$22*$E$22)/100)+(($D$23*E23)/100)+(($D$24*E24)/100)+($D$25*E25)/100</f>
        <v>7.9113649657566211E-3</v>
      </c>
      <c r="F26" s="26">
        <f>E26</f>
        <v>7.9113649657566211E-3</v>
      </c>
      <c r="G26" s="26">
        <f>(($D$17*G17)/100)+(($D$18*G18)/100)+(($D$19*G19)/100)+(($D$20*G20)/100)+(($D$21*G21)/100)+(($D$22*$G$22)/100)+(($D$23*G23)/100)+(($D$24*G24)/100)+($D$25*G25)/100</f>
        <v>6.5840745716862548E-2</v>
      </c>
      <c r="H26" s="26">
        <f t="shared" si="1"/>
        <v>7.3752110682619165E-2</v>
      </c>
      <c r="I26" s="26">
        <f t="shared" ref="I26:AB26" si="18">(($D$17*I17)/100)+(($D$18*I18)/100)+(($D$19*I19)/100)+(($D$20*I20)/100)+(($D$21*I21)/100)+(($D$22*I22)/100)+(($D$23*I23)/100)+(($D$24*I24)/100)+($D$25*I25)/100</f>
        <v>0.12739279584523058</v>
      </c>
      <c r="J26" s="26">
        <f t="shared" si="18"/>
        <v>0.2011449065278498</v>
      </c>
      <c r="K26" s="26">
        <f t="shared" si="18"/>
        <v>0.1237964699537301</v>
      </c>
      <c r="L26" s="26">
        <f t="shared" si="18"/>
        <v>0.32494137648157989</v>
      </c>
      <c r="M26" s="26">
        <f t="shared" si="18"/>
        <v>0.15318403286464405</v>
      </c>
      <c r="N26" s="26">
        <f t="shared" si="18"/>
        <v>0.478125409346224</v>
      </c>
      <c r="O26" s="26">
        <f t="shared" si="18"/>
        <v>0.18626537709720931</v>
      </c>
      <c r="P26" s="26">
        <f t="shared" si="18"/>
        <v>0.66439078644343319</v>
      </c>
      <c r="Q26" s="26">
        <f t="shared" si="18"/>
        <v>0.13274444198344973</v>
      </c>
      <c r="R26" s="26">
        <f t="shared" si="18"/>
        <v>0.79713522842688289</v>
      </c>
      <c r="S26" s="26">
        <f t="shared" si="18"/>
        <v>0.10201911109056677</v>
      </c>
      <c r="T26" s="26">
        <f t="shared" si="18"/>
        <v>0.89915433951744972</v>
      </c>
      <c r="U26" s="26">
        <f t="shared" si="18"/>
        <v>8.6207422246797158E-2</v>
      </c>
      <c r="V26" s="26">
        <f t="shared" si="18"/>
        <v>0.98536176176424684</v>
      </c>
      <c r="W26" s="26">
        <f t="shared" si="18"/>
        <v>3.7734752261976792E-3</v>
      </c>
      <c r="X26" s="26">
        <f t="shared" si="18"/>
        <v>0.98913523699044459</v>
      </c>
      <c r="Y26" s="26">
        <f t="shared" si="18"/>
        <v>3.7734752261976792E-3</v>
      </c>
      <c r="Z26" s="26">
        <f t="shared" si="18"/>
        <v>0.99290871221664223</v>
      </c>
      <c r="AA26" s="26">
        <f t="shared" si="18"/>
        <v>7.091287783357777E-3</v>
      </c>
      <c r="AB26" s="26">
        <f t="shared" si="18"/>
        <v>1</v>
      </c>
      <c r="AC26" s="181" t="e">
        <f>(($D$17*AC17)/100)+ ((#REF!*#REF!)/100)+ ((#REF!*#REF!)/100)+ ((#REF!*#REF!)/100)+ ((#REF!*#REF!)/100)+ (($D$18*AC18)/100)+ ((#REF!*#REF!)/100)+ ((#REF!*#REF!)/100)+ ((#REF!*#REF!)/100)+ ((#REF!*#REF!)/100)+ ((#REF!*#REF!)/100)+ (($D$19*AC19)/100)+ ((#REF!*#REF!)/100)+ ((#REF!*#REF!)/100)+ ((#REF!*#REF!)/100)+ (($D$20*AC20)/100)+ ((#REF!*#REF!)/100)+ ((#REF!*#REF!)/100)+ (($D$21*AC21)/100)+ ((#REF!*#REF!)/100)+ ((#REF!*#REF!)/100)+ ((#REF!*#REF!)/100)+ ((#REF!*#REF!)/100)+ ((#REF!*#REF!)/100)+ ((#REF!*#REF!)/100)+ ((#REF!*#REF!)/100)</f>
        <v>#REF!</v>
      </c>
      <c r="AD26" s="26" t="e">
        <f>AB26+AC26</f>
        <v>#REF!</v>
      </c>
      <c r="AE26" s="26" t="e">
        <f>(($D$17*AE17)/100)+ ((#REF!*#REF!)/100)+ ((#REF!*#REF!)/100)+ ((#REF!*#REF!)/100)+ ((#REF!*#REF!)/100)+ (($D$18*AE18)/100)+ ((#REF!*#REF!)/100)+ ((#REF!*#REF!)/100)+ ((#REF!*#REF!)/100)+ ((#REF!*#REF!)/100)+ ((#REF!*#REF!)/100)+ (($D$19*AE19)/100)+ ((#REF!*#REF!)/100)+ ((#REF!*#REF!)/100)+ ((#REF!*#REF!)/100)+ (($D$20*AE20)/100)+ ((#REF!*#REF!)/100)+ ((#REF!*#REF!)/100)+ (($D$21*AE21)/100)+ ((#REF!*#REF!)/100)+ ((#REF!*#REF!)/100)+ ((#REF!*#REF!)/100)+ ((#REF!*#REF!)/100)+ ((#REF!*#REF!)/100)+ ((#REF!*#REF!)/100)+ ((#REF!*#REF!)/100)</f>
        <v>#REF!</v>
      </c>
      <c r="AF26" s="26" t="e">
        <f>AD26+AE26</f>
        <v>#REF!</v>
      </c>
      <c r="AG26" s="26" t="e">
        <f>(($D$17*AG17)/100)+ ((#REF!*#REF!)/100)+ ((#REF!*#REF!)/100)+ ((#REF!*#REF!)/100)+ ((#REF!*#REF!)/100)+ (($D$18*AG18)/100)+ ((#REF!*#REF!)/100)+ ((#REF!*#REF!)/100)+ ((#REF!*#REF!)/100)+ ((#REF!*#REF!)/100)+ ((#REF!*#REF!)/100)+ (($D$19*AG19)/100)+ ((#REF!*#REF!)/100)+ ((#REF!*#REF!)/100)+ ((#REF!*#REF!)/100)+ (($D$20*AG20)/100)+ ((#REF!*#REF!)/100)+ ((#REF!*#REF!)/100)+ (($D$21*AG21)/100)+ ((#REF!*#REF!)/100)+ ((#REF!*#REF!)/100)+ ((#REF!*#REF!)/100)+ ((#REF!*#REF!)/100)+ ((#REF!*#REF!)/100)+ ((#REF!*#REF!)/100)+ ((#REF!*#REF!)/100)</f>
        <v>#REF!</v>
      </c>
      <c r="AH26" s="26" t="e">
        <f>AF26+AG26</f>
        <v>#REF!</v>
      </c>
      <c r="AI26" s="88"/>
    </row>
    <row r="27" spans="1:37" x14ac:dyDescent="0.25">
      <c r="A27" s="190"/>
      <c r="B27" s="21" t="s">
        <v>27</v>
      </c>
      <c r="C27" s="20">
        <f>SUM(C17:C25)</f>
        <v>4857791.8499999996</v>
      </c>
      <c r="D27" s="25">
        <f>D26</f>
        <v>1</v>
      </c>
      <c r="E27" s="137">
        <f>($C$27*E26)</f>
        <v>38431.764253028043</v>
      </c>
      <c r="F27" s="137"/>
      <c r="G27" s="137">
        <f>($C$27*G26)</f>
        <v>319840.63794129726</v>
      </c>
      <c r="H27" s="137"/>
      <c r="I27" s="137">
        <f>($C$27*I26)</f>
        <v>618847.68540567497</v>
      </c>
      <c r="J27" s="137"/>
      <c r="K27" s="137">
        <f>($C$27*K26)</f>
        <v>601377.48279999988</v>
      </c>
      <c r="L27" s="137"/>
      <c r="M27" s="137">
        <f>($C$27*M26)</f>
        <v>744136.14639999997</v>
      </c>
      <c r="N27" s="137"/>
      <c r="O27" s="137">
        <f t="shared" ref="O27" si="19">($C$27*O26)</f>
        <v>904838.43079999997</v>
      </c>
      <c r="P27" s="137"/>
      <c r="Q27" s="137">
        <f t="shared" ref="Q27" si="20">($C$27*Q26)</f>
        <v>644844.86839999992</v>
      </c>
      <c r="R27" s="137"/>
      <c r="S27" s="137">
        <f t="shared" ref="S27" si="21">($C$27*S26)</f>
        <v>495587.60639999982</v>
      </c>
      <c r="T27" s="137"/>
      <c r="U27" s="137">
        <f t="shared" ref="U27" si="22">($C$27*U26)</f>
        <v>418777.71319999988</v>
      </c>
      <c r="V27" s="137"/>
      <c r="W27" s="137">
        <f t="shared" ref="W27" si="23">($C$27*W26)</f>
        <v>18330.757199999993</v>
      </c>
      <c r="X27" s="137"/>
      <c r="Y27" s="137">
        <f t="shared" ref="Y27" si="24">($C$27*Y26)</f>
        <v>18330.757199999993</v>
      </c>
      <c r="Z27" s="137"/>
      <c r="AA27" s="137">
        <f t="shared" ref="AA27" si="25">($C$27*AA26)</f>
        <v>34447.999999999971</v>
      </c>
      <c r="AB27" s="137"/>
      <c r="AC27" s="182" t="e">
        <f t="shared" ref="AC27" si="26">($C$27*AC26)</f>
        <v>#REF!</v>
      </c>
      <c r="AD27" s="137"/>
      <c r="AE27" s="137" t="e">
        <f t="shared" ref="AE27" si="27">($C$27*AE26)</f>
        <v>#REF!</v>
      </c>
      <c r="AF27" s="137"/>
      <c r="AG27" s="137" t="e">
        <f t="shared" ref="AG27" si="28">($C$27*AG26)</f>
        <v>#REF!</v>
      </c>
      <c r="AH27" s="141"/>
      <c r="AI27" s="89"/>
    </row>
    <row r="28" spans="1:37" ht="15.75" thickBot="1" x14ac:dyDescent="0.3">
      <c r="A28" s="191"/>
      <c r="B28" s="192" t="s">
        <v>28</v>
      </c>
      <c r="C28" s="193"/>
      <c r="D28" s="193"/>
      <c r="E28" s="137">
        <f>E27</f>
        <v>38431.764253028043</v>
      </c>
      <c r="F28" s="137"/>
      <c r="G28" s="137">
        <f>G27+E28</f>
        <v>358272.40219432529</v>
      </c>
      <c r="H28" s="137"/>
      <c r="I28" s="137">
        <f>I27+G28</f>
        <v>977120.0876000002</v>
      </c>
      <c r="J28" s="137"/>
      <c r="K28" s="137">
        <f>K27+I28</f>
        <v>1578497.5704000001</v>
      </c>
      <c r="L28" s="137"/>
      <c r="M28" s="137">
        <f>M27+K28</f>
        <v>2322633.7168000001</v>
      </c>
      <c r="N28" s="137"/>
      <c r="O28" s="137">
        <f>O27+M28</f>
        <v>3227472.1475999998</v>
      </c>
      <c r="P28" s="137"/>
      <c r="Q28" s="137">
        <f>Q27+O28</f>
        <v>3872317.0159999998</v>
      </c>
      <c r="R28" s="137"/>
      <c r="S28" s="137">
        <f>S27+Q28</f>
        <v>4367904.6223999998</v>
      </c>
      <c r="T28" s="137"/>
      <c r="U28" s="137">
        <f>U27+S28</f>
        <v>4786682.3355999999</v>
      </c>
      <c r="V28" s="137"/>
      <c r="W28" s="137">
        <f>W27+U28</f>
        <v>4805013.0927999998</v>
      </c>
      <c r="X28" s="137"/>
      <c r="Y28" s="137">
        <f>Y27+W28</f>
        <v>4823343.8499999996</v>
      </c>
      <c r="Z28" s="137"/>
      <c r="AA28" s="137">
        <f>AA27+Y28</f>
        <v>4857791.8499999996</v>
      </c>
      <c r="AB28" s="137"/>
      <c r="AC28" s="183" t="e">
        <f t="shared" ref="AC28" si="29">AC27+AA28</f>
        <v>#REF!</v>
      </c>
      <c r="AD28" s="138"/>
      <c r="AE28" s="138" t="e">
        <f t="shared" ref="AE28" si="30">AE27+AC28</f>
        <v>#REF!</v>
      </c>
      <c r="AF28" s="138"/>
      <c r="AG28" s="138" t="e">
        <f t="shared" ref="AG28" si="31">AG27+AE28</f>
        <v>#REF!</v>
      </c>
      <c r="AH28" s="142"/>
      <c r="AI28" s="89"/>
    </row>
    <row r="30" spans="1:37" x14ac:dyDescent="0.25">
      <c r="A30" s="81"/>
      <c r="B30" s="81"/>
      <c r="C30" s="23"/>
      <c r="D30" s="81"/>
      <c r="E30" s="81"/>
      <c r="F30" s="81"/>
      <c r="G30" s="81"/>
      <c r="H30" s="81"/>
      <c r="I30" s="81"/>
      <c r="J30" s="81"/>
      <c r="K30" s="23"/>
      <c r="L30" s="23"/>
      <c r="M30" s="81"/>
      <c r="N30" s="81"/>
      <c r="O30" s="81"/>
      <c r="P30" s="81"/>
      <c r="Q30" s="81"/>
      <c r="R30" s="81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</row>
    <row r="31" spans="1:37" x14ac:dyDescent="0.25">
      <c r="A31" s="23" t="s">
        <v>31</v>
      </c>
      <c r="B31" s="23"/>
      <c r="C31" s="23"/>
      <c r="D31" s="23" t="s">
        <v>69</v>
      </c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</row>
    <row r="32" spans="1:37" x14ac:dyDescent="0.25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</row>
    <row r="33" spans="1:35" x14ac:dyDescent="0.25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</row>
    <row r="34" spans="1:35" x14ac:dyDescent="0.25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</row>
    <row r="35" spans="1:35" x14ac:dyDescent="0.25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</row>
    <row r="36" spans="1:35" x14ac:dyDescent="0.25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</row>
    <row r="37" spans="1:35" x14ac:dyDescent="0.25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</row>
    <row r="38" spans="1:35" x14ac:dyDescent="0.2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</row>
    <row r="39" spans="1:35" x14ac:dyDescent="0.25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</row>
  </sheetData>
  <sheetProtection algorithmName="SHA-512" hashValue="WSq/vmg+i3AQcxmI2EGQ3luNXi3aLFL+MMc4CqOHWSolDbgVho6wsMbYEMO4cBzJmSF3lHa4KVcSj7CKhJIWLQ==" saltValue="D8SQtio2DZWKy+qdb009lw==" spinCount="100000" sheet="1" selectLockedCells="1"/>
  <mergeCells count="48">
    <mergeCell ref="M15:N15"/>
    <mergeCell ref="O15:P15"/>
    <mergeCell ref="Q15:R15"/>
    <mergeCell ref="S15:T15"/>
    <mergeCell ref="M27:N27"/>
    <mergeCell ref="O27:P27"/>
    <mergeCell ref="Q27:R27"/>
    <mergeCell ref="S27:T27"/>
    <mergeCell ref="E27:F27"/>
    <mergeCell ref="G27:H27"/>
    <mergeCell ref="I27:J27"/>
    <mergeCell ref="K27:L27"/>
    <mergeCell ref="U27:V27"/>
    <mergeCell ref="K15:L15"/>
    <mergeCell ref="A15:A16"/>
    <mergeCell ref="E15:F15"/>
    <mergeCell ref="G15:H15"/>
    <mergeCell ref="I15:J15"/>
    <mergeCell ref="B15:B16"/>
    <mergeCell ref="C15:C16"/>
    <mergeCell ref="AC15:AD15"/>
    <mergeCell ref="AC27:AD27"/>
    <mergeCell ref="AE15:AF15"/>
    <mergeCell ref="E28:F28"/>
    <mergeCell ref="G28:H28"/>
    <mergeCell ref="I28:J28"/>
    <mergeCell ref="K28:L28"/>
    <mergeCell ref="U28:V28"/>
    <mergeCell ref="M28:N28"/>
    <mergeCell ref="O28:P28"/>
    <mergeCell ref="Q28:R28"/>
    <mergeCell ref="S28:T28"/>
    <mergeCell ref="AC28:AD28"/>
    <mergeCell ref="AA28:AB28"/>
    <mergeCell ref="U15:V15"/>
    <mergeCell ref="AA15:AB15"/>
    <mergeCell ref="AA27:AB27"/>
    <mergeCell ref="W15:X15"/>
    <mergeCell ref="Y15:Z15"/>
    <mergeCell ref="W27:X27"/>
    <mergeCell ref="Y27:Z27"/>
    <mergeCell ref="W28:X28"/>
    <mergeCell ref="Y28:Z28"/>
    <mergeCell ref="AE27:AF27"/>
    <mergeCell ref="AE28:AF28"/>
    <mergeCell ref="AG15:AH15"/>
    <mergeCell ref="AG27:AH27"/>
    <mergeCell ref="AG28:AH28"/>
  </mergeCells>
  <conditionalFormatting sqref="F17:F25 H17:H25 J17:J25 L17:L25 N17:N25 P17:P25 R17:R25 T17:T25 X17:X25 Z17:Z25 AD17:AD25 AF17:AF25 AH17:AI25 V17:V25 AB17:AB25">
    <cfRule type="cellIs" dxfId="7" priority="10" operator="equal">
      <formula>0</formula>
    </cfRule>
  </conditionalFormatting>
  <conditionalFormatting sqref="F17:F25 H17:H25 J17:J25 L17:L25 N17:N25 P17:P25 R17:R25 T17:T25 X17:X25 Z17:Z25 AD17:AD25 AF17:AF25 AH17:AH25">
    <cfRule type="cellIs" dxfId="6" priority="21" stopIfTrue="1" operator="equal">
      <formula>D17+F17-100</formula>
    </cfRule>
  </conditionalFormatting>
  <conditionalFormatting sqref="V17:V25">
    <cfRule type="cellIs" dxfId="5" priority="220" stopIfTrue="1" operator="equal">
      <formula>L17+V17-100</formula>
    </cfRule>
  </conditionalFormatting>
  <conditionalFormatting sqref="AB17:AB25">
    <cfRule type="cellIs" dxfId="4" priority="219" stopIfTrue="1" operator="equal">
      <formula>V17+AB17-100</formula>
    </cfRule>
  </conditionalFormatting>
  <conditionalFormatting sqref="AI17:AI25">
    <cfRule type="cellIs" dxfId="3" priority="23" stopIfTrue="1" operator="equal">
      <formula>AA17+AI17-100</formula>
    </cfRule>
  </conditionalFormatting>
  <conditionalFormatting sqref="V19:V22">
    <cfRule type="cellIs" dxfId="1" priority="2" stopIfTrue="1" operator="equal">
      <formula>T19+V19-100</formula>
    </cfRule>
  </conditionalFormatting>
  <conditionalFormatting sqref="AB17:AB25">
    <cfRule type="cellIs" dxfId="0" priority="1" stopIfTrue="1" operator="equal">
      <formula>Z17+AB17-100</formula>
    </cfRule>
  </conditionalFormatting>
  <pageMargins left="0.19685039370078741" right="0.19685039370078741" top="0.39370078740157483" bottom="0.39370078740157483" header="0.31496062992125984" footer="0.31496062992125984"/>
  <pageSetup paperSize="9" scale="73" orientation="landscape" horizontalDpi="300" verticalDpi="3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18" operator="containsText" id="{545466F1-51E7-4D0E-96E1-1A7BEA910F3D}">
            <xm:f>NOT(ISERROR(SEARCH(#REF!,AK17)))</xm:f>
            <xm:f>#REF!</xm:f>
            <x14:dxf>
              <font>
                <b/>
                <i val="0"/>
                <color rgb="FFFF0000"/>
              </font>
            </x14:dxf>
          </x14:cfRule>
          <xm:sqref>AK17:AK25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7"/>
  <sheetViews>
    <sheetView workbookViewId="0">
      <selection activeCell="E24" sqref="E24"/>
    </sheetView>
  </sheetViews>
  <sheetFormatPr defaultRowHeight="15" x14ac:dyDescent="0.25"/>
  <cols>
    <col min="1" max="1" width="36.5703125" customWidth="1"/>
    <col min="2" max="2" width="26.5703125" customWidth="1"/>
    <col min="4" max="4" width="6.7109375" bestFit="1" customWidth="1"/>
    <col min="5" max="5" width="12" bestFit="1" customWidth="1"/>
    <col min="8" max="8" width="30.28515625" customWidth="1"/>
    <col min="9" max="11" width="15.85546875" customWidth="1"/>
    <col min="12" max="12" width="10.28515625" bestFit="1" customWidth="1"/>
  </cols>
  <sheetData>
    <row r="1" spans="1:5" x14ac:dyDescent="0.25">
      <c r="A1" s="198"/>
      <c r="B1" s="198"/>
      <c r="C1" s="198"/>
      <c r="D1" s="198"/>
      <c r="E1" s="198"/>
    </row>
    <row r="2" spans="1:5" x14ac:dyDescent="0.25">
      <c r="A2" s="198"/>
      <c r="B2" s="198"/>
      <c r="C2" s="198"/>
      <c r="D2" s="198"/>
      <c r="E2" s="198"/>
    </row>
    <row r="3" spans="1:5" x14ac:dyDescent="0.25">
      <c r="A3" s="198"/>
      <c r="B3" s="198"/>
      <c r="C3" s="198"/>
      <c r="D3" s="198"/>
      <c r="E3" s="198"/>
    </row>
    <row r="4" spans="1:5" x14ac:dyDescent="0.25">
      <c r="A4" s="198"/>
      <c r="B4" s="198"/>
      <c r="C4" s="198"/>
      <c r="D4" s="198"/>
      <c r="E4" s="198"/>
    </row>
    <row r="5" spans="1:5" x14ac:dyDescent="0.25">
      <c r="A5" s="198"/>
      <c r="B5" s="198"/>
      <c r="C5" s="198"/>
      <c r="D5" s="198"/>
      <c r="E5" s="198"/>
    </row>
    <row r="6" spans="1:5" x14ac:dyDescent="0.25">
      <c r="A6" s="198"/>
      <c r="B6" s="198"/>
      <c r="C6" s="198"/>
      <c r="D6" s="198"/>
      <c r="E6" s="198"/>
    </row>
    <row r="7" spans="1:5" x14ac:dyDescent="0.25">
      <c r="A7" s="198"/>
      <c r="B7" s="198"/>
      <c r="C7" s="198"/>
      <c r="D7" s="198"/>
      <c r="E7" s="198"/>
    </row>
    <row r="8" spans="1:5" x14ac:dyDescent="0.25">
      <c r="A8" s="145" t="s">
        <v>62</v>
      </c>
      <c r="B8" s="145"/>
      <c r="C8" s="145"/>
      <c r="D8" s="40"/>
      <c r="E8" s="57" t="s">
        <v>63</v>
      </c>
    </row>
    <row r="9" spans="1:5" x14ac:dyDescent="0.25">
      <c r="A9" s="40"/>
      <c r="B9" s="77"/>
      <c r="C9" s="77"/>
      <c r="D9" s="77"/>
      <c r="E9" s="78" t="s">
        <v>64</v>
      </c>
    </row>
    <row r="10" spans="1:5" x14ac:dyDescent="0.25">
      <c r="A10" s="40"/>
      <c r="B10" s="40"/>
      <c r="C10" s="40"/>
      <c r="D10" s="40"/>
      <c r="E10" s="40"/>
    </row>
    <row r="11" spans="1:5" x14ac:dyDescent="0.25">
      <c r="A11" s="79" t="s">
        <v>32</v>
      </c>
      <c r="B11" s="79" t="s">
        <v>84</v>
      </c>
      <c r="C11" s="166" t="s">
        <v>33</v>
      </c>
      <c r="D11" s="167"/>
      <c r="E11" s="168"/>
    </row>
    <row r="12" spans="1:5" x14ac:dyDescent="0.25">
      <c r="A12" s="33"/>
      <c r="B12" s="33"/>
      <c r="C12" s="169" t="str">
        <f>Import.Município</f>
        <v>CORONEL VIVIDA - PR</v>
      </c>
      <c r="D12" s="170"/>
      <c r="E12" s="171"/>
    </row>
    <row r="13" spans="1:5" x14ac:dyDescent="0.25">
      <c r="A13" s="34"/>
      <c r="B13" s="34"/>
      <c r="C13" s="35"/>
      <c r="D13" s="34"/>
      <c r="E13" s="34"/>
    </row>
    <row r="14" spans="1:5" ht="15" customHeight="1" x14ac:dyDescent="0.25">
      <c r="A14" s="80" t="s">
        <v>34</v>
      </c>
      <c r="B14" s="158" t="str">
        <f>ORÇAMENTO!A7</f>
        <v>OBJETO: 25 UNIDADES HABITACIONAIS - COHAPAR</v>
      </c>
      <c r="C14" s="160" t="str">
        <f>ORÇAMENTO!A8</f>
        <v>LOCALIZAÇÃO: Loteamento Bella Vida</v>
      </c>
      <c r="D14" s="161"/>
      <c r="E14" s="162"/>
    </row>
    <row r="15" spans="1:5" ht="25.5" customHeight="1" x14ac:dyDescent="0.25">
      <c r="A15" s="36" t="s">
        <v>65</v>
      </c>
      <c r="B15" s="159"/>
      <c r="C15" s="163"/>
      <c r="D15" s="164"/>
      <c r="E15" s="165"/>
    </row>
    <row r="16" spans="1:5" x14ac:dyDescent="0.25">
      <c r="A16" s="37"/>
      <c r="B16" s="37"/>
      <c r="C16" s="38"/>
      <c r="D16" s="38"/>
      <c r="E16" s="37"/>
    </row>
    <row r="17" spans="1:12" x14ac:dyDescent="0.25">
      <c r="A17" s="39" t="s">
        <v>35</v>
      </c>
      <c r="B17" s="37"/>
      <c r="C17" s="38"/>
      <c r="D17" s="38"/>
      <c r="E17" s="37"/>
      <c r="J17" s="1"/>
    </row>
    <row r="18" spans="1:12" x14ac:dyDescent="0.25">
      <c r="A18" s="120" t="s">
        <v>729</v>
      </c>
      <c r="B18" s="121"/>
      <c r="C18" s="121"/>
      <c r="D18" s="121"/>
      <c r="E18" s="121"/>
      <c r="F18" s="1"/>
      <c r="G18" s="1"/>
      <c r="H18" s="1"/>
      <c r="I18" s="1"/>
      <c r="J18" s="1"/>
      <c r="K18" s="1"/>
      <c r="L18" s="1"/>
    </row>
    <row r="19" spans="1:12" x14ac:dyDescent="0.25">
      <c r="A19" s="40"/>
      <c r="B19" s="40"/>
      <c r="C19" s="40"/>
      <c r="D19" s="40"/>
      <c r="E19" s="40"/>
    </row>
    <row r="20" spans="1:12" ht="15.75" thickBot="1" x14ac:dyDescent="0.3">
      <c r="A20" s="41" t="s">
        <v>36</v>
      </c>
      <c r="B20" s="42"/>
      <c r="C20" s="42"/>
      <c r="D20" s="43" t="s">
        <v>37</v>
      </c>
      <c r="E20" s="43" t="s">
        <v>38</v>
      </c>
    </row>
    <row r="21" spans="1:12" ht="15" customHeight="1" thickBot="1" x14ac:dyDescent="0.3">
      <c r="A21" s="44" t="s">
        <v>39</v>
      </c>
      <c r="B21" s="45"/>
      <c r="C21" s="45"/>
      <c r="D21" s="46" t="s">
        <v>40</v>
      </c>
      <c r="E21" s="47">
        <v>0.03</v>
      </c>
      <c r="H21" s="155" t="s">
        <v>70</v>
      </c>
      <c r="I21" s="156"/>
      <c r="J21" s="156"/>
      <c r="K21" s="157"/>
    </row>
    <row r="22" spans="1:12" ht="15.75" x14ac:dyDescent="0.25">
      <c r="A22" s="48" t="s">
        <v>41</v>
      </c>
      <c r="B22" s="49"/>
      <c r="C22" s="49"/>
      <c r="D22" s="50" t="s">
        <v>42</v>
      </c>
      <c r="E22" s="51">
        <v>8.0000000000000002E-3</v>
      </c>
      <c r="H22" s="103" t="s">
        <v>71</v>
      </c>
      <c r="I22" s="104" t="s">
        <v>72</v>
      </c>
      <c r="J22" s="104" t="s">
        <v>73</v>
      </c>
      <c r="K22" s="105" t="s">
        <v>74</v>
      </c>
    </row>
    <row r="23" spans="1:12" ht="15.75" x14ac:dyDescent="0.25">
      <c r="A23" s="48" t="s">
        <v>43</v>
      </c>
      <c r="B23" s="49"/>
      <c r="C23" s="49"/>
      <c r="D23" s="50" t="s">
        <v>44</v>
      </c>
      <c r="E23" s="51">
        <v>9.7000000000000003E-3</v>
      </c>
      <c r="H23" s="96" t="s">
        <v>75</v>
      </c>
      <c r="I23" s="90">
        <v>3.7999999999999999E-2</v>
      </c>
      <c r="J23" s="91">
        <v>4.0099999999999997E-2</v>
      </c>
      <c r="K23" s="97">
        <v>4.6699999999999998E-2</v>
      </c>
    </row>
    <row r="24" spans="1:12" ht="15.75" x14ac:dyDescent="0.25">
      <c r="A24" s="48" t="s">
        <v>45</v>
      </c>
      <c r="B24" s="49"/>
      <c r="C24" s="49"/>
      <c r="D24" s="50" t="s">
        <v>46</v>
      </c>
      <c r="E24" s="51">
        <v>5.8999999999999999E-3</v>
      </c>
      <c r="H24" s="96" t="s">
        <v>76</v>
      </c>
      <c r="I24" s="92">
        <v>3.2000000000000002E-3</v>
      </c>
      <c r="J24" s="93">
        <v>4.0000000000000001E-3</v>
      </c>
      <c r="K24" s="98">
        <v>7.4000000000000003E-3</v>
      </c>
    </row>
    <row r="25" spans="1:12" ht="15.75" x14ac:dyDescent="0.25">
      <c r="A25" s="52" t="s">
        <v>47</v>
      </c>
      <c r="B25" s="53"/>
      <c r="C25" s="53"/>
      <c r="D25" s="50" t="s">
        <v>48</v>
      </c>
      <c r="E25" s="54">
        <v>6.1600000000000002E-2</v>
      </c>
      <c r="H25" s="96" t="s">
        <v>77</v>
      </c>
      <c r="I25" s="92">
        <v>5.0000000000000001E-3</v>
      </c>
      <c r="J25" s="93">
        <v>5.5999999999999999E-3</v>
      </c>
      <c r="K25" s="98">
        <v>9.7000000000000003E-3</v>
      </c>
    </row>
    <row r="26" spans="1:12" ht="15.75" x14ac:dyDescent="0.25">
      <c r="A26" s="52" t="s">
        <v>49</v>
      </c>
      <c r="B26" s="55" t="s">
        <v>50</v>
      </c>
      <c r="C26" s="56"/>
      <c r="D26" s="57" t="s">
        <v>51</v>
      </c>
      <c r="E26" s="54">
        <v>6.4999999999999997E-3</v>
      </c>
      <c r="H26" s="96" t="s">
        <v>78</v>
      </c>
      <c r="I26" s="92">
        <v>1.0200000000000001E-2</v>
      </c>
      <c r="J26" s="93">
        <v>1.11E-2</v>
      </c>
      <c r="K26" s="98">
        <v>1.21E-2</v>
      </c>
    </row>
    <row r="27" spans="1:12" ht="16.5" thickBot="1" x14ac:dyDescent="0.3">
      <c r="A27" s="58"/>
      <c r="B27" s="55" t="s">
        <v>52</v>
      </c>
      <c r="C27" s="56"/>
      <c r="D27" s="57"/>
      <c r="E27" s="54">
        <v>0.03</v>
      </c>
      <c r="H27" s="96" t="s">
        <v>79</v>
      </c>
      <c r="I27" s="94">
        <v>6.6400000000000001E-2</v>
      </c>
      <c r="J27" s="95">
        <v>7.2999999999999995E-2</v>
      </c>
      <c r="K27" s="99">
        <v>8.6900000000000005E-2</v>
      </c>
    </row>
    <row r="28" spans="1:12" ht="15.75" x14ac:dyDescent="0.25">
      <c r="A28" s="58"/>
      <c r="B28" s="55" t="s">
        <v>53</v>
      </c>
      <c r="C28" s="56"/>
      <c r="D28" s="57"/>
      <c r="E28" s="59">
        <f>IF(A18=" - Fornecimento de Materiais e Equipamentos (Aquisição direta)",0,ROUND(E37*D38,4))</f>
        <v>0.05</v>
      </c>
      <c r="H28" s="146" t="s">
        <v>81</v>
      </c>
      <c r="I28" s="147"/>
      <c r="J28" s="147"/>
      <c r="K28" s="148"/>
      <c r="L28" s="100">
        <v>3.6499999999999998E-2</v>
      </c>
    </row>
    <row r="29" spans="1:12" ht="15.75" x14ac:dyDescent="0.25">
      <c r="A29" s="58"/>
      <c r="B29" s="60" t="s">
        <v>54</v>
      </c>
      <c r="C29" s="61"/>
      <c r="D29" s="57"/>
      <c r="E29" s="62">
        <v>0</v>
      </c>
      <c r="H29" s="149" t="s">
        <v>82</v>
      </c>
      <c r="I29" s="150"/>
      <c r="J29" s="150"/>
      <c r="K29" s="151"/>
      <c r="L29" s="101">
        <v>0.03</v>
      </c>
    </row>
    <row r="30" spans="1:12" ht="16.5" thickBot="1" x14ac:dyDescent="0.3">
      <c r="A30" s="63" t="s">
        <v>55</v>
      </c>
      <c r="B30" s="63"/>
      <c r="C30" s="63"/>
      <c r="D30" s="63"/>
      <c r="E30" s="64">
        <f>IF(A18=" - Fornecimento de Materiais e Equipamentos (Aquisição direta)",0,ROUND((((1+SUM(E$21:E$23))*(1+E$24)*(1+E$25))/(1-SUM(E$26:E$28)))-1,4))</f>
        <v>0.22470000000000001</v>
      </c>
      <c r="H30" s="152" t="s">
        <v>80</v>
      </c>
      <c r="I30" s="153"/>
      <c r="J30" s="153"/>
      <c r="K30" s="154"/>
      <c r="L30" s="102">
        <v>4.4999999999999998E-2</v>
      </c>
    </row>
    <row r="31" spans="1:12" x14ac:dyDescent="0.25">
      <c r="A31" s="65" t="s">
        <v>56</v>
      </c>
      <c r="B31" s="66"/>
      <c r="C31" s="66"/>
      <c r="D31" s="66"/>
      <c r="E31" s="67">
        <f>IF(A18=" - Fornecimento de Materiais e Equipamentos (Aquisição direta)",0,ROUND((((1+SUM(E$21:E$23))*(1+E$24)*(1+E$25))/(1-SUM(E$26:E$29)))-1,4))</f>
        <v>0.22470000000000001</v>
      </c>
    </row>
    <row r="32" spans="1:12" x14ac:dyDescent="0.25">
      <c r="A32" s="40"/>
      <c r="B32" s="40"/>
      <c r="C32" s="40"/>
      <c r="D32" s="40"/>
      <c r="E32" s="40"/>
    </row>
    <row r="33" spans="1:5" x14ac:dyDescent="0.25">
      <c r="A33" s="40" t="s">
        <v>57</v>
      </c>
      <c r="B33" s="40"/>
      <c r="C33" s="40"/>
      <c r="D33" s="40"/>
      <c r="E33" s="40"/>
    </row>
    <row r="34" spans="1:5" x14ac:dyDescent="0.25">
      <c r="A34" s="40"/>
      <c r="B34" s="40"/>
      <c r="C34" s="40"/>
      <c r="D34" s="40"/>
      <c r="E34" s="40"/>
    </row>
    <row r="35" spans="1:5" x14ac:dyDescent="0.25">
      <c r="A35" s="173" t="str">
        <f>IF(AND(A18=" - Fornecimento de Materiais e Equipamentos (Aquisição direta)",E$31=0),"",IF(OR($AI$10&lt;$AK$10,$AI$10&gt;$AL$10)=TRUE(),$AK$21,""))</f>
        <v/>
      </c>
      <c r="B35" s="173"/>
      <c r="C35" s="173"/>
      <c r="D35" s="173"/>
      <c r="E35" s="173"/>
    </row>
    <row r="36" spans="1:5" x14ac:dyDescent="0.25">
      <c r="A36" s="68"/>
      <c r="B36" s="68"/>
      <c r="C36" s="68"/>
      <c r="D36" s="68"/>
      <c r="E36" s="68"/>
    </row>
    <row r="37" spans="1:5" ht="15.75" customHeight="1" x14ac:dyDescent="0.25">
      <c r="A37" s="174" t="s">
        <v>58</v>
      </c>
      <c r="B37" s="175"/>
      <c r="C37" s="175"/>
      <c r="D37" s="175"/>
      <c r="E37" s="69">
        <v>1</v>
      </c>
    </row>
    <row r="38" spans="1:5" x14ac:dyDescent="0.25">
      <c r="A38" s="174" t="s">
        <v>59</v>
      </c>
      <c r="B38" s="175"/>
      <c r="C38" s="175"/>
      <c r="D38" s="69">
        <v>0.05</v>
      </c>
      <c r="E38" s="68"/>
    </row>
    <row r="39" spans="1:5" x14ac:dyDescent="0.25">
      <c r="A39" s="70"/>
      <c r="B39" s="71"/>
      <c r="C39" s="71"/>
      <c r="D39" s="72"/>
      <c r="E39" s="68"/>
    </row>
    <row r="40" spans="1:5" x14ac:dyDescent="0.25">
      <c r="A40" s="176" t="s">
        <v>60</v>
      </c>
      <c r="B40" s="177"/>
      <c r="C40" s="177"/>
      <c r="D40" s="177"/>
      <c r="E40" s="177"/>
    </row>
    <row r="42" spans="1:5" x14ac:dyDescent="0.25">
      <c r="A42" s="198"/>
      <c r="B42" s="198"/>
      <c r="C42" s="198"/>
      <c r="D42" s="198"/>
      <c r="E42" s="198"/>
    </row>
    <row r="43" spans="1:5" x14ac:dyDescent="0.25">
      <c r="A43" s="200"/>
      <c r="B43" s="200"/>
      <c r="C43" s="200"/>
      <c r="D43" s="200"/>
      <c r="E43" s="200"/>
    </row>
    <row r="44" spans="1:5" x14ac:dyDescent="0.25">
      <c r="A44" s="40" t="s">
        <v>69</v>
      </c>
      <c r="B44" s="40"/>
      <c r="C44" s="199"/>
      <c r="D44" s="40"/>
      <c r="E44" s="40"/>
    </row>
    <row r="45" spans="1:5" x14ac:dyDescent="0.25">
      <c r="A45" s="172" t="s">
        <v>66</v>
      </c>
      <c r="B45" s="172"/>
      <c r="C45" s="172"/>
      <c r="D45" s="73" t="s">
        <v>61</v>
      </c>
      <c r="E45" s="74" t="s">
        <v>730</v>
      </c>
    </row>
    <row r="46" spans="1:5" x14ac:dyDescent="0.25">
      <c r="A46" s="172" t="s">
        <v>83</v>
      </c>
      <c r="B46" s="172"/>
      <c r="C46" s="172"/>
      <c r="D46" s="40"/>
      <c r="E46" s="40"/>
    </row>
    <row r="47" spans="1:5" x14ac:dyDescent="0.25">
      <c r="A47" s="40"/>
      <c r="B47" s="75"/>
      <c r="C47" s="76"/>
      <c r="D47" s="40"/>
      <c r="E47" s="40"/>
    </row>
  </sheetData>
  <sheetProtection algorithmName="SHA-512" hashValue="jSSv+wGpw1yXF85C6srwe/Px4ydlFj5yqx5IsKr8hazaa9dAiTUjO/gaiSN5atxzu8l7rjIhjq61nFECeK1zzA==" saltValue="3k5jxeZv0NuxyB6FODm4hw==" spinCount="100000" sheet="1" objects="1" scenarios="1"/>
  <mergeCells count="15">
    <mergeCell ref="A45:C45"/>
    <mergeCell ref="A46:C46"/>
    <mergeCell ref="A35:E35"/>
    <mergeCell ref="A37:D37"/>
    <mergeCell ref="A38:C38"/>
    <mergeCell ref="A40:E40"/>
    <mergeCell ref="A8:C8"/>
    <mergeCell ref="H28:K28"/>
    <mergeCell ref="H29:K29"/>
    <mergeCell ref="H30:K30"/>
    <mergeCell ref="H21:K21"/>
    <mergeCell ref="B14:B15"/>
    <mergeCell ref="C14:E15"/>
    <mergeCell ref="C11:E11"/>
    <mergeCell ref="C12:E12"/>
  </mergeCells>
  <dataValidations disablePrompts="1" count="2">
    <dataValidation type="decimal" allowBlank="1" showInputMessage="1" showErrorMessage="1" sqref="D38" xr:uid="{00000000-0002-0000-0200-000000000000}">
      <formula1>0</formula1>
      <formula2>0.05</formula2>
    </dataValidation>
    <dataValidation type="list" allowBlank="1" showErrorMessage="1" sqref="A18:J18" xr:uid="{5EF39C01-A70B-4C22-A18A-B42C885CE6A3}">
      <formula1>BDI.TipoObra</formula1>
      <formula2>0</formula2>
    </dataValidation>
  </dataValidation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ORÇAMENTO</vt:lpstr>
      <vt:lpstr>CRONOGRAMA</vt:lpstr>
      <vt:lpstr>BDI</vt:lpstr>
      <vt:lpstr>BDI!Area_de_impressao</vt:lpstr>
      <vt:lpstr>CRONOGRAMA!Area_de_impressao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eng3</dc:creator>
  <cp:lastModifiedBy>engenharia1</cp:lastModifiedBy>
  <cp:lastPrinted>2019-06-12T17:29:23Z</cp:lastPrinted>
  <dcterms:created xsi:type="dcterms:W3CDTF">2013-05-17T17:26:46Z</dcterms:created>
  <dcterms:modified xsi:type="dcterms:W3CDTF">2026-05-25T14:14:28Z</dcterms:modified>
</cp:coreProperties>
</file>