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L:\Departamento de Licitacoes - LICITACAO\6-LICITACOES_2026\3-PREGAO\31_RP_kits_para_bebes_LOTE_AMPLA\"/>
    </mc:Choice>
  </mc:AlternateContent>
  <xr:revisionPtr revIDLastSave="0" documentId="13_ncr:1_{D67CF14E-4D57-40C0-86C4-4FF5A1A470C3}" xr6:coauthVersionLast="47" xr6:coauthVersionMax="47" xr10:uidLastSave="{00000000-0000-0000-0000-000000000000}"/>
  <bookViews>
    <workbookView xWindow="28680" yWindow="-120" windowWidth="29040" windowHeight="15720" xr2:uid="{00000000-000D-0000-FFFF-FFFF00000000}"/>
  </bookViews>
  <sheets>
    <sheet name="Plan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1" i="1" l="1"/>
  <c r="J22" i="1"/>
  <c r="J23" i="1"/>
  <c r="J24" i="1"/>
  <c r="J25" i="1"/>
  <c r="J26" i="1"/>
  <c r="J27" i="1"/>
  <c r="I21" i="1"/>
  <c r="I22" i="1"/>
  <c r="I23" i="1"/>
  <c r="I24" i="1"/>
  <c r="I25" i="1"/>
  <c r="I26" i="1"/>
  <c r="I27" i="1"/>
  <c r="J20" i="1"/>
  <c r="I20" i="1"/>
  <c r="G28" i="1" l="1"/>
</calcChain>
</file>

<file path=xl/sharedStrings.xml><?xml version="1.0" encoding="utf-8"?>
<sst xmlns="http://schemas.openxmlformats.org/spreadsheetml/2006/main" count="46" uniqueCount="41">
  <si>
    <t>Razão Social:</t>
  </si>
  <si>
    <t>Endereço:</t>
  </si>
  <si>
    <t>CNPJ:</t>
  </si>
  <si>
    <t>Telefone:</t>
  </si>
  <si>
    <t>E-mail:</t>
  </si>
  <si>
    <t>Agência:</t>
  </si>
  <si>
    <t>Conta Bancária nº:</t>
  </si>
  <si>
    <t>Banco:</t>
  </si>
  <si>
    <t>ITEM</t>
  </si>
  <si>
    <t>QTD</t>
  </si>
  <si>
    <t>UN</t>
  </si>
  <si>
    <t>COD. PMCV</t>
  </si>
  <si>
    <t>DESCRIÇÃO</t>
  </si>
  <si>
    <t>VALOR UNITÁRIO PROPOSTO R$</t>
  </si>
  <si>
    <t>VALOR MÁXIMO UNITÁRIO R$</t>
  </si>
  <si>
    <t>VALOR TOTAL ESTIMADO R$</t>
  </si>
  <si>
    <t>ANEXO IV</t>
  </si>
  <si>
    <t>Ao Pregoeiro do Município de Coronel Vivida – PR</t>
  </si>
  <si>
    <t>ATENÇÃO: ESTE MODELO DE PROPOSTA DEVERÁ SER PREENCHIDO PELO(S) LICITANTE(S) VENCEDOR(ES).</t>
  </si>
  <si>
    <t>Local e Data.</t>
  </si>
  <si>
    <t>Nome a assinatura do representante legal</t>
  </si>
  <si>
    <t xml:space="preserve"> PROPOSTA DE PREÇOS ATUALIZADA</t>
  </si>
  <si>
    <t>Status</t>
  </si>
  <si>
    <t>Nos valores propostos estão inclusos todos os custos operacionais, encargos previdenciários, trabalhistas, tributários, comerciais, fretes e carretos, e quaisquer outros que incidam direta ou indiretamente no fornecimento do produto, de forma que o objeto do certame não tenha ônus para o Município de Coronel Vivida.</t>
  </si>
  <si>
    <t>LOTE</t>
  </si>
  <si>
    <t>VALOR TOTAL ESTIMADO DO LOTE 01</t>
  </si>
  <si>
    <t>Apresentamos nossa proposta de preços para fornecimento do LOTE abaixo detalhado:</t>
  </si>
  <si>
    <t>Validade da proposta: 60 (sessenta) dias.</t>
  </si>
  <si>
    <t>Prazo de entrega / execução: Conforme edital</t>
  </si>
  <si>
    <t>BOLSA PARA GESTANTE CONFECCIONADA EM POLIESTER 600, TOTALMENTE REVESTIDA COM PVC CRISTAL GRAMATURA 20, ABERTURA SUPERIOR COM ZIPER Nº 06 100% POLIESTER, DUAS ALCAS DE MAO EM POLIPROPILENO COM CADARCO INFERIOR DE REFORCO, MEDIDAS TOTAIS DA BOLSA 28CM X 22CM X 11CM, PERSONALIZACAO EM ESTAMPA</t>
  </si>
  <si>
    <t>FRA</t>
  </si>
  <si>
    <t>ALCOOL ETILICO 70 %, FRASCO COM 50 ML</t>
  </si>
  <si>
    <t>PCT</t>
  </si>
  <si>
    <t>FRALDA DESCARTAVEL INFANTIL TAMANHO P PACOTE COM 100 UNIDADES CADA</t>
  </si>
  <si>
    <t>CONJUNTO DE MIJAO: COMPOSTO POR UMA CALCA 100% ALGODAO COM RIBANA E CAMISA DE MANGA LONGA COM PUNHO 100% ALGODAO E RIBANA, CORES NEUTRAS, COM ETIQUETA DE IDENTIFICAÇÃO INFORMANDO MINIMAMENTE NOME DO ITEM, COMPOSIÇÃO DO TECIDO, GRAMATURA, TAMANHO E DADOS DE FABRICAÇÃO, (TAMANHOS PP, P, M, G E GG, CONFORME DEMANDA).</t>
  </si>
  <si>
    <t>SABONETE INFANTIL, PH NEUTRO. TESTADO POR OFTALMOLOGISTA, DERMATOLOGISTA E PEDIATRA, AROMA SUAVE PARA BEBES. COMPOSICAO: SODIUM LAUROYL, ISETHIONATE, STEARIC ACID, SODIUM STEARATE, SODIUM OLEATE, SODIUM PALMTATE, SODIUM LAURATE, SODIUM MYRIASTE, AQUA, SODIUM ISETHIONATE, LAURIC ACID, COCAMIDOPROPYL BETAINE, PARFUM, SODIUM CHLORIDE, TITANIUM DIOXIDE, ZINC OXIDE, TETRASODIUM EDTA, ETIDRONIC ACID, BARRA COM APROXIMADAMENTE 80 GRAMAS</t>
  </si>
  <si>
    <t>PAR</t>
  </si>
  <si>
    <t>MEIA PARA BEBE, COMPOSIÇÃO MINIMA: 69% ALGODAO, 28% POLIESTER E 3% ELASTANO. CANO LONGO. CORES NEUTRAS, COM ETIQUETA DE IDENTIFICAÇÃO INFORMANDO MINIMAMENTE NOME DO ITEM, COMPOSIÇÃO DO TECIDO, GRAMATURA, TAMANHO E DADOS DE FABRICAÇÃO, (TAMANHOS 14/15 E 16 A 19, CONFORME DEMANDA.)</t>
  </si>
  <si>
    <t>TOALHA DE BOCA - TAMANHO 22CM X 44CM; 100% ALGODÃO, LEVE MACIO E RESPIRAVEL, CORES NEUTRAS, COM ETIQUETA DE IDENTIFICAÇÃO INFORMANDO MINIMAMENTE NOME DO ITEM, COMPOSIÇÃO DO TECIDO, GRAMATURA, TAMANHO E DADOS DE FABRICAÇÃO.</t>
  </si>
  <si>
    <t>CUEIRO PARA BEBE EM FLANELA 100% ALGODAO, MEDINDO 80X60 CM. CORES NEUTRAS, COM ETIQUETA DE IDENTIFICAÇÃO INFORMANDO MINIMAMENTE NOME DO ITEM, COMPOSIÇÃO DO TECIDO, GRAMATURA, TAMANHO E DADOS DE FABRICAÇÃO.</t>
  </si>
  <si>
    <t>PREGÃO ELETRÔNICO Nº 31/2026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</si>
</sst>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Red]&quot;R$&quot;\ \-#,##0.00"/>
  </numFmts>
  <fonts count="13" x14ac:knownFonts="1">
    <font>
      <sz val="11"/>
      <color theme="1"/>
      <name val="Calibri"/>
      <family val="2"/>
      <scheme val="minor"/>
    </font>
    <font>
      <sz val="12"/>
      <color theme="1"/>
      <name val="Calibri"/>
      <family val="2"/>
    </font>
    <font>
      <b/>
      <sz val="10"/>
      <color theme="1"/>
      <name val="Calibri"/>
      <family val="2"/>
    </font>
    <font>
      <b/>
      <sz val="12"/>
      <color rgb="FF000000"/>
      <name val="Calibri"/>
      <family val="2"/>
    </font>
    <font>
      <b/>
      <sz val="12"/>
      <color rgb="FFC00000"/>
      <name val="Calibri"/>
      <family val="2"/>
    </font>
    <font>
      <b/>
      <sz val="12"/>
      <color theme="1"/>
      <name val="Calibri"/>
      <family val="2"/>
      <scheme val="minor"/>
    </font>
    <font>
      <sz val="12"/>
      <color rgb="FF000000"/>
      <name val="Calibri"/>
      <family val="2"/>
    </font>
    <font>
      <sz val="11"/>
      <color theme="1"/>
      <name val="Calibri"/>
      <family val="2"/>
      <scheme val="minor"/>
    </font>
    <font>
      <sz val="9"/>
      <color theme="1"/>
      <name val="Calibri"/>
      <family val="2"/>
    </font>
    <font>
      <b/>
      <sz val="9"/>
      <color theme="1"/>
      <name val="Calibri"/>
      <family val="2"/>
    </font>
    <font>
      <b/>
      <sz val="11"/>
      <color theme="1"/>
      <name val="Calibri"/>
      <family val="2"/>
      <scheme val="minor"/>
    </font>
    <font>
      <sz val="12"/>
      <color theme="1"/>
      <name val="Calibri"/>
      <family val="2"/>
      <scheme val="minor"/>
    </font>
    <font>
      <sz val="7"/>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44" fontId="7" fillId="0" borderId="0" applyFont="0" applyFill="0" applyBorder="0" applyAlignment="0" applyProtection="0"/>
  </cellStyleXfs>
  <cellXfs count="55">
    <xf numFmtId="0" fontId="0" fillId="0" borderId="0" xfId="0"/>
    <xf numFmtId="44" fontId="8" fillId="0" borderId="1" xfId="1" applyFont="1" applyBorder="1" applyAlignment="1" applyProtection="1">
      <alignment horizontal="right" vertical="center" wrapText="1"/>
    </xf>
    <xf numFmtId="44" fontId="8" fillId="4" borderId="3" xfId="1" applyFont="1" applyFill="1" applyBorder="1" applyAlignment="1" applyProtection="1">
      <alignment horizontal="center" vertical="center" wrapText="1"/>
      <protection locked="0"/>
    </xf>
    <xf numFmtId="0" fontId="0" fillId="0" borderId="0" xfId="0" applyProtection="1">
      <protection locked="0"/>
    </xf>
    <xf numFmtId="4" fontId="0" fillId="0" borderId="0" xfId="0" applyNumberFormat="1" applyProtection="1">
      <protection locked="0"/>
    </xf>
    <xf numFmtId="4" fontId="0" fillId="0" borderId="0" xfId="0" applyNumberFormat="1" applyAlignment="1" applyProtection="1">
      <alignment horizontal="center" vertical="center"/>
      <protection locked="0"/>
    </xf>
    <xf numFmtId="0" fontId="11" fillId="0" borderId="0" xfId="0" applyFont="1" applyProtection="1">
      <protection locked="0"/>
    </xf>
    <xf numFmtId="4" fontId="11" fillId="0" borderId="0" xfId="0" applyNumberFormat="1" applyFont="1" applyProtection="1">
      <protection locked="0"/>
    </xf>
    <xf numFmtId="4" fontId="11" fillId="0" borderId="0" xfId="0" applyNumberFormat="1" applyFont="1" applyAlignment="1" applyProtection="1">
      <alignment horizontal="center" vertical="center"/>
      <protection locked="0"/>
    </xf>
    <xf numFmtId="0" fontId="0" fillId="0" borderId="0" xfId="0" applyAlignment="1">
      <alignment horizontal="left"/>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justify"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0" fontId="6" fillId="0" borderId="0" xfId="0" applyFont="1" applyAlignment="1">
      <alignment horizontal="left" vertical="center"/>
    </xf>
    <xf numFmtId="4" fontId="6" fillId="0" borderId="0" xfId="0" applyNumberFormat="1" applyFont="1" applyAlignment="1">
      <alignment horizontal="left" vertical="center"/>
    </xf>
    <xf numFmtId="0" fontId="10" fillId="4" borderId="1" xfId="0" applyFont="1" applyFill="1" applyBorder="1" applyAlignment="1">
      <alignment vertical="center"/>
    </xf>
    <xf numFmtId="0" fontId="9" fillId="4" borderId="4" xfId="0" applyFont="1" applyFill="1" applyBorder="1" applyAlignment="1">
      <alignment vertical="center" wrapText="1"/>
    </xf>
    <xf numFmtId="0" fontId="9" fillId="2" borderId="4" xfId="0" applyFont="1" applyFill="1" applyBorder="1" applyAlignment="1">
      <alignment horizontal="center" vertical="center" wrapText="1"/>
    </xf>
    <xf numFmtId="4" fontId="9" fillId="2" borderId="4"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4" fontId="2" fillId="2" borderId="0" xfId="0" applyNumberFormat="1" applyFont="1" applyFill="1" applyAlignment="1">
      <alignment horizontal="center" vertical="center" wrapText="1"/>
    </xf>
    <xf numFmtId="0" fontId="12" fillId="0" borderId="0" xfId="0" applyFont="1" applyAlignment="1">
      <alignment horizontal="justify"/>
    </xf>
    <xf numFmtId="0" fontId="0" fillId="0" borderId="0" xfId="0" applyAlignment="1">
      <alignment horizontal="center" vertical="center" wrapText="1"/>
    </xf>
    <xf numFmtId="0" fontId="9" fillId="0" borderId="0" xfId="0" applyFont="1" applyAlignment="1">
      <alignment horizontal="right" vertical="center" wrapText="1"/>
    </xf>
    <xf numFmtId="44" fontId="9" fillId="0" borderId="0" xfId="0" applyNumberFormat="1" applyFont="1" applyAlignment="1">
      <alignment horizontal="center" vertical="center" wrapText="1"/>
    </xf>
    <xf numFmtId="164" fontId="9" fillId="0" borderId="0" xfId="0" applyNumberFormat="1" applyFont="1" applyAlignment="1">
      <alignment horizontal="center" vertical="center" wrapText="1"/>
    </xf>
    <xf numFmtId="4" fontId="0" fillId="0" borderId="0" xfId="0" applyNumberFormat="1"/>
    <xf numFmtId="4" fontId="0" fillId="0" borderId="0" xfId="0" applyNumberFormat="1" applyAlignment="1">
      <alignment horizontal="center" vertical="center"/>
    </xf>
    <xf numFmtId="0" fontId="11" fillId="0" borderId="0" xfId="0" applyFont="1"/>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4" xfId="0" applyFont="1" applyBorder="1" applyAlignment="1">
      <alignment horizontal="justify" vertical="center" wrapText="1"/>
    </xf>
    <xf numFmtId="44" fontId="8" fillId="0" borderId="1" xfId="1" applyFont="1" applyBorder="1" applyAlignment="1">
      <alignment horizontal="center" vertical="center" wrapText="1"/>
    </xf>
    <xf numFmtId="44" fontId="8" fillId="0" borderId="4" xfId="1" applyFont="1" applyBorder="1" applyAlignment="1">
      <alignment horizontal="center" vertical="center" wrapText="1"/>
    </xf>
    <xf numFmtId="0" fontId="1" fillId="0" borderId="0" xfId="0" applyFont="1" applyAlignment="1" applyProtection="1">
      <alignment horizontal="left" vertical="center"/>
      <protection locked="0"/>
    </xf>
    <xf numFmtId="0" fontId="5" fillId="0" borderId="0" xfId="0" applyFont="1" applyAlignment="1">
      <alignment horizontal="center"/>
    </xf>
    <xf numFmtId="0" fontId="5" fillId="0" borderId="0" xfId="0" applyFont="1" applyAlignment="1" applyProtection="1">
      <alignment horizontal="center"/>
      <protection locked="0"/>
    </xf>
    <xf numFmtId="0" fontId="3" fillId="3" borderId="0" xfId="0" applyFont="1" applyFill="1" applyAlignment="1">
      <alignment horizontal="center" vertical="center"/>
    </xf>
    <xf numFmtId="0" fontId="1" fillId="0" borderId="0" xfId="0" applyFont="1" applyAlignment="1">
      <alignment horizontal="left" vertical="center"/>
    </xf>
    <xf numFmtId="0" fontId="4" fillId="0" borderId="0" xfId="0" applyFont="1" applyAlignment="1">
      <alignment horizontal="center" vertical="center" wrapText="1"/>
    </xf>
    <xf numFmtId="0" fontId="11" fillId="0" borderId="0" xfId="0" applyFont="1" applyAlignment="1" applyProtection="1">
      <alignment horizontal="justify"/>
      <protection locked="0"/>
    </xf>
    <xf numFmtId="0" fontId="1" fillId="0" borderId="0" xfId="0" applyFont="1" applyAlignment="1">
      <alignment horizontal="center" vertical="center"/>
    </xf>
    <xf numFmtId="0" fontId="6"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6" fillId="0" borderId="0" xfId="0" applyFont="1" applyAlignment="1">
      <alignment horizontal="left" vertical="center"/>
    </xf>
    <xf numFmtId="0" fontId="6" fillId="0" borderId="0" xfId="0" applyFont="1" applyAlignment="1" applyProtection="1">
      <alignment horizontal="center" vertical="center"/>
      <protection locked="0"/>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9" fillId="0" borderId="2" xfId="0" applyFont="1" applyBorder="1" applyAlignment="1">
      <alignment horizontal="right" vertical="center" wrapText="1"/>
    </xf>
    <xf numFmtId="44" fontId="9" fillId="0" borderId="2"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cellXfs>
  <cellStyles count="2">
    <cellStyle name="Moeda" xfId="1" builtinId="4"/>
    <cellStyle name="Normal" xfId="0" builtinId="0"/>
  </cellStyles>
  <dxfs count="3">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5"/>
  <sheetViews>
    <sheetView tabSelected="1" zoomScale="110" zoomScaleNormal="110" workbookViewId="0">
      <selection activeCell="B2" sqref="B2:I2"/>
    </sheetView>
  </sheetViews>
  <sheetFormatPr defaultColWidth="9.140625" defaultRowHeight="15" x14ac:dyDescent="0.25"/>
  <cols>
    <col min="1" max="1" width="5.28515625" bestFit="1" customWidth="1"/>
    <col min="2" max="2" width="6" customWidth="1"/>
    <col min="3" max="3" width="7" bestFit="1" customWidth="1"/>
    <col min="4" max="4" width="6.140625" customWidth="1"/>
    <col min="5" max="5" width="5.7109375" customWidth="1"/>
    <col min="6" max="6" width="56.5703125" customWidth="1"/>
    <col min="7" max="7" width="11.28515625" style="29" customWidth="1"/>
    <col min="8" max="8" width="10.7109375" style="29" customWidth="1"/>
    <col min="9" max="9" width="12.5703125" style="30" customWidth="1"/>
  </cols>
  <sheetData>
    <row r="1" spans="2:11" ht="15.75" x14ac:dyDescent="0.25">
      <c r="B1" s="39" t="s">
        <v>16</v>
      </c>
      <c r="C1" s="39"/>
      <c r="D1" s="39"/>
      <c r="E1" s="39"/>
      <c r="F1" s="39"/>
      <c r="G1" s="39"/>
      <c r="H1" s="39"/>
      <c r="I1" s="39"/>
      <c r="K1" s="9"/>
    </row>
    <row r="2" spans="2:11" ht="15.75" x14ac:dyDescent="0.25">
      <c r="B2" s="40" t="s">
        <v>40</v>
      </c>
      <c r="C2" s="40"/>
      <c r="D2" s="40"/>
      <c r="E2" s="40"/>
      <c r="F2" s="40"/>
      <c r="G2" s="40"/>
      <c r="H2" s="40"/>
      <c r="I2" s="40"/>
    </row>
    <row r="3" spans="2:11" ht="15.75" x14ac:dyDescent="0.25">
      <c r="B3" s="41" t="s">
        <v>21</v>
      </c>
      <c r="C3" s="41"/>
      <c r="D3" s="41"/>
      <c r="E3" s="41"/>
      <c r="F3" s="41"/>
      <c r="G3" s="41"/>
      <c r="H3" s="41"/>
      <c r="I3" s="41"/>
    </row>
    <row r="4" spans="2:11" ht="15.75" x14ac:dyDescent="0.25">
      <c r="B4" s="43" t="s">
        <v>18</v>
      </c>
      <c r="C4" s="43"/>
      <c r="D4" s="43"/>
      <c r="E4" s="43"/>
      <c r="F4" s="43"/>
      <c r="G4" s="43"/>
      <c r="H4" s="43"/>
      <c r="I4" s="43"/>
    </row>
    <row r="5" spans="2:11" ht="15.75" x14ac:dyDescent="0.25">
      <c r="B5" s="10"/>
      <c r="C5" s="10"/>
      <c r="D5" s="10"/>
      <c r="E5" s="10"/>
      <c r="F5" s="10"/>
      <c r="G5" s="11"/>
      <c r="H5" s="10"/>
      <c r="I5" s="10"/>
    </row>
    <row r="6" spans="2:11" ht="15.75" x14ac:dyDescent="0.25">
      <c r="B6" s="42" t="s">
        <v>17</v>
      </c>
      <c r="C6" s="42"/>
      <c r="D6" s="42"/>
      <c r="E6" s="42"/>
      <c r="F6" s="42"/>
      <c r="G6" s="42"/>
      <c r="H6" s="42"/>
      <c r="I6" s="42"/>
    </row>
    <row r="7" spans="2:11" ht="15.75" x14ac:dyDescent="0.25">
      <c r="B7" s="13"/>
      <c r="C7" s="14"/>
      <c r="D7" s="14"/>
      <c r="E7" s="14"/>
      <c r="F7" s="14"/>
      <c r="G7" s="15"/>
      <c r="H7" s="14"/>
      <c r="I7" s="14"/>
    </row>
    <row r="8" spans="2:11" ht="15.75" x14ac:dyDescent="0.25">
      <c r="B8" s="12" t="s">
        <v>0</v>
      </c>
      <c r="C8" s="12"/>
      <c r="D8" s="38"/>
      <c r="E8" s="38"/>
      <c r="F8" s="38"/>
      <c r="G8" s="38"/>
      <c r="H8" s="38"/>
      <c r="I8" s="38"/>
    </row>
    <row r="9" spans="2:11" ht="15.75" x14ac:dyDescent="0.25">
      <c r="B9" s="42" t="s">
        <v>1</v>
      </c>
      <c r="C9" s="42"/>
      <c r="D9" s="38"/>
      <c r="E9" s="38"/>
      <c r="F9" s="38"/>
      <c r="G9" s="38"/>
      <c r="H9" s="38"/>
      <c r="I9" s="38"/>
    </row>
    <row r="10" spans="2:11" ht="15.75" x14ac:dyDescent="0.25">
      <c r="B10" s="12" t="s">
        <v>2</v>
      </c>
      <c r="C10" s="38"/>
      <c r="D10" s="38"/>
      <c r="E10" s="38"/>
      <c r="F10" s="38"/>
      <c r="G10" s="38"/>
      <c r="H10" s="38"/>
      <c r="I10" s="38"/>
    </row>
    <row r="11" spans="2:11" ht="15.75" x14ac:dyDescent="0.25">
      <c r="B11" s="12" t="s">
        <v>3</v>
      </c>
      <c r="C11" s="12"/>
      <c r="D11" s="38"/>
      <c r="E11" s="38"/>
      <c r="F11" s="38"/>
      <c r="G11" s="38"/>
      <c r="H11" s="38"/>
      <c r="I11" s="38"/>
    </row>
    <row r="12" spans="2:11" ht="15.75" x14ac:dyDescent="0.25">
      <c r="B12" s="42" t="s">
        <v>4</v>
      </c>
      <c r="C12" s="42"/>
      <c r="D12" s="47"/>
      <c r="E12" s="47"/>
      <c r="F12" s="47"/>
      <c r="G12" s="47"/>
      <c r="H12" s="47"/>
      <c r="I12" s="47"/>
    </row>
    <row r="13" spans="2:11" ht="15.75" x14ac:dyDescent="0.25">
      <c r="B13" s="12" t="s">
        <v>5</v>
      </c>
      <c r="C13" s="12"/>
      <c r="D13" s="38"/>
      <c r="E13" s="38"/>
      <c r="F13" s="38"/>
      <c r="G13" s="38"/>
      <c r="H13" s="38"/>
      <c r="I13" s="38"/>
    </row>
    <row r="14" spans="2:11" ht="15.75" x14ac:dyDescent="0.25">
      <c r="B14" s="16" t="s">
        <v>6</v>
      </c>
      <c r="C14" s="16"/>
      <c r="D14" s="16"/>
      <c r="E14" s="46"/>
      <c r="F14" s="46"/>
      <c r="G14" s="46"/>
      <c r="H14" s="46"/>
      <c r="I14" s="46"/>
    </row>
    <row r="15" spans="2:11" ht="15.75" x14ac:dyDescent="0.25">
      <c r="B15" s="48" t="s">
        <v>7</v>
      </c>
      <c r="C15" s="48"/>
      <c r="D15" s="49"/>
      <c r="E15" s="49"/>
      <c r="F15" s="49"/>
      <c r="G15" s="49"/>
      <c r="H15" s="49"/>
      <c r="I15" s="49"/>
    </row>
    <row r="16" spans="2:11" ht="15.75" x14ac:dyDescent="0.25">
      <c r="B16" s="16"/>
      <c r="C16" s="16"/>
      <c r="D16" s="16"/>
      <c r="E16" s="16"/>
      <c r="F16" s="16"/>
      <c r="G16" s="17"/>
      <c r="H16" s="16"/>
      <c r="I16" s="16"/>
    </row>
    <row r="17" spans="1:10" ht="15.75" x14ac:dyDescent="0.25">
      <c r="B17" s="45" t="s">
        <v>26</v>
      </c>
      <c r="C17" s="45"/>
      <c r="D17" s="45"/>
      <c r="E17" s="45"/>
      <c r="F17" s="45"/>
      <c r="G17" s="45"/>
      <c r="H17" s="45"/>
      <c r="I17" s="45"/>
    </row>
    <row r="19" spans="1:10" ht="48" x14ac:dyDescent="0.25">
      <c r="A19" s="18" t="s">
        <v>24</v>
      </c>
      <c r="B19" s="19" t="s">
        <v>8</v>
      </c>
      <c r="C19" s="20" t="s">
        <v>9</v>
      </c>
      <c r="D19" s="20" t="s">
        <v>10</v>
      </c>
      <c r="E19" s="20" t="s">
        <v>11</v>
      </c>
      <c r="F19" s="20" t="s">
        <v>12</v>
      </c>
      <c r="G19" s="21" t="s">
        <v>14</v>
      </c>
      <c r="H19" s="22" t="s">
        <v>13</v>
      </c>
      <c r="I19" s="22" t="s">
        <v>15</v>
      </c>
      <c r="J19" s="23" t="s">
        <v>22</v>
      </c>
    </row>
    <row r="20" spans="1:10" ht="68.25" customHeight="1" x14ac:dyDescent="0.25">
      <c r="A20" s="50">
        <v>1</v>
      </c>
      <c r="B20" s="32">
        <v>1</v>
      </c>
      <c r="C20" s="32">
        <v>400</v>
      </c>
      <c r="D20" s="32" t="s">
        <v>10</v>
      </c>
      <c r="E20" s="32">
        <v>10178</v>
      </c>
      <c r="F20" s="33" t="s">
        <v>29</v>
      </c>
      <c r="G20" s="36">
        <v>41.22</v>
      </c>
      <c r="H20" s="2"/>
      <c r="I20" s="1">
        <f t="shared" ref="I20:I27" si="0">H20*C20</f>
        <v>0</v>
      </c>
      <c r="J20" s="24" t="str">
        <f t="shared" ref="J20:J27" si="1">_xlfn.IFS(H20="","aguardando lançamento",H20&lt;=G20,"correto", H20&gt;G20, "acima máximo")</f>
        <v>aguardando lançamento</v>
      </c>
    </row>
    <row r="21" spans="1:10" ht="19.5" x14ac:dyDescent="0.25">
      <c r="A21" s="50"/>
      <c r="B21" s="32">
        <v>2</v>
      </c>
      <c r="C21" s="32">
        <v>400</v>
      </c>
      <c r="D21" s="32" t="s">
        <v>30</v>
      </c>
      <c r="E21" s="32">
        <v>11536</v>
      </c>
      <c r="F21" s="33" t="s">
        <v>31</v>
      </c>
      <c r="G21" s="36">
        <v>5.99</v>
      </c>
      <c r="H21" s="2"/>
      <c r="I21" s="1">
        <f t="shared" si="0"/>
        <v>0</v>
      </c>
      <c r="J21" s="24" t="str">
        <f t="shared" si="1"/>
        <v>aguardando lançamento</v>
      </c>
    </row>
    <row r="22" spans="1:10" ht="24" x14ac:dyDescent="0.25">
      <c r="A22" s="50"/>
      <c r="B22" s="32">
        <v>3</v>
      </c>
      <c r="C22" s="32">
        <v>100</v>
      </c>
      <c r="D22" s="32" t="s">
        <v>32</v>
      </c>
      <c r="E22" s="32">
        <v>22314</v>
      </c>
      <c r="F22" s="33" t="s">
        <v>33</v>
      </c>
      <c r="G22" s="36">
        <v>61.99</v>
      </c>
      <c r="H22" s="2"/>
      <c r="I22" s="1">
        <f t="shared" si="0"/>
        <v>0</v>
      </c>
      <c r="J22" s="24" t="str">
        <f t="shared" si="1"/>
        <v>aguardando lançamento</v>
      </c>
    </row>
    <row r="23" spans="1:10" ht="76.5" customHeight="1" x14ac:dyDescent="0.25">
      <c r="A23" s="50"/>
      <c r="B23" s="32">
        <v>4</v>
      </c>
      <c r="C23" s="32">
        <v>400</v>
      </c>
      <c r="D23" s="32" t="s">
        <v>10</v>
      </c>
      <c r="E23" s="32">
        <v>24620</v>
      </c>
      <c r="F23" s="33" t="s">
        <v>34</v>
      </c>
      <c r="G23" s="36">
        <v>14.39</v>
      </c>
      <c r="H23" s="2"/>
      <c r="I23" s="1">
        <f t="shared" si="0"/>
        <v>0</v>
      </c>
      <c r="J23" s="24" t="str">
        <f t="shared" si="1"/>
        <v>aguardando lançamento</v>
      </c>
    </row>
    <row r="24" spans="1:10" ht="96" x14ac:dyDescent="0.25">
      <c r="A24" s="50"/>
      <c r="B24" s="32">
        <v>5</v>
      </c>
      <c r="C24" s="32">
        <v>400</v>
      </c>
      <c r="D24" s="32" t="s">
        <v>10</v>
      </c>
      <c r="E24" s="32">
        <v>19587</v>
      </c>
      <c r="F24" s="33" t="s">
        <v>35</v>
      </c>
      <c r="G24" s="36">
        <v>4.2</v>
      </c>
      <c r="H24" s="2"/>
      <c r="I24" s="1">
        <f t="shared" si="0"/>
        <v>0</v>
      </c>
      <c r="J24" s="24" t="str">
        <f t="shared" si="1"/>
        <v>aguardando lançamento</v>
      </c>
    </row>
    <row r="25" spans="1:10" ht="69" customHeight="1" x14ac:dyDescent="0.25">
      <c r="A25" s="50"/>
      <c r="B25" s="34">
        <v>6</v>
      </c>
      <c r="C25" s="34">
        <v>400</v>
      </c>
      <c r="D25" s="34" t="s">
        <v>36</v>
      </c>
      <c r="E25" s="34">
        <v>24621</v>
      </c>
      <c r="F25" s="35" t="s">
        <v>37</v>
      </c>
      <c r="G25" s="37">
        <v>3.6</v>
      </c>
      <c r="H25" s="2"/>
      <c r="I25" s="1">
        <f t="shared" si="0"/>
        <v>0</v>
      </c>
      <c r="J25" s="24" t="str">
        <f t="shared" si="1"/>
        <v>aguardando lançamento</v>
      </c>
    </row>
    <row r="26" spans="1:10" ht="57.75" customHeight="1" x14ac:dyDescent="0.25">
      <c r="A26" s="50"/>
      <c r="B26" s="32">
        <v>7</v>
      </c>
      <c r="C26" s="32">
        <v>400</v>
      </c>
      <c r="D26" s="32" t="s">
        <v>10</v>
      </c>
      <c r="E26" s="32">
        <v>24622</v>
      </c>
      <c r="F26" s="33" t="s">
        <v>38</v>
      </c>
      <c r="G26" s="36">
        <v>3.99</v>
      </c>
      <c r="H26" s="2"/>
      <c r="I26" s="1">
        <f t="shared" si="0"/>
        <v>0</v>
      </c>
      <c r="J26" s="24" t="str">
        <f t="shared" si="1"/>
        <v>aguardando lançamento</v>
      </c>
    </row>
    <row r="27" spans="1:10" ht="57.75" customHeight="1" x14ac:dyDescent="0.25">
      <c r="A27" s="50"/>
      <c r="B27" s="32">
        <v>8</v>
      </c>
      <c r="C27" s="32">
        <v>400</v>
      </c>
      <c r="D27" s="32" t="s">
        <v>10</v>
      </c>
      <c r="E27" s="32">
        <v>24630</v>
      </c>
      <c r="F27" s="33" t="s">
        <v>39</v>
      </c>
      <c r="G27" s="36">
        <v>9.5</v>
      </c>
      <c r="H27" s="2"/>
      <c r="I27" s="1">
        <f t="shared" si="0"/>
        <v>0</v>
      </c>
      <c r="J27" s="24" t="str">
        <f t="shared" si="1"/>
        <v>aguardando lançamento</v>
      </c>
    </row>
    <row r="28" spans="1:10" x14ac:dyDescent="0.25">
      <c r="A28" s="51"/>
      <c r="B28" s="52" t="s">
        <v>25</v>
      </c>
      <c r="C28" s="52"/>
      <c r="D28" s="52"/>
      <c r="E28" s="52"/>
      <c r="F28" s="52"/>
      <c r="G28" s="53">
        <f>SUM(I20:I27)</f>
        <v>0</v>
      </c>
      <c r="H28" s="54"/>
      <c r="I28" s="54"/>
    </row>
    <row r="29" spans="1:10" x14ac:dyDescent="0.25">
      <c r="A29" s="25"/>
      <c r="B29" s="26"/>
      <c r="C29" s="26"/>
      <c r="D29" s="26"/>
      <c r="E29" s="26"/>
      <c r="F29" s="26"/>
      <c r="G29" s="27"/>
      <c r="H29" s="28"/>
      <c r="I29" s="28"/>
    </row>
    <row r="30" spans="1:10" x14ac:dyDescent="0.25">
      <c r="B30" s="3"/>
      <c r="C30" s="3"/>
      <c r="D30" s="3"/>
      <c r="E30" s="3"/>
      <c r="F30" s="3"/>
      <c r="G30" s="4"/>
      <c r="H30" s="4"/>
      <c r="I30" s="5"/>
      <c r="J30" s="3"/>
    </row>
    <row r="31" spans="1:10" ht="15.75" x14ac:dyDescent="0.25">
      <c r="B31" s="46" t="s">
        <v>27</v>
      </c>
      <c r="C31" s="46"/>
      <c r="D31" s="46"/>
      <c r="E31" s="46"/>
      <c r="F31" s="46"/>
      <c r="G31" s="46"/>
      <c r="H31" s="46"/>
      <c r="I31" s="46"/>
      <c r="J31" s="46"/>
    </row>
    <row r="32" spans="1:10" ht="15.75" x14ac:dyDescent="0.25">
      <c r="B32" s="46" t="s">
        <v>28</v>
      </c>
      <c r="C32" s="46"/>
      <c r="D32" s="46"/>
      <c r="E32" s="46"/>
      <c r="F32" s="46"/>
      <c r="G32" s="46"/>
      <c r="H32" s="46"/>
      <c r="I32" s="46"/>
      <c r="J32" s="46"/>
    </row>
    <row r="33" spans="2:10" x14ac:dyDescent="0.25">
      <c r="B33" s="44" t="s">
        <v>23</v>
      </c>
      <c r="C33" s="44"/>
      <c r="D33" s="44"/>
      <c r="E33" s="44"/>
      <c r="F33" s="44"/>
      <c r="G33" s="44"/>
      <c r="H33" s="44"/>
      <c r="I33" s="44"/>
      <c r="J33" s="44"/>
    </row>
    <row r="34" spans="2:10" x14ac:dyDescent="0.25">
      <c r="B34" s="44"/>
      <c r="C34" s="44"/>
      <c r="D34" s="44"/>
      <c r="E34" s="44"/>
      <c r="F34" s="44"/>
      <c r="G34" s="44"/>
      <c r="H34" s="44"/>
      <c r="I34" s="44"/>
      <c r="J34" s="44"/>
    </row>
    <row r="35" spans="2:10" x14ac:dyDescent="0.25">
      <c r="B35" s="44"/>
      <c r="C35" s="44"/>
      <c r="D35" s="44"/>
      <c r="E35" s="44"/>
      <c r="F35" s="44"/>
      <c r="G35" s="44"/>
      <c r="H35" s="44"/>
      <c r="I35" s="44"/>
      <c r="J35" s="44"/>
    </row>
    <row r="36" spans="2:10" x14ac:dyDescent="0.25">
      <c r="B36" s="3"/>
      <c r="C36" s="3"/>
      <c r="D36" s="3"/>
      <c r="E36" s="3"/>
      <c r="F36" s="3"/>
      <c r="G36" s="4"/>
      <c r="H36" s="4"/>
      <c r="I36" s="5"/>
      <c r="J36" s="3"/>
    </row>
    <row r="37" spans="2:10" s="31" customFormat="1" ht="15.75" x14ac:dyDescent="0.25">
      <c r="B37" s="6" t="s">
        <v>19</v>
      </c>
      <c r="C37" s="6"/>
      <c r="D37" s="6"/>
      <c r="E37" s="6"/>
      <c r="F37" s="6"/>
      <c r="G37" s="7"/>
      <c r="H37" s="7"/>
      <c r="I37" s="8"/>
      <c r="J37" s="6"/>
    </row>
    <row r="38" spans="2:10" s="31" customFormat="1" ht="15.75" x14ac:dyDescent="0.25">
      <c r="B38" s="6"/>
      <c r="C38" s="6"/>
      <c r="D38" s="6"/>
      <c r="E38" s="6"/>
      <c r="F38" s="6"/>
      <c r="G38" s="7"/>
      <c r="H38" s="7"/>
      <c r="I38" s="8"/>
      <c r="J38" s="6"/>
    </row>
    <row r="39" spans="2:10" s="31" customFormat="1" ht="15.75" x14ac:dyDescent="0.25">
      <c r="B39" s="6"/>
      <c r="C39" s="6"/>
      <c r="D39" s="6"/>
      <c r="E39" s="6"/>
      <c r="F39" s="6"/>
      <c r="G39" s="7"/>
      <c r="H39" s="7"/>
      <c r="I39" s="8"/>
      <c r="J39" s="6"/>
    </row>
    <row r="40" spans="2:10" s="31" customFormat="1" ht="15.75" x14ac:dyDescent="0.25">
      <c r="B40" s="6" t="s">
        <v>20</v>
      </c>
      <c r="C40" s="6"/>
      <c r="D40" s="6"/>
      <c r="E40" s="6"/>
      <c r="F40" s="6"/>
      <c r="G40" s="7"/>
      <c r="H40" s="7"/>
      <c r="I40" s="8"/>
      <c r="J40" s="6"/>
    </row>
    <row r="41" spans="2:10" x14ac:dyDescent="0.25">
      <c r="B41" s="3"/>
      <c r="C41" s="3"/>
      <c r="D41" s="3"/>
      <c r="E41" s="3"/>
      <c r="F41" s="3"/>
      <c r="G41" s="4"/>
      <c r="H41" s="4"/>
      <c r="I41" s="5"/>
      <c r="J41" s="3"/>
    </row>
    <row r="42" spans="2:10" x14ac:dyDescent="0.25">
      <c r="B42" s="3"/>
      <c r="C42" s="3"/>
      <c r="D42" s="3"/>
      <c r="E42" s="3"/>
      <c r="F42" s="3"/>
      <c r="G42" s="4"/>
      <c r="H42" s="4"/>
      <c r="I42" s="5"/>
      <c r="J42" s="3"/>
    </row>
    <row r="43" spans="2:10" x14ac:dyDescent="0.25">
      <c r="B43" s="3"/>
      <c r="C43" s="3"/>
      <c r="D43" s="3"/>
      <c r="E43" s="3"/>
      <c r="F43" s="3"/>
      <c r="G43" s="4"/>
      <c r="H43" s="4"/>
      <c r="I43" s="5"/>
      <c r="J43" s="3"/>
    </row>
    <row r="44" spans="2:10" x14ac:dyDescent="0.25">
      <c r="B44" s="3"/>
      <c r="C44" s="3"/>
      <c r="D44" s="3"/>
      <c r="E44" s="3"/>
      <c r="F44" s="3"/>
      <c r="G44" s="4"/>
      <c r="H44" s="4"/>
      <c r="I44" s="5"/>
      <c r="J44" s="3"/>
    </row>
    <row r="45" spans="2:10" x14ac:dyDescent="0.25">
      <c r="B45" s="3"/>
      <c r="C45" s="3"/>
      <c r="D45" s="3"/>
      <c r="E45" s="3"/>
      <c r="F45" s="3"/>
      <c r="G45" s="4"/>
      <c r="H45" s="4"/>
      <c r="I45" s="5"/>
      <c r="J45" s="3"/>
    </row>
  </sheetData>
  <sheetProtection algorithmName="SHA-512" hashValue="IPhNBYjL3Cyy+Bn4CSBoX/gjq6tDUBUSOXAOjOUqmDQpGNUb/mcwupUCFSUmYM/hE5sk2e8Pf/LOJkUeKGq8fw==" saltValue="71sJCSc42WppxnWrfec6ow==" spinCount="100000" sheet="1" objects="1" scenarios="1"/>
  <mergeCells count="23">
    <mergeCell ref="A20:A28"/>
    <mergeCell ref="B28:F28"/>
    <mergeCell ref="G28:I28"/>
    <mergeCell ref="B31:J31"/>
    <mergeCell ref="B32:J32"/>
    <mergeCell ref="B33:J35"/>
    <mergeCell ref="B9:C9"/>
    <mergeCell ref="D9:I9"/>
    <mergeCell ref="B17:I17"/>
    <mergeCell ref="C10:I10"/>
    <mergeCell ref="D11:I11"/>
    <mergeCell ref="D13:I13"/>
    <mergeCell ref="E14:I14"/>
    <mergeCell ref="B12:C12"/>
    <mergeCell ref="D12:I12"/>
    <mergeCell ref="B15:C15"/>
    <mergeCell ref="D15:I15"/>
    <mergeCell ref="D8:I8"/>
    <mergeCell ref="B1:I1"/>
    <mergeCell ref="B2:I2"/>
    <mergeCell ref="B3:I3"/>
    <mergeCell ref="B6:I6"/>
    <mergeCell ref="B4:I4"/>
  </mergeCells>
  <conditionalFormatting sqref="J20:J27">
    <cfRule type="containsText" dxfId="2" priority="16" operator="containsText" text="aguardando lançamento">
      <formula>NOT(ISERROR(SEARCH("aguardando lançamento",J20)))</formula>
    </cfRule>
    <cfRule type="containsText" dxfId="1" priority="17" operator="containsText" text="correto">
      <formula>NOT(ISERROR(SEARCH("correto",J20)))</formula>
    </cfRule>
    <cfRule type="cellIs" dxfId="0" priority="18" operator="equal">
      <formula>"acima máximo"</formula>
    </cfRule>
  </conditionalFormatting>
  <pageMargins left="0.7" right="0.7" top="0.75" bottom="0.75" header="0.3" footer="0.3"/>
  <pageSetup paperSize="9" orientation="landscape" horizont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licitacao2</dc:creator>
  <cp:lastModifiedBy>licitacao1</cp:lastModifiedBy>
  <cp:lastPrinted>2026-06-08T13:13:23Z</cp:lastPrinted>
  <dcterms:created xsi:type="dcterms:W3CDTF">2015-06-05T18:19:34Z</dcterms:created>
  <dcterms:modified xsi:type="dcterms:W3CDTF">2026-06-08T13:13:26Z</dcterms:modified>
</cp:coreProperties>
</file>