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L:\Departamento de Licitacoes - LICITACAO\6-LICITACOES_2026\3-PREGAO\32_RP_recapagens_LOTE_AMPLA\"/>
    </mc:Choice>
  </mc:AlternateContent>
  <xr:revisionPtr revIDLastSave="0" documentId="13_ncr:1_{F9E9A358-ABDE-40B6-84E4-10F17CE7DA8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lan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4" i="1" l="1"/>
  <c r="I184" i="1"/>
  <c r="J183" i="1"/>
  <c r="I183" i="1"/>
  <c r="J182" i="1"/>
  <c r="I182" i="1"/>
  <c r="G185" i="1" s="1"/>
  <c r="J177" i="1"/>
  <c r="I177" i="1"/>
  <c r="J176" i="1"/>
  <c r="I176" i="1"/>
  <c r="J175" i="1"/>
  <c r="I175" i="1"/>
  <c r="J170" i="1"/>
  <c r="I170" i="1"/>
  <c r="J169" i="1"/>
  <c r="I169" i="1"/>
  <c r="J168" i="1"/>
  <c r="I168" i="1"/>
  <c r="J163" i="1"/>
  <c r="I163" i="1"/>
  <c r="J162" i="1"/>
  <c r="I162" i="1"/>
  <c r="J161" i="1"/>
  <c r="I161" i="1"/>
  <c r="J156" i="1"/>
  <c r="I156" i="1"/>
  <c r="J155" i="1"/>
  <c r="I155" i="1"/>
  <c r="J154" i="1"/>
  <c r="I154" i="1"/>
  <c r="J149" i="1"/>
  <c r="I149" i="1"/>
  <c r="J148" i="1"/>
  <c r="I148" i="1"/>
  <c r="J147" i="1"/>
  <c r="I147" i="1"/>
  <c r="J142" i="1"/>
  <c r="I142" i="1"/>
  <c r="J141" i="1"/>
  <c r="I141" i="1"/>
  <c r="J136" i="1"/>
  <c r="I136" i="1"/>
  <c r="J135" i="1"/>
  <c r="I135" i="1"/>
  <c r="G137" i="1" s="1"/>
  <c r="J130" i="1"/>
  <c r="I130" i="1"/>
  <c r="J129" i="1"/>
  <c r="I129" i="1"/>
  <c r="J128" i="1"/>
  <c r="I128" i="1"/>
  <c r="J123" i="1"/>
  <c r="I123" i="1"/>
  <c r="J122" i="1"/>
  <c r="I122" i="1"/>
  <c r="J121" i="1"/>
  <c r="I121" i="1"/>
  <c r="J116" i="1"/>
  <c r="I116" i="1"/>
  <c r="J115" i="1"/>
  <c r="I115" i="1"/>
  <c r="J114" i="1"/>
  <c r="I114" i="1"/>
  <c r="J109" i="1"/>
  <c r="I109" i="1"/>
  <c r="J108" i="1"/>
  <c r="I108" i="1"/>
  <c r="J107" i="1"/>
  <c r="I107" i="1"/>
  <c r="J102" i="1"/>
  <c r="I102" i="1"/>
  <c r="J101" i="1"/>
  <c r="I101" i="1"/>
  <c r="J100" i="1"/>
  <c r="I100" i="1"/>
  <c r="J95" i="1"/>
  <c r="I95" i="1"/>
  <c r="J94" i="1"/>
  <c r="I94" i="1"/>
  <c r="J93" i="1"/>
  <c r="I93" i="1"/>
  <c r="J85" i="1"/>
  <c r="J86" i="1"/>
  <c r="I85" i="1"/>
  <c r="I86" i="1"/>
  <c r="J88" i="1"/>
  <c r="I88" i="1"/>
  <c r="J87" i="1"/>
  <c r="I87" i="1"/>
  <c r="J84" i="1"/>
  <c r="I84" i="1"/>
  <c r="J79" i="1"/>
  <c r="I79" i="1"/>
  <c r="J78" i="1"/>
  <c r="I78" i="1"/>
  <c r="J77" i="1"/>
  <c r="I77" i="1"/>
  <c r="J72" i="1"/>
  <c r="I72" i="1"/>
  <c r="J71" i="1"/>
  <c r="I71" i="1"/>
  <c r="J70" i="1"/>
  <c r="I70" i="1"/>
  <c r="J65" i="1"/>
  <c r="I65" i="1"/>
  <c r="J64" i="1"/>
  <c r="I64" i="1"/>
  <c r="J63" i="1"/>
  <c r="I63" i="1"/>
  <c r="J58" i="1"/>
  <c r="I58" i="1"/>
  <c r="J57" i="1"/>
  <c r="I57" i="1"/>
  <c r="J56" i="1"/>
  <c r="I56" i="1"/>
  <c r="J51" i="1"/>
  <c r="I51" i="1"/>
  <c r="J50" i="1"/>
  <c r="I50" i="1"/>
  <c r="J49" i="1"/>
  <c r="I49" i="1"/>
  <c r="J44" i="1"/>
  <c r="I44" i="1"/>
  <c r="J43" i="1"/>
  <c r="I43" i="1"/>
  <c r="J42" i="1"/>
  <c r="I42" i="1"/>
  <c r="J36" i="1"/>
  <c r="J37" i="1"/>
  <c r="I36" i="1"/>
  <c r="I37" i="1"/>
  <c r="J35" i="1"/>
  <c r="I35" i="1"/>
  <c r="J30" i="1"/>
  <c r="I30" i="1"/>
  <c r="J29" i="1"/>
  <c r="I29" i="1"/>
  <c r="J28" i="1"/>
  <c r="I28" i="1"/>
  <c r="J21" i="1"/>
  <c r="J22" i="1"/>
  <c r="J23" i="1"/>
  <c r="I21" i="1"/>
  <c r="I22" i="1"/>
  <c r="I23" i="1"/>
  <c r="G24" i="1" l="1"/>
  <c r="G80" i="1"/>
  <c r="G96" i="1"/>
  <c r="G131" i="1"/>
  <c r="G171" i="1"/>
  <c r="G178" i="1"/>
  <c r="G66" i="1"/>
  <c r="G117" i="1"/>
  <c r="G157" i="1"/>
  <c r="G103" i="1"/>
  <c r="G143" i="1"/>
  <c r="G124" i="1"/>
  <c r="G110" i="1"/>
  <c r="G150" i="1"/>
  <c r="G164" i="1"/>
  <c r="G59" i="1"/>
  <c r="G89" i="1"/>
  <c r="G73" i="1"/>
  <c r="G45" i="1"/>
  <c r="G52" i="1"/>
  <c r="G38" i="1"/>
  <c r="G31" i="1"/>
  <c r="I187" i="1" l="1"/>
</calcChain>
</file>

<file path=xl/sharedStrings.xml><?xml version="1.0" encoding="utf-8"?>
<sst xmlns="http://schemas.openxmlformats.org/spreadsheetml/2006/main" count="451" uniqueCount="120">
  <si>
    <t>Razão Social:</t>
  </si>
  <si>
    <t>Endereço:</t>
  </si>
  <si>
    <t>CNPJ:</t>
  </si>
  <si>
    <t>Telefone:</t>
  </si>
  <si>
    <t>E-mail:</t>
  </si>
  <si>
    <t>Agência:</t>
  </si>
  <si>
    <t>Conta Bancária nº:</t>
  </si>
  <si>
    <t>Banco:</t>
  </si>
  <si>
    <t>ITEM</t>
  </si>
  <si>
    <t>QTD</t>
  </si>
  <si>
    <t>UN</t>
  </si>
  <si>
    <t>COD. PMCV</t>
  </si>
  <si>
    <t>DESCRIÇÃO</t>
  </si>
  <si>
    <t>VALOR UNITÁRIO PROPOSTO R$</t>
  </si>
  <si>
    <t>VALOR MÁXIMO UNITÁRIO R$</t>
  </si>
  <si>
    <t>VALOR TOTAL ESTIMADO R$</t>
  </si>
  <si>
    <t>ANEXO IV</t>
  </si>
  <si>
    <t>Ao Pregoeiro do Município de Coronel Vivida – PR</t>
  </si>
  <si>
    <t>ATENÇÃO: ESTE MODELO DE PROPOSTA DEVERÁ SER PREENCHIDO PELO(S) LICITANTE(S) VENCEDOR(ES).</t>
  </si>
  <si>
    <t>Local e Data.</t>
  </si>
  <si>
    <t>Nome a assinatura do representante legal</t>
  </si>
  <si>
    <t xml:space="preserve"> PROPOSTA DE PREÇOS ATUALIZADA</t>
  </si>
  <si>
    <t>Status</t>
  </si>
  <si>
    <t>Nos valores propostos estão inclusos todos os custos operacionais, encargos previdenciários, trabalhistas, tributários, comerciais, fretes e carretos, e quaisquer outros que incidam direta ou indiretamente no fornecimento do produto, de forma que o objeto do certame não tenha ônus para o Município de Coronel Vivida.</t>
  </si>
  <si>
    <t>LOTE</t>
  </si>
  <si>
    <t>Apresentamos nossa proposta de preços para fornecimento do(s) LOTE(s) abaixo detalhado(s):</t>
  </si>
  <si>
    <t>VALOR TOTAL ESTIMADO DO LOTE 01</t>
  </si>
  <si>
    <t>VALOR TOTAL ESTIMADO DO LOTE 02</t>
  </si>
  <si>
    <t>VALOR TOTAL ESTIMADO DO LOTE 03</t>
  </si>
  <si>
    <t>Prazo de execução: Conforme edital</t>
  </si>
  <si>
    <t>VALOR TOTAL ESTIMADO DO LOTE 04</t>
  </si>
  <si>
    <t>VALOR TOTAL ESTIMADO DO LOTE 05</t>
  </si>
  <si>
    <t>VALOR TOTAL ESTIMADO DO LOTE 06</t>
  </si>
  <si>
    <t>VALOR TOTAL ESTIMADO DO LOTE 07</t>
  </si>
  <si>
    <t>VALOR TOTAL ESTIMADO DO LOTE 08</t>
  </si>
  <si>
    <t>VALOR TOTAL ESTIMADO DO LOTE 09</t>
  </si>
  <si>
    <t>VALOR TOTAL ESTIMADO DO LOTE 10</t>
  </si>
  <si>
    <t>VALOR TOTAL ESTIMADO DO LOTE 11</t>
  </si>
  <si>
    <t>VALOR TOTAL ESTIMADO DO LOTE 12</t>
  </si>
  <si>
    <t>VALOR TOTAL ESTIMADO DO LOTE 13</t>
  </si>
  <si>
    <t>VALOR TOTAL ESTIMADO DO LOTE 14</t>
  </si>
  <si>
    <t>VALOR TOTAL ESTIMADO DO LOTE 15</t>
  </si>
  <si>
    <t>VALOR TOTAL ESTIMADO DO LOTE 16</t>
  </si>
  <si>
    <t>VALOR TOTAL ESTIMADO DO LOTE 17</t>
  </si>
  <si>
    <t>VALOR TOTAL ESTIMADO DO LOTE 18</t>
  </si>
  <si>
    <t>VALOR TOTAL ESTIMADO DO LOTE 19</t>
  </si>
  <si>
    <t>VALOR TOTAL ESTIMADO DO LOTE 20</t>
  </si>
  <si>
    <t>VALOR TOTAL ESTIMADO DO LOTE 21</t>
  </si>
  <si>
    <t>VALOR TOTAL ESTIMADO DO LOTE 22</t>
  </si>
  <si>
    <t>VALOR TOTAL ESTIMADO DO LOTE 23</t>
  </si>
  <si>
    <t>RECAPAGEM A FRIO PNEU 750 X 16 - 12 LONAS BORRACHUDO</t>
  </si>
  <si>
    <t>VULCANIZAÇÃO</t>
  </si>
  <si>
    <t>CONSERTO NA RECAPAGEM, TIPOS: C02, CO3, C04, C05, C06.</t>
  </si>
  <si>
    <t>LOTE Nº 01 – RECAPAGEM A FRIO PNEU 750 X 16 - 12 LONAS BORRACHUDO, INCLUINDO CONSERTO E VULCANIZAÇÃO.</t>
  </si>
  <si>
    <t>Validade da proposta: 60 (sessenta) dias.</t>
  </si>
  <si>
    <t>LOTE Nº 02 – RECAPAGEM A FRIO PNEU 900 X 20 - 14 LONAS BORRACHUDO, INCLUINDO CONSERTO E VULCANIZAÇÃO.</t>
  </si>
  <si>
    <t xml:space="preserve">RECAPAGEM A FRIO PNEU 900 X 20 - 14 LONAS BORRACHUDO </t>
  </si>
  <si>
    <t>CONSERTO NA RECAPAGEM, TIPOS: VD01, VD02, VD03, VD04, VD05, VD6, VD08.</t>
  </si>
  <si>
    <t>LOTE Nº 03 – RECAPAGEM A FRIO PNEU 1000 X 20 - 16 LONAS BORRACHUDO, INCLUINDO CONSERTO E VULCANIZAÇÃO.</t>
  </si>
  <si>
    <t>RECAPAGEM A FRIO PNEU 1000 X 20 - 16 LONAS BORRACHUDO</t>
  </si>
  <si>
    <t xml:space="preserve">CONSERTO NA RECAPAGEM, TIPOS:  VD01, VD02, VD03, VD04, VD05 </t>
  </si>
  <si>
    <t>LOTE Nº 04 – RECAPAGEM A FRIO PNEU 1100 X 22 - 16 LONAS BORRACHUDO, INCLUINDO CONSERTO E VULCANIZAÇÃO.</t>
  </si>
  <si>
    <t>RECAPAGEM A FRIO PNEU 1100 X 22 - 16 LONAS BORRACHUDO</t>
  </si>
  <si>
    <t xml:space="preserve">CONSERTO NA RECAPAGEM CR20, CR40 CR42 . </t>
  </si>
  <si>
    <t>LOTE Nº 05 – RECAUCHUTAGEM DE PNEU 17.5 X 25 16 LONAS BORRACHUDO, INCLUINDO CONSERTO E VULCANIZAÇÃO.</t>
  </si>
  <si>
    <t>RECAUCHUTAGEM DE PNEU 17.5 X 25 16 LONAS BORRACHUDO</t>
  </si>
  <si>
    <t xml:space="preserve">CONSERTO NA RECAPAGEM: TIPOS:  VD01, VD02, VD03, VD04, VD05, VD06,VD8, VD09, VD010. </t>
  </si>
  <si>
    <t>LOTE Nº 06 – RECAPAGEM DE PNEU 1000 X 20 - 16 LONAS MISTO, INCLUINDO CONSERTO E VULCANIZAÇÃO.</t>
  </si>
  <si>
    <t xml:space="preserve">RECAPAGEM DE PNEU 1000 X 20 - 16 LONAS MISTO </t>
  </si>
  <si>
    <t xml:space="preserve">CONSERTO NA RECAPAGEM, TIPOS:  VD01, VD02, VD03, VD04, VD05. </t>
  </si>
  <si>
    <t>LOTE Nº 07 – RECAUCHUTAGEM DE PNEU 1400 X 24 - 16 LONAS BORRACHUDO, INCLUINDO CONSERTO E VULCANIZAÇÃO.</t>
  </si>
  <si>
    <t>RECAUCHUTAGEM DE PNEU 1400 X 24 - 16 LONAS BORRACHUDO</t>
  </si>
  <si>
    <t>CONSERTO NA RECAPAGEM, TIPOS:  VD01, VD02, VD03, VD04, VD05, VD06, VD08, VD09, VD010.</t>
  </si>
  <si>
    <t>LOTE Nº 08 – RECAUCHUTAGEM DE PNEU 19.5 R24 - BORRACHUDO - RETROESCAVADEIRA, INCLUINDO CONSERTO E VULCANIZAÇÃO.</t>
  </si>
  <si>
    <t>RECAUCHUTAGEM DE PNEU 19.5 R24 - BORRACHUDO - RETROESCAVADEIRA</t>
  </si>
  <si>
    <t>LOTE Nº 09 - RECAUCHUTAGEM DE PNEU 12.5 X 80 - 18 LONAS - BORRACHUDO, INCLUINDO CONSERTO E VULCANIZAÇÃO.</t>
  </si>
  <si>
    <t>RECAUCHUTAGEM DE PNEU 12.5 X 80 - 18 LONAS - BORRACHUDO</t>
  </si>
  <si>
    <t>CONSERTO NA RECAPAGEM, TIPOS:  VD01, VD02, VD03, VD04, VD05.</t>
  </si>
  <si>
    <t>LOTE Nº 10 - RECAUCHUTAGEM DE PNEU 900 X 16 - AGRÍCOLA, INCLUINDO CONSERTO E VULCANIZAÇÃO.</t>
  </si>
  <si>
    <t>RECAUCHUTAGEM DE PNEU 900 X 16 - AGRICOLA</t>
  </si>
  <si>
    <t>CONSERTO NA RECAPAGEM PEQUENO</t>
  </si>
  <si>
    <t>CONSERTO NA RECAPAGEM MEDIO</t>
  </si>
  <si>
    <t>CONSERTO NA RECAPAGEM GRANDE</t>
  </si>
  <si>
    <t>LOTE Nº 11 - RECAPAGEM A FRIO PNEU 215/75 R17.5 - BORRACHUDO, INCLUINDO CONSERTO E VULCANIZAÇÃO.</t>
  </si>
  <si>
    <t>RECAPAGEM A FRIO PNEU 215/75 R17.5 - BORRACHUDO</t>
  </si>
  <si>
    <t>LOTE Nº 12 RECAPAGEM A FRIO PNEU 1000 R20 RADIAL BORRACHUDO, INCLUINDO CONSERTO E VULCANIZAÇÃO.</t>
  </si>
  <si>
    <t xml:space="preserve">RECAPAGEM A FRIO PNEU 1000 R20 RADIAL BORRACHUDO </t>
  </si>
  <si>
    <t>VULCANIZACAO</t>
  </si>
  <si>
    <t xml:space="preserve">CONSERTO NA RECAPAGEM CR20, CR40 CR42. </t>
  </si>
  <si>
    <t>LOTE Nº 13 - RECAUCHUTAGEM DE PNEU 23.1 X 26 - ROLO COMPACTADOR, INCLUINDO CONSERTO E VULCANIZAÇÃO.</t>
  </si>
  <si>
    <t>RECAUCHUTAGEM DE PNEU 23.1 X 26 - ROLO COMPACTADOR</t>
  </si>
  <si>
    <t>LOTE Nº 14 - RECAPAGEM A FRIO DE PNEU 275/80 R22.5, 16 LONAS, BORRACHUDO USO MISTO, INCLUINDO CONSERTO E VULCANIZAÇÃO.</t>
  </si>
  <si>
    <t>RECAPAGEM A FRIO DE PNEU 275/80 R22.5, 16 LONAS BORRACHUDO USO MISTO</t>
  </si>
  <si>
    <t>CONSERTO NA RECAPAGEM, TIPOS: CR20, CR40, CR42, CR44, CR46.</t>
  </si>
  <si>
    <t>LOTE Nº 15 - RECAPAGEM A FRIO DE PNEU 295/80 R 22.5 16 LONAS, LISO, INCLUINDO CONSERTO E VULCANIZAÇÃO.</t>
  </si>
  <si>
    <t>RECAPAGEM A FRIO DE PNEU 295/80 R 22.5 16 LONAS, LISO</t>
  </si>
  <si>
    <t>LOTE Nº 16 - RECAPAGEM A FRIO DE PNEU 900 R20, 16 LONAS BORRACHUDO, INCLUINDO CONSERTO E VULCANIZAÇÃO.</t>
  </si>
  <si>
    <t>RECAPAGEM A FRIO DE PNEU 900 R20, 16 LONAS BORRACHUDO</t>
  </si>
  <si>
    <t>LOTE Nº 17 - RECAPAGEM A QUENTE DE PNEU 12.4 X 24 - BORRACHUDO - AGRICOLA, INCLUINDO CONSERTO E VULCANIZAÇÃO.</t>
  </si>
  <si>
    <t>RECAPAGEM A QUENTE DE PNEU 12.4 X 24 - BORRACHUDO - AGRICOLA</t>
  </si>
  <si>
    <t>CONSERTO NA RECAPAGEM, TIPOS:  VD04, VD05, VD06, VD08, VD09, VD010.</t>
  </si>
  <si>
    <t>LOTE Nº 18 - RECAPAGEM A QUENTE DE PNEU 18.4 X 30 - BORRACHUDO - AGRICOLA, INCLUINDO CONSERTO E VULCANIZAÇÃO.</t>
  </si>
  <si>
    <t>RECAPAGEM A QUENTE DE PNEU 18.4 X 30 - BORRACHUDO - AGRICOLA</t>
  </si>
  <si>
    <t>LOTE Nº 19 - RECAPAGEM A FRIO DE PNEU 295/80 R22,5 16 LONAS, BORRACHUDO, INCLUINDO CONSERTO E VULCANIZAÇÃO.</t>
  </si>
  <si>
    <t>RECAPAGEM A FRIO DE PNEU 295/80 R22,5 16 LONAS, BORRACHUDO</t>
  </si>
  <si>
    <t>LOTE Nº 20 - RECAPAGEM A FRIO DE PNEU 235/75 X R 17,50 BORRACHUDO, INCLUINDO CONSERTO E VULCANIZAÇÃO.</t>
  </si>
  <si>
    <t>RECAPAGEM A FRIO DE PNEU 235/75 X 17,5, BORRACHUDO</t>
  </si>
  <si>
    <t xml:space="preserve">CONSERTO NA RECAPAGEM CR20 </t>
  </si>
  <si>
    <t>LOTE Nº 21 – RECAUCHUTAGEM DE PNEU 1400R 24 - 24 LONAS BORRACHUDO, INCLUINDO CONSERTO E VULCANIZAÇÃO.</t>
  </si>
  <si>
    <t>RECAUCHUTAGEM DE PNEU RADIAL 1400R24 - 24 LONAS BORRACHUDO</t>
  </si>
  <si>
    <t>LOTE Nº 22 – RECAUCHUTAGEM DE PNEU 17.5 R X 25 16 LONAS BORRACHUDO, INCLUINDO CONSERTO E VULCANIZAÇÃO.</t>
  </si>
  <si>
    <t>RECAUCHUTAGEM DE PNEU RADIAL 17.5R25 24 LONAS BORRACHUDO</t>
  </si>
  <si>
    <t xml:space="preserve">CONSERTO NA RECAPAGEM: TIPOS:  VD01, VD02, VD03, VD04, VD05, VD06, VD8, VD09, VD010. </t>
  </si>
  <si>
    <t>LOTE Nº 23– RECAUCHUTAGEM DE PNEU 16.9 X28 16 LONAS BORRACHUDO, INCLUINDO CONSERTO E VULCANIZAÇÃO.</t>
  </si>
  <si>
    <t>RECAUCHUTAGEM DE PNEU PARA RETRO ESCAVADEIRA 16.9X28 16 LONAS BORRACHUDO</t>
  </si>
  <si>
    <t>VALOR TOTAL ESTIMADO DO LOTE 24</t>
  </si>
  <si>
    <t xml:space="preserve">RECAUCHUTAGEM DE PNEU PARA MINI PA CARREGADEIRA 10 -16,50 </t>
  </si>
  <si>
    <t xml:space="preserve">CONSERTO DE PNEU PARA MINI PA CARREGADEIRA 10 - 16,50 </t>
  </si>
  <si>
    <t>LOTE Nº 24– RECAUCHUTAGEM DE PNEU 10X16,50 PARA MINI PA CARREGADEIRA</t>
  </si>
  <si>
    <t>PREGÃO ELETRÔNICO Nº 32/2026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</si>
</sst>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;[Red]&quot;R$&quot;\ \-#,##0.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0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</font>
    <font>
      <sz val="8"/>
      <color rgb="FF000000"/>
      <name val="Calibri"/>
      <family val="2"/>
    </font>
    <font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62">
    <xf numFmtId="0" fontId="0" fillId="0" borderId="0" xfId="0"/>
    <xf numFmtId="44" fontId="8" fillId="0" borderId="1" xfId="1" applyFont="1" applyBorder="1" applyAlignment="1" applyProtection="1">
      <alignment horizontal="right" vertical="center" wrapText="1"/>
    </xf>
    <xf numFmtId="44" fontId="8" fillId="4" borderId="3" xfId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4" fontId="0" fillId="0" borderId="0" xfId="0" applyNumberFormat="1" applyAlignment="1" applyProtection="1">
      <alignment horizontal="center" vertical="center"/>
      <protection locked="0"/>
    </xf>
    <xf numFmtId="0" fontId="13" fillId="0" borderId="0" xfId="0" applyFont="1" applyProtection="1">
      <protection locked="0"/>
    </xf>
    <xf numFmtId="4" fontId="13" fillId="0" borderId="0" xfId="0" applyNumberFormat="1" applyFont="1" applyProtection="1">
      <protection locked="0"/>
    </xf>
    <xf numFmtId="4" fontId="13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left" vertical="center"/>
    </xf>
    <xf numFmtId="0" fontId="10" fillId="4" borderId="2" xfId="0" applyFont="1" applyFill="1" applyBorder="1" applyAlignment="1">
      <alignment vertical="center"/>
    </xf>
    <xf numFmtId="0" fontId="9" fillId="4" borderId="5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4" fontId="9" fillId="2" borderId="5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8" fontId="12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justify"/>
    </xf>
    <xf numFmtId="0" fontId="11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44" fontId="9" fillId="0" borderId="0" xfId="0" applyNumberFormat="1" applyFont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0" fontId="10" fillId="4" borderId="1" xfId="0" applyFont="1" applyFill="1" applyBorder="1" applyAlignment="1">
      <alignment vertical="center"/>
    </xf>
    <xf numFmtId="0" fontId="9" fillId="4" borderId="4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horizontal="center" vertical="center" wrapText="1"/>
    </xf>
    <xf numFmtId="4" fontId="9" fillId="2" borderId="4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8" fontId="11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0" fontId="13" fillId="0" borderId="0" xfId="0" applyFont="1"/>
    <xf numFmtId="4" fontId="10" fillId="0" borderId="0" xfId="0" applyNumberFormat="1" applyFont="1" applyAlignment="1" applyProtection="1">
      <alignment horizontal="center" vertical="center"/>
      <protection locked="0"/>
    </xf>
    <xf numFmtId="0" fontId="10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44" fontId="9" fillId="0" borderId="2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 applyProtection="1">
      <alignment horizontal="justify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center"/>
    </xf>
    <xf numFmtId="0" fontId="6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63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4"/>
  <sheetViews>
    <sheetView tabSelected="1" zoomScale="110" zoomScaleNormal="110" workbookViewId="0">
      <selection activeCell="B2" sqref="B2:I2"/>
    </sheetView>
  </sheetViews>
  <sheetFormatPr defaultColWidth="9.140625" defaultRowHeight="15" x14ac:dyDescent="0.25"/>
  <cols>
    <col min="1" max="1" width="5.28515625" bestFit="1" customWidth="1"/>
    <col min="2" max="2" width="6" customWidth="1"/>
    <col min="3" max="3" width="7" bestFit="1" customWidth="1"/>
    <col min="4" max="4" width="6.140625" customWidth="1"/>
    <col min="5" max="5" width="5.7109375" customWidth="1"/>
    <col min="6" max="6" width="56.5703125" customWidth="1"/>
    <col min="7" max="7" width="11.28515625" style="41" customWidth="1"/>
    <col min="8" max="8" width="10.7109375" style="41" customWidth="1"/>
    <col min="9" max="9" width="12.5703125" style="42" customWidth="1"/>
  </cols>
  <sheetData>
    <row r="1" spans="2:11" ht="15.75" x14ac:dyDescent="0.25">
      <c r="B1" s="58" t="s">
        <v>16</v>
      </c>
      <c r="C1" s="58"/>
      <c r="D1" s="58"/>
      <c r="E1" s="58"/>
      <c r="F1" s="58"/>
      <c r="G1" s="58"/>
      <c r="H1" s="58"/>
      <c r="I1" s="58"/>
      <c r="K1" s="9"/>
    </row>
    <row r="2" spans="2:11" ht="15.75" x14ac:dyDescent="0.25">
      <c r="B2" s="59" t="s">
        <v>119</v>
      </c>
      <c r="C2" s="59"/>
      <c r="D2" s="59"/>
      <c r="E2" s="59"/>
      <c r="F2" s="59"/>
      <c r="G2" s="59"/>
      <c r="H2" s="59"/>
      <c r="I2" s="59"/>
    </row>
    <row r="3" spans="2:11" ht="15.75" x14ac:dyDescent="0.25">
      <c r="B3" s="60" t="s">
        <v>21</v>
      </c>
      <c r="C3" s="60"/>
      <c r="D3" s="60"/>
      <c r="E3" s="60"/>
      <c r="F3" s="60"/>
      <c r="G3" s="60"/>
      <c r="H3" s="60"/>
      <c r="I3" s="60"/>
    </row>
    <row r="4" spans="2:11" ht="15.75" x14ac:dyDescent="0.25">
      <c r="B4" s="61" t="s">
        <v>18</v>
      </c>
      <c r="C4" s="61"/>
      <c r="D4" s="61"/>
      <c r="E4" s="61"/>
      <c r="F4" s="61"/>
      <c r="G4" s="61"/>
      <c r="H4" s="61"/>
      <c r="I4" s="61"/>
    </row>
    <row r="5" spans="2:11" ht="15.75" x14ac:dyDescent="0.25">
      <c r="B5" s="10"/>
      <c r="C5" s="10"/>
      <c r="D5" s="10"/>
      <c r="E5" s="10"/>
      <c r="F5" s="10"/>
      <c r="G5" s="11"/>
      <c r="H5" s="10"/>
      <c r="I5" s="10"/>
    </row>
    <row r="6" spans="2:11" ht="15.75" x14ac:dyDescent="0.25">
      <c r="B6" s="51" t="s">
        <v>17</v>
      </c>
      <c r="C6" s="51"/>
      <c r="D6" s="51"/>
      <c r="E6" s="51"/>
      <c r="F6" s="51"/>
      <c r="G6" s="51"/>
      <c r="H6" s="51"/>
      <c r="I6" s="51"/>
    </row>
    <row r="7" spans="2:11" ht="15.75" x14ac:dyDescent="0.25">
      <c r="B7" s="13"/>
      <c r="C7" s="14"/>
      <c r="D7" s="14"/>
      <c r="E7" s="14"/>
      <c r="F7" s="14"/>
      <c r="G7" s="15"/>
      <c r="H7" s="14"/>
      <c r="I7" s="14"/>
    </row>
    <row r="8" spans="2:11" ht="15.75" x14ac:dyDescent="0.25">
      <c r="B8" s="12" t="s">
        <v>0</v>
      </c>
      <c r="C8" s="12"/>
      <c r="D8" s="52"/>
      <c r="E8" s="52"/>
      <c r="F8" s="52"/>
      <c r="G8" s="52"/>
      <c r="H8" s="52"/>
      <c r="I8" s="52"/>
    </row>
    <row r="9" spans="2:11" ht="15.75" x14ac:dyDescent="0.25">
      <c r="B9" s="51" t="s">
        <v>1</v>
      </c>
      <c r="C9" s="51"/>
      <c r="D9" s="52"/>
      <c r="E9" s="52"/>
      <c r="F9" s="52"/>
      <c r="G9" s="52"/>
      <c r="H9" s="52"/>
      <c r="I9" s="52"/>
    </row>
    <row r="10" spans="2:11" ht="15.75" x14ac:dyDescent="0.25">
      <c r="B10" s="12" t="s">
        <v>2</v>
      </c>
      <c r="C10" s="52"/>
      <c r="D10" s="52"/>
      <c r="E10" s="52"/>
      <c r="F10" s="52"/>
      <c r="G10" s="52"/>
      <c r="H10" s="52"/>
      <c r="I10" s="52"/>
    </row>
    <row r="11" spans="2:11" ht="15.75" x14ac:dyDescent="0.25">
      <c r="B11" s="12" t="s">
        <v>3</v>
      </c>
      <c r="C11" s="12"/>
      <c r="D11" s="52"/>
      <c r="E11" s="52"/>
      <c r="F11" s="52"/>
      <c r="G11" s="52"/>
      <c r="H11" s="52"/>
      <c r="I11" s="52"/>
    </row>
    <row r="12" spans="2:11" ht="15.75" x14ac:dyDescent="0.25">
      <c r="B12" s="51" t="s">
        <v>4</v>
      </c>
      <c r="C12" s="51"/>
      <c r="D12" s="55"/>
      <c r="E12" s="55"/>
      <c r="F12" s="55"/>
      <c r="G12" s="55"/>
      <c r="H12" s="55"/>
      <c r="I12" s="55"/>
    </row>
    <row r="13" spans="2:11" ht="15.75" x14ac:dyDescent="0.25">
      <c r="B13" s="12" t="s">
        <v>5</v>
      </c>
      <c r="C13" s="12"/>
      <c r="D13" s="52"/>
      <c r="E13" s="52"/>
      <c r="F13" s="52"/>
      <c r="G13" s="52"/>
      <c r="H13" s="52"/>
      <c r="I13" s="52"/>
    </row>
    <row r="14" spans="2:11" ht="15.75" x14ac:dyDescent="0.25">
      <c r="B14" s="17" t="s">
        <v>6</v>
      </c>
      <c r="C14" s="17"/>
      <c r="D14" s="17"/>
      <c r="E14" s="54"/>
      <c r="F14" s="54"/>
      <c r="G14" s="54"/>
      <c r="H14" s="54"/>
      <c r="I14" s="54"/>
    </row>
    <row r="15" spans="2:11" ht="15.75" x14ac:dyDescent="0.25">
      <c r="B15" s="56" t="s">
        <v>7</v>
      </c>
      <c r="C15" s="56"/>
      <c r="D15" s="57"/>
      <c r="E15" s="57"/>
      <c r="F15" s="57"/>
      <c r="G15" s="57"/>
      <c r="H15" s="57"/>
      <c r="I15" s="57"/>
    </row>
    <row r="16" spans="2:11" ht="15.75" x14ac:dyDescent="0.25">
      <c r="B16" s="17"/>
      <c r="C16" s="17"/>
      <c r="D16" s="17"/>
      <c r="E16" s="17"/>
      <c r="F16" s="17"/>
      <c r="G16" s="18"/>
      <c r="H16" s="17"/>
      <c r="I16" s="17"/>
    </row>
    <row r="17" spans="1:10" ht="15.75" x14ac:dyDescent="0.25">
      <c r="B17" s="53" t="s">
        <v>25</v>
      </c>
      <c r="C17" s="53"/>
      <c r="D17" s="53"/>
      <c r="E17" s="53"/>
      <c r="F17" s="53"/>
      <c r="G17" s="53"/>
      <c r="H17" s="53"/>
      <c r="I17" s="53"/>
    </row>
    <row r="18" spans="1:10" ht="15.75" x14ac:dyDescent="0.25">
      <c r="B18" s="16"/>
      <c r="C18" s="16"/>
      <c r="D18" s="16"/>
      <c r="E18" s="16"/>
      <c r="F18" s="16"/>
      <c r="G18" s="16"/>
      <c r="H18" s="16"/>
      <c r="I18" s="16"/>
    </row>
    <row r="19" spans="1:10" x14ac:dyDescent="0.25">
      <c r="A19" s="45" t="s">
        <v>53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10" ht="48" x14ac:dyDescent="0.25">
      <c r="A20" s="19" t="s">
        <v>24</v>
      </c>
      <c r="B20" s="20" t="s">
        <v>8</v>
      </c>
      <c r="C20" s="21" t="s">
        <v>9</v>
      </c>
      <c r="D20" s="21" t="s">
        <v>10</v>
      </c>
      <c r="E20" s="21" t="s">
        <v>11</v>
      </c>
      <c r="F20" s="21" t="s">
        <v>12</v>
      </c>
      <c r="G20" s="22" t="s">
        <v>14</v>
      </c>
      <c r="H20" s="23" t="s">
        <v>13</v>
      </c>
      <c r="I20" s="23" t="s">
        <v>15</v>
      </c>
      <c r="J20" s="24" t="s">
        <v>22</v>
      </c>
    </row>
    <row r="21" spans="1:10" ht="19.5" x14ac:dyDescent="0.25">
      <c r="A21" s="46">
        <v>1</v>
      </c>
      <c r="B21" s="25">
        <v>1</v>
      </c>
      <c r="C21" s="25">
        <v>20</v>
      </c>
      <c r="D21" s="25" t="s">
        <v>10</v>
      </c>
      <c r="E21" s="25">
        <v>4713</v>
      </c>
      <c r="F21" s="26" t="s">
        <v>50</v>
      </c>
      <c r="G21" s="27">
        <v>649</v>
      </c>
      <c r="H21" s="2"/>
      <c r="I21" s="1">
        <f t="shared" ref="I21:I23" si="0">H21*C21</f>
        <v>0</v>
      </c>
      <c r="J21" s="28" t="str">
        <f t="shared" ref="J21:J23" si="1">_xlfn.IFS(H21="","aguardando lançamento",H21&lt;=G21,"correto", H21&gt;G21, "acima máximo")</f>
        <v>aguardando lançamento</v>
      </c>
    </row>
    <row r="22" spans="1:10" ht="19.5" x14ac:dyDescent="0.25">
      <c r="A22" s="46"/>
      <c r="B22" s="25">
        <v>2</v>
      </c>
      <c r="C22" s="25">
        <v>40</v>
      </c>
      <c r="D22" s="25" t="s">
        <v>10</v>
      </c>
      <c r="E22" s="25">
        <v>4899</v>
      </c>
      <c r="F22" s="26" t="s">
        <v>51</v>
      </c>
      <c r="G22" s="27">
        <v>221.67</v>
      </c>
      <c r="H22" s="2"/>
      <c r="I22" s="1">
        <f t="shared" si="0"/>
        <v>0</v>
      </c>
      <c r="J22" s="28" t="str">
        <f t="shared" si="1"/>
        <v>aguardando lançamento</v>
      </c>
    </row>
    <row r="23" spans="1:10" ht="19.5" x14ac:dyDescent="0.25">
      <c r="A23" s="46"/>
      <c r="B23" s="25">
        <v>3</v>
      </c>
      <c r="C23" s="25">
        <v>100</v>
      </c>
      <c r="D23" s="25" t="s">
        <v>10</v>
      </c>
      <c r="E23" s="25">
        <v>24585</v>
      </c>
      <c r="F23" s="29" t="s">
        <v>52</v>
      </c>
      <c r="G23" s="27">
        <v>85.71</v>
      </c>
      <c r="H23" s="2"/>
      <c r="I23" s="1">
        <f t="shared" si="0"/>
        <v>0</v>
      </c>
      <c r="J23" s="28" t="str">
        <f t="shared" si="1"/>
        <v>aguardando lançamento</v>
      </c>
    </row>
    <row r="24" spans="1:10" x14ac:dyDescent="0.25">
      <c r="A24" s="46"/>
      <c r="B24" s="47" t="s">
        <v>26</v>
      </c>
      <c r="C24" s="47"/>
      <c r="D24" s="47"/>
      <c r="E24" s="47"/>
      <c r="F24" s="47"/>
      <c r="G24" s="48">
        <f>SUM(I21:I23)</f>
        <v>0</v>
      </c>
      <c r="H24" s="49"/>
      <c r="I24" s="49"/>
    </row>
    <row r="25" spans="1:10" x14ac:dyDescent="0.25">
      <c r="A25" s="30"/>
      <c r="B25" s="31"/>
      <c r="C25" s="31"/>
      <c r="D25" s="31"/>
      <c r="E25" s="31"/>
      <c r="F25" s="31"/>
      <c r="G25" s="32"/>
      <c r="H25" s="33"/>
      <c r="I25" s="33"/>
    </row>
    <row r="26" spans="1:10" x14ac:dyDescent="0.25">
      <c r="A26" s="45" t="s">
        <v>55</v>
      </c>
      <c r="B26" s="45"/>
      <c r="C26" s="45"/>
      <c r="D26" s="45"/>
      <c r="E26" s="45"/>
      <c r="F26" s="45"/>
      <c r="G26" s="45"/>
      <c r="H26" s="45"/>
      <c r="I26" s="45"/>
      <c r="J26" s="45"/>
    </row>
    <row r="27" spans="1:10" ht="48" x14ac:dyDescent="0.25">
      <c r="A27" s="34" t="s">
        <v>24</v>
      </c>
      <c r="B27" s="35" t="s">
        <v>8</v>
      </c>
      <c r="C27" s="36" t="s">
        <v>9</v>
      </c>
      <c r="D27" s="36" t="s">
        <v>10</v>
      </c>
      <c r="E27" s="36" t="s">
        <v>11</v>
      </c>
      <c r="F27" s="36" t="s">
        <v>12</v>
      </c>
      <c r="G27" s="37" t="s">
        <v>14</v>
      </c>
      <c r="H27" s="38" t="s">
        <v>13</v>
      </c>
      <c r="I27" s="38" t="s">
        <v>15</v>
      </c>
      <c r="J27" s="24" t="s">
        <v>22</v>
      </c>
    </row>
    <row r="28" spans="1:10" ht="19.5" x14ac:dyDescent="0.25">
      <c r="A28" s="46">
        <v>2</v>
      </c>
      <c r="B28" s="25">
        <v>1</v>
      </c>
      <c r="C28" s="25">
        <v>20</v>
      </c>
      <c r="D28" s="25" t="s">
        <v>10</v>
      </c>
      <c r="E28" s="25">
        <v>4714</v>
      </c>
      <c r="F28" s="26" t="s">
        <v>56</v>
      </c>
      <c r="G28" s="27">
        <v>781.27</v>
      </c>
      <c r="H28" s="2"/>
      <c r="I28" s="1">
        <f t="shared" ref="I28:I30" si="2">H28*C28</f>
        <v>0</v>
      </c>
      <c r="J28" s="28" t="str">
        <f t="shared" ref="J28:J30" si="3">_xlfn.IFS(H28="","aguardando lançamento",H28&lt;=G28,"correto", H28&gt;G28, "acima máximo")</f>
        <v>aguardando lançamento</v>
      </c>
    </row>
    <row r="29" spans="1:10" ht="19.5" x14ac:dyDescent="0.25">
      <c r="A29" s="46"/>
      <c r="B29" s="25">
        <v>2</v>
      </c>
      <c r="C29" s="25">
        <v>20</v>
      </c>
      <c r="D29" s="25" t="s">
        <v>10</v>
      </c>
      <c r="E29" s="25">
        <v>4899</v>
      </c>
      <c r="F29" s="26" t="s">
        <v>51</v>
      </c>
      <c r="G29" s="27">
        <v>190.56</v>
      </c>
      <c r="H29" s="2"/>
      <c r="I29" s="1">
        <f t="shared" si="2"/>
        <v>0</v>
      </c>
      <c r="J29" s="28" t="str">
        <f t="shared" si="3"/>
        <v>aguardando lançamento</v>
      </c>
    </row>
    <row r="30" spans="1:10" ht="19.5" x14ac:dyDescent="0.25">
      <c r="A30" s="46"/>
      <c r="B30" s="25">
        <v>3</v>
      </c>
      <c r="C30" s="25">
        <v>140</v>
      </c>
      <c r="D30" s="25" t="s">
        <v>10</v>
      </c>
      <c r="E30" s="25">
        <v>24664</v>
      </c>
      <c r="F30" s="29" t="s">
        <v>57</v>
      </c>
      <c r="G30" s="27">
        <v>136.25</v>
      </c>
      <c r="H30" s="2"/>
      <c r="I30" s="1">
        <f t="shared" si="2"/>
        <v>0</v>
      </c>
      <c r="J30" s="28" t="str">
        <f t="shared" si="3"/>
        <v>aguardando lançamento</v>
      </c>
    </row>
    <row r="31" spans="1:10" x14ac:dyDescent="0.25">
      <c r="A31" s="46"/>
      <c r="B31" s="47" t="s">
        <v>27</v>
      </c>
      <c r="C31" s="47"/>
      <c r="D31" s="47"/>
      <c r="E31" s="47"/>
      <c r="F31" s="47"/>
      <c r="G31" s="48">
        <f>SUM(I28:I30)</f>
        <v>0</v>
      </c>
      <c r="H31" s="49"/>
      <c r="I31" s="49"/>
    </row>
    <row r="32" spans="1:10" x14ac:dyDescent="0.25">
      <c r="A32" s="30"/>
      <c r="B32" s="31"/>
      <c r="C32" s="31"/>
      <c r="D32" s="31"/>
      <c r="E32" s="31"/>
      <c r="F32" s="31"/>
      <c r="G32" s="32"/>
      <c r="H32" s="33"/>
      <c r="I32" s="33"/>
    </row>
    <row r="33" spans="1:10" x14ac:dyDescent="0.25">
      <c r="A33" s="45" t="s">
        <v>58</v>
      </c>
      <c r="B33" s="45"/>
      <c r="C33" s="45"/>
      <c r="D33" s="45"/>
      <c r="E33" s="45"/>
      <c r="F33" s="45"/>
      <c r="G33" s="45"/>
      <c r="H33" s="45"/>
      <c r="I33" s="45"/>
      <c r="J33" s="45"/>
    </row>
    <row r="34" spans="1:10" ht="48" x14ac:dyDescent="0.25">
      <c r="A34" s="34" t="s">
        <v>24</v>
      </c>
      <c r="B34" s="35" t="s">
        <v>8</v>
      </c>
      <c r="C34" s="36" t="s">
        <v>9</v>
      </c>
      <c r="D34" s="36" t="s">
        <v>10</v>
      </c>
      <c r="E34" s="36" t="s">
        <v>11</v>
      </c>
      <c r="F34" s="36" t="s">
        <v>12</v>
      </c>
      <c r="G34" s="37" t="s">
        <v>14</v>
      </c>
      <c r="H34" s="38" t="s">
        <v>13</v>
      </c>
      <c r="I34" s="38" t="s">
        <v>15</v>
      </c>
      <c r="J34" s="24" t="s">
        <v>22</v>
      </c>
    </row>
    <row r="35" spans="1:10" ht="19.5" x14ac:dyDescent="0.25">
      <c r="A35" s="46">
        <v>3</v>
      </c>
      <c r="B35" s="25">
        <v>1</v>
      </c>
      <c r="C35" s="25">
        <v>50</v>
      </c>
      <c r="D35" s="25" t="s">
        <v>10</v>
      </c>
      <c r="E35" s="25">
        <v>4715</v>
      </c>
      <c r="F35" s="26" t="s">
        <v>59</v>
      </c>
      <c r="G35" s="27">
        <v>962.22</v>
      </c>
      <c r="H35" s="2"/>
      <c r="I35" s="1">
        <f t="shared" ref="I35:I37" si="4">H35*C35</f>
        <v>0</v>
      </c>
      <c r="J35" s="28" t="str">
        <f t="shared" ref="J35:J37" si="5">_xlfn.IFS(H35="","aguardando lançamento",H35&lt;=G35,"correto", H35&gt;G35, "acima máximo")</f>
        <v>aguardando lançamento</v>
      </c>
    </row>
    <row r="36" spans="1:10" ht="19.5" x14ac:dyDescent="0.25">
      <c r="A36" s="46"/>
      <c r="B36" s="25">
        <v>2</v>
      </c>
      <c r="C36" s="25">
        <v>20</v>
      </c>
      <c r="D36" s="25" t="s">
        <v>10</v>
      </c>
      <c r="E36" s="25">
        <v>4899</v>
      </c>
      <c r="F36" s="26" t="s">
        <v>51</v>
      </c>
      <c r="G36" s="27">
        <v>194.57</v>
      </c>
      <c r="H36" s="2"/>
      <c r="I36" s="1">
        <f t="shared" si="4"/>
        <v>0</v>
      </c>
      <c r="J36" s="28" t="str">
        <f t="shared" si="5"/>
        <v>aguardando lançamento</v>
      </c>
    </row>
    <row r="37" spans="1:10" ht="19.5" x14ac:dyDescent="0.25">
      <c r="A37" s="46"/>
      <c r="B37" s="25">
        <v>3</v>
      </c>
      <c r="C37" s="25">
        <v>100</v>
      </c>
      <c r="D37" s="25" t="s">
        <v>10</v>
      </c>
      <c r="E37" s="25">
        <v>24665</v>
      </c>
      <c r="F37" s="29" t="s">
        <v>60</v>
      </c>
      <c r="G37" s="27">
        <v>90</v>
      </c>
      <c r="H37" s="2"/>
      <c r="I37" s="1">
        <f t="shared" si="4"/>
        <v>0</v>
      </c>
      <c r="J37" s="28" t="str">
        <f t="shared" si="5"/>
        <v>aguardando lançamento</v>
      </c>
    </row>
    <row r="38" spans="1:10" x14ac:dyDescent="0.25">
      <c r="A38" s="46"/>
      <c r="B38" s="47" t="s">
        <v>28</v>
      </c>
      <c r="C38" s="47"/>
      <c r="D38" s="47"/>
      <c r="E38" s="47"/>
      <c r="F38" s="47"/>
      <c r="G38" s="48">
        <f>SUM(I35:I37)</f>
        <v>0</v>
      </c>
      <c r="H38" s="49"/>
      <c r="I38" s="49"/>
    </row>
    <row r="39" spans="1:10" x14ac:dyDescent="0.25">
      <c r="A39" s="30"/>
      <c r="B39" s="31"/>
      <c r="C39" s="31"/>
      <c r="D39" s="31"/>
      <c r="E39" s="31"/>
      <c r="F39" s="31"/>
      <c r="G39" s="32"/>
      <c r="H39" s="33"/>
      <c r="I39" s="33"/>
    </row>
    <row r="40" spans="1:10" x14ac:dyDescent="0.25">
      <c r="A40" s="45" t="s">
        <v>61</v>
      </c>
      <c r="B40" s="45"/>
      <c r="C40" s="45"/>
      <c r="D40" s="45"/>
      <c r="E40" s="45"/>
      <c r="F40" s="45"/>
      <c r="G40" s="45"/>
      <c r="H40" s="45"/>
      <c r="I40" s="45"/>
      <c r="J40" s="45"/>
    </row>
    <row r="41" spans="1:10" ht="48" x14ac:dyDescent="0.25">
      <c r="A41" s="34" t="s">
        <v>24</v>
      </c>
      <c r="B41" s="35" t="s">
        <v>8</v>
      </c>
      <c r="C41" s="36" t="s">
        <v>9</v>
      </c>
      <c r="D41" s="36" t="s">
        <v>10</v>
      </c>
      <c r="E41" s="36" t="s">
        <v>11</v>
      </c>
      <c r="F41" s="36" t="s">
        <v>12</v>
      </c>
      <c r="G41" s="37" t="s">
        <v>14</v>
      </c>
      <c r="H41" s="38" t="s">
        <v>13</v>
      </c>
      <c r="I41" s="38" t="s">
        <v>15</v>
      </c>
      <c r="J41" s="24" t="s">
        <v>22</v>
      </c>
    </row>
    <row r="42" spans="1:10" ht="19.5" x14ac:dyDescent="0.25">
      <c r="A42" s="46">
        <v>4</v>
      </c>
      <c r="B42" s="25">
        <v>1</v>
      </c>
      <c r="C42" s="25">
        <v>4</v>
      </c>
      <c r="D42" s="25" t="s">
        <v>10</v>
      </c>
      <c r="E42" s="25">
        <v>4717</v>
      </c>
      <c r="F42" s="26" t="s">
        <v>62</v>
      </c>
      <c r="G42" s="27">
        <v>1051.06</v>
      </c>
      <c r="H42" s="2"/>
      <c r="I42" s="1">
        <f t="shared" ref="I42:I44" si="6">H42*C42</f>
        <v>0</v>
      </c>
      <c r="J42" s="28" t="str">
        <f t="shared" ref="J42:J44" si="7">_xlfn.IFS(H42="","aguardando lançamento",H42&lt;=G42,"correto", H42&gt;G42, "acima máximo")</f>
        <v>aguardando lançamento</v>
      </c>
    </row>
    <row r="43" spans="1:10" ht="19.5" x14ac:dyDescent="0.25">
      <c r="A43" s="46"/>
      <c r="B43" s="25">
        <v>2</v>
      </c>
      <c r="C43" s="25">
        <v>4</v>
      </c>
      <c r="D43" s="25" t="s">
        <v>10</v>
      </c>
      <c r="E43" s="25">
        <v>4899</v>
      </c>
      <c r="F43" s="26" t="s">
        <v>51</v>
      </c>
      <c r="G43" s="27">
        <v>278.33</v>
      </c>
      <c r="H43" s="2"/>
      <c r="I43" s="1">
        <f t="shared" si="6"/>
        <v>0</v>
      </c>
      <c r="J43" s="28" t="str">
        <f t="shared" si="7"/>
        <v>aguardando lançamento</v>
      </c>
    </row>
    <row r="44" spans="1:10" ht="19.5" x14ac:dyDescent="0.25">
      <c r="A44" s="46"/>
      <c r="B44" s="25">
        <v>3</v>
      </c>
      <c r="C44" s="25">
        <v>12</v>
      </c>
      <c r="D44" s="25" t="s">
        <v>10</v>
      </c>
      <c r="E44" s="25">
        <v>24666</v>
      </c>
      <c r="F44" s="29" t="s">
        <v>63</v>
      </c>
      <c r="G44" s="27">
        <v>94</v>
      </c>
      <c r="H44" s="2"/>
      <c r="I44" s="1">
        <f t="shared" si="6"/>
        <v>0</v>
      </c>
      <c r="J44" s="28" t="str">
        <f t="shared" si="7"/>
        <v>aguardando lançamento</v>
      </c>
    </row>
    <row r="45" spans="1:10" x14ac:dyDescent="0.25">
      <c r="A45" s="46"/>
      <c r="B45" s="47" t="s">
        <v>30</v>
      </c>
      <c r="C45" s="47"/>
      <c r="D45" s="47"/>
      <c r="E45" s="47"/>
      <c r="F45" s="47"/>
      <c r="G45" s="48">
        <f>SUM(I42:I44)</f>
        <v>0</v>
      </c>
      <c r="H45" s="49"/>
      <c r="I45" s="49"/>
    </row>
    <row r="46" spans="1:10" x14ac:dyDescent="0.25">
      <c r="A46" s="30"/>
      <c r="B46" s="31"/>
      <c r="C46" s="31"/>
      <c r="D46" s="31"/>
      <c r="E46" s="31"/>
      <c r="F46" s="31"/>
      <c r="G46" s="32"/>
      <c r="H46" s="33"/>
      <c r="I46" s="33"/>
    </row>
    <row r="47" spans="1:10" x14ac:dyDescent="0.25">
      <c r="A47" s="45" t="s">
        <v>64</v>
      </c>
      <c r="B47" s="45"/>
      <c r="C47" s="45"/>
      <c r="D47" s="45"/>
      <c r="E47" s="45"/>
      <c r="F47" s="45"/>
      <c r="G47" s="45"/>
      <c r="H47" s="45"/>
      <c r="I47" s="45"/>
      <c r="J47" s="45"/>
    </row>
    <row r="48" spans="1:10" ht="48" x14ac:dyDescent="0.25">
      <c r="A48" s="34" t="s">
        <v>24</v>
      </c>
      <c r="B48" s="35" t="s">
        <v>8</v>
      </c>
      <c r="C48" s="36" t="s">
        <v>9</v>
      </c>
      <c r="D48" s="36" t="s">
        <v>10</v>
      </c>
      <c r="E48" s="36" t="s">
        <v>11</v>
      </c>
      <c r="F48" s="36" t="s">
        <v>12</v>
      </c>
      <c r="G48" s="37" t="s">
        <v>14</v>
      </c>
      <c r="H48" s="38" t="s">
        <v>13</v>
      </c>
      <c r="I48" s="38" t="s">
        <v>15</v>
      </c>
      <c r="J48" s="24" t="s">
        <v>22</v>
      </c>
    </row>
    <row r="49" spans="1:10" ht="19.5" x14ac:dyDescent="0.25">
      <c r="A49" s="46">
        <v>5</v>
      </c>
      <c r="B49" s="25">
        <v>1</v>
      </c>
      <c r="C49" s="25">
        <v>40</v>
      </c>
      <c r="D49" s="25" t="s">
        <v>10</v>
      </c>
      <c r="E49" s="25">
        <v>4718</v>
      </c>
      <c r="F49" s="26" t="s">
        <v>65</v>
      </c>
      <c r="G49" s="27">
        <v>2927</v>
      </c>
      <c r="H49" s="2"/>
      <c r="I49" s="1">
        <f t="shared" ref="I49:I51" si="8">H49*C49</f>
        <v>0</v>
      </c>
      <c r="J49" s="28" t="str">
        <f t="shared" ref="J49:J51" si="9">_xlfn.IFS(H49="","aguardando lançamento",H49&lt;=G49,"correto", H49&gt;G49, "acima máximo")</f>
        <v>aguardando lançamento</v>
      </c>
    </row>
    <row r="50" spans="1:10" ht="19.5" x14ac:dyDescent="0.25">
      <c r="A50" s="46"/>
      <c r="B50" s="25">
        <v>2</v>
      </c>
      <c r="C50" s="25">
        <v>50</v>
      </c>
      <c r="D50" s="25" t="s">
        <v>10</v>
      </c>
      <c r="E50" s="25">
        <v>4899</v>
      </c>
      <c r="F50" s="26" t="s">
        <v>51</v>
      </c>
      <c r="G50" s="27">
        <v>1004.14</v>
      </c>
      <c r="H50" s="2"/>
      <c r="I50" s="1">
        <f t="shared" si="8"/>
        <v>0</v>
      </c>
      <c r="J50" s="28" t="str">
        <f t="shared" si="9"/>
        <v>aguardando lançamento</v>
      </c>
    </row>
    <row r="51" spans="1:10" ht="22.5" x14ac:dyDescent="0.25">
      <c r="A51" s="46"/>
      <c r="B51" s="25">
        <v>3</v>
      </c>
      <c r="C51" s="25">
        <v>450</v>
      </c>
      <c r="D51" s="25" t="s">
        <v>10</v>
      </c>
      <c r="E51" s="25">
        <v>24667</v>
      </c>
      <c r="F51" s="29" t="s">
        <v>66</v>
      </c>
      <c r="G51" s="27">
        <v>171</v>
      </c>
      <c r="H51" s="2"/>
      <c r="I51" s="1">
        <f t="shared" si="8"/>
        <v>0</v>
      </c>
      <c r="J51" s="28" t="str">
        <f t="shared" si="9"/>
        <v>aguardando lançamento</v>
      </c>
    </row>
    <row r="52" spans="1:10" x14ac:dyDescent="0.25">
      <c r="A52" s="46"/>
      <c r="B52" s="47" t="s">
        <v>31</v>
      </c>
      <c r="C52" s="47"/>
      <c r="D52" s="47"/>
      <c r="E52" s="47"/>
      <c r="F52" s="47"/>
      <c r="G52" s="48">
        <f>SUM(I49:I51)</f>
        <v>0</v>
      </c>
      <c r="H52" s="49"/>
      <c r="I52" s="49"/>
    </row>
    <row r="53" spans="1:10" x14ac:dyDescent="0.25">
      <c r="A53" s="30"/>
      <c r="B53" s="31"/>
      <c r="C53" s="31"/>
      <c r="D53" s="31"/>
      <c r="E53" s="31"/>
      <c r="F53" s="31"/>
      <c r="G53" s="32"/>
      <c r="H53" s="33"/>
      <c r="I53" s="33"/>
    </row>
    <row r="54" spans="1:10" x14ac:dyDescent="0.25">
      <c r="A54" s="45" t="s">
        <v>67</v>
      </c>
      <c r="B54" s="45"/>
      <c r="C54" s="45"/>
      <c r="D54" s="45"/>
      <c r="E54" s="45"/>
      <c r="F54" s="45"/>
      <c r="G54" s="45"/>
      <c r="H54" s="45"/>
      <c r="I54" s="45"/>
      <c r="J54" s="45"/>
    </row>
    <row r="55" spans="1:10" ht="48" x14ac:dyDescent="0.25">
      <c r="A55" s="34" t="s">
        <v>24</v>
      </c>
      <c r="B55" s="35" t="s">
        <v>8</v>
      </c>
      <c r="C55" s="36" t="s">
        <v>9</v>
      </c>
      <c r="D55" s="36" t="s">
        <v>10</v>
      </c>
      <c r="E55" s="36" t="s">
        <v>11</v>
      </c>
      <c r="F55" s="36" t="s">
        <v>12</v>
      </c>
      <c r="G55" s="37" t="s">
        <v>14</v>
      </c>
      <c r="H55" s="38" t="s">
        <v>13</v>
      </c>
      <c r="I55" s="38" t="s">
        <v>15</v>
      </c>
      <c r="J55" s="24" t="s">
        <v>22</v>
      </c>
    </row>
    <row r="56" spans="1:10" ht="19.5" x14ac:dyDescent="0.25">
      <c r="A56" s="46">
        <v>6</v>
      </c>
      <c r="B56" s="25">
        <v>1</v>
      </c>
      <c r="C56" s="25">
        <v>10</v>
      </c>
      <c r="D56" s="25" t="s">
        <v>10</v>
      </c>
      <c r="E56" s="25">
        <v>8271</v>
      </c>
      <c r="F56" s="26" t="s">
        <v>68</v>
      </c>
      <c r="G56" s="27">
        <v>1111.8</v>
      </c>
      <c r="H56" s="2"/>
      <c r="I56" s="1">
        <f t="shared" ref="I56:I58" si="10">H56*C56</f>
        <v>0</v>
      </c>
      <c r="J56" s="28" t="str">
        <f t="shared" ref="J56:J58" si="11">_xlfn.IFS(H56="","aguardando lançamento",H56&lt;=G56,"correto", H56&gt;G56, "acima máximo")</f>
        <v>aguardando lançamento</v>
      </c>
    </row>
    <row r="57" spans="1:10" ht="19.5" x14ac:dyDescent="0.25">
      <c r="A57" s="46"/>
      <c r="B57" s="25">
        <v>2</v>
      </c>
      <c r="C57" s="25">
        <v>5</v>
      </c>
      <c r="D57" s="25" t="s">
        <v>10</v>
      </c>
      <c r="E57" s="25">
        <v>4899</v>
      </c>
      <c r="F57" s="26" t="s">
        <v>51</v>
      </c>
      <c r="G57" s="27">
        <v>382.57</v>
      </c>
      <c r="H57" s="2"/>
      <c r="I57" s="1">
        <f t="shared" si="10"/>
        <v>0</v>
      </c>
      <c r="J57" s="28" t="str">
        <f t="shared" si="11"/>
        <v>aguardando lançamento</v>
      </c>
    </row>
    <row r="58" spans="1:10" ht="19.5" x14ac:dyDescent="0.25">
      <c r="A58" s="46"/>
      <c r="B58" s="25">
        <v>3</v>
      </c>
      <c r="C58" s="25">
        <v>25</v>
      </c>
      <c r="D58" s="25" t="s">
        <v>10</v>
      </c>
      <c r="E58" s="25">
        <v>24665</v>
      </c>
      <c r="F58" s="29" t="s">
        <v>69</v>
      </c>
      <c r="G58" s="27">
        <v>95</v>
      </c>
      <c r="H58" s="2"/>
      <c r="I58" s="1">
        <f t="shared" si="10"/>
        <v>0</v>
      </c>
      <c r="J58" s="28" t="str">
        <f t="shared" si="11"/>
        <v>aguardando lançamento</v>
      </c>
    </row>
    <row r="59" spans="1:10" x14ac:dyDescent="0.25">
      <c r="A59" s="46"/>
      <c r="B59" s="47" t="s">
        <v>32</v>
      </c>
      <c r="C59" s="47"/>
      <c r="D59" s="47"/>
      <c r="E59" s="47"/>
      <c r="F59" s="47"/>
      <c r="G59" s="48">
        <f>SUM(I56:I58)</f>
        <v>0</v>
      </c>
      <c r="H59" s="49"/>
      <c r="I59" s="49"/>
    </row>
    <row r="60" spans="1:10" x14ac:dyDescent="0.25">
      <c r="A60" s="30"/>
      <c r="B60" s="31"/>
      <c r="C60" s="31"/>
      <c r="D60" s="31"/>
      <c r="E60" s="31"/>
      <c r="F60" s="31"/>
      <c r="G60" s="32"/>
      <c r="H60" s="33"/>
      <c r="I60" s="33"/>
    </row>
    <row r="61" spans="1:10" x14ac:dyDescent="0.25">
      <c r="A61" s="45" t="s">
        <v>70</v>
      </c>
      <c r="B61" s="45"/>
      <c r="C61" s="45"/>
      <c r="D61" s="45"/>
      <c r="E61" s="45"/>
      <c r="F61" s="45"/>
      <c r="G61" s="45"/>
      <c r="H61" s="45"/>
      <c r="I61" s="45"/>
      <c r="J61" s="45"/>
    </row>
    <row r="62" spans="1:10" ht="48" x14ac:dyDescent="0.25">
      <c r="A62" s="34" t="s">
        <v>24</v>
      </c>
      <c r="B62" s="35" t="s">
        <v>8</v>
      </c>
      <c r="C62" s="36" t="s">
        <v>9</v>
      </c>
      <c r="D62" s="36" t="s">
        <v>10</v>
      </c>
      <c r="E62" s="36" t="s">
        <v>11</v>
      </c>
      <c r="F62" s="36" t="s">
        <v>12</v>
      </c>
      <c r="G62" s="37" t="s">
        <v>14</v>
      </c>
      <c r="H62" s="38" t="s">
        <v>13</v>
      </c>
      <c r="I62" s="38" t="s">
        <v>15</v>
      </c>
      <c r="J62" s="24" t="s">
        <v>22</v>
      </c>
    </row>
    <row r="63" spans="1:10" ht="19.5" x14ac:dyDescent="0.25">
      <c r="A63" s="46">
        <v>7</v>
      </c>
      <c r="B63" s="25">
        <v>1</v>
      </c>
      <c r="C63" s="25">
        <v>70</v>
      </c>
      <c r="D63" s="25" t="s">
        <v>10</v>
      </c>
      <c r="E63" s="25">
        <v>4721</v>
      </c>
      <c r="F63" s="26" t="s">
        <v>71</v>
      </c>
      <c r="G63" s="27">
        <v>3266.85</v>
      </c>
      <c r="H63" s="2"/>
      <c r="I63" s="1">
        <f t="shared" ref="I63:I65" si="12">H63*C63</f>
        <v>0</v>
      </c>
      <c r="J63" s="28" t="str">
        <f t="shared" ref="J63:J65" si="13">_xlfn.IFS(H63="","aguardando lançamento",H63&lt;=G63,"correto", H63&gt;G63, "acima máximo")</f>
        <v>aguardando lançamento</v>
      </c>
    </row>
    <row r="64" spans="1:10" ht="19.5" x14ac:dyDescent="0.25">
      <c r="A64" s="46"/>
      <c r="B64" s="25">
        <v>2</v>
      </c>
      <c r="C64" s="25">
        <v>50</v>
      </c>
      <c r="D64" s="25" t="s">
        <v>10</v>
      </c>
      <c r="E64" s="25">
        <v>4899</v>
      </c>
      <c r="F64" s="26" t="s">
        <v>51</v>
      </c>
      <c r="G64" s="27">
        <v>966.14</v>
      </c>
      <c r="H64" s="2"/>
      <c r="I64" s="1">
        <f t="shared" si="12"/>
        <v>0</v>
      </c>
      <c r="J64" s="28" t="str">
        <f t="shared" si="13"/>
        <v>aguardando lançamento</v>
      </c>
    </row>
    <row r="65" spans="1:10" ht="22.5" x14ac:dyDescent="0.25">
      <c r="A65" s="46"/>
      <c r="B65" s="25">
        <v>3</v>
      </c>
      <c r="C65" s="25">
        <v>350</v>
      </c>
      <c r="D65" s="25" t="s">
        <v>10</v>
      </c>
      <c r="E65" s="25">
        <v>24667</v>
      </c>
      <c r="F65" s="29" t="s">
        <v>72</v>
      </c>
      <c r="G65" s="27">
        <v>200.71</v>
      </c>
      <c r="H65" s="2"/>
      <c r="I65" s="1">
        <f t="shared" si="12"/>
        <v>0</v>
      </c>
      <c r="J65" s="28" t="str">
        <f t="shared" si="13"/>
        <v>aguardando lançamento</v>
      </c>
    </row>
    <row r="66" spans="1:10" x14ac:dyDescent="0.25">
      <c r="A66" s="46"/>
      <c r="B66" s="47" t="s">
        <v>33</v>
      </c>
      <c r="C66" s="47"/>
      <c r="D66" s="47"/>
      <c r="E66" s="47"/>
      <c r="F66" s="47"/>
      <c r="G66" s="48">
        <f>SUM(I63:I65)</f>
        <v>0</v>
      </c>
      <c r="H66" s="49"/>
      <c r="I66" s="49"/>
    </row>
    <row r="67" spans="1:10" x14ac:dyDescent="0.25">
      <c r="A67" s="30"/>
      <c r="B67" s="31"/>
      <c r="C67" s="31"/>
      <c r="D67" s="31"/>
      <c r="E67" s="31"/>
      <c r="F67" s="31"/>
      <c r="G67" s="32"/>
      <c r="H67" s="33"/>
      <c r="I67" s="33"/>
    </row>
    <row r="68" spans="1:10" x14ac:dyDescent="0.25">
      <c r="A68" s="45" t="s">
        <v>73</v>
      </c>
      <c r="B68" s="45"/>
      <c r="C68" s="45"/>
      <c r="D68" s="45"/>
      <c r="E68" s="45"/>
      <c r="F68" s="45"/>
      <c r="G68" s="45"/>
      <c r="H68" s="45"/>
      <c r="I68" s="45"/>
      <c r="J68" s="45"/>
    </row>
    <row r="69" spans="1:10" ht="48" x14ac:dyDescent="0.25">
      <c r="A69" s="34" t="s">
        <v>24</v>
      </c>
      <c r="B69" s="35" t="s">
        <v>8</v>
      </c>
      <c r="C69" s="36" t="s">
        <v>9</v>
      </c>
      <c r="D69" s="36" t="s">
        <v>10</v>
      </c>
      <c r="E69" s="36" t="s">
        <v>11</v>
      </c>
      <c r="F69" s="36" t="s">
        <v>12</v>
      </c>
      <c r="G69" s="37" t="s">
        <v>14</v>
      </c>
      <c r="H69" s="38" t="s">
        <v>13</v>
      </c>
      <c r="I69" s="38" t="s">
        <v>15</v>
      </c>
      <c r="J69" s="24" t="s">
        <v>22</v>
      </c>
    </row>
    <row r="70" spans="1:10" ht="19.5" x14ac:dyDescent="0.25">
      <c r="A70" s="46">
        <v>8</v>
      </c>
      <c r="B70" s="25">
        <v>1</v>
      </c>
      <c r="C70" s="25">
        <v>20</v>
      </c>
      <c r="D70" s="25" t="s">
        <v>10</v>
      </c>
      <c r="E70" s="25">
        <v>4722</v>
      </c>
      <c r="F70" s="26" t="s">
        <v>74</v>
      </c>
      <c r="G70" s="27">
        <v>2709</v>
      </c>
      <c r="H70" s="2"/>
      <c r="I70" s="1">
        <f t="shared" ref="I70:I72" si="14">H70*C70</f>
        <v>0</v>
      </c>
      <c r="J70" s="28" t="str">
        <f t="shared" ref="J70:J72" si="15">_xlfn.IFS(H70="","aguardando lançamento",H70&lt;=G70,"correto", H70&gt;G70, "acima máximo")</f>
        <v>aguardando lançamento</v>
      </c>
    </row>
    <row r="71" spans="1:10" ht="19.5" x14ac:dyDescent="0.25">
      <c r="A71" s="46"/>
      <c r="B71" s="25">
        <v>2</v>
      </c>
      <c r="C71" s="25">
        <v>20</v>
      </c>
      <c r="D71" s="25" t="s">
        <v>10</v>
      </c>
      <c r="E71" s="25">
        <v>4899</v>
      </c>
      <c r="F71" s="26" t="s">
        <v>51</v>
      </c>
      <c r="G71" s="27">
        <v>905.14</v>
      </c>
      <c r="H71" s="2"/>
      <c r="I71" s="1">
        <f t="shared" si="14"/>
        <v>0</v>
      </c>
      <c r="J71" s="28" t="str">
        <f t="shared" si="15"/>
        <v>aguardando lançamento</v>
      </c>
    </row>
    <row r="72" spans="1:10" ht="22.5" x14ac:dyDescent="0.25">
      <c r="A72" s="46"/>
      <c r="B72" s="25">
        <v>3</v>
      </c>
      <c r="C72" s="25">
        <v>90</v>
      </c>
      <c r="D72" s="25" t="s">
        <v>10</v>
      </c>
      <c r="E72" s="25">
        <v>24667</v>
      </c>
      <c r="F72" s="29" t="s">
        <v>72</v>
      </c>
      <c r="G72" s="27">
        <v>171</v>
      </c>
      <c r="H72" s="2"/>
      <c r="I72" s="1">
        <f t="shared" si="14"/>
        <v>0</v>
      </c>
      <c r="J72" s="28" t="str">
        <f t="shared" si="15"/>
        <v>aguardando lançamento</v>
      </c>
    </row>
    <row r="73" spans="1:10" x14ac:dyDescent="0.25">
      <c r="A73" s="46"/>
      <c r="B73" s="47" t="s">
        <v>34</v>
      </c>
      <c r="C73" s="47"/>
      <c r="D73" s="47"/>
      <c r="E73" s="47"/>
      <c r="F73" s="47"/>
      <c r="G73" s="48">
        <f>SUM(I70:I72)</f>
        <v>0</v>
      </c>
      <c r="H73" s="49"/>
      <c r="I73" s="49"/>
    </row>
    <row r="74" spans="1:10" x14ac:dyDescent="0.25">
      <c r="A74" s="30"/>
      <c r="B74" s="31"/>
      <c r="C74" s="31"/>
      <c r="D74" s="31"/>
      <c r="E74" s="31"/>
      <c r="F74" s="31"/>
      <c r="G74" s="32"/>
      <c r="H74" s="33"/>
      <c r="I74" s="33"/>
    </row>
    <row r="75" spans="1:10" x14ac:dyDescent="0.25">
      <c r="A75" s="45" t="s">
        <v>75</v>
      </c>
      <c r="B75" s="45"/>
      <c r="C75" s="45"/>
      <c r="D75" s="45"/>
      <c r="E75" s="45"/>
      <c r="F75" s="45"/>
      <c r="G75" s="45"/>
      <c r="H75" s="45"/>
      <c r="I75" s="45"/>
      <c r="J75" s="45"/>
    </row>
    <row r="76" spans="1:10" ht="48" x14ac:dyDescent="0.25">
      <c r="A76" s="34" t="s">
        <v>24</v>
      </c>
      <c r="B76" s="35" t="s">
        <v>8</v>
      </c>
      <c r="C76" s="36" t="s">
        <v>9</v>
      </c>
      <c r="D76" s="36" t="s">
        <v>10</v>
      </c>
      <c r="E76" s="36" t="s">
        <v>11</v>
      </c>
      <c r="F76" s="36" t="s">
        <v>12</v>
      </c>
      <c r="G76" s="37" t="s">
        <v>14</v>
      </c>
      <c r="H76" s="38" t="s">
        <v>13</v>
      </c>
      <c r="I76" s="38" t="s">
        <v>15</v>
      </c>
      <c r="J76" s="24" t="s">
        <v>22</v>
      </c>
    </row>
    <row r="77" spans="1:10" ht="19.5" x14ac:dyDescent="0.25">
      <c r="A77" s="46">
        <v>9</v>
      </c>
      <c r="B77" s="25">
        <v>1</v>
      </c>
      <c r="C77" s="25">
        <v>30</v>
      </c>
      <c r="D77" s="25" t="s">
        <v>10</v>
      </c>
      <c r="E77" s="25">
        <v>4723</v>
      </c>
      <c r="F77" s="26" t="s">
        <v>76</v>
      </c>
      <c r="G77" s="27">
        <v>1304.25</v>
      </c>
      <c r="H77" s="2"/>
      <c r="I77" s="1">
        <f t="shared" ref="I77:I79" si="16">H77*C77</f>
        <v>0</v>
      </c>
      <c r="J77" s="28" t="str">
        <f t="shared" ref="J77:J79" si="17">_xlfn.IFS(H77="","aguardando lançamento",H77&lt;=G77,"correto", H77&gt;G77, "acima máximo")</f>
        <v>aguardando lançamento</v>
      </c>
    </row>
    <row r="78" spans="1:10" ht="19.5" x14ac:dyDescent="0.25">
      <c r="A78" s="46"/>
      <c r="B78" s="25">
        <v>2</v>
      </c>
      <c r="C78" s="25">
        <v>40</v>
      </c>
      <c r="D78" s="25" t="s">
        <v>10</v>
      </c>
      <c r="E78" s="25">
        <v>4899</v>
      </c>
      <c r="F78" s="26" t="s">
        <v>51</v>
      </c>
      <c r="G78" s="27">
        <v>341.96</v>
      </c>
      <c r="H78" s="2"/>
      <c r="I78" s="1">
        <f t="shared" si="16"/>
        <v>0</v>
      </c>
      <c r="J78" s="28" t="str">
        <f t="shared" si="17"/>
        <v>aguardando lançamento</v>
      </c>
    </row>
    <row r="79" spans="1:10" ht="19.5" x14ac:dyDescent="0.25">
      <c r="A79" s="46"/>
      <c r="B79" s="25">
        <v>3</v>
      </c>
      <c r="C79" s="25">
        <v>100</v>
      </c>
      <c r="D79" s="25" t="s">
        <v>10</v>
      </c>
      <c r="E79" s="25">
        <v>24665</v>
      </c>
      <c r="F79" s="29" t="s">
        <v>77</v>
      </c>
      <c r="G79" s="27">
        <v>132.86000000000001</v>
      </c>
      <c r="H79" s="2"/>
      <c r="I79" s="1">
        <f t="shared" si="16"/>
        <v>0</v>
      </c>
      <c r="J79" s="28" t="str">
        <f t="shared" si="17"/>
        <v>aguardando lançamento</v>
      </c>
    </row>
    <row r="80" spans="1:10" x14ac:dyDescent="0.25">
      <c r="A80" s="46"/>
      <c r="B80" s="47" t="s">
        <v>35</v>
      </c>
      <c r="C80" s="47"/>
      <c r="D80" s="47"/>
      <c r="E80" s="47"/>
      <c r="F80" s="47"/>
      <c r="G80" s="48">
        <f>SUM(I77:I79)</f>
        <v>0</v>
      </c>
      <c r="H80" s="49"/>
      <c r="I80" s="49"/>
    </row>
    <row r="81" spans="1:10" x14ac:dyDescent="0.25">
      <c r="A81" s="30"/>
      <c r="B81" s="31"/>
      <c r="C81" s="31"/>
      <c r="D81" s="31"/>
      <c r="E81" s="31"/>
      <c r="F81" s="31"/>
      <c r="G81" s="32"/>
      <c r="H81" s="33"/>
      <c r="I81" s="33"/>
    </row>
    <row r="82" spans="1:10" x14ac:dyDescent="0.25">
      <c r="A82" s="45" t="s">
        <v>78</v>
      </c>
      <c r="B82" s="45"/>
      <c r="C82" s="45"/>
      <c r="D82" s="45"/>
      <c r="E82" s="45"/>
      <c r="F82" s="45"/>
      <c r="G82" s="45"/>
      <c r="H82" s="45"/>
      <c r="I82" s="45"/>
      <c r="J82" s="45"/>
    </row>
    <row r="83" spans="1:10" ht="48" x14ac:dyDescent="0.25">
      <c r="A83" s="34" t="s">
        <v>24</v>
      </c>
      <c r="B83" s="35" t="s">
        <v>8</v>
      </c>
      <c r="C83" s="36" t="s">
        <v>9</v>
      </c>
      <c r="D83" s="36" t="s">
        <v>10</v>
      </c>
      <c r="E83" s="36" t="s">
        <v>11</v>
      </c>
      <c r="F83" s="36" t="s">
        <v>12</v>
      </c>
      <c r="G83" s="37" t="s">
        <v>14</v>
      </c>
      <c r="H83" s="38" t="s">
        <v>13</v>
      </c>
      <c r="I83" s="38" t="s">
        <v>15</v>
      </c>
      <c r="J83" s="24" t="s">
        <v>22</v>
      </c>
    </row>
    <row r="84" spans="1:10" ht="19.5" x14ac:dyDescent="0.25">
      <c r="A84" s="46">
        <v>10</v>
      </c>
      <c r="B84" s="39">
        <v>1</v>
      </c>
      <c r="C84" s="39">
        <v>6</v>
      </c>
      <c r="D84" s="39" t="s">
        <v>10</v>
      </c>
      <c r="E84" s="39">
        <v>4724</v>
      </c>
      <c r="F84" s="29" t="s">
        <v>79</v>
      </c>
      <c r="G84" s="40">
        <v>1103.43</v>
      </c>
      <c r="H84" s="2"/>
      <c r="I84" s="1">
        <f t="shared" ref="I84:I88" si="18">H84*C84</f>
        <v>0</v>
      </c>
      <c r="J84" s="28" t="str">
        <f t="shared" ref="J84:J88" si="19">_xlfn.IFS(H84="","aguardando lançamento",H84&lt;=G84,"correto", H84&gt;G84, "acima máximo")</f>
        <v>aguardando lançamento</v>
      </c>
    </row>
    <row r="85" spans="1:10" ht="19.5" x14ac:dyDescent="0.25">
      <c r="A85" s="46"/>
      <c r="B85" s="39">
        <v>2</v>
      </c>
      <c r="C85" s="39">
        <v>2</v>
      </c>
      <c r="D85" s="39" t="s">
        <v>10</v>
      </c>
      <c r="E85" s="39">
        <v>4899</v>
      </c>
      <c r="F85" s="29" t="s">
        <v>51</v>
      </c>
      <c r="G85" s="40">
        <v>272.5</v>
      </c>
      <c r="H85" s="2"/>
      <c r="I85" s="1">
        <f t="shared" si="18"/>
        <v>0</v>
      </c>
      <c r="J85" s="28" t="str">
        <f t="shared" si="19"/>
        <v>aguardando lançamento</v>
      </c>
    </row>
    <row r="86" spans="1:10" ht="19.5" x14ac:dyDescent="0.25">
      <c r="A86" s="46"/>
      <c r="B86" s="39">
        <v>3</v>
      </c>
      <c r="C86" s="39">
        <v>3</v>
      </c>
      <c r="D86" s="39" t="s">
        <v>10</v>
      </c>
      <c r="E86" s="39">
        <v>4900</v>
      </c>
      <c r="F86" s="29" t="s">
        <v>80</v>
      </c>
      <c r="G86" s="40">
        <v>76</v>
      </c>
      <c r="H86" s="2"/>
      <c r="I86" s="1">
        <f t="shared" si="18"/>
        <v>0</v>
      </c>
      <c r="J86" s="28" t="str">
        <f t="shared" si="19"/>
        <v>aguardando lançamento</v>
      </c>
    </row>
    <row r="87" spans="1:10" ht="19.5" x14ac:dyDescent="0.25">
      <c r="A87" s="46"/>
      <c r="B87" s="39">
        <v>4</v>
      </c>
      <c r="C87" s="39">
        <v>3</v>
      </c>
      <c r="D87" s="39" t="s">
        <v>10</v>
      </c>
      <c r="E87" s="39">
        <v>4901</v>
      </c>
      <c r="F87" s="29" t="s">
        <v>81</v>
      </c>
      <c r="G87" s="40">
        <v>146</v>
      </c>
      <c r="H87" s="2"/>
      <c r="I87" s="1">
        <f t="shared" si="18"/>
        <v>0</v>
      </c>
      <c r="J87" s="28" t="str">
        <f t="shared" si="19"/>
        <v>aguardando lançamento</v>
      </c>
    </row>
    <row r="88" spans="1:10" ht="19.5" x14ac:dyDescent="0.25">
      <c r="A88" s="46"/>
      <c r="B88" s="39">
        <v>5</v>
      </c>
      <c r="C88" s="39">
        <v>3</v>
      </c>
      <c r="D88" s="39" t="s">
        <v>10</v>
      </c>
      <c r="E88" s="39">
        <v>4902</v>
      </c>
      <c r="F88" s="29" t="s">
        <v>82</v>
      </c>
      <c r="G88" s="40">
        <v>140</v>
      </c>
      <c r="H88" s="2"/>
      <c r="I88" s="1">
        <f t="shared" si="18"/>
        <v>0</v>
      </c>
      <c r="J88" s="28" t="str">
        <f t="shared" si="19"/>
        <v>aguardando lançamento</v>
      </c>
    </row>
    <row r="89" spans="1:10" x14ac:dyDescent="0.25">
      <c r="A89" s="46"/>
      <c r="B89" s="47" t="s">
        <v>36</v>
      </c>
      <c r="C89" s="47"/>
      <c r="D89" s="47"/>
      <c r="E89" s="47"/>
      <c r="F89" s="47"/>
      <c r="G89" s="48">
        <f>SUM(I84:I88)</f>
        <v>0</v>
      </c>
      <c r="H89" s="49"/>
      <c r="I89" s="49"/>
    </row>
    <row r="90" spans="1:10" x14ac:dyDescent="0.25">
      <c r="A90" s="30"/>
      <c r="B90" s="31"/>
      <c r="C90" s="31"/>
      <c r="D90" s="31"/>
      <c r="E90" s="31"/>
      <c r="F90" s="31"/>
      <c r="G90" s="32"/>
      <c r="H90" s="33"/>
      <c r="I90" s="33"/>
    </row>
    <row r="91" spans="1:10" x14ac:dyDescent="0.25">
      <c r="A91" s="45" t="s">
        <v>83</v>
      </c>
      <c r="B91" s="45"/>
      <c r="C91" s="45"/>
      <c r="D91" s="45"/>
      <c r="E91" s="45"/>
      <c r="F91" s="45"/>
      <c r="G91" s="45"/>
      <c r="H91" s="45"/>
      <c r="I91" s="45"/>
      <c r="J91" s="45"/>
    </row>
    <row r="92" spans="1:10" ht="48" x14ac:dyDescent="0.25">
      <c r="A92" s="34" t="s">
        <v>24</v>
      </c>
      <c r="B92" s="35" t="s">
        <v>8</v>
      </c>
      <c r="C92" s="36" t="s">
        <v>9</v>
      </c>
      <c r="D92" s="36" t="s">
        <v>10</v>
      </c>
      <c r="E92" s="36" t="s">
        <v>11</v>
      </c>
      <c r="F92" s="36" t="s">
        <v>12</v>
      </c>
      <c r="G92" s="37" t="s">
        <v>14</v>
      </c>
      <c r="H92" s="38" t="s">
        <v>13</v>
      </c>
      <c r="I92" s="38" t="s">
        <v>15</v>
      </c>
      <c r="J92" s="24" t="s">
        <v>22</v>
      </c>
    </row>
    <row r="93" spans="1:10" ht="19.5" x14ac:dyDescent="0.25">
      <c r="A93" s="46">
        <v>11</v>
      </c>
      <c r="B93" s="25">
        <v>1</v>
      </c>
      <c r="C93" s="25">
        <v>100</v>
      </c>
      <c r="D93" s="25" t="s">
        <v>10</v>
      </c>
      <c r="E93" s="25">
        <v>4726</v>
      </c>
      <c r="F93" s="26" t="s">
        <v>84</v>
      </c>
      <c r="G93" s="27">
        <v>625.62</v>
      </c>
      <c r="H93" s="2"/>
      <c r="I93" s="1">
        <f t="shared" ref="I93:I95" si="20">H93*C93</f>
        <v>0</v>
      </c>
      <c r="J93" s="28" t="str">
        <f t="shared" ref="J93:J95" si="21">_xlfn.IFS(H93="","aguardando lançamento",H93&lt;=G93,"correto", H93&gt;G93, "acima máximo")</f>
        <v>aguardando lançamento</v>
      </c>
    </row>
    <row r="94" spans="1:10" ht="19.5" x14ac:dyDescent="0.25">
      <c r="A94" s="46"/>
      <c r="B94" s="25">
        <v>2</v>
      </c>
      <c r="C94" s="25">
        <v>100</v>
      </c>
      <c r="D94" s="25" t="s">
        <v>10</v>
      </c>
      <c r="E94" s="25">
        <v>4899</v>
      </c>
      <c r="F94" s="26" t="s">
        <v>51</v>
      </c>
      <c r="G94" s="27">
        <v>194.59</v>
      </c>
      <c r="H94" s="2"/>
      <c r="I94" s="1">
        <f t="shared" si="20"/>
        <v>0</v>
      </c>
      <c r="J94" s="28" t="str">
        <f t="shared" si="21"/>
        <v>aguardando lançamento</v>
      </c>
    </row>
    <row r="95" spans="1:10" ht="19.5" x14ac:dyDescent="0.25">
      <c r="A95" s="46"/>
      <c r="B95" s="25">
        <v>3</v>
      </c>
      <c r="C95" s="25">
        <v>120</v>
      </c>
      <c r="D95" s="25" t="s">
        <v>10</v>
      </c>
      <c r="E95" s="25">
        <v>24666</v>
      </c>
      <c r="F95" s="29" t="s">
        <v>63</v>
      </c>
      <c r="G95" s="27">
        <v>90</v>
      </c>
      <c r="H95" s="2"/>
      <c r="I95" s="1">
        <f t="shared" si="20"/>
        <v>0</v>
      </c>
      <c r="J95" s="28" t="str">
        <f t="shared" si="21"/>
        <v>aguardando lançamento</v>
      </c>
    </row>
    <row r="96" spans="1:10" x14ac:dyDescent="0.25">
      <c r="A96" s="46"/>
      <c r="B96" s="47" t="s">
        <v>37</v>
      </c>
      <c r="C96" s="47"/>
      <c r="D96" s="47"/>
      <c r="E96" s="47"/>
      <c r="F96" s="47"/>
      <c r="G96" s="48">
        <f>SUM(I93:I95)</f>
        <v>0</v>
      </c>
      <c r="H96" s="49"/>
      <c r="I96" s="49"/>
    </row>
    <row r="97" spans="1:10" x14ac:dyDescent="0.25">
      <c r="A97" s="30"/>
      <c r="B97" s="31"/>
      <c r="C97" s="31"/>
      <c r="D97" s="31"/>
      <c r="E97" s="31"/>
      <c r="F97" s="31"/>
      <c r="G97" s="32"/>
      <c r="H97" s="33"/>
      <c r="I97" s="33"/>
    </row>
    <row r="98" spans="1:10" x14ac:dyDescent="0.25">
      <c r="A98" s="45" t="s">
        <v>85</v>
      </c>
      <c r="B98" s="45"/>
      <c r="C98" s="45"/>
      <c r="D98" s="45"/>
      <c r="E98" s="45"/>
      <c r="F98" s="45"/>
      <c r="G98" s="45"/>
      <c r="H98" s="45"/>
      <c r="I98" s="45"/>
      <c r="J98" s="45"/>
    </row>
    <row r="99" spans="1:10" ht="48" x14ac:dyDescent="0.25">
      <c r="A99" s="34" t="s">
        <v>24</v>
      </c>
      <c r="B99" s="35" t="s">
        <v>8</v>
      </c>
      <c r="C99" s="36" t="s">
        <v>9</v>
      </c>
      <c r="D99" s="36" t="s">
        <v>10</v>
      </c>
      <c r="E99" s="36" t="s">
        <v>11</v>
      </c>
      <c r="F99" s="36" t="s">
        <v>12</v>
      </c>
      <c r="G99" s="37" t="s">
        <v>14</v>
      </c>
      <c r="H99" s="38" t="s">
        <v>13</v>
      </c>
      <c r="I99" s="38" t="s">
        <v>15</v>
      </c>
      <c r="J99" s="24" t="s">
        <v>22</v>
      </c>
    </row>
    <row r="100" spans="1:10" ht="19.5" x14ac:dyDescent="0.25">
      <c r="A100" s="46">
        <v>12</v>
      </c>
      <c r="B100" s="25">
        <v>1</v>
      </c>
      <c r="C100" s="25">
        <v>160</v>
      </c>
      <c r="D100" s="25" t="s">
        <v>10</v>
      </c>
      <c r="E100" s="25">
        <v>4727</v>
      </c>
      <c r="F100" s="26" t="s">
        <v>86</v>
      </c>
      <c r="G100" s="27">
        <v>940.98</v>
      </c>
      <c r="H100" s="2"/>
      <c r="I100" s="1">
        <f t="shared" ref="I100:I102" si="22">H100*C100</f>
        <v>0</v>
      </c>
      <c r="J100" s="28" t="str">
        <f t="shared" ref="J100:J102" si="23">_xlfn.IFS(H100="","aguardando lançamento",H100&lt;=G100,"correto", H100&gt;G100, "acima máximo")</f>
        <v>aguardando lançamento</v>
      </c>
    </row>
    <row r="101" spans="1:10" ht="19.5" x14ac:dyDescent="0.25">
      <c r="A101" s="46"/>
      <c r="B101" s="25">
        <v>2</v>
      </c>
      <c r="C101" s="25">
        <v>50</v>
      </c>
      <c r="D101" s="25" t="s">
        <v>10</v>
      </c>
      <c r="E101" s="25">
        <v>4899</v>
      </c>
      <c r="F101" s="26" t="s">
        <v>87</v>
      </c>
      <c r="G101" s="27">
        <v>345.75</v>
      </c>
      <c r="H101" s="2"/>
      <c r="I101" s="1">
        <f t="shared" si="22"/>
        <v>0</v>
      </c>
      <c r="J101" s="28" t="str">
        <f t="shared" si="23"/>
        <v>aguardando lançamento</v>
      </c>
    </row>
    <row r="102" spans="1:10" ht="19.5" x14ac:dyDescent="0.25">
      <c r="A102" s="46"/>
      <c r="B102" s="25">
        <v>3</v>
      </c>
      <c r="C102" s="25">
        <v>150</v>
      </c>
      <c r="D102" s="25" t="s">
        <v>10</v>
      </c>
      <c r="E102" s="25">
        <v>24666</v>
      </c>
      <c r="F102" s="29" t="s">
        <v>88</v>
      </c>
      <c r="G102" s="27">
        <v>107.14</v>
      </c>
      <c r="H102" s="2"/>
      <c r="I102" s="1">
        <f t="shared" si="22"/>
        <v>0</v>
      </c>
      <c r="J102" s="28" t="str">
        <f t="shared" si="23"/>
        <v>aguardando lançamento</v>
      </c>
    </row>
    <row r="103" spans="1:10" x14ac:dyDescent="0.25">
      <c r="A103" s="46"/>
      <c r="B103" s="47" t="s">
        <v>38</v>
      </c>
      <c r="C103" s="47"/>
      <c r="D103" s="47"/>
      <c r="E103" s="47"/>
      <c r="F103" s="47"/>
      <c r="G103" s="48">
        <f>SUM(I100:I102)</f>
        <v>0</v>
      </c>
      <c r="H103" s="49"/>
      <c r="I103" s="49"/>
    </row>
    <row r="104" spans="1:10" x14ac:dyDescent="0.25">
      <c r="A104" s="30"/>
      <c r="B104" s="31"/>
      <c r="C104" s="31"/>
      <c r="D104" s="31"/>
      <c r="E104" s="31"/>
      <c r="F104" s="31"/>
      <c r="G104" s="32"/>
      <c r="H104" s="33"/>
      <c r="I104" s="33"/>
    </row>
    <row r="105" spans="1:10" x14ac:dyDescent="0.25">
      <c r="A105" s="45" t="s">
        <v>89</v>
      </c>
      <c r="B105" s="45"/>
      <c r="C105" s="45"/>
      <c r="D105" s="45"/>
      <c r="E105" s="45"/>
      <c r="F105" s="45"/>
      <c r="G105" s="45"/>
      <c r="H105" s="45"/>
      <c r="I105" s="45"/>
      <c r="J105" s="45"/>
    </row>
    <row r="106" spans="1:10" ht="48" x14ac:dyDescent="0.25">
      <c r="A106" s="34" t="s">
        <v>24</v>
      </c>
      <c r="B106" s="35" t="s">
        <v>8</v>
      </c>
      <c r="C106" s="36" t="s">
        <v>9</v>
      </c>
      <c r="D106" s="36" t="s">
        <v>10</v>
      </c>
      <c r="E106" s="36" t="s">
        <v>11</v>
      </c>
      <c r="F106" s="36" t="s">
        <v>12</v>
      </c>
      <c r="G106" s="37" t="s">
        <v>14</v>
      </c>
      <c r="H106" s="38" t="s">
        <v>13</v>
      </c>
      <c r="I106" s="38" t="s">
        <v>15</v>
      </c>
      <c r="J106" s="24" t="s">
        <v>22</v>
      </c>
    </row>
    <row r="107" spans="1:10" ht="19.5" x14ac:dyDescent="0.25">
      <c r="A107" s="46">
        <v>13</v>
      </c>
      <c r="B107" s="25">
        <v>1</v>
      </c>
      <c r="C107" s="25">
        <v>20</v>
      </c>
      <c r="D107" s="25" t="s">
        <v>10</v>
      </c>
      <c r="E107" s="25">
        <v>4728</v>
      </c>
      <c r="F107" s="26" t="s">
        <v>90</v>
      </c>
      <c r="G107" s="27">
        <v>5629.25</v>
      </c>
      <c r="H107" s="2"/>
      <c r="I107" s="1">
        <f t="shared" ref="I107:I109" si="24">H107*C107</f>
        <v>0</v>
      </c>
      <c r="J107" s="28" t="str">
        <f t="shared" ref="J107:J109" si="25">_xlfn.IFS(H107="","aguardando lançamento",H107&lt;=G107,"correto", H107&gt;G107, "acima máximo")</f>
        <v>aguardando lançamento</v>
      </c>
    </row>
    <row r="108" spans="1:10" ht="19.5" x14ac:dyDescent="0.25">
      <c r="A108" s="46"/>
      <c r="B108" s="25">
        <v>2</v>
      </c>
      <c r="C108" s="25">
        <v>20</v>
      </c>
      <c r="D108" s="25" t="s">
        <v>10</v>
      </c>
      <c r="E108" s="25">
        <v>4899</v>
      </c>
      <c r="F108" s="26" t="s">
        <v>87</v>
      </c>
      <c r="G108" s="27">
        <v>560.66999999999996</v>
      </c>
      <c r="H108" s="2"/>
      <c r="I108" s="1">
        <f t="shared" si="24"/>
        <v>0</v>
      </c>
      <c r="J108" s="28" t="str">
        <f t="shared" si="25"/>
        <v>aguardando lançamento</v>
      </c>
    </row>
    <row r="109" spans="1:10" ht="19.5" x14ac:dyDescent="0.25">
      <c r="A109" s="46"/>
      <c r="B109" s="25">
        <v>3</v>
      </c>
      <c r="C109" s="25">
        <v>60</v>
      </c>
      <c r="D109" s="25" t="s">
        <v>10</v>
      </c>
      <c r="E109" s="25">
        <v>24666</v>
      </c>
      <c r="F109" s="29" t="s">
        <v>88</v>
      </c>
      <c r="G109" s="27">
        <v>216.43</v>
      </c>
      <c r="H109" s="2"/>
      <c r="I109" s="1">
        <f t="shared" si="24"/>
        <v>0</v>
      </c>
      <c r="J109" s="28" t="str">
        <f t="shared" si="25"/>
        <v>aguardando lançamento</v>
      </c>
    </row>
    <row r="110" spans="1:10" x14ac:dyDescent="0.25">
      <c r="A110" s="46"/>
      <c r="B110" s="47" t="s">
        <v>39</v>
      </c>
      <c r="C110" s="47"/>
      <c r="D110" s="47"/>
      <c r="E110" s="47"/>
      <c r="F110" s="47"/>
      <c r="G110" s="48">
        <f>SUM(I107:I109)</f>
        <v>0</v>
      </c>
      <c r="H110" s="49"/>
      <c r="I110" s="49"/>
    </row>
    <row r="111" spans="1:10" x14ac:dyDescent="0.25">
      <c r="A111" s="30"/>
      <c r="B111" s="31"/>
      <c r="C111" s="31"/>
      <c r="D111" s="31"/>
      <c r="E111" s="31"/>
      <c r="F111" s="31"/>
      <c r="G111" s="32"/>
      <c r="H111" s="33"/>
      <c r="I111" s="33"/>
    </row>
    <row r="112" spans="1:10" x14ac:dyDescent="0.25">
      <c r="A112" s="45" t="s">
        <v>91</v>
      </c>
      <c r="B112" s="45"/>
      <c r="C112" s="45"/>
      <c r="D112" s="45"/>
      <c r="E112" s="45"/>
      <c r="F112" s="45"/>
      <c r="G112" s="45"/>
      <c r="H112" s="45"/>
      <c r="I112" s="45"/>
      <c r="J112" s="45"/>
    </row>
    <row r="113" spans="1:10" ht="48" x14ac:dyDescent="0.25">
      <c r="A113" s="34" t="s">
        <v>24</v>
      </c>
      <c r="B113" s="35" t="s">
        <v>8</v>
      </c>
      <c r="C113" s="36" t="s">
        <v>9</v>
      </c>
      <c r="D113" s="36" t="s">
        <v>10</v>
      </c>
      <c r="E113" s="36" t="s">
        <v>11</v>
      </c>
      <c r="F113" s="36" t="s">
        <v>12</v>
      </c>
      <c r="G113" s="37" t="s">
        <v>14</v>
      </c>
      <c r="H113" s="38" t="s">
        <v>13</v>
      </c>
      <c r="I113" s="38" t="s">
        <v>15</v>
      </c>
      <c r="J113" s="24" t="s">
        <v>22</v>
      </c>
    </row>
    <row r="114" spans="1:10" ht="19.5" x14ac:dyDescent="0.25">
      <c r="A114" s="46">
        <v>14</v>
      </c>
      <c r="B114" s="39">
        <v>1</v>
      </c>
      <c r="C114" s="39">
        <v>180</v>
      </c>
      <c r="D114" s="39" t="s">
        <v>10</v>
      </c>
      <c r="E114" s="39">
        <v>23373</v>
      </c>
      <c r="F114" s="29" t="s">
        <v>92</v>
      </c>
      <c r="G114" s="40">
        <v>962.2</v>
      </c>
      <c r="H114" s="2"/>
      <c r="I114" s="1">
        <f t="shared" ref="I114:I116" si="26">H114*C114</f>
        <v>0</v>
      </c>
      <c r="J114" s="28" t="str">
        <f t="shared" ref="J114:J116" si="27">_xlfn.IFS(H114="","aguardando lançamento",H114&lt;=G114,"correto", H114&gt;G114, "acima máximo")</f>
        <v>aguardando lançamento</v>
      </c>
    </row>
    <row r="115" spans="1:10" ht="19.5" x14ac:dyDescent="0.25">
      <c r="A115" s="46"/>
      <c r="B115" s="25">
        <v>2</v>
      </c>
      <c r="C115" s="25">
        <v>150</v>
      </c>
      <c r="D115" s="25" t="s">
        <v>10</v>
      </c>
      <c r="E115" s="25">
        <v>4899</v>
      </c>
      <c r="F115" s="26" t="s">
        <v>87</v>
      </c>
      <c r="G115" s="27">
        <v>401.43</v>
      </c>
      <c r="H115" s="2"/>
      <c r="I115" s="1">
        <f t="shared" si="26"/>
        <v>0</v>
      </c>
      <c r="J115" s="28" t="str">
        <f t="shared" si="27"/>
        <v>aguardando lançamento</v>
      </c>
    </row>
    <row r="116" spans="1:10" ht="19.5" x14ac:dyDescent="0.25">
      <c r="A116" s="46"/>
      <c r="B116" s="25">
        <v>3</v>
      </c>
      <c r="C116" s="25">
        <v>250</v>
      </c>
      <c r="D116" s="25" t="s">
        <v>10</v>
      </c>
      <c r="E116" s="25">
        <v>24668</v>
      </c>
      <c r="F116" s="29" t="s">
        <v>93</v>
      </c>
      <c r="G116" s="27">
        <v>134.29</v>
      </c>
      <c r="H116" s="2"/>
      <c r="I116" s="1">
        <f t="shared" si="26"/>
        <v>0</v>
      </c>
      <c r="J116" s="28" t="str">
        <f t="shared" si="27"/>
        <v>aguardando lançamento</v>
      </c>
    </row>
    <row r="117" spans="1:10" x14ac:dyDescent="0.25">
      <c r="A117" s="46"/>
      <c r="B117" s="47" t="s">
        <v>40</v>
      </c>
      <c r="C117" s="47"/>
      <c r="D117" s="47"/>
      <c r="E117" s="47"/>
      <c r="F117" s="47"/>
      <c r="G117" s="48">
        <f>SUM(I114:I116)</f>
        <v>0</v>
      </c>
      <c r="H117" s="49"/>
      <c r="I117" s="49"/>
    </row>
    <row r="118" spans="1:10" x14ac:dyDescent="0.25">
      <c r="A118" s="30"/>
      <c r="B118" s="31"/>
      <c r="C118" s="31"/>
      <c r="D118" s="31"/>
      <c r="E118" s="31"/>
      <c r="F118" s="31"/>
      <c r="G118" s="32"/>
      <c r="H118" s="33"/>
      <c r="I118" s="33"/>
    </row>
    <row r="119" spans="1:10" x14ac:dyDescent="0.25">
      <c r="A119" s="45" t="s">
        <v>94</v>
      </c>
      <c r="B119" s="45"/>
      <c r="C119" s="45"/>
      <c r="D119" s="45"/>
      <c r="E119" s="45"/>
      <c r="F119" s="45"/>
      <c r="G119" s="45"/>
      <c r="H119" s="45"/>
      <c r="I119" s="45"/>
      <c r="J119" s="45"/>
    </row>
    <row r="120" spans="1:10" ht="48" x14ac:dyDescent="0.25">
      <c r="A120" s="34" t="s">
        <v>24</v>
      </c>
      <c r="B120" s="35" t="s">
        <v>8</v>
      </c>
      <c r="C120" s="36" t="s">
        <v>9</v>
      </c>
      <c r="D120" s="36" t="s">
        <v>10</v>
      </c>
      <c r="E120" s="36" t="s">
        <v>11</v>
      </c>
      <c r="F120" s="36" t="s">
        <v>12</v>
      </c>
      <c r="G120" s="37" t="s">
        <v>14</v>
      </c>
      <c r="H120" s="38" t="s">
        <v>13</v>
      </c>
      <c r="I120" s="38" t="s">
        <v>15</v>
      </c>
      <c r="J120" s="24" t="s">
        <v>22</v>
      </c>
    </row>
    <row r="121" spans="1:10" ht="19.5" x14ac:dyDescent="0.25">
      <c r="A121" s="46">
        <v>15</v>
      </c>
      <c r="B121" s="25">
        <v>1</v>
      </c>
      <c r="C121" s="25">
        <v>30</v>
      </c>
      <c r="D121" s="25" t="s">
        <v>10</v>
      </c>
      <c r="E121" s="25">
        <v>17498</v>
      </c>
      <c r="F121" s="26" t="s">
        <v>95</v>
      </c>
      <c r="G121" s="27">
        <v>999.44</v>
      </c>
      <c r="H121" s="2"/>
      <c r="I121" s="1">
        <f t="shared" ref="I121:I123" si="28">H121*C121</f>
        <v>0</v>
      </c>
      <c r="J121" s="28" t="str">
        <f t="shared" ref="J121:J123" si="29">_xlfn.IFS(H121="","aguardando lançamento",H121&lt;=G121,"correto", H121&gt;G121, "acima máximo")</f>
        <v>aguardando lançamento</v>
      </c>
    </row>
    <row r="122" spans="1:10" ht="19.5" x14ac:dyDescent="0.25">
      <c r="A122" s="46"/>
      <c r="B122" s="25">
        <v>2</v>
      </c>
      <c r="C122" s="25">
        <v>10</v>
      </c>
      <c r="D122" s="25" t="s">
        <v>10</v>
      </c>
      <c r="E122" s="25">
        <v>4899</v>
      </c>
      <c r="F122" s="26" t="s">
        <v>87</v>
      </c>
      <c r="G122" s="27">
        <v>231.82</v>
      </c>
      <c r="H122" s="2"/>
      <c r="I122" s="1">
        <f t="shared" si="28"/>
        <v>0</v>
      </c>
      <c r="J122" s="28" t="str">
        <f t="shared" si="29"/>
        <v>aguardando lançamento</v>
      </c>
    </row>
    <row r="123" spans="1:10" ht="19.5" x14ac:dyDescent="0.25">
      <c r="A123" s="46"/>
      <c r="B123" s="25">
        <v>3</v>
      </c>
      <c r="C123" s="25">
        <v>25</v>
      </c>
      <c r="D123" s="25" t="s">
        <v>10</v>
      </c>
      <c r="E123" s="25">
        <v>24668</v>
      </c>
      <c r="F123" s="29" t="s">
        <v>93</v>
      </c>
      <c r="G123" s="27">
        <v>124.29</v>
      </c>
      <c r="H123" s="2"/>
      <c r="I123" s="1">
        <f t="shared" si="28"/>
        <v>0</v>
      </c>
      <c r="J123" s="28" t="str">
        <f t="shared" si="29"/>
        <v>aguardando lançamento</v>
      </c>
    </row>
    <row r="124" spans="1:10" x14ac:dyDescent="0.25">
      <c r="A124" s="46"/>
      <c r="B124" s="47" t="s">
        <v>41</v>
      </c>
      <c r="C124" s="47"/>
      <c r="D124" s="47"/>
      <c r="E124" s="47"/>
      <c r="F124" s="47"/>
      <c r="G124" s="48">
        <f>SUM(I121:I123)</f>
        <v>0</v>
      </c>
      <c r="H124" s="49"/>
      <c r="I124" s="49"/>
    </row>
    <row r="125" spans="1:10" x14ac:dyDescent="0.25">
      <c r="A125" s="30"/>
      <c r="B125" s="31"/>
      <c r="C125" s="31"/>
      <c r="D125" s="31"/>
      <c r="E125" s="31"/>
      <c r="F125" s="31"/>
      <c r="G125" s="32"/>
      <c r="H125" s="33"/>
      <c r="I125" s="33"/>
    </row>
    <row r="126" spans="1:10" x14ac:dyDescent="0.25">
      <c r="A126" s="45" t="s">
        <v>96</v>
      </c>
      <c r="B126" s="45"/>
      <c r="C126" s="45"/>
      <c r="D126" s="45"/>
      <c r="E126" s="45"/>
      <c r="F126" s="45"/>
      <c r="G126" s="45"/>
      <c r="H126" s="45"/>
      <c r="I126" s="45"/>
      <c r="J126" s="45"/>
    </row>
    <row r="127" spans="1:10" ht="48" x14ac:dyDescent="0.25">
      <c r="A127" s="34" t="s">
        <v>24</v>
      </c>
      <c r="B127" s="35" t="s">
        <v>8</v>
      </c>
      <c r="C127" s="36" t="s">
        <v>9</v>
      </c>
      <c r="D127" s="36" t="s">
        <v>10</v>
      </c>
      <c r="E127" s="36" t="s">
        <v>11</v>
      </c>
      <c r="F127" s="36" t="s">
        <v>12</v>
      </c>
      <c r="G127" s="37" t="s">
        <v>14</v>
      </c>
      <c r="H127" s="38" t="s">
        <v>13</v>
      </c>
      <c r="I127" s="38" t="s">
        <v>15</v>
      </c>
      <c r="J127" s="24" t="s">
        <v>22</v>
      </c>
    </row>
    <row r="128" spans="1:10" ht="19.5" x14ac:dyDescent="0.25">
      <c r="A128" s="46">
        <v>16</v>
      </c>
      <c r="B128" s="25">
        <v>1</v>
      </c>
      <c r="C128" s="25">
        <v>30</v>
      </c>
      <c r="D128" s="25" t="s">
        <v>10</v>
      </c>
      <c r="E128" s="25">
        <v>11161</v>
      </c>
      <c r="F128" s="26" t="s">
        <v>97</v>
      </c>
      <c r="G128" s="27">
        <v>922.7</v>
      </c>
      <c r="H128" s="2"/>
      <c r="I128" s="1">
        <f t="shared" ref="I128:I130" si="30">H128*C128</f>
        <v>0</v>
      </c>
      <c r="J128" s="28" t="str">
        <f t="shared" ref="J128:J130" si="31">_xlfn.IFS(H128="","aguardando lançamento",H128&lt;=G128,"correto", H128&gt;G128, "acima máximo")</f>
        <v>aguardando lançamento</v>
      </c>
    </row>
    <row r="129" spans="1:10" ht="19.5" x14ac:dyDescent="0.25">
      <c r="A129" s="46"/>
      <c r="B129" s="25">
        <v>2</v>
      </c>
      <c r="C129" s="25">
        <v>20</v>
      </c>
      <c r="D129" s="25" t="s">
        <v>10</v>
      </c>
      <c r="E129" s="25">
        <v>4899</v>
      </c>
      <c r="F129" s="26" t="s">
        <v>87</v>
      </c>
      <c r="G129" s="27">
        <v>195.17</v>
      </c>
      <c r="H129" s="2"/>
      <c r="I129" s="1">
        <f t="shared" si="30"/>
        <v>0</v>
      </c>
      <c r="J129" s="28" t="str">
        <f t="shared" si="31"/>
        <v>aguardando lançamento</v>
      </c>
    </row>
    <row r="130" spans="1:10" ht="19.5" x14ac:dyDescent="0.25">
      <c r="A130" s="46"/>
      <c r="B130" s="25">
        <v>3</v>
      </c>
      <c r="C130" s="25">
        <v>100</v>
      </c>
      <c r="D130" s="25" t="s">
        <v>10</v>
      </c>
      <c r="E130" s="25">
        <v>24665</v>
      </c>
      <c r="F130" s="29" t="s">
        <v>77</v>
      </c>
      <c r="G130" s="27">
        <v>108.33</v>
      </c>
      <c r="H130" s="2"/>
      <c r="I130" s="1">
        <f t="shared" si="30"/>
        <v>0</v>
      </c>
      <c r="J130" s="28" t="str">
        <f t="shared" si="31"/>
        <v>aguardando lançamento</v>
      </c>
    </row>
    <row r="131" spans="1:10" x14ac:dyDescent="0.25">
      <c r="A131" s="46"/>
      <c r="B131" s="47" t="s">
        <v>42</v>
      </c>
      <c r="C131" s="47"/>
      <c r="D131" s="47"/>
      <c r="E131" s="47"/>
      <c r="F131" s="47"/>
      <c r="G131" s="48">
        <f>SUM(I128:I130)</f>
        <v>0</v>
      </c>
      <c r="H131" s="49"/>
      <c r="I131" s="49"/>
    </row>
    <row r="132" spans="1:10" x14ac:dyDescent="0.25">
      <c r="A132" s="30"/>
      <c r="B132" s="31"/>
      <c r="C132" s="31"/>
      <c r="D132" s="31"/>
      <c r="E132" s="31"/>
      <c r="F132" s="31"/>
      <c r="G132" s="32"/>
      <c r="H132" s="33"/>
      <c r="I132" s="33"/>
    </row>
    <row r="133" spans="1:10" x14ac:dyDescent="0.25">
      <c r="A133" s="45" t="s">
        <v>98</v>
      </c>
      <c r="B133" s="45"/>
      <c r="C133" s="45"/>
      <c r="D133" s="45"/>
      <c r="E133" s="45"/>
      <c r="F133" s="45"/>
      <c r="G133" s="45"/>
      <c r="H133" s="45"/>
      <c r="I133" s="45"/>
      <c r="J133" s="45"/>
    </row>
    <row r="134" spans="1:10" ht="48" x14ac:dyDescent="0.25">
      <c r="A134" s="34" t="s">
        <v>24</v>
      </c>
      <c r="B134" s="35" t="s">
        <v>8</v>
      </c>
      <c r="C134" s="36" t="s">
        <v>9</v>
      </c>
      <c r="D134" s="36" t="s">
        <v>10</v>
      </c>
      <c r="E134" s="36" t="s">
        <v>11</v>
      </c>
      <c r="F134" s="36" t="s">
        <v>12</v>
      </c>
      <c r="G134" s="37" t="s">
        <v>14</v>
      </c>
      <c r="H134" s="38" t="s">
        <v>13</v>
      </c>
      <c r="I134" s="38" t="s">
        <v>15</v>
      </c>
      <c r="J134" s="24" t="s">
        <v>22</v>
      </c>
    </row>
    <row r="135" spans="1:10" ht="19.5" x14ac:dyDescent="0.25">
      <c r="A135" s="46">
        <v>17</v>
      </c>
      <c r="B135" s="39">
        <v>1</v>
      </c>
      <c r="C135" s="39">
        <v>6</v>
      </c>
      <c r="D135" s="39" t="s">
        <v>10</v>
      </c>
      <c r="E135" s="39">
        <v>11162</v>
      </c>
      <c r="F135" s="29" t="s">
        <v>99</v>
      </c>
      <c r="G135" s="40">
        <v>1872</v>
      </c>
      <c r="H135" s="2"/>
      <c r="I135" s="1">
        <f t="shared" ref="I135:I136" si="32">H135*C135</f>
        <v>0</v>
      </c>
      <c r="J135" s="28" t="str">
        <f t="shared" ref="J135:J136" si="33">_xlfn.IFS(H135="","aguardando lançamento",H135&lt;=G135,"correto", H135&gt;G135, "acima máximo")</f>
        <v>aguardando lançamento</v>
      </c>
    </row>
    <row r="136" spans="1:10" ht="19.5" x14ac:dyDescent="0.25">
      <c r="A136" s="46"/>
      <c r="B136" s="39">
        <v>2</v>
      </c>
      <c r="C136" s="39">
        <v>18</v>
      </c>
      <c r="D136" s="39" t="s">
        <v>10</v>
      </c>
      <c r="E136" s="39">
        <v>24669</v>
      </c>
      <c r="F136" s="29" t="s">
        <v>100</v>
      </c>
      <c r="G136" s="40">
        <v>190.71</v>
      </c>
      <c r="H136" s="2"/>
      <c r="I136" s="1">
        <f t="shared" si="32"/>
        <v>0</v>
      </c>
      <c r="J136" s="28" t="str">
        <f t="shared" si="33"/>
        <v>aguardando lançamento</v>
      </c>
    </row>
    <row r="137" spans="1:10" x14ac:dyDescent="0.25">
      <c r="A137" s="46"/>
      <c r="B137" s="47" t="s">
        <v>43</v>
      </c>
      <c r="C137" s="47"/>
      <c r="D137" s="47"/>
      <c r="E137" s="47"/>
      <c r="F137" s="47"/>
      <c r="G137" s="48">
        <f>SUM(I135:I136)</f>
        <v>0</v>
      </c>
      <c r="H137" s="49"/>
      <c r="I137" s="49"/>
    </row>
    <row r="138" spans="1:10" x14ac:dyDescent="0.25">
      <c r="A138" s="30"/>
      <c r="B138" s="31"/>
      <c r="C138" s="31"/>
      <c r="D138" s="31"/>
      <c r="E138" s="31"/>
      <c r="F138" s="31"/>
      <c r="G138" s="32"/>
      <c r="H138" s="33"/>
      <c r="I138" s="33"/>
    </row>
    <row r="139" spans="1:10" x14ac:dyDescent="0.25">
      <c r="A139" s="45" t="s">
        <v>101</v>
      </c>
      <c r="B139" s="45"/>
      <c r="C139" s="45"/>
      <c r="D139" s="45"/>
      <c r="E139" s="45"/>
      <c r="F139" s="45"/>
      <c r="G139" s="45"/>
      <c r="H139" s="45"/>
      <c r="I139" s="45"/>
      <c r="J139" s="45"/>
    </row>
    <row r="140" spans="1:10" ht="48" x14ac:dyDescent="0.25">
      <c r="A140" s="34" t="s">
        <v>24</v>
      </c>
      <c r="B140" s="35" t="s">
        <v>8</v>
      </c>
      <c r="C140" s="36" t="s">
        <v>9</v>
      </c>
      <c r="D140" s="36" t="s">
        <v>10</v>
      </c>
      <c r="E140" s="36" t="s">
        <v>11</v>
      </c>
      <c r="F140" s="36" t="s">
        <v>12</v>
      </c>
      <c r="G140" s="37" t="s">
        <v>14</v>
      </c>
      <c r="H140" s="38" t="s">
        <v>13</v>
      </c>
      <c r="I140" s="38" t="s">
        <v>15</v>
      </c>
      <c r="J140" s="24" t="s">
        <v>22</v>
      </c>
    </row>
    <row r="141" spans="1:10" ht="19.5" x14ac:dyDescent="0.25">
      <c r="A141" s="46">
        <v>18</v>
      </c>
      <c r="B141" s="39">
        <v>1</v>
      </c>
      <c r="C141" s="39">
        <v>6</v>
      </c>
      <c r="D141" s="39" t="s">
        <v>10</v>
      </c>
      <c r="E141" s="39">
        <v>11163</v>
      </c>
      <c r="F141" s="29" t="s">
        <v>102</v>
      </c>
      <c r="G141" s="40">
        <v>3325.62</v>
      </c>
      <c r="H141" s="2"/>
      <c r="I141" s="1">
        <f t="shared" ref="I141:I142" si="34">H141*C141</f>
        <v>0</v>
      </c>
      <c r="J141" s="28" t="str">
        <f t="shared" ref="J141:J142" si="35">_xlfn.IFS(H141="","aguardando lançamento",H141&lt;=G141,"correto", H141&gt;G141, "acima máximo")</f>
        <v>aguardando lançamento</v>
      </c>
    </row>
    <row r="142" spans="1:10" ht="19.5" x14ac:dyDescent="0.25">
      <c r="A142" s="46"/>
      <c r="B142" s="39">
        <v>2</v>
      </c>
      <c r="C142" s="39">
        <v>18</v>
      </c>
      <c r="D142" s="39" t="s">
        <v>10</v>
      </c>
      <c r="E142" s="39">
        <v>24669</v>
      </c>
      <c r="F142" s="29" t="s">
        <v>100</v>
      </c>
      <c r="G142" s="40">
        <v>184.17</v>
      </c>
      <c r="H142" s="2"/>
      <c r="I142" s="1">
        <f t="shared" si="34"/>
        <v>0</v>
      </c>
      <c r="J142" s="28" t="str">
        <f t="shared" si="35"/>
        <v>aguardando lançamento</v>
      </c>
    </row>
    <row r="143" spans="1:10" x14ac:dyDescent="0.25">
      <c r="A143" s="46"/>
      <c r="B143" s="47" t="s">
        <v>44</v>
      </c>
      <c r="C143" s="47"/>
      <c r="D143" s="47"/>
      <c r="E143" s="47"/>
      <c r="F143" s="47"/>
      <c r="G143" s="48">
        <f>SUM(I141:I142)</f>
        <v>0</v>
      </c>
      <c r="H143" s="49"/>
      <c r="I143" s="49"/>
    </row>
    <row r="144" spans="1:10" x14ac:dyDescent="0.25">
      <c r="A144" s="30"/>
      <c r="B144" s="31"/>
      <c r="C144" s="31"/>
      <c r="D144" s="31"/>
      <c r="E144" s="31"/>
      <c r="F144" s="31"/>
      <c r="G144" s="32"/>
      <c r="H144" s="33"/>
      <c r="I144" s="33"/>
    </row>
    <row r="145" spans="1:10" x14ac:dyDescent="0.25">
      <c r="A145" s="45" t="s">
        <v>103</v>
      </c>
      <c r="B145" s="45"/>
      <c r="C145" s="45"/>
      <c r="D145" s="45"/>
      <c r="E145" s="45"/>
      <c r="F145" s="45"/>
      <c r="G145" s="45"/>
      <c r="H145" s="45"/>
      <c r="I145" s="45"/>
      <c r="J145" s="45"/>
    </row>
    <row r="146" spans="1:10" ht="48" x14ac:dyDescent="0.25">
      <c r="A146" s="34" t="s">
        <v>24</v>
      </c>
      <c r="B146" s="35" t="s">
        <v>8</v>
      </c>
      <c r="C146" s="36" t="s">
        <v>9</v>
      </c>
      <c r="D146" s="36" t="s">
        <v>10</v>
      </c>
      <c r="E146" s="36" t="s">
        <v>11</v>
      </c>
      <c r="F146" s="36" t="s">
        <v>12</v>
      </c>
      <c r="G146" s="37" t="s">
        <v>14</v>
      </c>
      <c r="H146" s="38" t="s">
        <v>13</v>
      </c>
      <c r="I146" s="38" t="s">
        <v>15</v>
      </c>
      <c r="J146" s="24" t="s">
        <v>22</v>
      </c>
    </row>
    <row r="147" spans="1:10" ht="19.5" x14ac:dyDescent="0.25">
      <c r="A147" s="46">
        <v>19</v>
      </c>
      <c r="B147" s="25">
        <v>1</v>
      </c>
      <c r="C147" s="25">
        <v>20</v>
      </c>
      <c r="D147" s="25" t="s">
        <v>10</v>
      </c>
      <c r="E147" s="25">
        <v>17448</v>
      </c>
      <c r="F147" s="26" t="s">
        <v>104</v>
      </c>
      <c r="G147" s="27">
        <v>1092.9100000000001</v>
      </c>
      <c r="H147" s="2"/>
      <c r="I147" s="1">
        <f t="shared" ref="I147:I149" si="36">H147*C147</f>
        <v>0</v>
      </c>
      <c r="J147" s="28" t="str">
        <f t="shared" ref="J147:J149" si="37">_xlfn.IFS(H147="","aguardando lançamento",H147&lt;=G147,"correto", H147&gt;G147, "acima máximo")</f>
        <v>aguardando lançamento</v>
      </c>
    </row>
    <row r="148" spans="1:10" ht="19.5" x14ac:dyDescent="0.25">
      <c r="A148" s="46"/>
      <c r="B148" s="25">
        <v>2</v>
      </c>
      <c r="C148" s="25">
        <v>30</v>
      </c>
      <c r="D148" s="25" t="s">
        <v>10</v>
      </c>
      <c r="E148" s="25">
        <v>4899</v>
      </c>
      <c r="F148" s="26" t="s">
        <v>87</v>
      </c>
      <c r="G148" s="27">
        <v>220.64</v>
      </c>
      <c r="H148" s="2"/>
      <c r="I148" s="1">
        <f t="shared" si="36"/>
        <v>0</v>
      </c>
      <c r="J148" s="28" t="str">
        <f t="shared" si="37"/>
        <v>aguardando lançamento</v>
      </c>
    </row>
    <row r="149" spans="1:10" ht="19.5" x14ac:dyDescent="0.25">
      <c r="A149" s="46"/>
      <c r="B149" s="25">
        <v>3</v>
      </c>
      <c r="C149" s="25">
        <v>100</v>
      </c>
      <c r="D149" s="25" t="s">
        <v>10</v>
      </c>
      <c r="E149" s="25">
        <v>24668</v>
      </c>
      <c r="F149" s="29" t="s">
        <v>93</v>
      </c>
      <c r="G149" s="27">
        <v>111.67</v>
      </c>
      <c r="H149" s="2"/>
      <c r="I149" s="1">
        <f t="shared" si="36"/>
        <v>0</v>
      </c>
      <c r="J149" s="28" t="str">
        <f t="shared" si="37"/>
        <v>aguardando lançamento</v>
      </c>
    </row>
    <row r="150" spans="1:10" x14ac:dyDescent="0.25">
      <c r="A150" s="46"/>
      <c r="B150" s="47" t="s">
        <v>45</v>
      </c>
      <c r="C150" s="47"/>
      <c r="D150" s="47"/>
      <c r="E150" s="47"/>
      <c r="F150" s="47"/>
      <c r="G150" s="48">
        <f>SUM(I147:I149)</f>
        <v>0</v>
      </c>
      <c r="H150" s="49"/>
      <c r="I150" s="49"/>
    </row>
    <row r="151" spans="1:10" x14ac:dyDescent="0.25">
      <c r="A151" s="30"/>
      <c r="B151" s="31"/>
      <c r="C151" s="31"/>
      <c r="D151" s="31"/>
      <c r="E151" s="31"/>
      <c r="F151" s="31"/>
      <c r="G151" s="32"/>
      <c r="H151" s="33"/>
      <c r="I151" s="33"/>
    </row>
    <row r="152" spans="1:10" x14ac:dyDescent="0.25">
      <c r="A152" s="45" t="s">
        <v>105</v>
      </c>
      <c r="B152" s="45"/>
      <c r="C152" s="45"/>
      <c r="D152" s="45"/>
      <c r="E152" s="45"/>
      <c r="F152" s="45"/>
      <c r="G152" s="45"/>
      <c r="H152" s="45"/>
      <c r="I152" s="45"/>
      <c r="J152" s="45"/>
    </row>
    <row r="153" spans="1:10" ht="48" x14ac:dyDescent="0.25">
      <c r="A153" s="34" t="s">
        <v>24</v>
      </c>
      <c r="B153" s="35" t="s">
        <v>8</v>
      </c>
      <c r="C153" s="36" t="s">
        <v>9</v>
      </c>
      <c r="D153" s="36" t="s">
        <v>10</v>
      </c>
      <c r="E153" s="36" t="s">
        <v>11</v>
      </c>
      <c r="F153" s="36" t="s">
        <v>12</v>
      </c>
      <c r="G153" s="37" t="s">
        <v>14</v>
      </c>
      <c r="H153" s="38" t="s">
        <v>13</v>
      </c>
      <c r="I153" s="38" t="s">
        <v>15</v>
      </c>
      <c r="J153" s="24" t="s">
        <v>22</v>
      </c>
    </row>
    <row r="154" spans="1:10" ht="19.5" x14ac:dyDescent="0.25">
      <c r="A154" s="46">
        <v>20</v>
      </c>
      <c r="B154" s="25">
        <v>1</v>
      </c>
      <c r="C154" s="25">
        <v>40</v>
      </c>
      <c r="D154" s="25" t="s">
        <v>10</v>
      </c>
      <c r="E154" s="25">
        <v>22413</v>
      </c>
      <c r="F154" s="26" t="s">
        <v>106</v>
      </c>
      <c r="G154" s="27">
        <v>661.11</v>
      </c>
      <c r="H154" s="2"/>
      <c r="I154" s="1">
        <f t="shared" ref="I154:I156" si="38">H154*C154</f>
        <v>0</v>
      </c>
      <c r="J154" s="28" t="str">
        <f t="shared" ref="J154:J156" si="39">_xlfn.IFS(H154="","aguardando lançamento",H154&lt;=G154,"correto", H154&gt;G154, "acima máximo")</f>
        <v>aguardando lançamento</v>
      </c>
    </row>
    <row r="155" spans="1:10" ht="19.5" x14ac:dyDescent="0.25">
      <c r="A155" s="46"/>
      <c r="B155" s="25">
        <v>2</v>
      </c>
      <c r="C155" s="25">
        <v>30</v>
      </c>
      <c r="D155" s="25" t="s">
        <v>10</v>
      </c>
      <c r="E155" s="25">
        <v>4899</v>
      </c>
      <c r="F155" s="26" t="s">
        <v>87</v>
      </c>
      <c r="G155" s="27">
        <v>279.44</v>
      </c>
      <c r="H155" s="2"/>
      <c r="I155" s="1">
        <f t="shared" si="38"/>
        <v>0</v>
      </c>
      <c r="J155" s="28" t="str">
        <f t="shared" si="39"/>
        <v>aguardando lançamento</v>
      </c>
    </row>
    <row r="156" spans="1:10" ht="19.5" x14ac:dyDescent="0.25">
      <c r="A156" s="46"/>
      <c r="B156" s="25">
        <v>3</v>
      </c>
      <c r="C156" s="25">
        <v>50</v>
      </c>
      <c r="D156" s="25" t="s">
        <v>10</v>
      </c>
      <c r="E156" s="25">
        <v>5126</v>
      </c>
      <c r="F156" s="26" t="s">
        <v>107</v>
      </c>
      <c r="G156" s="27">
        <v>83.33</v>
      </c>
      <c r="H156" s="2"/>
      <c r="I156" s="1">
        <f t="shared" si="38"/>
        <v>0</v>
      </c>
      <c r="J156" s="28" t="str">
        <f t="shared" si="39"/>
        <v>aguardando lançamento</v>
      </c>
    </row>
    <row r="157" spans="1:10" x14ac:dyDescent="0.25">
      <c r="A157" s="46"/>
      <c r="B157" s="47" t="s">
        <v>46</v>
      </c>
      <c r="C157" s="47"/>
      <c r="D157" s="47"/>
      <c r="E157" s="47"/>
      <c r="F157" s="47"/>
      <c r="G157" s="48">
        <f>SUM(I154:I156)</f>
        <v>0</v>
      </c>
      <c r="H157" s="49"/>
      <c r="I157" s="49"/>
    </row>
    <row r="158" spans="1:10" x14ac:dyDescent="0.25">
      <c r="A158" s="30"/>
      <c r="B158" s="31"/>
      <c r="C158" s="31"/>
      <c r="D158" s="31"/>
      <c r="E158" s="31"/>
      <c r="F158" s="31"/>
      <c r="G158" s="32"/>
      <c r="H158" s="33"/>
      <c r="I158" s="33"/>
    </row>
    <row r="159" spans="1:10" x14ac:dyDescent="0.25">
      <c r="A159" s="45" t="s">
        <v>108</v>
      </c>
      <c r="B159" s="45"/>
      <c r="C159" s="45"/>
      <c r="D159" s="45"/>
      <c r="E159" s="45"/>
      <c r="F159" s="45"/>
      <c r="G159" s="45"/>
      <c r="H159" s="45"/>
      <c r="I159" s="45"/>
      <c r="J159" s="45"/>
    </row>
    <row r="160" spans="1:10" ht="48" x14ac:dyDescent="0.25">
      <c r="A160" s="34" t="s">
        <v>24</v>
      </c>
      <c r="B160" s="35" t="s">
        <v>8</v>
      </c>
      <c r="C160" s="36" t="s">
        <v>9</v>
      </c>
      <c r="D160" s="36" t="s">
        <v>10</v>
      </c>
      <c r="E160" s="36" t="s">
        <v>11</v>
      </c>
      <c r="F160" s="36" t="s">
        <v>12</v>
      </c>
      <c r="G160" s="37" t="s">
        <v>14</v>
      </c>
      <c r="H160" s="38" t="s">
        <v>13</v>
      </c>
      <c r="I160" s="38" t="s">
        <v>15</v>
      </c>
      <c r="J160" s="24" t="s">
        <v>22</v>
      </c>
    </row>
    <row r="161" spans="1:10" ht="19.5" x14ac:dyDescent="0.25">
      <c r="A161" s="46">
        <v>21</v>
      </c>
      <c r="B161" s="25">
        <v>1</v>
      </c>
      <c r="C161" s="25">
        <v>30</v>
      </c>
      <c r="D161" s="25" t="s">
        <v>10</v>
      </c>
      <c r="E161" s="25">
        <v>4721</v>
      </c>
      <c r="F161" s="26" t="s">
        <v>109</v>
      </c>
      <c r="G161" s="27">
        <v>3459.33</v>
      </c>
      <c r="H161" s="2"/>
      <c r="I161" s="1">
        <f t="shared" ref="I161:I163" si="40">H161*C161</f>
        <v>0</v>
      </c>
      <c r="J161" s="28" t="str">
        <f t="shared" ref="J161:J163" si="41">_xlfn.IFS(H161="","aguardando lançamento",H161&lt;=G161,"correto", H161&gt;G161, "acima máximo")</f>
        <v>aguardando lançamento</v>
      </c>
    </row>
    <row r="162" spans="1:10" ht="19.5" x14ac:dyDescent="0.25">
      <c r="A162" s="46"/>
      <c r="B162" s="25">
        <v>2</v>
      </c>
      <c r="C162" s="25">
        <v>50</v>
      </c>
      <c r="D162" s="25" t="s">
        <v>10</v>
      </c>
      <c r="E162" s="25">
        <v>4899</v>
      </c>
      <c r="F162" s="26" t="s">
        <v>51</v>
      </c>
      <c r="G162" s="27">
        <v>590.47</v>
      </c>
      <c r="H162" s="2"/>
      <c r="I162" s="1">
        <f t="shared" si="40"/>
        <v>0</v>
      </c>
      <c r="J162" s="28" t="str">
        <f t="shared" si="41"/>
        <v>aguardando lançamento</v>
      </c>
    </row>
    <row r="163" spans="1:10" ht="22.5" x14ac:dyDescent="0.25">
      <c r="A163" s="46"/>
      <c r="B163" s="25">
        <v>3</v>
      </c>
      <c r="C163" s="25">
        <v>150</v>
      </c>
      <c r="D163" s="25" t="s">
        <v>10</v>
      </c>
      <c r="E163" s="25">
        <v>24667</v>
      </c>
      <c r="F163" s="29" t="s">
        <v>72</v>
      </c>
      <c r="G163" s="27">
        <v>220</v>
      </c>
      <c r="H163" s="2"/>
      <c r="I163" s="1">
        <f t="shared" si="40"/>
        <v>0</v>
      </c>
      <c r="J163" s="28" t="str">
        <f t="shared" si="41"/>
        <v>aguardando lançamento</v>
      </c>
    </row>
    <row r="164" spans="1:10" x14ac:dyDescent="0.25">
      <c r="A164" s="46"/>
      <c r="B164" s="47" t="s">
        <v>47</v>
      </c>
      <c r="C164" s="47"/>
      <c r="D164" s="47"/>
      <c r="E164" s="47"/>
      <c r="F164" s="47"/>
      <c r="G164" s="48">
        <f>SUM(I161:I163)</f>
        <v>0</v>
      </c>
      <c r="H164" s="49"/>
      <c r="I164" s="49"/>
    </row>
    <row r="165" spans="1:10" x14ac:dyDescent="0.25">
      <c r="A165" s="30"/>
      <c r="B165" s="31"/>
      <c r="C165" s="31"/>
      <c r="D165" s="31"/>
      <c r="E165" s="31"/>
      <c r="F165" s="31"/>
      <c r="G165" s="32"/>
      <c r="H165" s="33"/>
      <c r="I165" s="33"/>
    </row>
    <row r="166" spans="1:10" x14ac:dyDescent="0.25">
      <c r="A166" s="45" t="s">
        <v>110</v>
      </c>
      <c r="B166" s="45"/>
      <c r="C166" s="45"/>
      <c r="D166" s="45"/>
      <c r="E166" s="45"/>
      <c r="F166" s="45"/>
      <c r="G166" s="45"/>
      <c r="H166" s="45"/>
      <c r="I166" s="45"/>
      <c r="J166" s="45"/>
    </row>
    <row r="167" spans="1:10" ht="48" x14ac:dyDescent="0.25">
      <c r="A167" s="34" t="s">
        <v>24</v>
      </c>
      <c r="B167" s="35" t="s">
        <v>8</v>
      </c>
      <c r="C167" s="36" t="s">
        <v>9</v>
      </c>
      <c r="D167" s="36" t="s">
        <v>10</v>
      </c>
      <c r="E167" s="36" t="s">
        <v>11</v>
      </c>
      <c r="F167" s="36" t="s">
        <v>12</v>
      </c>
      <c r="G167" s="37" t="s">
        <v>14</v>
      </c>
      <c r="H167" s="38" t="s">
        <v>13</v>
      </c>
      <c r="I167" s="38" t="s">
        <v>15</v>
      </c>
      <c r="J167" s="24" t="s">
        <v>22</v>
      </c>
    </row>
    <row r="168" spans="1:10" ht="19.5" x14ac:dyDescent="0.25">
      <c r="A168" s="46">
        <v>22</v>
      </c>
      <c r="B168" s="25">
        <v>1</v>
      </c>
      <c r="C168" s="25">
        <v>30</v>
      </c>
      <c r="D168" s="25" t="s">
        <v>10</v>
      </c>
      <c r="E168" s="25">
        <v>4718</v>
      </c>
      <c r="F168" s="26" t="s">
        <v>111</v>
      </c>
      <c r="G168" s="27">
        <v>4034.8</v>
      </c>
      <c r="H168" s="2"/>
      <c r="I168" s="1">
        <f t="shared" ref="I168:I170" si="42">H168*C168</f>
        <v>0</v>
      </c>
      <c r="J168" s="28" t="str">
        <f t="shared" ref="J168:J170" si="43">_xlfn.IFS(H168="","aguardando lançamento",H168&lt;=G168,"correto", H168&gt;G168, "acima máximo")</f>
        <v>aguardando lançamento</v>
      </c>
    </row>
    <row r="169" spans="1:10" ht="19.5" x14ac:dyDescent="0.25">
      <c r="A169" s="46"/>
      <c r="B169" s="25">
        <v>2</v>
      </c>
      <c r="C169" s="25">
        <v>50</v>
      </c>
      <c r="D169" s="25" t="s">
        <v>10</v>
      </c>
      <c r="E169" s="25">
        <v>4899</v>
      </c>
      <c r="F169" s="26" t="s">
        <v>51</v>
      </c>
      <c r="G169" s="27">
        <v>430</v>
      </c>
      <c r="H169" s="2"/>
      <c r="I169" s="1">
        <f t="shared" si="42"/>
        <v>0</v>
      </c>
      <c r="J169" s="28" t="str">
        <f t="shared" si="43"/>
        <v>aguardando lançamento</v>
      </c>
    </row>
    <row r="170" spans="1:10" ht="22.5" x14ac:dyDescent="0.25">
      <c r="A170" s="46"/>
      <c r="B170" s="25">
        <v>3</v>
      </c>
      <c r="C170" s="25">
        <v>150</v>
      </c>
      <c r="D170" s="25" t="s">
        <v>10</v>
      </c>
      <c r="E170" s="25">
        <v>24667</v>
      </c>
      <c r="F170" s="29" t="s">
        <v>112</v>
      </c>
      <c r="G170" s="27">
        <v>204</v>
      </c>
      <c r="H170" s="2"/>
      <c r="I170" s="1">
        <f t="shared" si="42"/>
        <v>0</v>
      </c>
      <c r="J170" s="28" t="str">
        <f t="shared" si="43"/>
        <v>aguardando lançamento</v>
      </c>
    </row>
    <row r="171" spans="1:10" x14ac:dyDescent="0.25">
      <c r="A171" s="46"/>
      <c r="B171" s="47" t="s">
        <v>48</v>
      </c>
      <c r="C171" s="47"/>
      <c r="D171" s="47"/>
      <c r="E171" s="47"/>
      <c r="F171" s="47"/>
      <c r="G171" s="48">
        <f>SUM(I168:I170)</f>
        <v>0</v>
      </c>
      <c r="H171" s="49"/>
      <c r="I171" s="49"/>
    </row>
    <row r="172" spans="1:10" x14ac:dyDescent="0.25">
      <c r="A172" s="30"/>
      <c r="B172" s="31"/>
      <c r="C172" s="31"/>
      <c r="D172" s="31"/>
      <c r="E172" s="31"/>
      <c r="F172" s="31"/>
      <c r="G172" s="32"/>
      <c r="H172" s="33"/>
      <c r="I172" s="33"/>
    </row>
    <row r="173" spans="1:10" x14ac:dyDescent="0.25">
      <c r="A173" s="45" t="s">
        <v>113</v>
      </c>
      <c r="B173" s="45"/>
      <c r="C173" s="45"/>
      <c r="D173" s="45"/>
      <c r="E173" s="45"/>
      <c r="F173" s="45"/>
      <c r="G173" s="45"/>
      <c r="H173" s="45"/>
      <c r="I173" s="45"/>
      <c r="J173" s="45"/>
    </row>
    <row r="174" spans="1:10" ht="48" x14ac:dyDescent="0.25">
      <c r="A174" s="34" t="s">
        <v>24</v>
      </c>
      <c r="B174" s="35" t="s">
        <v>8</v>
      </c>
      <c r="C174" s="36" t="s">
        <v>9</v>
      </c>
      <c r="D174" s="36" t="s">
        <v>10</v>
      </c>
      <c r="E174" s="36" t="s">
        <v>11</v>
      </c>
      <c r="F174" s="36" t="s">
        <v>12</v>
      </c>
      <c r="G174" s="37" t="s">
        <v>14</v>
      </c>
      <c r="H174" s="38" t="s">
        <v>13</v>
      </c>
      <c r="I174" s="38" t="s">
        <v>15</v>
      </c>
      <c r="J174" s="24" t="s">
        <v>22</v>
      </c>
    </row>
    <row r="175" spans="1:10" ht="22.5" x14ac:dyDescent="0.25">
      <c r="A175" s="46">
        <v>23</v>
      </c>
      <c r="B175" s="25">
        <v>1</v>
      </c>
      <c r="C175" s="25">
        <v>30</v>
      </c>
      <c r="D175" s="25" t="s">
        <v>10</v>
      </c>
      <c r="E175" s="25">
        <v>25668</v>
      </c>
      <c r="F175" s="26" t="s">
        <v>114</v>
      </c>
      <c r="G175" s="27">
        <v>3900.62</v>
      </c>
      <c r="H175" s="2"/>
      <c r="I175" s="1">
        <f t="shared" ref="I175:I177" si="44">H175*C175</f>
        <v>0</v>
      </c>
      <c r="J175" s="28" t="str">
        <f t="shared" ref="J175:J177" si="45">_xlfn.IFS(H175="","aguardando lançamento",H175&lt;=G175,"correto", H175&gt;G175, "acima máximo")</f>
        <v>aguardando lançamento</v>
      </c>
    </row>
    <row r="176" spans="1:10" ht="19.5" x14ac:dyDescent="0.25">
      <c r="A176" s="46"/>
      <c r="B176" s="25">
        <v>2</v>
      </c>
      <c r="C176" s="25">
        <v>50</v>
      </c>
      <c r="D176" s="25" t="s">
        <v>10</v>
      </c>
      <c r="E176" s="25">
        <v>4899</v>
      </c>
      <c r="F176" s="26" t="s">
        <v>51</v>
      </c>
      <c r="G176" s="27">
        <v>1071.25</v>
      </c>
      <c r="H176" s="2"/>
      <c r="I176" s="1">
        <f t="shared" si="44"/>
        <v>0</v>
      </c>
      <c r="J176" s="28" t="str">
        <f t="shared" si="45"/>
        <v>aguardando lançamento</v>
      </c>
    </row>
    <row r="177" spans="1:10" ht="22.5" x14ac:dyDescent="0.25">
      <c r="A177" s="46"/>
      <c r="B177" s="25">
        <v>3</v>
      </c>
      <c r="C177" s="25">
        <v>150</v>
      </c>
      <c r="D177" s="25" t="s">
        <v>10</v>
      </c>
      <c r="E177" s="25">
        <v>24667</v>
      </c>
      <c r="F177" s="29" t="s">
        <v>112</v>
      </c>
      <c r="G177" s="27">
        <v>224.29</v>
      </c>
      <c r="H177" s="2"/>
      <c r="I177" s="1">
        <f t="shared" si="44"/>
        <v>0</v>
      </c>
      <c r="J177" s="28" t="str">
        <f t="shared" si="45"/>
        <v>aguardando lançamento</v>
      </c>
    </row>
    <row r="178" spans="1:10" x14ac:dyDescent="0.25">
      <c r="A178" s="46"/>
      <c r="B178" s="47" t="s">
        <v>49</v>
      </c>
      <c r="C178" s="47"/>
      <c r="D178" s="47"/>
      <c r="E178" s="47"/>
      <c r="F178" s="47"/>
      <c r="G178" s="48">
        <f>SUM(I175:I177)</f>
        <v>0</v>
      </c>
      <c r="H178" s="49"/>
      <c r="I178" s="49"/>
    </row>
    <row r="179" spans="1:10" x14ac:dyDescent="0.25">
      <c r="A179" s="30"/>
      <c r="B179" s="31"/>
      <c r="C179" s="31"/>
      <c r="D179" s="31"/>
      <c r="E179" s="31"/>
      <c r="F179" s="31"/>
      <c r="G179" s="32"/>
      <c r="H179" s="33"/>
      <c r="I179" s="33"/>
    </row>
    <row r="180" spans="1:10" x14ac:dyDescent="0.25">
      <c r="A180" s="45" t="s">
        <v>118</v>
      </c>
      <c r="B180" s="45"/>
      <c r="C180" s="45"/>
      <c r="D180" s="45"/>
      <c r="E180" s="45"/>
      <c r="F180" s="45"/>
      <c r="G180" s="45"/>
      <c r="H180" s="45"/>
      <c r="I180" s="45"/>
      <c r="J180" s="45"/>
    </row>
    <row r="181" spans="1:10" ht="48" x14ac:dyDescent="0.25">
      <c r="A181" s="34" t="s">
        <v>24</v>
      </c>
      <c r="B181" s="35" t="s">
        <v>8</v>
      </c>
      <c r="C181" s="36" t="s">
        <v>9</v>
      </c>
      <c r="D181" s="36" t="s">
        <v>10</v>
      </c>
      <c r="E181" s="36" t="s">
        <v>11</v>
      </c>
      <c r="F181" s="36" t="s">
        <v>12</v>
      </c>
      <c r="G181" s="37" t="s">
        <v>14</v>
      </c>
      <c r="H181" s="38" t="s">
        <v>13</v>
      </c>
      <c r="I181" s="38" t="s">
        <v>15</v>
      </c>
      <c r="J181" s="24" t="s">
        <v>22</v>
      </c>
    </row>
    <row r="182" spans="1:10" ht="19.5" x14ac:dyDescent="0.25">
      <c r="A182" s="46">
        <v>24</v>
      </c>
      <c r="B182" s="25">
        <v>1</v>
      </c>
      <c r="C182" s="25">
        <v>12</v>
      </c>
      <c r="D182" s="25" t="s">
        <v>10</v>
      </c>
      <c r="E182" s="25">
        <v>25697</v>
      </c>
      <c r="F182" s="26" t="s">
        <v>116</v>
      </c>
      <c r="G182" s="27">
        <v>1616.67</v>
      </c>
      <c r="H182" s="2"/>
      <c r="I182" s="1">
        <f t="shared" ref="I182:I184" si="46">H182*C182</f>
        <v>0</v>
      </c>
      <c r="J182" s="28" t="str">
        <f t="shared" ref="J182:J184" si="47">_xlfn.IFS(H182="","aguardando lançamento",H182&lt;=G182,"correto", H182&gt;G182, "acima máximo")</f>
        <v>aguardando lançamento</v>
      </c>
    </row>
    <row r="183" spans="1:10" ht="19.5" x14ac:dyDescent="0.25">
      <c r="A183" s="46"/>
      <c r="B183" s="25">
        <v>2</v>
      </c>
      <c r="C183" s="25">
        <v>20</v>
      </c>
      <c r="D183" s="25" t="s">
        <v>10</v>
      </c>
      <c r="E183" s="25">
        <v>4899</v>
      </c>
      <c r="F183" s="26" t="s">
        <v>51</v>
      </c>
      <c r="G183" s="27">
        <v>566.66999999999996</v>
      </c>
      <c r="H183" s="2"/>
      <c r="I183" s="1">
        <f t="shared" si="46"/>
        <v>0</v>
      </c>
      <c r="J183" s="28" t="str">
        <f t="shared" si="47"/>
        <v>aguardando lançamento</v>
      </c>
    </row>
    <row r="184" spans="1:10" ht="19.5" x14ac:dyDescent="0.25">
      <c r="A184" s="46"/>
      <c r="B184" s="25">
        <v>3</v>
      </c>
      <c r="C184" s="25">
        <v>20</v>
      </c>
      <c r="D184" s="25" t="s">
        <v>10</v>
      </c>
      <c r="E184" s="25">
        <v>25698</v>
      </c>
      <c r="F184" s="26" t="s">
        <v>117</v>
      </c>
      <c r="G184" s="27">
        <v>140</v>
      </c>
      <c r="H184" s="2"/>
      <c r="I184" s="1">
        <f t="shared" si="46"/>
        <v>0</v>
      </c>
      <c r="J184" s="28" t="str">
        <f t="shared" si="47"/>
        <v>aguardando lançamento</v>
      </c>
    </row>
    <row r="185" spans="1:10" x14ac:dyDescent="0.25">
      <c r="A185" s="46"/>
      <c r="B185" s="47" t="s">
        <v>115</v>
      </c>
      <c r="C185" s="47"/>
      <c r="D185" s="47"/>
      <c r="E185" s="47"/>
      <c r="F185" s="47"/>
      <c r="G185" s="48">
        <f>SUM(I182:I184)</f>
        <v>0</v>
      </c>
      <c r="H185" s="49"/>
      <c r="I185" s="49"/>
    </row>
    <row r="186" spans="1:10" x14ac:dyDescent="0.25">
      <c r="A186" s="30"/>
      <c r="B186" s="31"/>
      <c r="C186" s="31"/>
      <c r="D186" s="31"/>
      <c r="E186" s="31"/>
      <c r="F186" s="31"/>
      <c r="G186" s="32"/>
      <c r="H186" s="33"/>
      <c r="I186" s="33"/>
    </row>
    <row r="187" spans="1:10" x14ac:dyDescent="0.25">
      <c r="B187" s="3"/>
      <c r="C187" s="3"/>
      <c r="D187" s="3"/>
      <c r="E187" s="3"/>
      <c r="F187" s="3"/>
      <c r="G187" s="4"/>
      <c r="H187" s="4"/>
      <c r="I187" s="44">
        <f>SUM(G24+G31+G38+G45+G52+G59+G66+G73+G80+G89+G96+G103+G110+G117+G124+G131+G137+G143+G150+G157+G164+G171+G178+G185)</f>
        <v>0</v>
      </c>
      <c r="J187" s="3"/>
    </row>
    <row r="188" spans="1:10" x14ac:dyDescent="0.25">
      <c r="B188" s="3"/>
      <c r="C188" s="3"/>
      <c r="D188" s="3"/>
      <c r="E188" s="3"/>
      <c r="F188" s="3"/>
      <c r="G188" s="4"/>
      <c r="H188" s="4"/>
      <c r="I188" s="5"/>
      <c r="J188" s="3"/>
    </row>
    <row r="189" spans="1:10" ht="15.75" x14ac:dyDescent="0.25">
      <c r="B189" s="54" t="s">
        <v>54</v>
      </c>
      <c r="C189" s="54"/>
      <c r="D189" s="54"/>
      <c r="E189" s="54"/>
      <c r="F189" s="54"/>
      <c r="G189" s="54"/>
      <c r="H189" s="54"/>
      <c r="I189" s="54"/>
      <c r="J189" s="54"/>
    </row>
    <row r="190" spans="1:10" ht="15.75" x14ac:dyDescent="0.25">
      <c r="B190" s="54" t="s">
        <v>29</v>
      </c>
      <c r="C190" s="54"/>
      <c r="D190" s="54"/>
      <c r="E190" s="54"/>
      <c r="F190" s="54"/>
      <c r="G190" s="54"/>
      <c r="H190" s="54"/>
      <c r="I190" s="54"/>
      <c r="J190" s="54"/>
    </row>
    <row r="191" spans="1:10" x14ac:dyDescent="0.25">
      <c r="B191" s="50" t="s">
        <v>23</v>
      </c>
      <c r="C191" s="50"/>
      <c r="D191" s="50"/>
      <c r="E191" s="50"/>
      <c r="F191" s="50"/>
      <c r="G191" s="50"/>
      <c r="H191" s="50"/>
      <c r="I191" s="50"/>
      <c r="J191" s="50"/>
    </row>
    <row r="192" spans="1:10" x14ac:dyDescent="0.25">
      <c r="B192" s="50"/>
      <c r="C192" s="50"/>
      <c r="D192" s="50"/>
      <c r="E192" s="50"/>
      <c r="F192" s="50"/>
      <c r="G192" s="50"/>
      <c r="H192" s="50"/>
      <c r="I192" s="50"/>
      <c r="J192" s="50"/>
    </row>
    <row r="193" spans="2:10" x14ac:dyDescent="0.25">
      <c r="B193" s="50"/>
      <c r="C193" s="50"/>
      <c r="D193" s="50"/>
      <c r="E193" s="50"/>
      <c r="F193" s="50"/>
      <c r="G193" s="50"/>
      <c r="H193" s="50"/>
      <c r="I193" s="50"/>
      <c r="J193" s="50"/>
    </row>
    <row r="194" spans="2:10" x14ac:dyDescent="0.25">
      <c r="B194" s="3"/>
      <c r="C194" s="3"/>
      <c r="D194" s="3"/>
      <c r="E194" s="3"/>
      <c r="F194" s="3"/>
      <c r="G194" s="4"/>
      <c r="H194" s="4"/>
      <c r="I194" s="5"/>
      <c r="J194" s="3"/>
    </row>
    <row r="195" spans="2:10" s="43" customFormat="1" ht="15.75" x14ac:dyDescent="0.25">
      <c r="B195" s="6" t="s">
        <v>19</v>
      </c>
      <c r="C195" s="6"/>
      <c r="D195" s="6"/>
      <c r="E195" s="6"/>
      <c r="F195" s="6"/>
      <c r="G195" s="7"/>
      <c r="H195" s="7"/>
      <c r="I195" s="8"/>
      <c r="J195" s="6"/>
    </row>
    <row r="196" spans="2:10" s="43" customFormat="1" ht="15.75" x14ac:dyDescent="0.25">
      <c r="B196" s="6"/>
      <c r="C196" s="6"/>
      <c r="D196" s="6"/>
      <c r="E196" s="6"/>
      <c r="F196" s="6"/>
      <c r="G196" s="7"/>
      <c r="H196" s="7"/>
      <c r="I196" s="8"/>
      <c r="J196" s="6"/>
    </row>
    <row r="197" spans="2:10" s="43" customFormat="1" ht="15.75" x14ac:dyDescent="0.25">
      <c r="B197" s="6"/>
      <c r="C197" s="6"/>
      <c r="D197" s="6"/>
      <c r="E197" s="6"/>
      <c r="F197" s="6"/>
      <c r="G197" s="7"/>
      <c r="H197" s="7"/>
      <c r="I197" s="8"/>
      <c r="J197" s="6"/>
    </row>
    <row r="198" spans="2:10" s="43" customFormat="1" ht="15.75" x14ac:dyDescent="0.25">
      <c r="B198" s="6" t="s">
        <v>20</v>
      </c>
      <c r="C198" s="6"/>
      <c r="D198" s="6"/>
      <c r="E198" s="6"/>
      <c r="F198" s="6"/>
      <c r="G198" s="7"/>
      <c r="H198" s="7"/>
      <c r="I198" s="8"/>
      <c r="J198" s="6"/>
    </row>
    <row r="199" spans="2:10" x14ac:dyDescent="0.25">
      <c r="B199" s="3"/>
      <c r="C199" s="3"/>
      <c r="D199" s="3"/>
      <c r="E199" s="3"/>
      <c r="F199" s="3"/>
      <c r="G199" s="4"/>
      <c r="H199" s="4"/>
      <c r="I199" s="5"/>
      <c r="J199" s="3"/>
    </row>
    <row r="200" spans="2:10" x14ac:dyDescent="0.25">
      <c r="B200" s="3"/>
      <c r="C200" s="3"/>
      <c r="D200" s="3"/>
      <c r="E200" s="3"/>
      <c r="F200" s="3"/>
      <c r="G200" s="4"/>
      <c r="H200" s="4"/>
      <c r="I200" s="5"/>
      <c r="J200" s="3"/>
    </row>
    <row r="201" spans="2:10" x14ac:dyDescent="0.25">
      <c r="B201" s="3"/>
      <c r="C201" s="3"/>
      <c r="D201" s="3"/>
      <c r="E201" s="3"/>
      <c r="F201" s="3"/>
      <c r="G201" s="4"/>
      <c r="H201" s="4"/>
      <c r="I201" s="5"/>
      <c r="J201" s="3"/>
    </row>
    <row r="202" spans="2:10" x14ac:dyDescent="0.25">
      <c r="B202" s="3"/>
      <c r="C202" s="3"/>
      <c r="D202" s="3"/>
      <c r="E202" s="3"/>
      <c r="F202" s="3"/>
      <c r="G202" s="4"/>
      <c r="H202" s="4"/>
      <c r="I202" s="5"/>
      <c r="J202" s="3"/>
    </row>
    <row r="203" spans="2:10" x14ac:dyDescent="0.25">
      <c r="B203" s="3"/>
      <c r="C203" s="3"/>
      <c r="D203" s="3"/>
      <c r="E203" s="3"/>
      <c r="F203" s="3"/>
      <c r="G203" s="4"/>
      <c r="H203" s="4"/>
      <c r="I203" s="5"/>
      <c r="J203" s="3"/>
    </row>
    <row r="204" spans="2:10" x14ac:dyDescent="0.25">
      <c r="B204" s="3"/>
      <c r="C204" s="3"/>
      <c r="D204" s="3"/>
      <c r="E204" s="3"/>
      <c r="F204" s="3"/>
      <c r="G204" s="4"/>
      <c r="H204" s="4"/>
      <c r="I204" s="5"/>
      <c r="J204" s="3"/>
    </row>
  </sheetData>
  <sheetProtection algorithmName="SHA-512" hashValue="MBxB8RWTTj3RMFG5UiSUmV+qYT8HWPgS+67KQ6nctX9aKWBRQspQtzPj3r3UwnzAEL1wrtlgkkXxBlnbrnWoYQ==" saltValue="z6e+ac2iJvKWgm54fZu9wQ==" spinCount="100000" sheet="1" objects="1" scenarios="1"/>
  <mergeCells count="116">
    <mergeCell ref="D8:I8"/>
    <mergeCell ref="B1:I1"/>
    <mergeCell ref="B2:I2"/>
    <mergeCell ref="B3:I3"/>
    <mergeCell ref="B6:I6"/>
    <mergeCell ref="B4:I4"/>
    <mergeCell ref="A180:J180"/>
    <mergeCell ref="A182:A185"/>
    <mergeCell ref="B185:F185"/>
    <mergeCell ref="G185:I185"/>
    <mergeCell ref="B73:F73"/>
    <mergeCell ref="G73:I73"/>
    <mergeCell ref="A77:A80"/>
    <mergeCell ref="B80:F80"/>
    <mergeCell ref="G80:I80"/>
    <mergeCell ref="A35:A38"/>
    <mergeCell ref="B38:F38"/>
    <mergeCell ref="G38:I38"/>
    <mergeCell ref="A42:A45"/>
    <mergeCell ref="B45:F45"/>
    <mergeCell ref="G45:I45"/>
    <mergeCell ref="A40:J40"/>
    <mergeCell ref="A49:A52"/>
    <mergeCell ref="B52:F52"/>
    <mergeCell ref="B191:J193"/>
    <mergeCell ref="B9:C9"/>
    <mergeCell ref="D9:I9"/>
    <mergeCell ref="B17:I17"/>
    <mergeCell ref="C10:I10"/>
    <mergeCell ref="D11:I11"/>
    <mergeCell ref="D13:I13"/>
    <mergeCell ref="E14:I14"/>
    <mergeCell ref="B12:C12"/>
    <mergeCell ref="D12:I12"/>
    <mergeCell ref="B15:C15"/>
    <mergeCell ref="D15:I15"/>
    <mergeCell ref="A19:J19"/>
    <mergeCell ref="A33:J33"/>
    <mergeCell ref="A28:A31"/>
    <mergeCell ref="B31:F31"/>
    <mergeCell ref="G31:I31"/>
    <mergeCell ref="B24:F24"/>
    <mergeCell ref="G24:I24"/>
    <mergeCell ref="A21:A24"/>
    <mergeCell ref="A26:J26"/>
    <mergeCell ref="B189:J189"/>
    <mergeCell ref="B190:J190"/>
    <mergeCell ref="A70:A73"/>
    <mergeCell ref="G52:I52"/>
    <mergeCell ref="A56:A59"/>
    <mergeCell ref="B59:F59"/>
    <mergeCell ref="G59:I59"/>
    <mergeCell ref="A63:A66"/>
    <mergeCell ref="B66:F66"/>
    <mergeCell ref="G66:I66"/>
    <mergeCell ref="A47:J47"/>
    <mergeCell ref="B103:F103"/>
    <mergeCell ref="G103:I103"/>
    <mergeCell ref="A54:J54"/>
    <mergeCell ref="A61:J61"/>
    <mergeCell ref="A68:J68"/>
    <mergeCell ref="A75:J75"/>
    <mergeCell ref="A82:J82"/>
    <mergeCell ref="A107:A110"/>
    <mergeCell ref="B110:F110"/>
    <mergeCell ref="G110:I110"/>
    <mergeCell ref="A84:A89"/>
    <mergeCell ref="B89:F89"/>
    <mergeCell ref="G89:I89"/>
    <mergeCell ref="A93:A96"/>
    <mergeCell ref="B96:F96"/>
    <mergeCell ref="G96:I96"/>
    <mergeCell ref="A91:J91"/>
    <mergeCell ref="A98:J98"/>
    <mergeCell ref="A105:J105"/>
    <mergeCell ref="A100:A103"/>
    <mergeCell ref="A168:A171"/>
    <mergeCell ref="B171:F171"/>
    <mergeCell ref="G171:I171"/>
    <mergeCell ref="A175:A178"/>
    <mergeCell ref="B178:F178"/>
    <mergeCell ref="G178:I178"/>
    <mergeCell ref="A173:J173"/>
    <mergeCell ref="A154:A157"/>
    <mergeCell ref="B157:F157"/>
    <mergeCell ref="G157:I157"/>
    <mergeCell ref="A161:A164"/>
    <mergeCell ref="B164:F164"/>
    <mergeCell ref="G164:I164"/>
    <mergeCell ref="A159:J159"/>
    <mergeCell ref="A166:J166"/>
    <mergeCell ref="A141:A143"/>
    <mergeCell ref="B143:F143"/>
    <mergeCell ref="G143:I143"/>
    <mergeCell ref="A147:A150"/>
    <mergeCell ref="B150:F150"/>
    <mergeCell ref="G150:I150"/>
    <mergeCell ref="A139:J139"/>
    <mergeCell ref="A145:J145"/>
    <mergeCell ref="A152:J152"/>
    <mergeCell ref="A112:J112"/>
    <mergeCell ref="A119:J119"/>
    <mergeCell ref="A126:J126"/>
    <mergeCell ref="A128:A131"/>
    <mergeCell ref="B131:F131"/>
    <mergeCell ref="G131:I131"/>
    <mergeCell ref="A135:A137"/>
    <mergeCell ref="B137:F137"/>
    <mergeCell ref="G137:I137"/>
    <mergeCell ref="A133:J133"/>
    <mergeCell ref="A114:A117"/>
    <mergeCell ref="B117:F117"/>
    <mergeCell ref="G117:I117"/>
    <mergeCell ref="A121:A124"/>
    <mergeCell ref="B124:F124"/>
    <mergeCell ref="G124:I124"/>
  </mergeCells>
  <conditionalFormatting sqref="J21:J23 J35:J37 J49:J51 J135:J136">
    <cfRule type="containsText" dxfId="62" priority="86" operator="containsText" text="correto">
      <formula>NOT(ISERROR(SEARCH("correto",J21)))</formula>
    </cfRule>
    <cfRule type="containsText" dxfId="61" priority="85" operator="containsText" text="aguardando lançamento">
      <formula>NOT(ISERROR(SEARCH("aguardando lançamento",J21)))</formula>
    </cfRule>
    <cfRule type="cellIs" dxfId="60" priority="87" operator="equal">
      <formula>"acima máximo"</formula>
    </cfRule>
  </conditionalFormatting>
  <conditionalFormatting sqref="J28:J30">
    <cfRule type="cellIs" dxfId="59" priority="78" operator="equal">
      <formula>"acima máximo"</formula>
    </cfRule>
    <cfRule type="containsText" dxfId="58" priority="77" operator="containsText" text="correto">
      <formula>NOT(ISERROR(SEARCH("correto",J28)))</formula>
    </cfRule>
    <cfRule type="containsText" dxfId="57" priority="76" operator="containsText" text="aguardando lançamento">
      <formula>NOT(ISERROR(SEARCH("aguardando lançamento",J28)))</formula>
    </cfRule>
  </conditionalFormatting>
  <conditionalFormatting sqref="J42:J44">
    <cfRule type="cellIs" dxfId="56" priority="72" operator="equal">
      <formula>"acima máximo"</formula>
    </cfRule>
    <cfRule type="containsText" dxfId="55" priority="71" operator="containsText" text="correto">
      <formula>NOT(ISERROR(SEARCH("correto",J42)))</formula>
    </cfRule>
    <cfRule type="containsText" dxfId="54" priority="70" operator="containsText" text="aguardando lançamento">
      <formula>NOT(ISERROR(SEARCH("aguardando lançamento",J42)))</formula>
    </cfRule>
  </conditionalFormatting>
  <conditionalFormatting sqref="J56:J58">
    <cfRule type="cellIs" dxfId="53" priority="57" operator="equal">
      <formula>"acima máximo"</formula>
    </cfRule>
    <cfRule type="containsText" dxfId="52" priority="56" operator="containsText" text="correto">
      <formula>NOT(ISERROR(SEARCH("correto",J56)))</formula>
    </cfRule>
    <cfRule type="containsText" dxfId="51" priority="55" operator="containsText" text="aguardando lançamento">
      <formula>NOT(ISERROR(SEARCH("aguardando lançamento",J56)))</formula>
    </cfRule>
  </conditionalFormatting>
  <conditionalFormatting sqref="J63:J65">
    <cfRule type="containsText" dxfId="50" priority="52" operator="containsText" text="aguardando lançamento">
      <formula>NOT(ISERROR(SEARCH("aguardando lançamento",J63)))</formula>
    </cfRule>
    <cfRule type="cellIs" dxfId="49" priority="54" operator="equal">
      <formula>"acima máximo"</formula>
    </cfRule>
    <cfRule type="containsText" dxfId="48" priority="53" operator="containsText" text="correto">
      <formula>NOT(ISERROR(SEARCH("correto",J63)))</formula>
    </cfRule>
  </conditionalFormatting>
  <conditionalFormatting sqref="J70:J72">
    <cfRule type="cellIs" dxfId="47" priority="51" operator="equal">
      <formula>"acima máximo"</formula>
    </cfRule>
    <cfRule type="containsText" dxfId="46" priority="50" operator="containsText" text="correto">
      <formula>NOT(ISERROR(SEARCH("correto",J70)))</formula>
    </cfRule>
    <cfRule type="containsText" dxfId="45" priority="49" operator="containsText" text="aguardando lançamento">
      <formula>NOT(ISERROR(SEARCH("aguardando lançamento",J70)))</formula>
    </cfRule>
  </conditionalFormatting>
  <conditionalFormatting sqref="J77:J79">
    <cfRule type="cellIs" dxfId="44" priority="48" operator="equal">
      <formula>"acima máximo"</formula>
    </cfRule>
    <cfRule type="containsText" dxfId="43" priority="47" operator="containsText" text="correto">
      <formula>NOT(ISERROR(SEARCH("correto",J77)))</formula>
    </cfRule>
    <cfRule type="containsText" dxfId="42" priority="46" operator="containsText" text="aguardando lançamento">
      <formula>NOT(ISERROR(SEARCH("aguardando lançamento",J77)))</formula>
    </cfRule>
  </conditionalFormatting>
  <conditionalFormatting sqref="J84:J88">
    <cfRule type="cellIs" dxfId="41" priority="45" operator="equal">
      <formula>"acima máximo"</formula>
    </cfRule>
    <cfRule type="containsText" dxfId="40" priority="44" operator="containsText" text="correto">
      <formula>NOT(ISERROR(SEARCH("correto",J84)))</formula>
    </cfRule>
    <cfRule type="containsText" dxfId="39" priority="43" operator="containsText" text="aguardando lançamento">
      <formula>NOT(ISERROR(SEARCH("aguardando lançamento",J84)))</formula>
    </cfRule>
  </conditionalFormatting>
  <conditionalFormatting sqref="J93:J95">
    <cfRule type="cellIs" dxfId="38" priority="42" operator="equal">
      <formula>"acima máximo"</formula>
    </cfRule>
    <cfRule type="containsText" dxfId="37" priority="41" operator="containsText" text="correto">
      <formula>NOT(ISERROR(SEARCH("correto",J93)))</formula>
    </cfRule>
    <cfRule type="containsText" dxfId="36" priority="40" operator="containsText" text="aguardando lançamento">
      <formula>NOT(ISERROR(SEARCH("aguardando lançamento",J93)))</formula>
    </cfRule>
  </conditionalFormatting>
  <conditionalFormatting sqref="J100:J102">
    <cfRule type="cellIs" dxfId="35" priority="39" operator="equal">
      <formula>"acima máximo"</formula>
    </cfRule>
    <cfRule type="containsText" dxfId="34" priority="38" operator="containsText" text="correto">
      <formula>NOT(ISERROR(SEARCH("correto",J100)))</formula>
    </cfRule>
    <cfRule type="containsText" dxfId="33" priority="37" operator="containsText" text="aguardando lançamento">
      <formula>NOT(ISERROR(SEARCH("aguardando lançamento",J100)))</formula>
    </cfRule>
  </conditionalFormatting>
  <conditionalFormatting sqref="J107:J109">
    <cfRule type="containsText" dxfId="32" priority="34" operator="containsText" text="aguardando lançamento">
      <formula>NOT(ISERROR(SEARCH("aguardando lançamento",J107)))</formula>
    </cfRule>
    <cfRule type="containsText" dxfId="31" priority="35" operator="containsText" text="correto">
      <formula>NOT(ISERROR(SEARCH("correto",J107)))</formula>
    </cfRule>
    <cfRule type="cellIs" dxfId="30" priority="36" operator="equal">
      <formula>"acima máximo"</formula>
    </cfRule>
  </conditionalFormatting>
  <conditionalFormatting sqref="J114:J116">
    <cfRule type="cellIs" dxfId="29" priority="33" operator="equal">
      <formula>"acima máximo"</formula>
    </cfRule>
    <cfRule type="containsText" dxfId="28" priority="32" operator="containsText" text="correto">
      <formula>NOT(ISERROR(SEARCH("correto",J114)))</formula>
    </cfRule>
    <cfRule type="containsText" dxfId="27" priority="31" operator="containsText" text="aguardando lançamento">
      <formula>NOT(ISERROR(SEARCH("aguardando lançamento",J114)))</formula>
    </cfRule>
  </conditionalFormatting>
  <conditionalFormatting sqref="J121:J123">
    <cfRule type="cellIs" dxfId="26" priority="30" operator="equal">
      <formula>"acima máximo"</formula>
    </cfRule>
    <cfRule type="containsText" dxfId="25" priority="29" operator="containsText" text="correto">
      <formula>NOT(ISERROR(SEARCH("correto",J121)))</formula>
    </cfRule>
    <cfRule type="containsText" dxfId="24" priority="28" operator="containsText" text="aguardando lançamento">
      <formula>NOT(ISERROR(SEARCH("aguardando lançamento",J121)))</formula>
    </cfRule>
  </conditionalFormatting>
  <conditionalFormatting sqref="J128:J130">
    <cfRule type="cellIs" dxfId="23" priority="27" operator="equal">
      <formula>"acima máximo"</formula>
    </cfRule>
    <cfRule type="containsText" dxfId="22" priority="26" operator="containsText" text="correto">
      <formula>NOT(ISERROR(SEARCH("correto",J128)))</formula>
    </cfRule>
    <cfRule type="containsText" dxfId="21" priority="25" operator="containsText" text="aguardando lançamento">
      <formula>NOT(ISERROR(SEARCH("aguardando lançamento",J128)))</formula>
    </cfRule>
  </conditionalFormatting>
  <conditionalFormatting sqref="J141:J142">
    <cfRule type="cellIs" dxfId="20" priority="21" operator="equal">
      <formula>"acima máximo"</formula>
    </cfRule>
    <cfRule type="containsText" dxfId="19" priority="20" operator="containsText" text="correto">
      <formula>NOT(ISERROR(SEARCH("correto",J141)))</formula>
    </cfRule>
    <cfRule type="containsText" dxfId="18" priority="19" operator="containsText" text="aguardando lançamento">
      <formula>NOT(ISERROR(SEARCH("aguardando lançamento",J141)))</formula>
    </cfRule>
  </conditionalFormatting>
  <conditionalFormatting sqref="J147:J149">
    <cfRule type="cellIs" dxfId="17" priority="18" operator="equal">
      <formula>"acima máximo"</formula>
    </cfRule>
    <cfRule type="containsText" dxfId="16" priority="17" operator="containsText" text="correto">
      <formula>NOT(ISERROR(SEARCH("correto",J147)))</formula>
    </cfRule>
    <cfRule type="containsText" dxfId="15" priority="16" operator="containsText" text="aguardando lançamento">
      <formula>NOT(ISERROR(SEARCH("aguardando lançamento",J147)))</formula>
    </cfRule>
  </conditionalFormatting>
  <conditionalFormatting sqref="J154:J156">
    <cfRule type="containsText" dxfId="14" priority="14" operator="containsText" text="correto">
      <formula>NOT(ISERROR(SEARCH("correto",J154)))</formula>
    </cfRule>
    <cfRule type="containsText" dxfId="13" priority="13" operator="containsText" text="aguardando lançamento">
      <formula>NOT(ISERROR(SEARCH("aguardando lançamento",J154)))</formula>
    </cfRule>
    <cfRule type="cellIs" dxfId="12" priority="15" operator="equal">
      <formula>"acima máximo"</formula>
    </cfRule>
  </conditionalFormatting>
  <conditionalFormatting sqref="J161:J163">
    <cfRule type="cellIs" dxfId="11" priority="12" operator="equal">
      <formula>"acima máximo"</formula>
    </cfRule>
    <cfRule type="containsText" dxfId="10" priority="11" operator="containsText" text="correto">
      <formula>NOT(ISERROR(SEARCH("correto",J161)))</formula>
    </cfRule>
    <cfRule type="containsText" dxfId="9" priority="10" operator="containsText" text="aguardando lançamento">
      <formula>NOT(ISERROR(SEARCH("aguardando lançamento",J161)))</formula>
    </cfRule>
  </conditionalFormatting>
  <conditionalFormatting sqref="J168:J170">
    <cfRule type="cellIs" dxfId="8" priority="9" operator="equal">
      <formula>"acima máximo"</formula>
    </cfRule>
    <cfRule type="containsText" dxfId="7" priority="8" operator="containsText" text="correto">
      <formula>NOT(ISERROR(SEARCH("correto",J168)))</formula>
    </cfRule>
    <cfRule type="containsText" dxfId="6" priority="7" operator="containsText" text="aguardando lançamento">
      <formula>NOT(ISERROR(SEARCH("aguardando lançamento",J168)))</formula>
    </cfRule>
  </conditionalFormatting>
  <conditionalFormatting sqref="J175:J177">
    <cfRule type="cellIs" dxfId="5" priority="6" operator="equal">
      <formula>"acima máximo"</formula>
    </cfRule>
    <cfRule type="containsText" dxfId="4" priority="5" operator="containsText" text="correto">
      <formula>NOT(ISERROR(SEARCH("correto",J175)))</formula>
    </cfRule>
    <cfRule type="containsText" dxfId="3" priority="4" operator="containsText" text="aguardando lançamento">
      <formula>NOT(ISERROR(SEARCH("aguardando lançamento",J175)))</formula>
    </cfRule>
  </conditionalFormatting>
  <conditionalFormatting sqref="J182:J184">
    <cfRule type="containsText" dxfId="2" priority="1" operator="containsText" text="aguardando lançamento">
      <formula>NOT(ISERROR(SEARCH("aguardando lançamento",J182)))</formula>
    </cfRule>
    <cfRule type="cellIs" dxfId="1" priority="3" operator="equal">
      <formula>"acima máximo"</formula>
    </cfRule>
    <cfRule type="containsText" dxfId="0" priority="2" operator="containsText" text="correto">
      <formula>NOT(ISERROR(SEARCH("correto",J182)))</formula>
    </cfRule>
  </conditionalFormatting>
  <pageMargins left="0.7" right="0.7" top="0.75" bottom="0.75" header="0.3" footer="0.3"/>
  <pageSetup paperSize="9" orientation="landscape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licitacao2</dc:creator>
  <cp:lastModifiedBy>licitacao1</cp:lastModifiedBy>
  <cp:lastPrinted>2026-05-26T18:11:02Z</cp:lastPrinted>
  <dcterms:created xsi:type="dcterms:W3CDTF">2015-06-05T18:19:34Z</dcterms:created>
  <dcterms:modified xsi:type="dcterms:W3CDTF">2026-06-10T12:21:25Z</dcterms:modified>
</cp:coreProperties>
</file>