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36_RP_equipamentos_agricultura-ITEM_AMPLA\"/>
    </mc:Choice>
  </mc:AlternateContent>
  <xr:revisionPtr revIDLastSave="0" documentId="13_ncr:1_{9E740A14-230A-4DE6-8D02-08DE40AE29BD}" xr6:coauthVersionLast="47" xr6:coauthVersionMax="47" xr10:uidLastSave="{00000000-0000-0000-0000-000000000000}"/>
  <workbookProtection workbookAlgorithmName="SHA-512" workbookHashValue="k32CCtf8KrFZU5cjDrdGoXzKvcvw6uapxUF+b7pTVfCRytdU5yx1lW8iO/UXLf1BLcYDXaWAIyWFCH5JZLgNMA==" workbookSaltValue="7JMkbI+WxTrJBffYS0T6Dw==" workbookSpinCount="100000" lockStructure="1"/>
  <bookViews>
    <workbookView xWindow="2868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J21" i="1"/>
  <c r="J22" i="1"/>
  <c r="J23" i="1"/>
  <c r="J24" i="1"/>
  <c r="J25" i="1"/>
  <c r="J26" i="1"/>
  <c r="J27" i="1"/>
  <c r="J28" i="1"/>
  <c r="J29" i="1"/>
  <c r="J30" i="1"/>
  <c r="J31" i="1"/>
  <c r="J32" i="1"/>
  <c r="K20" i="1"/>
  <c r="K21" i="1"/>
  <c r="K22" i="1"/>
  <c r="K23" i="1"/>
  <c r="K24" i="1"/>
  <c r="K25" i="1"/>
  <c r="K26" i="1"/>
  <c r="K27" i="1"/>
  <c r="K28" i="1"/>
  <c r="K29" i="1"/>
  <c r="K30" i="1"/>
  <c r="K31" i="1"/>
  <c r="J33" i="1"/>
  <c r="K32" i="1"/>
  <c r="K33" i="1"/>
  <c r="I34" i="1" l="1"/>
</calcChain>
</file>

<file path=xl/sharedStrings.xml><?xml version="1.0" encoding="utf-8"?>
<sst xmlns="http://schemas.openxmlformats.org/spreadsheetml/2006/main" count="58" uniqueCount="44">
  <si>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</si>
  <si>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</si>
  <si>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</si>
  <si>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</si>
  <si>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</si>
  <si>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</si>
  <si>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</si>
  <si>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</si>
  <si>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</si>
  <si>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</si>
  <si>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</si>
  <si>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</si>
  <si>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</si>
  <si>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</si>
  <si>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</si>
  <si>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</si>
  <si>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</si>
  <si>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</si>
  <si>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</si>
  <si>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</si>
  <si>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</si>
  <si>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</si>
  <si>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 xml:space="preserve"> PROPOSTA DE PREÇOS ATUALIZADA</t>
  </si>
  <si>
    <t>Status</t>
  </si>
  <si>
    <t>Apresentamos nossa proposta de preços para fornecimento do(s) item(ns) abaixo detalhado(s):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</si>
  <si>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</si>
  <si>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CARRETA AGRICOLA METALICA, NOVA, HIDRAULICA, BASCULANTE, COM CAPACIDADE MINIMA DE 06 TONELADAS, COM LARGURA MINIMA DE 2,0 M, COMPRIMENTO MINIMO DE 3,5 M E ALTURA MINIMA DE 0,92 M, EIXO DUPLO TIPO TANDEM COM CHAPA METALICA COM KITS PISTAO E MANGUEIRAS COM RETORNO, COM QUATRO RODAS E PNEUS NOVOS</t>
  </si>
  <si>
    <t>MARCA</t>
  </si>
  <si>
    <t>MODELO</t>
  </si>
  <si>
    <t>Nome e assinatura do representante legal</t>
  </si>
  <si>
    <t>COLHEDORA DE FORRAGEM, NOVA, COM ACIONAMENTO HIDRÁULICO, COM NO MÍNIMO 12 FACAS E 04 ROLOS RECOLHEDORES, COM CAPACIDADE PARA UMA LINHA DE CORTE NA CULTURA DO MILHO, COM SISTEMA HIDRÁULICO DE GIRO DA BICA E PESO MÁXIMO DE 650 KG</t>
  </si>
  <si>
    <t>SEMEADEIRA-ADUBADEIRA PARA PLANTIO DIRETO DE TRIGO, AVEIA, ENTRE OUTROS, NOVA, HIDRÁULICA, RESERVATÓRIO PARA ADUBO MÍNIMO 450 KG, E RESERVATÓRIO PARA SEMENTE NO MÍNIMO 270 KG, Nº DE LINHAS NO MÍNIMO 15, POTÊNCIA DO TRATOR REQUERIDA DE 65 CV, ESPAÇAMENTO ENTRE LINHAS 17CM, SISTEMA HIDRÁULICO 3 PONTOS (LEVANTE), PLATAFORMA PARA ABASTECIMENTO, CULTURA DE INVERNO, SISTEMA DOSADOR DE ADUBO ROSCA SEM FIM, COM RODADO EXTERNO PNEUS ARTICULADOS 5,60 X 15 , ACOPLADA AO SISTEMA HIDRÁULICO 3 PONTOS DO TRATOR</t>
  </si>
  <si>
    <t>CLASSIFICADOR DE SEMENTES NOVO, ESTACIONAMENTO COM VENTILADOR PARA LIMPEZA, COM MOTOR ELÉTRICO 1/2CV, MINIMO 60 HZ, COM MÍNIMO DE 10 PENEIRAS, PARA 04 SAÍDAS DE PRODUTO, GRÃOS GRAÚDOS, GRÃOS MIÚDOS, GRÃOS QUEBRADOS E IMPUREZA, CAPACIDADE MÍNIMA DE 25 SACAS POR HORA.</t>
  </si>
  <si>
    <t>BOTIJÃO PARA ARMAZENAMENTO DE NITROGÊNIO LIQUIDO, COM CAPACIDADE MÍNIMA DE 20 LITROS E MÍNIMO DE 06 CANECAS.</t>
  </si>
  <si>
    <t>GERADOR DE ENERGIA ELÉTRICA, A GASOLINA OU DIESEL, BIVOLT COM PARTIDA ELÉTRICA OU MANUAL, COM POTÊNCIA MÍNIMA DE 12 KVA.</t>
  </si>
  <si>
    <t>DESCOMPACTADOR DE SOLOS, COM NO MÍNIMO 05 HASTES, COM DESARME AUTOMÁTICO DAS HASTES, LARGURA MÍNIMA DE TRABALHO DE 02 MT E 01 ROLO DESTOROADOR ACOPLADO.</t>
  </si>
  <si>
    <t>BATEDEIRA MODELO PLANETÁRIA COM NO MÍNIMO 1.500W DE POTÊNCIA BIVOLT, COM NO MÍNIMO 05 LITROS DE CAPACIDADE E NO MÍNIMO 10 NÍVEIS DE VELOCIDADE, MINIMO 3 BATEDORES, COR A DEFINIR</t>
  </si>
  <si>
    <t>FORNO ELÉTRICO, BIVOLT, COM POTÊNCIA MÍNIMA DE 1.800 WATTS, COM NO MÍNIMO 60 LITROS DE CAPACIDADE INTERNA. COR A DEFINIR.</t>
  </si>
  <si>
    <t>LIQUIDIFICADOR INDUSTRIAL DE ALTA ROTAÇÃO, COPO EM INOX, BIVOLT, COM NO MÍNIMO 04 LT DE CAPACIDADE, COM NO MINIMO 1.200WT DE POTÊNCIA.</t>
  </si>
  <si>
    <t>MESA EM AÇO INOX COM ALTA RESISTÊNCIA A CORROSÃO COM 03 PRATELEIRAS, MEDIDAS MÍNIMAS DE 200 X 70 X 90 CM. ALTA RESISTÊNCIA A OBJETOS PESADOS, CAPACIDADE MINIMA DE PESO POR PRATELEIRA 100KG.</t>
  </si>
  <si>
    <t>AMASSADEIRA, MODELO SEMI-RÁPIDA BASCULANTE COM CAPACIDADE DE NO MINIMO 15 KG, POTÊNCIA MÍNIMA DE   CV, BIVOLT.COM CUBA EM AÇO INOX, COR A DEFINIR.</t>
  </si>
  <si>
    <t>REFRIGERADOR EXPOSITOR, MODELO VERTICAL, BIVOLT, COM NO MÍNIMO 300 LT DE CAPACIDADE, CONTROLADOR DE TEMPERATURA: MECÂNICO, REGULÁVEL DE 0°C A 5°C,  PORTA DE VIDRO DUPLO, 4 PRATELEIRAS REGULÁVEIS, POTÊNCIA MINIMA 260W, COM SELO DE SEGURANÇA INMETRO. COR A DEFINIR.</t>
  </si>
  <si>
    <t>EXTRATOR DE SUCOS, POTÊNCIA MINIMA DO MOTOR 0,25 CV, BIVOLT, DIMENSÕES MINIMAS 400X245X195MM. ACESSORIOS INCLUSO: 02 (DUAS) CASTANHAS PARA LARANJA E LIMÃO, COPO E PENEIRA.</t>
  </si>
  <si>
    <t>PREGÃO ELETRÔNICO Nº 36/2026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</si>
</sst>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;[Red]&quot;R$&quot;\ \-#,##0.00"/>
    <numFmt numFmtId="165" formatCode="&quot;R$&quot;\ 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0" fillId="0" borderId="2" xfId="0" applyFont="1" applyBorder="1" applyAlignment="1">
      <alignment horizontal="right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4" fontId="10" fillId="2" borderId="1" xfId="0" applyNumberFormat="1" applyFont="1" applyFill="1" applyBorder="1" applyAlignment="1">
      <alignment horizontal="center" vertical="center" wrapText="1"/>
    </xf>
    <xf numFmtId="44" fontId="9" fillId="2" borderId="1" xfId="1" applyFont="1" applyFill="1" applyBorder="1" applyAlignment="1" applyProtection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165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right" vertical="center" wrapText="1"/>
    </xf>
    <xf numFmtId="4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C11" sqref="C11:K11"/>
    </sheetView>
  </sheetViews>
  <sheetFormatPr defaultColWidth="9.140625" defaultRowHeight="15" x14ac:dyDescent="0.25"/>
  <cols>
    <col min="1" max="1" width="7.28515625" bestFit="1" customWidth="1"/>
    <col min="2" max="2" width="8.140625" customWidth="1"/>
    <col min="3" max="3" width="6.140625" customWidth="1"/>
    <col min="4" max="4" width="5.7109375" customWidth="1"/>
    <col min="5" max="5" width="47.140625" customWidth="1"/>
    <col min="6" max="6" width="12.5703125" customWidth="1"/>
    <col min="7" max="7" width="12.140625" customWidth="1"/>
    <col min="8" max="8" width="13.28515625" customWidth="1"/>
    <col min="9" max="9" width="13.140625" style="16" customWidth="1"/>
    <col min="10" max="10" width="12.42578125" style="16" customWidth="1"/>
    <col min="11" max="11" width="14.28515625" style="17" customWidth="1"/>
  </cols>
  <sheetData>
    <row r="1" spans="1:13" ht="15.75" x14ac:dyDescent="0.25">
      <c r="A1" s="37" t="s">
        <v>16</v>
      </c>
      <c r="B1" s="37"/>
      <c r="C1" s="37"/>
      <c r="D1" s="37"/>
      <c r="E1" s="37"/>
      <c r="F1" s="37"/>
      <c r="G1" s="37"/>
      <c r="H1" s="37"/>
      <c r="I1" s="37"/>
      <c r="J1" s="37"/>
      <c r="K1" s="37"/>
      <c r="M1" s="4"/>
    </row>
    <row r="2" spans="1:13" ht="15.75" x14ac:dyDescent="0.25">
      <c r="A2" s="38" t="s">
        <v>43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 ht="15.75" x14ac:dyDescent="0.25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3" ht="15.75" x14ac:dyDescent="0.25">
      <c r="A4" s="40" t="s">
        <v>18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3" ht="15.75" x14ac:dyDescent="0.25">
      <c r="A5" s="5"/>
      <c r="B5" s="5"/>
      <c r="C5" s="5"/>
      <c r="D5" s="5"/>
      <c r="E5" s="5"/>
      <c r="F5" s="5"/>
      <c r="G5" s="5"/>
      <c r="H5" s="5"/>
      <c r="I5" s="6"/>
      <c r="J5" s="5"/>
      <c r="K5" s="5"/>
    </row>
    <row r="6" spans="1:13" ht="15.75" x14ac:dyDescent="0.25">
      <c r="A6" s="36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3" ht="15.75" x14ac:dyDescent="0.25">
      <c r="A7" s="8"/>
      <c r="B7" s="9"/>
      <c r="C7" s="9"/>
      <c r="D7" s="9"/>
      <c r="E7" s="9"/>
      <c r="F7" s="9"/>
      <c r="G7" s="9"/>
      <c r="H7" s="9"/>
      <c r="I7" s="10"/>
      <c r="J7" s="9"/>
      <c r="K7" s="9"/>
    </row>
    <row r="8" spans="1:13" ht="15.75" x14ac:dyDescent="0.25">
      <c r="A8" s="7" t="s">
        <v>0</v>
      </c>
      <c r="B8" s="7"/>
      <c r="C8" s="29"/>
      <c r="D8" s="29"/>
      <c r="E8" s="29"/>
      <c r="F8" s="29"/>
      <c r="G8" s="29"/>
      <c r="H8" s="29"/>
      <c r="I8" s="29"/>
      <c r="J8" s="29"/>
      <c r="K8" s="29"/>
    </row>
    <row r="9" spans="1:13" ht="15.75" x14ac:dyDescent="0.25">
      <c r="A9" s="36" t="s">
        <v>1</v>
      </c>
      <c r="B9" s="36"/>
      <c r="C9" s="29"/>
      <c r="D9" s="29"/>
      <c r="E9" s="29"/>
      <c r="F9" s="29"/>
      <c r="G9" s="29"/>
      <c r="H9" s="29"/>
      <c r="I9" s="29"/>
      <c r="J9" s="29"/>
      <c r="K9" s="29"/>
    </row>
    <row r="10" spans="1:13" ht="15.75" x14ac:dyDescent="0.25">
      <c r="A10" s="7" t="s">
        <v>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3" ht="15.75" x14ac:dyDescent="0.25">
      <c r="A11" s="7" t="s">
        <v>3</v>
      </c>
      <c r="B11" s="7"/>
      <c r="C11" s="29"/>
      <c r="D11" s="29"/>
      <c r="E11" s="29"/>
      <c r="F11" s="29"/>
      <c r="G11" s="29"/>
      <c r="H11" s="29"/>
      <c r="I11" s="29"/>
      <c r="J11" s="29"/>
      <c r="K11" s="29"/>
    </row>
    <row r="12" spans="1:13" ht="15.75" x14ac:dyDescent="0.25">
      <c r="A12" s="7" t="s">
        <v>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3" ht="15.75" x14ac:dyDescent="0.25">
      <c r="A13" s="7" t="s">
        <v>5</v>
      </c>
      <c r="B13" s="7"/>
      <c r="C13" s="29"/>
      <c r="D13" s="29"/>
      <c r="E13" s="29"/>
      <c r="F13" s="29"/>
      <c r="G13" s="29"/>
      <c r="H13" s="29"/>
      <c r="I13" s="29"/>
      <c r="J13" s="29"/>
      <c r="K13" s="29"/>
    </row>
    <row r="14" spans="1:13" ht="15.75" x14ac:dyDescent="0.25">
      <c r="A14" s="11" t="s">
        <v>6</v>
      </c>
      <c r="B14" s="11"/>
      <c r="C14" s="11"/>
      <c r="D14" s="33"/>
      <c r="E14" s="33"/>
      <c r="F14" s="33"/>
      <c r="G14" s="33"/>
      <c r="H14" s="33"/>
      <c r="I14" s="33"/>
      <c r="J14" s="33"/>
      <c r="K14" s="33"/>
    </row>
    <row r="15" spans="1:13" ht="15.75" x14ac:dyDescent="0.25">
      <c r="A15" s="11" t="s">
        <v>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3" ht="15.75" x14ac:dyDescent="0.25">
      <c r="A16" s="11"/>
      <c r="B16" s="11"/>
      <c r="C16" s="11"/>
      <c r="D16" s="11"/>
      <c r="E16" s="11"/>
      <c r="F16" s="11"/>
      <c r="G16" s="11"/>
      <c r="H16" s="11"/>
      <c r="I16" s="12"/>
      <c r="J16" s="11"/>
      <c r="K16" s="11"/>
    </row>
    <row r="17" spans="1:11" ht="15.75" x14ac:dyDescent="0.25">
      <c r="A17" s="41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9" spans="1:11" ht="36" x14ac:dyDescent="0.25">
      <c r="A19" s="21" t="s">
        <v>8</v>
      </c>
      <c r="B19" s="21" t="s">
        <v>9</v>
      </c>
      <c r="C19" s="21" t="s">
        <v>10</v>
      </c>
      <c r="D19" s="21" t="s">
        <v>11</v>
      </c>
      <c r="E19" s="21" t="s">
        <v>12</v>
      </c>
      <c r="F19" s="21" t="s">
        <v>27</v>
      </c>
      <c r="G19" s="21" t="s">
        <v>28</v>
      </c>
      <c r="H19" s="22" t="s">
        <v>14</v>
      </c>
      <c r="I19" s="19" t="s">
        <v>13</v>
      </c>
      <c r="J19" s="19" t="s">
        <v>15</v>
      </c>
      <c r="K19" s="13" t="s">
        <v>23</v>
      </c>
    </row>
    <row r="20" spans="1:11" ht="84" x14ac:dyDescent="0.25">
      <c r="A20" s="24">
        <v>1</v>
      </c>
      <c r="B20" s="24">
        <v>5</v>
      </c>
      <c r="C20" s="24" t="s">
        <v>10</v>
      </c>
      <c r="D20" s="24">
        <v>24736</v>
      </c>
      <c r="E20" s="25" t="s">
        <v>26</v>
      </c>
      <c r="F20" s="28"/>
      <c r="G20" s="28"/>
      <c r="H20" s="26">
        <v>31250</v>
      </c>
      <c r="I20" s="27"/>
      <c r="J20" s="20">
        <f t="shared" ref="J20:J32" si="0">B20*I20</f>
        <v>0</v>
      </c>
      <c r="K20" s="14" t="str">
        <f t="shared" ref="K20:K31" si="1">_xlfn.IFS(I20="","aguardando lançamento",I20&lt;=H20,"correto", I20&gt;H20, "acima máximo")</f>
        <v>aguardando lançamento</v>
      </c>
    </row>
    <row r="21" spans="1:11" ht="60" x14ac:dyDescent="0.25">
      <c r="A21" s="24">
        <v>2</v>
      </c>
      <c r="B21" s="24">
        <v>2</v>
      </c>
      <c r="C21" s="24" t="s">
        <v>10</v>
      </c>
      <c r="D21" s="24">
        <v>25683</v>
      </c>
      <c r="E21" s="25" t="s">
        <v>30</v>
      </c>
      <c r="F21" s="28"/>
      <c r="G21" s="28"/>
      <c r="H21" s="26">
        <v>48450</v>
      </c>
      <c r="I21" s="27"/>
      <c r="J21" s="20">
        <f t="shared" si="0"/>
        <v>0</v>
      </c>
      <c r="K21" s="14" t="str">
        <f t="shared" si="1"/>
        <v>aguardando lançamento</v>
      </c>
    </row>
    <row r="22" spans="1:11" ht="132" x14ac:dyDescent="0.25">
      <c r="A22" s="24">
        <v>3</v>
      </c>
      <c r="B22" s="24">
        <v>1</v>
      </c>
      <c r="C22" s="24" t="s">
        <v>10</v>
      </c>
      <c r="D22" s="24">
        <v>24635</v>
      </c>
      <c r="E22" s="25" t="s">
        <v>31</v>
      </c>
      <c r="F22" s="28"/>
      <c r="G22" s="28"/>
      <c r="H22" s="26">
        <v>77000</v>
      </c>
      <c r="I22" s="27"/>
      <c r="J22" s="20">
        <f t="shared" si="0"/>
        <v>0</v>
      </c>
      <c r="K22" s="14" t="str">
        <f t="shared" si="1"/>
        <v>aguardando lançamento</v>
      </c>
    </row>
    <row r="23" spans="1:11" ht="72" x14ac:dyDescent="0.25">
      <c r="A23" s="24">
        <v>4</v>
      </c>
      <c r="B23" s="24">
        <v>4</v>
      </c>
      <c r="C23" s="24" t="s">
        <v>10</v>
      </c>
      <c r="D23" s="24">
        <v>25684</v>
      </c>
      <c r="E23" s="25" t="s">
        <v>32</v>
      </c>
      <c r="F23" s="28"/>
      <c r="G23" s="28"/>
      <c r="H23" s="26">
        <v>15000</v>
      </c>
      <c r="I23" s="27"/>
      <c r="J23" s="20">
        <f t="shared" si="0"/>
        <v>0</v>
      </c>
      <c r="K23" s="14" t="str">
        <f t="shared" si="1"/>
        <v>aguardando lançamento</v>
      </c>
    </row>
    <row r="24" spans="1:11" ht="36" x14ac:dyDescent="0.25">
      <c r="A24" s="24">
        <v>5</v>
      </c>
      <c r="B24" s="24">
        <v>2</v>
      </c>
      <c r="C24" s="24" t="s">
        <v>10</v>
      </c>
      <c r="D24" s="24">
        <v>24829</v>
      </c>
      <c r="E24" s="25" t="s">
        <v>33</v>
      </c>
      <c r="F24" s="28"/>
      <c r="G24" s="28"/>
      <c r="H24" s="26">
        <v>4926.3999999999996</v>
      </c>
      <c r="I24" s="27"/>
      <c r="J24" s="20">
        <f t="shared" si="0"/>
        <v>0</v>
      </c>
      <c r="K24" s="14" t="str">
        <f t="shared" si="1"/>
        <v>aguardando lançamento</v>
      </c>
    </row>
    <row r="25" spans="1:11" ht="36" x14ac:dyDescent="0.25">
      <c r="A25" s="24">
        <v>6</v>
      </c>
      <c r="B25" s="24">
        <v>10</v>
      </c>
      <c r="C25" s="24" t="s">
        <v>10</v>
      </c>
      <c r="D25" s="24">
        <v>25685</v>
      </c>
      <c r="E25" s="25" t="s">
        <v>34</v>
      </c>
      <c r="F25" s="28"/>
      <c r="G25" s="28"/>
      <c r="H25" s="26">
        <v>8542.9</v>
      </c>
      <c r="I25" s="27"/>
      <c r="J25" s="20">
        <f t="shared" si="0"/>
        <v>0</v>
      </c>
      <c r="K25" s="14" t="str">
        <f t="shared" si="1"/>
        <v>aguardando lançamento</v>
      </c>
    </row>
    <row r="26" spans="1:11" ht="48" x14ac:dyDescent="0.25">
      <c r="A26" s="24">
        <v>7</v>
      </c>
      <c r="B26" s="24">
        <v>1</v>
      </c>
      <c r="C26" s="24" t="s">
        <v>10</v>
      </c>
      <c r="D26" s="24">
        <v>25686</v>
      </c>
      <c r="E26" s="25" t="s">
        <v>35</v>
      </c>
      <c r="F26" s="28"/>
      <c r="G26" s="28"/>
      <c r="H26" s="26">
        <v>68500</v>
      </c>
      <c r="I26" s="27"/>
      <c r="J26" s="20">
        <f t="shared" si="0"/>
        <v>0</v>
      </c>
      <c r="K26" s="14" t="str">
        <f t="shared" si="1"/>
        <v>aguardando lançamento</v>
      </c>
    </row>
    <row r="27" spans="1:11" ht="48" x14ac:dyDescent="0.25">
      <c r="A27" s="24">
        <v>8</v>
      </c>
      <c r="B27" s="24">
        <v>2</v>
      </c>
      <c r="C27" s="24" t="s">
        <v>10</v>
      </c>
      <c r="D27" s="24">
        <v>25687</v>
      </c>
      <c r="E27" s="25" t="s">
        <v>36</v>
      </c>
      <c r="F27" s="28"/>
      <c r="G27" s="28"/>
      <c r="H27" s="26">
        <v>2465.38</v>
      </c>
      <c r="I27" s="27"/>
      <c r="J27" s="20">
        <f t="shared" si="0"/>
        <v>0</v>
      </c>
      <c r="K27" s="14" t="str">
        <f t="shared" si="1"/>
        <v>aguardando lançamento</v>
      </c>
    </row>
    <row r="28" spans="1:11" ht="36" x14ac:dyDescent="0.25">
      <c r="A28" s="24">
        <v>9</v>
      </c>
      <c r="B28" s="24">
        <v>2</v>
      </c>
      <c r="C28" s="24" t="s">
        <v>10</v>
      </c>
      <c r="D28" s="24">
        <v>25688</v>
      </c>
      <c r="E28" s="25" t="s">
        <v>37</v>
      </c>
      <c r="F28" s="28"/>
      <c r="G28" s="28"/>
      <c r="H28" s="26">
        <v>890</v>
      </c>
      <c r="I28" s="27"/>
      <c r="J28" s="20">
        <f t="shared" si="0"/>
        <v>0</v>
      </c>
      <c r="K28" s="14" t="str">
        <f t="shared" si="1"/>
        <v>aguardando lançamento</v>
      </c>
    </row>
    <row r="29" spans="1:11" ht="36" x14ac:dyDescent="0.25">
      <c r="A29" s="24">
        <v>10</v>
      </c>
      <c r="B29" s="24">
        <v>1</v>
      </c>
      <c r="C29" s="24" t="s">
        <v>10</v>
      </c>
      <c r="D29" s="24">
        <v>25689</v>
      </c>
      <c r="E29" s="25" t="s">
        <v>38</v>
      </c>
      <c r="F29" s="23"/>
      <c r="G29" s="23"/>
      <c r="H29" s="26">
        <v>1426</v>
      </c>
      <c r="I29" s="27"/>
      <c r="J29" s="20">
        <f t="shared" si="0"/>
        <v>0</v>
      </c>
      <c r="K29" s="14" t="str">
        <f t="shared" si="1"/>
        <v>aguardando lançamento</v>
      </c>
    </row>
    <row r="30" spans="1:11" ht="48" x14ac:dyDescent="0.25">
      <c r="A30" s="24">
        <v>11</v>
      </c>
      <c r="B30" s="24">
        <v>1</v>
      </c>
      <c r="C30" s="24" t="s">
        <v>10</v>
      </c>
      <c r="D30" s="24">
        <v>25690</v>
      </c>
      <c r="E30" s="25" t="s">
        <v>39</v>
      </c>
      <c r="F30" s="23"/>
      <c r="G30" s="23"/>
      <c r="H30" s="26">
        <v>2780.5</v>
      </c>
      <c r="I30" s="27"/>
      <c r="J30" s="20">
        <f t="shared" si="0"/>
        <v>0</v>
      </c>
      <c r="K30" s="14" t="str">
        <f t="shared" si="1"/>
        <v>aguardando lançamento</v>
      </c>
    </row>
    <row r="31" spans="1:11" ht="36" x14ac:dyDescent="0.25">
      <c r="A31" s="24">
        <v>12</v>
      </c>
      <c r="B31" s="24">
        <v>1</v>
      </c>
      <c r="C31" s="24" t="s">
        <v>10</v>
      </c>
      <c r="D31" s="24">
        <v>25691</v>
      </c>
      <c r="E31" s="25" t="s">
        <v>40</v>
      </c>
      <c r="F31" s="23"/>
      <c r="G31" s="23"/>
      <c r="H31" s="26">
        <v>4500</v>
      </c>
      <c r="I31" s="27"/>
      <c r="J31" s="20">
        <f t="shared" si="0"/>
        <v>0</v>
      </c>
      <c r="K31" s="14" t="str">
        <f t="shared" si="1"/>
        <v>aguardando lançamento</v>
      </c>
    </row>
    <row r="32" spans="1:11" ht="72" x14ac:dyDescent="0.25">
      <c r="A32" s="24">
        <v>13</v>
      </c>
      <c r="B32" s="24">
        <v>2</v>
      </c>
      <c r="C32" s="24" t="s">
        <v>10</v>
      </c>
      <c r="D32" s="24">
        <v>25692</v>
      </c>
      <c r="E32" s="25" t="s">
        <v>41</v>
      </c>
      <c r="F32" s="23"/>
      <c r="G32" s="23"/>
      <c r="H32" s="26">
        <v>5749.98</v>
      </c>
      <c r="I32" s="27"/>
      <c r="J32" s="20">
        <f t="shared" si="0"/>
        <v>0</v>
      </c>
      <c r="K32" s="14" t="str">
        <f t="shared" ref="K32:K33" si="2">_xlfn.IFS(I32="","aguardando lançamento",I32&lt;=H32,"correto", I32&gt;H32, "acima máximo")</f>
        <v>aguardando lançamento</v>
      </c>
    </row>
    <row r="33" spans="1:12" ht="48" x14ac:dyDescent="0.25">
      <c r="A33" s="24">
        <v>14</v>
      </c>
      <c r="B33" s="24">
        <v>1</v>
      </c>
      <c r="C33" s="24" t="s">
        <v>10</v>
      </c>
      <c r="D33" s="24">
        <v>25693</v>
      </c>
      <c r="E33" s="25" t="s">
        <v>42</v>
      </c>
      <c r="F33" s="23"/>
      <c r="G33" s="23"/>
      <c r="H33" s="26">
        <v>607</v>
      </c>
      <c r="I33" s="27"/>
      <c r="J33" s="20">
        <f>B33*I33</f>
        <v>0</v>
      </c>
      <c r="K33" s="14" t="str">
        <f t="shared" si="2"/>
        <v>aguardando lançamento</v>
      </c>
    </row>
    <row r="34" spans="1:12" x14ac:dyDescent="0.25">
      <c r="A34" s="30"/>
      <c r="B34" s="30"/>
      <c r="C34" s="30"/>
      <c r="D34" s="30"/>
      <c r="E34" s="30"/>
      <c r="F34" s="15"/>
      <c r="G34" s="15"/>
      <c r="H34" s="15"/>
      <c r="I34" s="31">
        <f>SUM(J20:J33)</f>
        <v>0</v>
      </c>
      <c r="J34" s="32"/>
      <c r="K34" s="32"/>
    </row>
    <row r="36" spans="1:12" ht="15.75" x14ac:dyDescent="0.25">
      <c r="A36" s="33" t="s">
        <v>19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 ht="15.75" x14ac:dyDescent="0.25">
      <c r="A37" s="34" t="s">
        <v>20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2" ht="47.25" customHeight="1" x14ac:dyDescent="0.25">
      <c r="A38" s="35" t="s">
        <v>25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18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3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3"/>
    </row>
    <row r="41" spans="1:12" ht="15.75" x14ac:dyDescent="0.25">
      <c r="A41" s="29" t="s">
        <v>21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1:12" ht="15.75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3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3"/>
    </row>
    <row r="45" spans="1:12" ht="15.75" x14ac:dyDescent="0.25">
      <c r="A45" s="29" t="s">
        <v>29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3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3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3"/>
      <c r="L48" s="1"/>
    </row>
  </sheetData>
  <sheetProtection algorithmName="SHA-512" hashValue="zsFEIsfRpLYDqH9veJq+059kPvo2/9fIpA1vUpU2DDhZmUkjjgsQ9rdJZqFEtsZG/vx/1DhULpvbpTC7hvK53g==" saltValue="v7YiLgabokAD2P/yAAT3RQ==" spinCount="100000" sheet="1" objects="1" scenarios="1"/>
  <mergeCells count="23">
    <mergeCell ref="A17:K17"/>
    <mergeCell ref="B15:K15"/>
    <mergeCell ref="B10:K10"/>
    <mergeCell ref="C11:K11"/>
    <mergeCell ref="B12:K12"/>
    <mergeCell ref="C13:K13"/>
    <mergeCell ref="D14:K14"/>
    <mergeCell ref="A9:B9"/>
    <mergeCell ref="C9:K9"/>
    <mergeCell ref="C8:K8"/>
    <mergeCell ref="A1:K1"/>
    <mergeCell ref="A2:K2"/>
    <mergeCell ref="A3:K3"/>
    <mergeCell ref="A6:K6"/>
    <mergeCell ref="A4:K4"/>
    <mergeCell ref="A42:L42"/>
    <mergeCell ref="A45:L45"/>
    <mergeCell ref="A34:E34"/>
    <mergeCell ref="I34:K34"/>
    <mergeCell ref="A36:L36"/>
    <mergeCell ref="A37:L37"/>
    <mergeCell ref="A41:L41"/>
    <mergeCell ref="A38:K38"/>
  </mergeCells>
  <conditionalFormatting sqref="K20:K33">
    <cfRule type="containsText" dxfId="2" priority="1" operator="containsText" text="aguardando lançamento">
      <formula>NOT(ISERROR(SEARCH("aguardando lançamento",K20)))</formula>
    </cfRule>
    <cfRule type="containsText" dxfId="1" priority="2" operator="containsText" text="correto">
      <formula>NOT(ISERROR(SEARCH("correto",K20)))</formula>
    </cfRule>
    <cfRule type="cellIs" dxfId="0" priority="3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2026-06-16T12:17:54Z</cp:lastPrinted>
  <dcterms:created xsi:type="dcterms:W3CDTF">2015-06-05T18:19:34Z</dcterms:created>
  <dcterms:modified xsi:type="dcterms:W3CDTF">2026-06-22T12:52:30Z</dcterms:modified>
</cp:coreProperties>
</file>