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G:\Drives compartilhados\DOS\2026\DGC - DIVISÃO DE GESTÃO DE CONTRATOS\20_CONTRATAÇÃO DIRETA\APOIO ADMINISTRATIVO\COTAÇÕES\"/>
    </mc:Choice>
  </mc:AlternateContent>
  <xr:revisionPtr revIDLastSave="0" documentId="13_ncr:1_{141520C6-73E5-4A26-A2F7-7B9A9BEC5DCD}" xr6:coauthVersionLast="36" xr6:coauthVersionMax="36" xr10:uidLastSave="{00000000-0000-0000-0000-000000000000}"/>
  <bookViews>
    <workbookView xWindow="0" yWindow="0" windowWidth="28800" windowHeight="12105" tabRatio="734" activeTab="2" xr2:uid="{00000000-000D-0000-FFFF-FFFF00000000}"/>
  </bookViews>
  <sheets>
    <sheet name="CAPA" sheetId="46" r:id="rId1"/>
    <sheet name="RELAÇÃO DE POSTOS" sheetId="40" r:id="rId2"/>
    <sheet name="TABELA RESUMO COTAÇÃO" sheetId="38" r:id="rId3"/>
    <sheet name="ASSISTENTE 40 HORAS" sheetId="41" r:id="rId4"/>
    <sheet name="ASSISTENTE 44 HORAS" sheetId="50" r:id="rId5"/>
    <sheet name="ASSISTENTE 40 HORAS + AD RISCO" sheetId="48" r:id="rId6"/>
    <sheet name="IDENTIFICAÇÃO" sheetId="49" r:id="rId7"/>
    <sheet name="Dias Efetivamente Trabalhados" sheetId="42" r:id="rId8"/>
  </sheets>
  <definedNames>
    <definedName name="_xlnm._FilterDatabase" localSheetId="1" hidden="1">'RELAÇÃO DE POSTOS'!$B$3:$N$7</definedName>
    <definedName name="_xlnm._FilterDatabase" localSheetId="2" hidden="1">'TABELA RESUMO COTAÇÃO'!$A$8:$H$12</definedName>
    <definedName name="_xlnm.Print_Area" localSheetId="1">'RELAÇÃO DE POSTOS'!$B$2:$N$7</definedName>
    <definedName name="_xlnm.Print_Area" localSheetId="2">'TABELA RESUMO COTAÇÃO'!$A$8:$H$10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38" l="1"/>
  <c r="E12" i="38"/>
  <c r="G11" i="38"/>
  <c r="H11" i="38" s="1"/>
  <c r="C109" i="50" l="1"/>
  <c r="C107" i="50"/>
  <c r="C106" i="50"/>
  <c r="C105" i="50"/>
  <c r="C104" i="50"/>
  <c r="C103" i="50"/>
  <c r="K60" i="50"/>
  <c r="K59" i="50"/>
  <c r="K58" i="50"/>
  <c r="K56" i="50"/>
  <c r="K27" i="50"/>
  <c r="K26" i="50"/>
  <c r="K25" i="50"/>
  <c r="L18" i="50"/>
  <c r="K14" i="50"/>
  <c r="K16" i="50" s="1"/>
  <c r="F6" i="40"/>
  <c r="K15" i="50" l="1"/>
  <c r="F5" i="40"/>
  <c r="F4" i="40"/>
  <c r="F7" i="40" s="1"/>
  <c r="F5" i="49" l="1"/>
  <c r="G4" i="49"/>
  <c r="H4" i="49" s="1"/>
  <c r="G5" i="49" l="1"/>
  <c r="H5" i="49"/>
  <c r="F10" i="38" l="1"/>
  <c r="C109" i="48"/>
  <c r="C107" i="48"/>
  <c r="C106" i="48"/>
  <c r="C105" i="48"/>
  <c r="C104" i="48"/>
  <c r="C103" i="48"/>
  <c r="K58" i="48"/>
  <c r="K60" i="48" s="1"/>
  <c r="K56" i="48"/>
  <c r="K27" i="48"/>
  <c r="K26" i="48"/>
  <c r="K25" i="48"/>
  <c r="L18" i="48"/>
  <c r="K14" i="48"/>
  <c r="K15" i="48" s="1"/>
  <c r="F9" i="38"/>
  <c r="K59" i="48" l="1"/>
  <c r="K16" i="48"/>
  <c r="G9" i="38"/>
  <c r="L18" i="41"/>
  <c r="K26" i="41" l="1"/>
  <c r="F12" i="38" l="1"/>
  <c r="G10" i="38" l="1"/>
  <c r="H10" i="38" s="1"/>
  <c r="H9" i="38"/>
  <c r="G12" i="38" l="1"/>
  <c r="H12" i="38"/>
  <c r="C109" i="41" l="1"/>
  <c r="C107" i="41"/>
  <c r="C106" i="41"/>
  <c r="C105" i="41"/>
  <c r="C104" i="41"/>
  <c r="C103" i="41"/>
  <c r="K58" i="41"/>
  <c r="K60" i="41" s="1"/>
  <c r="K56" i="41"/>
  <c r="K25" i="41"/>
  <c r="K27" i="41" s="1"/>
  <c r="K14" i="41"/>
  <c r="K16" i="41" s="1"/>
  <c r="C61" i="42"/>
  <c r="C63" i="42" s="1"/>
  <c r="C64" i="42" s="1"/>
  <c r="C60" i="42"/>
  <c r="C59" i="42"/>
  <c r="C57" i="42"/>
  <c r="C50" i="42"/>
  <c r="C46" i="42"/>
  <c r="C52" i="42" s="1"/>
  <c r="C53" i="42" s="1"/>
  <c r="C38" i="42"/>
  <c r="C39" i="42" s="1"/>
  <c r="C35" i="42"/>
  <c r="C41" i="42" s="1"/>
  <c r="C42" i="42" s="1"/>
  <c r="C26" i="42"/>
  <c r="C25" i="42"/>
  <c r="C27" i="42" s="1"/>
  <c r="C23" i="42"/>
  <c r="C29" i="42" s="1"/>
  <c r="C30" i="42" s="1"/>
  <c r="K15" i="41" l="1"/>
  <c r="K59" i="41"/>
</calcChain>
</file>

<file path=xl/sharedStrings.xml><?xml version="1.0" encoding="utf-8"?>
<sst xmlns="http://schemas.openxmlformats.org/spreadsheetml/2006/main" count="738" uniqueCount="214">
  <si>
    <t>ITEM</t>
  </si>
  <si>
    <t>GMS</t>
  </si>
  <si>
    <t>NOME DOS POSTOS</t>
  </si>
  <si>
    <t>JORNADA</t>
  </si>
  <si>
    <t>QUANT</t>
  </si>
  <si>
    <t>TOTAL DOS POSTOS</t>
  </si>
  <si>
    <t>40H - DIURNO - Segunda a sexta</t>
  </si>
  <si>
    <t>INDEX</t>
  </si>
  <si>
    <t>QUANTIDADE</t>
  </si>
  <si>
    <t>DESCRIÇÃO DOS POSTOS POR UNIDADES</t>
  </si>
  <si>
    <t>CÓDIGO</t>
  </si>
  <si>
    <t>VALOR ANUAL</t>
  </si>
  <si>
    <t>VALOR MENSAL</t>
  </si>
  <si>
    <t>IAT</t>
  </si>
  <si>
    <t>IDR</t>
  </si>
  <si>
    <t>SEAP</t>
  </si>
  <si>
    <t>MÉTODO DE CÁLCULO DO VALE TRANSPORTE (MÉDIA DE DIAS)</t>
  </si>
  <si>
    <t>Segunda a Sexta - Escala 5x2</t>
  </si>
  <si>
    <t>Fórmula = 365 / 12 = 30,41666</t>
  </si>
  <si>
    <t>Média de dias corridos no ano</t>
  </si>
  <si>
    <t>Semanas no Ano (média)</t>
  </si>
  <si>
    <t>12 Meses no ano</t>
  </si>
  <si>
    <t>sábados</t>
  </si>
  <si>
    <t>Domingos</t>
  </si>
  <si>
    <t>Total Sábados e Domingos</t>
  </si>
  <si>
    <t>Cálculo</t>
  </si>
  <si>
    <t>1 Feriado por mês em média</t>
  </si>
  <si>
    <t>Escala 6x1</t>
  </si>
  <si>
    <t>TDM - 12x36</t>
  </si>
  <si>
    <t>SDF - 12 horas</t>
  </si>
  <si>
    <t>Diretoria de Operacionalização para Contratações - DOCS 
Departamento de Operações e Serviços - DOS</t>
  </si>
  <si>
    <t>Adaptado para a Secretaria de Estado da Saúde</t>
  </si>
  <si>
    <t>Divisão Administrativa de Contratos</t>
  </si>
  <si>
    <t>Coordenação de Governança</t>
  </si>
  <si>
    <t>Diretoria Administrativa</t>
  </si>
  <si>
    <t xml:space="preserve">ANEXO - PLANILHAS DE CUSTOS </t>
  </si>
  <si>
    <t>Posto:</t>
  </si>
  <si>
    <t>RECEPCIONISTA CONFORME DESCRIÇÃO</t>
  </si>
  <si>
    <t>DETALHAMENTO DO POSTO</t>
  </si>
  <si>
    <t>Descrição do item:</t>
  </si>
  <si>
    <t>Código GMS:</t>
  </si>
  <si>
    <t>Classificação Brasileira de Ocupações (CBO):</t>
  </si>
  <si>
    <t>Convenção Coletiva do Trabalho - CCT / Sindicato:</t>
  </si>
  <si>
    <t>Número de Registro no MTE:</t>
  </si>
  <si>
    <t>DAta-base:</t>
  </si>
  <si>
    <t>Salário / Remuneração:</t>
  </si>
  <si>
    <t>Gratificação de função (Cl. xx da CCT / Pisos+gratificação)</t>
  </si>
  <si>
    <t>Adicional de Risco (Cl. xx da CCT):</t>
  </si>
  <si>
    <t>MÓDULO 1 - COMPOSIÇÃO DA REMUNERAÇÃO</t>
  </si>
  <si>
    <t>COMPOSIÇÃO DA REMUNERAÇÃO</t>
  </si>
  <si>
    <t>%</t>
  </si>
  <si>
    <t>VALOR (R$)</t>
  </si>
  <si>
    <t>A</t>
  </si>
  <si>
    <t xml:space="preserve">Remuneração Proporcional Carga Horária </t>
  </si>
  <si>
    <t>B</t>
  </si>
  <si>
    <t>C</t>
  </si>
  <si>
    <t xml:space="preserve">Adicional de Risco (Cl. xx da CCT) </t>
  </si>
  <si>
    <t>D</t>
  </si>
  <si>
    <t>Adicional Periculosidade / Risco CLT 30%</t>
  </si>
  <si>
    <t>E</t>
  </si>
  <si>
    <t>Adicional Insalubridade / CLT</t>
  </si>
  <si>
    <t>Salário  Mínimo Nacional</t>
  </si>
  <si>
    <t>Percentual do adicional (10%, 20% ou 40%)</t>
  </si>
  <si>
    <t>F</t>
  </si>
  <si>
    <t>Adicional Noturno (Cl. 10ª da CCT) - 22h as 05h</t>
  </si>
  <si>
    <t>Divisor</t>
  </si>
  <si>
    <t>H. noturnas diárias</t>
  </si>
  <si>
    <t>Dias trab. por mês</t>
  </si>
  <si>
    <t>Percentual do adicional (20%)</t>
  </si>
  <si>
    <t>G</t>
  </si>
  <si>
    <t>Adicional de Hora Noturna Reduzida</t>
  </si>
  <si>
    <t>Conversor decimal (14,28%)</t>
  </si>
  <si>
    <t>TOTAL DO MÓDULO 1</t>
  </si>
  <si>
    <t>MÓDULO 2 – ENCARGOS E BENEFÍCIOS ANUAIS, MENSAIS E DIÁRIOS</t>
  </si>
  <si>
    <t>2.1</t>
  </si>
  <si>
    <t>Submódulo 2.1 - 13º Salário e Adicional de Férias</t>
  </si>
  <si>
    <t>13º salário</t>
  </si>
  <si>
    <t>Adicional de Férias de 1/3</t>
  </si>
  <si>
    <t>TOTAL SUBMÓDULO 2.1</t>
  </si>
  <si>
    <t>2.2</t>
  </si>
  <si>
    <t>Submódulo 2.2 - GPS, FGTS e Outras Contribuições</t>
  </si>
  <si>
    <t>Contribuição previdenciária</t>
  </si>
  <si>
    <t>Salário Educação</t>
  </si>
  <si>
    <t>SAT (Seguro Acidente de Trabalho)</t>
  </si>
  <si>
    <t>CNAE</t>
  </si>
  <si>
    <t>Alíquota do CNAE</t>
  </si>
  <si>
    <t>FAP</t>
  </si>
  <si>
    <t>SESC ou SESI</t>
  </si>
  <si>
    <t>SENAI - SENAC</t>
  </si>
  <si>
    <t>SEBRAE</t>
  </si>
  <si>
    <t>INCRA</t>
  </si>
  <si>
    <t>H</t>
  </si>
  <si>
    <t>FGTS</t>
  </si>
  <si>
    <t>TOTAL SUBMÓDULO 2.2</t>
  </si>
  <si>
    <t>2.3</t>
  </si>
  <si>
    <t>Submódulo 2.3 - Benefícios Mensais e Diários</t>
  </si>
  <si>
    <t>Vale-Transporte</t>
  </si>
  <si>
    <t>Dias</t>
  </si>
  <si>
    <t>Quantidade por dia</t>
  </si>
  <si>
    <t>Custo unitário</t>
  </si>
  <si>
    <t>Auxílio-Refeição/Alimentação - CCT SINTTEL 2025 CL 12ª, "a"</t>
  </si>
  <si>
    <t>Valor mensal</t>
  </si>
  <si>
    <t>% de desconto</t>
  </si>
  <si>
    <t>TOTAL SUBMÓDULO 2.3</t>
  </si>
  <si>
    <t>QUADRO-RESUMO DO MÓDULO 2 - ENCARGOS, BENEFÍCIOS ANUAIS, MENSAIS E DIÁRIOS</t>
  </si>
  <si>
    <t>Módulo 2 - Encargos, Benefícios Anuais, Mensais e Diários</t>
  </si>
  <si>
    <t>13º Salário e Adicional de Férias</t>
  </si>
  <si>
    <t>GPS, FGTS e Outras Contribuições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</si>
  <si>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</si>
  <si>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</si>
  <si>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</si>
  <si>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</si>
  <si>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</si>
  <si>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</si>
  <si>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</si>
  <si>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>Aviso Prévio Trabalhado</t>
  </si>
  <si>
    <t>Incidência dos encargos do submódulo 2.2 sobre Aviso Prévio Trabalhado</t>
  </si>
  <si>
    <t>Multa do FGTS sobre o Aviso Prévio Trabalhado</t>
  </si>
  <si>
    <t>TOTAL DO MÓDULO 3</t>
  </si>
  <si>
    <t>MÓDULO 4 – CUSTO DE REPOSIÇÃO DO PROFISSIONAL AUSENTE</t>
  </si>
  <si>
    <t>4.1</t>
  </si>
  <si>
    <t>Submódulo 4.1 - Cobertura de Férias e Ausências Legais</t>
  </si>
  <si>
    <t>Substituto na Cobertura de Férias</t>
  </si>
  <si>
    <t>Substituto na Cobertura das Ausências Legais</t>
  </si>
  <si>
    <t>Substituto na Cobertura de Licença-Paternidade</t>
  </si>
  <si>
    <t>Substituto na Cobertura das Ausências por Acidente de Trabalho</t>
  </si>
  <si>
    <t>Substituto na Cobertura de Afastamento Maternidade</t>
  </si>
  <si>
    <t>Substituto na Cobertura das Ausências por Doença</t>
  </si>
  <si>
    <t>Incidência do submódulo 2.2 sobre o custo de reposição</t>
  </si>
  <si>
    <t>TOTAL SUBMÓDULO 4.1</t>
  </si>
  <si>
    <t>4.2</t>
  </si>
  <si>
    <t>Submódulo 4.2 - Intrajornada</t>
  </si>
  <si>
    <t>Indenização por intervalo para repouso ou alimentação não concedido</t>
  </si>
  <si>
    <t>TOTAL SUBMÓDULO 4.2</t>
  </si>
  <si>
    <t>QUADRO-RESUMO DO MÓDULO 4 - CUSTO DE REPOSIÇÃO DO PROFISSIONAL AUSENTE</t>
  </si>
  <si>
    <t>Módulo 4 - Custo de Reposição do Profissional Ausente</t>
  </si>
  <si>
    <t>Ausências Legais</t>
  </si>
  <si>
    <t>Intrajornada</t>
  </si>
  <si>
    <t>TOTAL DO MÓDULO 4</t>
  </si>
  <si>
    <t>MÓDULO 5 – INSUMOS DIVERSOS</t>
  </si>
  <si>
    <t>INSUMOS DIVERSOS</t>
  </si>
  <si>
    <t>VALOR REFERENCIAL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</si>
  <si>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</si>
  <si>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</si>
  <si>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</si>
  <si>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</si>
  <si>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</si>
  <si>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</si>
  <si>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</si>
  <si>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TRIBUTOS FEDERAIS</t>
  </si>
  <si>
    <t>PIS</t>
  </si>
  <si>
    <t>C.2</t>
  </si>
  <si>
    <t>COFINS</t>
  </si>
  <si>
    <t>C.3</t>
  </si>
  <si>
    <t>TRIBUTOS MUNICIPAIS</t>
  </si>
  <si>
    <t>ISS</t>
  </si>
  <si>
    <t>TOTAL DO MÓDULO 6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</si>
  <si>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</si>
  <si>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</si>
  <si>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</si>
  <si>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</si>
  <si>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 xml:space="preserve">QUANTIDADE DE EMPREGADOS POR POSTO DE TRABALHO </t>
  </si>
  <si>
    <t>PREÇO TOTAL DO POSTO</t>
  </si>
  <si>
    <t>ANÁLISE ENCARGOS</t>
  </si>
  <si>
    <t>VALOR</t>
  </si>
  <si>
    <t>PREÇO DO POSTO ANTES DO MÓDULO 6 (CUSTOS INDIRETOS, LUCRO E TRIBUTOS)</t>
  </si>
  <si>
    <t>CUSTOS INDIRETOS E LUCRO</t>
  </si>
  <si>
    <t>PREÇO DO POSTO ANTES DO MÓDULO 6 + CUSTOS INDIRETOS E LUCRO</t>
  </si>
  <si>
    <t>REMUNERAÇÃO</t>
  </si>
  <si>
    <t>% TOTAL DE ENCARGOS SOCIAIS</t>
  </si>
  <si>
    <t>REMUNERAÇÃO + ENCARGOS</t>
  </si>
  <si>
    <t>% TOTAL DE ENCARGOS SOCIAIS + BENEFÍCIOS</t>
  </si>
  <si>
    <t>VALOR MENSAL POSTO</t>
  </si>
  <si>
    <t>TOTAL DE POSTOS</t>
  </si>
  <si>
    <t>Férias</t>
  </si>
  <si>
    <t>Considerar o valor das férias para pagamento na rescisão ao final dos 12 meses.</t>
  </si>
  <si>
    <t>BASE DE CÁCULO DO ISS - CURITIBA: ALÍQUOTA DE 5%</t>
  </si>
  <si>
    <t>DPC</t>
  </si>
  <si>
    <t>CEDEC</t>
  </si>
  <si>
    <t>SEMIPI</t>
  </si>
  <si>
    <t>SESA</t>
  </si>
  <si>
    <t>Assistente Administrativo I, 40 horas semanais de segunda a sexta, CARACTERÍSTICAS ADICIONAIS: Crachá, demais informações de acordo com Termo de Referência e/ou Descritivo Técnico do Processo</t>
  </si>
  <si>
    <t>0310.</t>
  </si>
  <si>
    <t>PLANILHA DE CUSTOS 2026 - APOIO ADMINISTRATIVO</t>
  </si>
  <si>
    <t>PR000573/2026</t>
  </si>
  <si>
    <t>SINEPRESS</t>
  </si>
  <si>
    <t>Não haverá substituto/cobertura de férias, contrato com duração de 12 meses.</t>
  </si>
  <si>
    <t>QUANTITATIVO POR ÓRGÃO</t>
  </si>
  <si>
    <t>Assistente Administrativo I, 40 horas semanais de segunda a sexta, CARACTERÍSTICAS ADICIONAIS: Crachá, Demais informações de acordo com Termo de Referência e/ou Descritivo Técnico do Processo.</t>
  </si>
  <si>
    <t>TABELA PARA COTAÇÃO</t>
  </si>
  <si>
    <t>Identificação</t>
  </si>
  <si>
    <t>DESCRIÇÃO</t>
  </si>
  <si>
    <t>UNIDADE DE MEDIDA</t>
  </si>
  <si>
    <t>QTDADE</t>
  </si>
  <si>
    <t>VALOR MÉDIO UNITÁRIO</t>
  </si>
  <si>
    <t>VALOR TOTAL</t>
  </si>
  <si>
    <t>VALOR DA PROVISÃO</t>
  </si>
  <si>
    <t>PERIODICIDADE PARA SUBSTITUIÇAO (MESES)</t>
  </si>
  <si>
    <t>UNID</t>
  </si>
  <si>
    <t>CRACHÁ</t>
  </si>
  <si>
    <t>POSTO: ASSISTENTE ADMINISTRATIVO</t>
  </si>
  <si>
    <t>TOTAL</t>
  </si>
  <si>
    <t>Assistente Administrativo I, 40 horas semanais de segunda a sexta, CARACTERÍSTICAS ADICIONAIS: Crachá, com Adicional de Risco (presídios, delegacias e estabelecimentos correcionais), Demais informações de acordo com Termo de Referência e/ou Descritivo Técnico do Processo.</t>
  </si>
  <si>
    <r>
      <t xml:space="preserve">Assistente Administrativo I, 40 horas semanais de segunda a sexta, CARACTERÍSTICAS ADICIONAIS: Crachá, com </t>
    </r>
    <r>
      <rPr>
        <b/>
        <sz val="11"/>
        <color theme="1"/>
        <rFont val="Arial"/>
        <family val="2"/>
      </rPr>
      <t>Adicional de Risco</t>
    </r>
    <r>
      <rPr>
        <sz val="11"/>
        <color theme="1"/>
        <rFont val="Arial"/>
        <family val="2"/>
      </rPr>
      <t>, Demais informações de acordo com Termo de Referência e/ou Descritivo  Técnico do Processo.</t>
    </r>
  </si>
  <si>
    <t>SEDEST</t>
  </si>
  <si>
    <t>SEFA</t>
  </si>
  <si>
    <t>REPR</t>
  </si>
  <si>
    <t>SEEC</t>
  </si>
  <si>
    <t>Assistente Administrativo I, 44 horas semanais de segunda a sexta, CARACTERÍSTICAS ADICIONAIS: Crachá, demais informações de acordo com Termo de Referência e/ou Descritivo Técnico do Processo</t>
  </si>
  <si>
    <t>Assistente Administrativo I, 44 horas semanais de segunda a sábado, CARACTERÍSTICAS ADICIONAIS: Crachá, Demais informações de acordo com Termo de Referência e/ou Descritivo Técnico do Processo.</t>
  </si>
  <si>
    <t>44H - DIURNO - Segunda a sábado</t>
  </si>
  <si>
    <t>Assistente Administrativo I, 40 horas semanais de segunda a sexta, CARACTERÍSTICAS ADICIONAIS: Crachá, com Adicional de Risco, Demais informações de acordo com Termo de Referência e/ou Descritivo  Técnico do Processo.</t>
  </si>
  <si>
    <t xml:space="preserve">(Serviços Presídios/Delegacias/Estabel. Correcionais) </t>
  </si>
  <si>
    <t>SESP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</si>
</sst>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_-;\-* #,##0_-;_-* &quot;-&quot;??_-;_-@_-"/>
    <numFmt numFmtId="165" formatCode="[$R$-416]\ #,##0.00"/>
    <numFmt numFmtId="166" formatCode="&quot; &quot;[$R$-416]&quot; &quot;#,##0.00&quot; &quot;;&quot;-&quot;[$R$-416]&quot; &quot;#,##0.00&quot; &quot;;&quot; &quot;[$R$-416]&quot; -&quot;00&quot; &quot;;&quot; &quot;@&quot; &quot;"/>
    <numFmt numFmtId="167" formatCode="&quot; &quot;#,##0.00&quot; &quot;;&quot;-&quot;#,##0.00&quot; &quot;;&quot; -&quot;00&quot; &quot;;&quot; &quot;@&quot; &quot;"/>
    <numFmt numFmtId="168" formatCode="0.000%"/>
    <numFmt numFmtId="169" formatCode="_-* #,##0.00_-;\-* #,##0.00_-;_-* &quot;-&quot;??_-;_-@"/>
    <numFmt numFmtId="170" formatCode="#,##0.00&quot; &quot;;&quot;(&quot;#,##0.00&quot;)&quot;;&quot;-&quot;#&quot; &quot;;&quot; &quot;@&quot; &quot;"/>
    <numFmt numFmtId="171" formatCode="&quot; &quot;[$R$-416]#,##0.00&quot; &quot;;&quot;-&quot;[$R$-416]#,##0.00&quot; &quot;;&quot; &quot;[$R$-416]&quot;-&quot;00&quot; &quot;;&quot; &quot;@&quot; &quot;"/>
    <numFmt numFmtId="172" formatCode="#,##0_ ;\-#,##0\ 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b/>
      <sz val="12"/>
      <color theme="1"/>
      <name val="Arial"/>
      <family val="2"/>
    </font>
    <font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9"/>
      <color rgb="FF000000"/>
      <name val="Arial"/>
      <family val="2"/>
    </font>
    <font>
      <b/>
      <sz val="14"/>
      <color theme="1"/>
      <name val="Arial"/>
      <family val="2"/>
    </font>
    <font>
      <sz val="10"/>
      <color rgb="FFFF0000"/>
      <name val="Calibri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0"/>
      <color rgb="FF000000"/>
      <name val="Arial2"/>
      <family val="2"/>
    </font>
    <font>
      <sz val="11"/>
      <color rgb="FF000000"/>
      <name val="Arial"/>
      <family val="2"/>
    </font>
    <font>
      <sz val="9"/>
      <name val="Arial"/>
      <family val="2"/>
    </font>
    <font>
      <b/>
      <sz val="12"/>
      <color rgb="FFFF0000"/>
      <name val="Calibri"/>
      <family val="2"/>
      <scheme val="minor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b/>
      <sz val="11"/>
      <color rgb="FFFFFFFF"/>
      <name val="Arial"/>
      <family val="2"/>
    </font>
    <font>
      <sz val="1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36609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/>
        <bgColor theme="4"/>
      </patternFill>
    </fill>
    <fill>
      <patternFill patternType="solid">
        <fgColor theme="2"/>
        <bgColor indexed="64"/>
      </patternFill>
    </fill>
    <fill>
      <patternFill patternType="solid">
        <fgColor rgb="FF8EA9DB"/>
        <bgColor rgb="FF8EA9DB"/>
      </patternFill>
    </fill>
    <fill>
      <patternFill patternType="solid">
        <fgColor rgb="FFD9E1F2"/>
        <bgColor rgb="FFD9E1F2"/>
      </patternFill>
    </fill>
    <fill>
      <patternFill patternType="solid">
        <fgColor theme="9" tint="0.79998168889431442"/>
        <bgColor rgb="FFC0C0C0"/>
      </patternFill>
    </fill>
    <fill>
      <patternFill patternType="solid">
        <fgColor theme="4" tint="0.79998168889431442"/>
        <bgColor rgb="FFC0C0C0"/>
      </patternFill>
    </fill>
    <fill>
      <patternFill patternType="solid">
        <fgColor theme="0"/>
        <bgColor rgb="FFC0C0C0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  <fill>
      <patternFill patternType="solid">
        <fgColor rgb="FFD0CECE"/>
        <bgColor rgb="FFD0CECE"/>
      </patternFill>
    </fill>
    <fill>
      <patternFill patternType="solid">
        <fgColor rgb="FFC6E0B4"/>
        <bgColor rgb="FFC6E0B4"/>
      </patternFill>
    </fill>
    <fill>
      <patternFill patternType="solid">
        <fgColor rgb="FFFEF2CB"/>
        <bgColor rgb="FFFEF2CB"/>
      </patternFill>
    </fill>
    <fill>
      <patternFill patternType="solid">
        <fgColor theme="0"/>
        <bgColor theme="0"/>
      </patternFill>
    </fill>
    <fill>
      <patternFill patternType="solid">
        <fgColor theme="4" tint="0.39997558519241921"/>
        <bgColor rgb="FFC5E0B3"/>
      </patternFill>
    </fill>
    <fill>
      <patternFill patternType="solid">
        <fgColor rgb="FFE2EFDA"/>
        <bgColor rgb="FFE2EFDA"/>
      </patternFill>
    </fill>
    <fill>
      <patternFill patternType="solid">
        <fgColor rgb="FFFF0000"/>
        <bgColor rgb="FFC6E0B4"/>
      </patternFill>
    </fill>
    <fill>
      <patternFill patternType="solid">
        <fgColor rgb="FFFF0000"/>
        <bgColor rgb="FFE2EFDA"/>
      </patternFill>
    </fill>
    <fill>
      <patternFill patternType="solid">
        <fgColor rgb="FFFF0000"/>
        <bgColor rgb="FF8EA9DB"/>
      </patternFill>
    </fill>
    <fill>
      <patternFill patternType="solid">
        <fgColor rgb="FF8EAADB"/>
        <bgColor rgb="FF8EAADB"/>
      </patternFill>
    </fill>
    <fill>
      <patternFill patternType="solid">
        <fgColor rgb="FFFFFF00"/>
        <bgColor rgb="FFFFFF00"/>
      </patternFill>
    </fill>
    <fill>
      <patternFill patternType="solid">
        <fgColor theme="4" tint="0.39997558519241921"/>
        <bgColor rgb="FFFFFF00"/>
      </patternFill>
    </fill>
    <fill>
      <patternFill patternType="solid">
        <fgColor rgb="FFD9D9D9"/>
        <bgColor rgb="FFD9D9D9"/>
      </patternFill>
    </fill>
    <fill>
      <patternFill patternType="solid">
        <fgColor rgb="FFE5E5E5"/>
        <bgColor rgb="FFE5E5E5"/>
      </patternFill>
    </fill>
    <fill>
      <patternFill patternType="solid">
        <fgColor rgb="FFE2EFD9"/>
        <bgColor rgb="FFE2EFD9"/>
      </patternFill>
    </fill>
    <fill>
      <patternFill patternType="solid">
        <fgColor rgb="FF92D050"/>
        <bgColor rgb="FF92D050"/>
      </patternFill>
    </fill>
    <fill>
      <patternFill patternType="solid">
        <fgColor theme="6" tint="0.59999389629810485"/>
        <bgColor rgb="FFFFFF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50">
    <border>
      <left/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000000"/>
      </bottom>
      <diagonal/>
    </border>
    <border>
      <left/>
      <right/>
      <top style="thick">
        <color rgb="FFFF0000"/>
      </top>
      <bottom style="thick">
        <color rgb="FF00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000000"/>
      </bottom>
      <diagonal/>
    </border>
    <border>
      <left style="thick">
        <color rgb="FFFF0000"/>
      </left>
      <right style="thin">
        <color rgb="FF000000"/>
      </right>
      <top/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FF0000"/>
      </right>
      <top/>
      <bottom/>
      <diagonal/>
    </border>
    <border>
      <left style="thick">
        <color rgb="FFFF0000"/>
      </left>
      <right/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/>
      <top style="medium">
        <color rgb="FFFF0000"/>
      </top>
      <bottom style="thin">
        <color rgb="FF000000"/>
      </bottom>
      <diagonal/>
    </border>
    <border>
      <left/>
      <right/>
      <top style="medium">
        <color rgb="FFFF0000"/>
      </top>
      <bottom style="thin">
        <color rgb="FF000000"/>
      </bottom>
      <diagonal/>
    </border>
    <border>
      <left/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 style="thin">
        <color rgb="FF000000"/>
      </left>
      <right style="thick">
        <color rgb="FFFF0000"/>
      </right>
      <top style="medium">
        <color rgb="FFFF0000"/>
      </top>
      <bottom style="thin">
        <color rgb="FF000000"/>
      </bottom>
      <diagonal/>
    </border>
    <border>
      <left style="thick">
        <color rgb="FFFF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FF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0000"/>
      </left>
      <right/>
      <top style="thin">
        <color rgb="FF000000"/>
      </top>
      <bottom style="medium">
        <color rgb="FFFF0000"/>
      </bottom>
      <diagonal/>
    </border>
    <border>
      <left style="medium">
        <color rgb="FFFF0000"/>
      </left>
      <right/>
      <top style="thin">
        <color rgb="FF000000"/>
      </top>
      <bottom style="medium">
        <color rgb="FFFF0000"/>
      </bottom>
      <diagonal/>
    </border>
    <border>
      <left style="thin">
        <color rgb="FF000000"/>
      </left>
      <right/>
      <top style="thin">
        <color rgb="FF000000"/>
      </top>
      <bottom style="medium">
        <color rgb="FFFF0000"/>
      </bottom>
      <diagonal/>
    </border>
    <border>
      <left/>
      <right/>
      <top style="thin">
        <color rgb="FF000000"/>
      </top>
      <bottom style="medium">
        <color rgb="FFFF0000"/>
      </bottom>
      <diagonal/>
    </border>
    <border>
      <left/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FF0000"/>
      </bottom>
      <diagonal/>
    </border>
    <border>
      <left style="thin">
        <color rgb="FF000000"/>
      </left>
      <right style="thick">
        <color rgb="FFFF0000"/>
      </right>
      <top style="thin">
        <color rgb="FF000000"/>
      </top>
      <bottom style="medium">
        <color rgb="FFFF0000"/>
      </bottom>
      <diagonal/>
    </border>
    <border>
      <left style="thick">
        <color rgb="FFFF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FF0000"/>
      </right>
      <top/>
      <bottom style="thin">
        <color rgb="FF00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FF0000"/>
      </left>
      <right/>
      <top style="thick">
        <color rgb="FF000000"/>
      </top>
      <bottom style="thick">
        <color rgb="FFFF0000"/>
      </bottom>
      <diagonal/>
    </border>
    <border>
      <left/>
      <right style="thin">
        <color rgb="FF000000"/>
      </right>
      <top style="thick">
        <color rgb="FF000000"/>
      </top>
      <bottom style="thick">
        <color rgb="FFFF0000"/>
      </bottom>
      <diagonal/>
    </border>
    <border>
      <left style="thin">
        <color rgb="FF000000"/>
      </left>
      <right style="thick">
        <color rgb="FFFF0000"/>
      </right>
      <top style="thick">
        <color rgb="FF000000"/>
      </top>
      <bottom style="thick">
        <color rgb="FFFF0000"/>
      </bottom>
      <diagonal/>
    </border>
    <border>
      <left style="thick">
        <color rgb="FFFF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FF0000"/>
      </right>
      <top style="thick">
        <color rgb="FF000000"/>
      </top>
      <bottom style="thin">
        <color rgb="FF000000"/>
      </bottom>
      <diagonal/>
    </border>
    <border>
      <left style="thick">
        <color rgb="FFFF0000"/>
      </left>
      <right/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FF0000"/>
      </right>
      <top style="thin">
        <color rgb="FF000000"/>
      </top>
      <bottom style="thick">
        <color rgb="FF000000"/>
      </bottom>
      <diagonal/>
    </border>
    <border>
      <left style="thick">
        <color rgb="FFFF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FF0000"/>
      </right>
      <top style="thick">
        <color rgb="FF000000"/>
      </top>
      <bottom style="thick">
        <color rgb="FF000000"/>
      </bottom>
      <diagonal/>
    </border>
    <border>
      <left style="thick">
        <color rgb="FFFF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FF0000"/>
      </right>
      <top style="thick">
        <color rgb="FF000000"/>
      </top>
      <bottom style="thin">
        <color rgb="FF00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FF0000"/>
      </right>
      <top style="thin">
        <color rgb="FF000000"/>
      </top>
      <bottom/>
      <diagonal/>
    </border>
    <border>
      <left style="thin">
        <color rgb="FF000000"/>
      </left>
      <right/>
      <top style="thick">
        <color rgb="FFFF0000"/>
      </top>
      <bottom style="thick">
        <color rgb="FFFF0000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n">
        <color rgb="FF000000"/>
      </bottom>
      <diagonal/>
    </border>
    <border>
      <left/>
      <right/>
      <top style="thick">
        <color rgb="FFFF0000"/>
      </top>
      <bottom style="thin">
        <color rgb="FF000000"/>
      </bottom>
      <diagonal/>
    </border>
    <border>
      <left/>
      <right style="thick">
        <color rgb="FFFF0000"/>
      </right>
      <top style="thick">
        <color rgb="FFF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000000"/>
      </top>
      <bottom style="thick">
        <color rgb="FFFF0000"/>
      </bottom>
      <diagonal/>
    </border>
    <border>
      <left style="thick">
        <color rgb="FFFF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n">
        <color rgb="FF000000"/>
      </right>
      <top/>
      <bottom style="thick">
        <color rgb="FFFF0000"/>
      </bottom>
      <diagonal/>
    </border>
    <border>
      <left/>
      <right style="thin">
        <color rgb="FF000000"/>
      </right>
      <top style="thick">
        <color rgb="FFFF0000"/>
      </top>
      <bottom style="thick">
        <color rgb="FF000000"/>
      </bottom>
      <diagonal/>
    </border>
    <border>
      <left style="thick">
        <color rgb="FFFF0000"/>
      </left>
      <right/>
      <top style="thick">
        <color rgb="FFFF0000"/>
      </top>
      <bottom style="medium">
        <color rgb="FF000000"/>
      </bottom>
      <diagonal/>
    </border>
    <border>
      <left/>
      <right/>
      <top style="thick">
        <color rgb="FFFF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FF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FF0000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medium">
        <color rgb="FF000000"/>
      </bottom>
      <diagonal/>
    </border>
    <border>
      <left style="thick">
        <color rgb="FFFF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 style="medium">
        <color rgb="FF000000"/>
      </top>
      <bottom style="medium">
        <color rgb="FF000000"/>
      </bottom>
      <diagonal/>
    </border>
    <border>
      <left style="thick">
        <color rgb="FFFF0000"/>
      </left>
      <right style="thick">
        <color rgb="FFFF0000"/>
      </right>
      <top/>
      <bottom style="medium">
        <color rgb="FF000000"/>
      </bottom>
      <diagonal/>
    </border>
    <border>
      <left style="thick">
        <color rgb="FFFF0000"/>
      </left>
      <right/>
      <top style="medium">
        <color rgb="FF000000"/>
      </top>
      <bottom style="thick">
        <color rgb="FFFF0000"/>
      </bottom>
      <diagonal/>
    </border>
    <border>
      <left/>
      <right/>
      <top style="medium">
        <color rgb="FF000000"/>
      </top>
      <bottom style="thick">
        <color rgb="FFFF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FF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ck">
        <color rgb="FFFF0000"/>
      </left>
      <right style="thick">
        <color rgb="FFFF0000"/>
      </right>
      <top style="medium">
        <color rgb="FF000000"/>
      </top>
      <bottom/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/>
      <right style="medium">
        <color rgb="FF000000"/>
      </right>
      <top style="thick">
        <color rgb="FFFF0000"/>
      </top>
      <bottom style="thick">
        <color rgb="FFFF0000"/>
      </bottom>
      <diagonal/>
    </border>
    <border>
      <left style="medium">
        <color rgb="FF000000"/>
      </left>
      <right/>
      <top/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/>
      <bottom style="thick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indexed="64"/>
      </left>
      <right/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 applyNumberFormat="0" applyBorder="0" applyProtection="0"/>
    <xf numFmtId="0" fontId="5" fillId="0" borderId="0"/>
    <xf numFmtId="0" fontId="22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0" fontId="3" fillId="0" borderId="0" applyBorder="0" applyProtection="0"/>
    <xf numFmtId="171" fontId="23" fillId="0" borderId="0" applyFont="0" applyFill="0" applyBorder="0" applyAlignment="0" applyProtection="0"/>
  </cellStyleXfs>
  <cellXfs count="362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44" fontId="0" fillId="0" borderId="0" xfId="2" applyFont="1"/>
    <xf numFmtId="0" fontId="0" fillId="0" borderId="0" xfId="0" applyAlignment="1">
      <alignment wrapText="1"/>
    </xf>
    <xf numFmtId="0" fontId="10" fillId="0" borderId="0" xfId="0" applyFont="1" applyAlignment="1">
      <alignment horizontal="center" wrapText="1"/>
    </xf>
    <xf numFmtId="1" fontId="4" fillId="0" borderId="0" xfId="2" applyNumberFormat="1" applyFont="1" applyFill="1" applyBorder="1"/>
    <xf numFmtId="1" fontId="0" fillId="0" borderId="0" xfId="0" applyNumberFormat="1"/>
    <xf numFmtId="0" fontId="10" fillId="0" borderId="0" xfId="0" applyFont="1"/>
    <xf numFmtId="0" fontId="0" fillId="6" borderId="0" xfId="0" applyFill="1"/>
    <xf numFmtId="0" fontId="0" fillId="6" borderId="18" xfId="0" applyFill="1" applyBorder="1"/>
    <xf numFmtId="0" fontId="0" fillId="6" borderId="19" xfId="0" applyFill="1" applyBorder="1"/>
    <xf numFmtId="0" fontId="0" fillId="6" borderId="20" xfId="0" applyFill="1" applyBorder="1"/>
    <xf numFmtId="0" fontId="0" fillId="6" borderId="21" xfId="0" applyFill="1" applyBorder="1"/>
    <xf numFmtId="0" fontId="0" fillId="6" borderId="22" xfId="0" applyFill="1" applyBorder="1"/>
    <xf numFmtId="0" fontId="0" fillId="6" borderId="23" xfId="0" applyFill="1" applyBorder="1"/>
    <xf numFmtId="0" fontId="0" fillId="6" borderId="17" xfId="0" applyFill="1" applyBorder="1"/>
    <xf numFmtId="0" fontId="0" fillId="6" borderId="8" xfId="0" applyFill="1" applyBorder="1"/>
    <xf numFmtId="0" fontId="0" fillId="6" borderId="0" xfId="0" applyFill="1" applyAlignment="1">
      <alignment horizontal="right"/>
    </xf>
    <xf numFmtId="0" fontId="0" fillId="0" borderId="0" xfId="0" applyAlignment="1">
      <alignment horizontal="center"/>
    </xf>
    <xf numFmtId="43" fontId="0" fillId="6" borderId="0" xfId="1" applyFont="1" applyFill="1"/>
    <xf numFmtId="0" fontId="5" fillId="0" borderId="0" xfId="4"/>
    <xf numFmtId="0" fontId="14" fillId="0" borderId="0" xfId="0" applyFont="1" applyAlignment="1">
      <alignment vertical="center"/>
    </xf>
    <xf numFmtId="0" fontId="0" fillId="0" borderId="0" xfId="0" applyFont="1" applyAlignment="1"/>
    <xf numFmtId="3" fontId="16" fillId="11" borderId="31" xfId="0" quotePrefix="1" applyNumberFormat="1" applyFont="1" applyFill="1" applyBorder="1" applyAlignment="1">
      <alignment horizontal="right" vertical="center" wrapText="1"/>
    </xf>
    <xf numFmtId="0" fontId="16" fillId="11" borderId="31" xfId="0" applyFont="1" applyFill="1" applyBorder="1" applyAlignment="1">
      <alignment horizontal="left" vertical="center" wrapText="1"/>
    </xf>
    <xf numFmtId="0" fontId="16" fillId="11" borderId="31" xfId="0" applyFont="1" applyFill="1" applyBorder="1" applyAlignment="1">
      <alignment vertical="center" wrapText="1"/>
    </xf>
    <xf numFmtId="165" fontId="14" fillId="0" borderId="0" xfId="0" applyNumberFormat="1" applyFont="1" applyAlignment="1">
      <alignment vertical="center"/>
    </xf>
    <xf numFmtId="0" fontId="16" fillId="14" borderId="47" xfId="0" applyFont="1" applyFill="1" applyBorder="1" applyAlignment="1">
      <alignment horizontal="center"/>
    </xf>
    <xf numFmtId="0" fontId="16" fillId="14" borderId="50" xfId="0" applyFont="1" applyFill="1" applyBorder="1" applyAlignment="1">
      <alignment horizontal="center"/>
    </xf>
    <xf numFmtId="0" fontId="16" fillId="14" borderId="51" xfId="0" applyFont="1" applyFill="1" applyBorder="1" applyAlignment="1">
      <alignment horizontal="center"/>
    </xf>
    <xf numFmtId="0" fontId="16" fillId="0" borderId="52" xfId="0" applyFont="1" applyBorder="1" applyAlignment="1">
      <alignment horizontal="center"/>
    </xf>
    <xf numFmtId="0" fontId="17" fillId="15" borderId="56" xfId="0" applyFont="1" applyFill="1" applyBorder="1" applyAlignment="1">
      <alignment horizontal="center"/>
    </xf>
    <xf numFmtId="10" fontId="16" fillId="7" borderId="56" xfId="0" applyNumberFormat="1" applyFont="1" applyFill="1" applyBorder="1" applyAlignment="1">
      <alignment horizontal="center"/>
    </xf>
    <xf numFmtId="4" fontId="11" fillId="13" borderId="57" xfId="0" applyNumberFormat="1" applyFont="1" applyFill="1" applyBorder="1"/>
    <xf numFmtId="0" fontId="16" fillId="16" borderId="58" xfId="0" applyFont="1" applyFill="1" applyBorder="1" applyAlignment="1">
      <alignment horizontal="center"/>
    </xf>
    <xf numFmtId="0" fontId="18" fillId="16" borderId="59" xfId="0" applyFont="1" applyFill="1" applyBorder="1"/>
    <xf numFmtId="10" fontId="16" fillId="7" borderId="9" xfId="0" applyNumberFormat="1" applyFont="1" applyFill="1" applyBorder="1" applyAlignment="1">
      <alignment horizontal="center"/>
    </xf>
    <xf numFmtId="2" fontId="19" fillId="17" borderId="62" xfId="0" applyNumberFormat="1" applyFont="1" applyFill="1" applyBorder="1"/>
    <xf numFmtId="0" fontId="5" fillId="16" borderId="59" xfId="0" applyFont="1" applyFill="1" applyBorder="1"/>
    <xf numFmtId="2" fontId="11" fillId="17" borderId="62" xfId="0" applyNumberFormat="1" applyFont="1" applyFill="1" applyBorder="1"/>
    <xf numFmtId="0" fontId="16" fillId="16" borderId="65" xfId="0" applyFont="1" applyFill="1" applyBorder="1" applyAlignment="1">
      <alignment horizontal="center"/>
    </xf>
    <xf numFmtId="0" fontId="5" fillId="16" borderId="66" xfId="0" applyFont="1" applyFill="1" applyBorder="1"/>
    <xf numFmtId="4" fontId="17" fillId="12" borderId="70" xfId="0" applyNumberFormat="1" applyFont="1" applyFill="1" applyBorder="1"/>
    <xf numFmtId="10" fontId="17" fillId="18" borderId="71" xfId="0" applyNumberFormat="1" applyFont="1" applyFill="1" applyBorder="1" applyAlignment="1">
      <alignment horizontal="center"/>
    </xf>
    <xf numFmtId="2" fontId="11" fillId="17" borderId="72" xfId="0" applyNumberFormat="1" applyFont="1" applyFill="1" applyBorder="1"/>
    <xf numFmtId="0" fontId="16" fillId="0" borderId="73" xfId="0" applyFont="1" applyBorder="1" applyAlignment="1">
      <alignment horizontal="center"/>
    </xf>
    <xf numFmtId="0" fontId="5" fillId="0" borderId="12" xfId="0" applyFont="1" applyBorder="1"/>
    <xf numFmtId="0" fontId="19" fillId="0" borderId="50" xfId="0" applyFont="1" applyBorder="1"/>
    <xf numFmtId="0" fontId="19" fillId="12" borderId="50" xfId="0" applyFont="1" applyFill="1" applyBorder="1"/>
    <xf numFmtId="0" fontId="19" fillId="0" borderId="0" xfId="0" applyFont="1"/>
    <xf numFmtId="0" fontId="19" fillId="0" borderId="63" xfId="0" applyFont="1" applyBorder="1" applyAlignment="1">
      <alignment horizontal="right"/>
    </xf>
    <xf numFmtId="10" fontId="17" fillId="18" borderId="12" xfId="0" applyNumberFormat="1" applyFont="1" applyFill="1" applyBorder="1" applyAlignment="1">
      <alignment horizontal="center"/>
    </xf>
    <xf numFmtId="2" fontId="19" fillId="0" borderId="74" xfId="0" applyNumberFormat="1" applyFont="1" applyBorder="1"/>
    <xf numFmtId="0" fontId="16" fillId="0" borderId="75" xfId="0" applyFont="1" applyBorder="1" applyAlignment="1">
      <alignment horizontal="center"/>
    </xf>
    <xf numFmtId="0" fontId="5" fillId="0" borderId="60" xfId="0" applyFont="1" applyBorder="1"/>
    <xf numFmtId="2" fontId="19" fillId="0" borderId="62" xfId="0" applyNumberFormat="1" applyFont="1" applyBorder="1"/>
    <xf numFmtId="167" fontId="2" fillId="14" borderId="78" xfId="0" applyNumberFormat="1" applyFont="1" applyFill="1" applyBorder="1"/>
    <xf numFmtId="0" fontId="16" fillId="0" borderId="0" xfId="0" applyFont="1" applyAlignment="1">
      <alignment horizontal="center"/>
    </xf>
    <xf numFmtId="2" fontId="16" fillId="0" borderId="0" xfId="0" applyNumberFormat="1" applyFont="1"/>
    <xf numFmtId="0" fontId="16" fillId="14" borderId="79" xfId="0" applyFont="1" applyFill="1" applyBorder="1"/>
    <xf numFmtId="0" fontId="16" fillId="14" borderId="11" xfId="0" applyFont="1" applyFill="1" applyBorder="1" applyAlignment="1">
      <alignment horizontal="center"/>
    </xf>
    <xf numFmtId="0" fontId="16" fillId="14" borderId="83" xfId="0" applyFont="1" applyFill="1" applyBorder="1" applyAlignment="1">
      <alignment horizontal="center"/>
    </xf>
    <xf numFmtId="2" fontId="5" fillId="0" borderId="62" xfId="0" applyNumberFormat="1" applyFont="1" applyBorder="1"/>
    <xf numFmtId="10" fontId="16" fillId="14" borderId="10" xfId="0" applyNumberFormat="1" applyFont="1" applyFill="1" applyBorder="1" applyAlignment="1">
      <alignment horizontal="center"/>
    </xf>
    <xf numFmtId="2" fontId="16" fillId="14" borderId="86" xfId="0" applyNumberFormat="1" applyFont="1" applyFill="1" applyBorder="1"/>
    <xf numFmtId="0" fontId="16" fillId="0" borderId="58" xfId="0" applyFont="1" applyBorder="1" applyAlignment="1">
      <alignment horizontal="center"/>
    </xf>
    <xf numFmtId="0" fontId="5" fillId="0" borderId="61" xfId="0" applyFont="1" applyBorder="1"/>
    <xf numFmtId="0" fontId="16" fillId="19" borderId="9" xfId="0" applyFont="1" applyFill="1" applyBorder="1"/>
    <xf numFmtId="0" fontId="5" fillId="0" borderId="9" xfId="0" applyFont="1" applyBorder="1"/>
    <xf numFmtId="9" fontId="17" fillId="20" borderId="9" xfId="0" applyNumberFormat="1" applyFont="1" applyFill="1" applyBorder="1" applyAlignment="1">
      <alignment vertical="center"/>
    </xf>
    <xf numFmtId="0" fontId="5" fillId="0" borderId="9" xfId="0" applyFont="1" applyBorder="1" applyAlignment="1">
      <alignment vertical="center"/>
    </xf>
    <xf numFmtId="2" fontId="17" fillId="21" borderId="9" xfId="0" applyNumberFormat="1" applyFont="1" applyFill="1" applyBorder="1" applyAlignment="1">
      <alignment vertical="center"/>
    </xf>
    <xf numFmtId="10" fontId="16" fillId="22" borderId="9" xfId="0" applyNumberFormat="1" applyFont="1" applyFill="1" applyBorder="1" applyAlignment="1">
      <alignment horizontal="center" vertical="center"/>
    </xf>
    <xf numFmtId="2" fontId="5" fillId="0" borderId="62" xfId="0" applyNumberFormat="1" applyFont="1" applyBorder="1" applyAlignment="1">
      <alignment vertical="center"/>
    </xf>
    <xf numFmtId="167" fontId="16" fillId="14" borderId="86" xfId="0" applyNumberFormat="1" applyFont="1" applyFill="1" applyBorder="1"/>
    <xf numFmtId="0" fontId="17" fillId="15" borderId="9" xfId="0" applyFont="1" applyFill="1" applyBorder="1"/>
    <xf numFmtId="0" fontId="16" fillId="15" borderId="9" xfId="0" applyFont="1" applyFill="1" applyBorder="1"/>
    <xf numFmtId="166" fontId="16" fillId="15" borderId="9" xfId="0" applyNumberFormat="1" applyFont="1" applyFill="1" applyBorder="1"/>
    <xf numFmtId="0" fontId="5" fillId="0" borderId="9" xfId="0" applyFont="1" applyBorder="1" applyAlignment="1">
      <alignment horizontal="center"/>
    </xf>
    <xf numFmtId="2" fontId="5" fillId="0" borderId="62" xfId="0" applyNumberFormat="1" applyFont="1" applyBorder="1" applyAlignment="1">
      <alignment horizontal="right"/>
    </xf>
    <xf numFmtId="0" fontId="5" fillId="0" borderId="60" xfId="0" applyFont="1" applyBorder="1" applyAlignment="1">
      <alignment vertical="center"/>
    </xf>
    <xf numFmtId="166" fontId="17" fillId="15" borderId="9" xfId="0" applyNumberFormat="1" applyFont="1" applyFill="1" applyBorder="1"/>
    <xf numFmtId="0" fontId="5" fillId="0" borderId="35" xfId="0" applyFont="1" applyBorder="1" applyAlignment="1">
      <alignment horizontal="center"/>
    </xf>
    <xf numFmtId="0" fontId="16" fillId="0" borderId="62" xfId="0" applyFont="1" applyBorder="1" applyAlignment="1">
      <alignment horizontal="center"/>
    </xf>
    <xf numFmtId="0" fontId="16" fillId="0" borderId="91" xfId="0" applyFont="1" applyBorder="1" applyAlignment="1">
      <alignment horizontal="center"/>
    </xf>
    <xf numFmtId="2" fontId="5" fillId="0" borderId="93" xfId="0" applyNumberFormat="1" applyFont="1" applyBorder="1"/>
    <xf numFmtId="0" fontId="16" fillId="14" borderId="75" xfId="0" applyFont="1" applyFill="1" applyBorder="1" applyAlignment="1">
      <alignment horizontal="center"/>
    </xf>
    <xf numFmtId="0" fontId="16" fillId="14" borderId="9" xfId="0" applyFont="1" applyFill="1" applyBorder="1" applyAlignment="1">
      <alignment horizontal="center"/>
    </xf>
    <xf numFmtId="0" fontId="16" fillId="14" borderId="62" xfId="0" applyFont="1" applyFill="1" applyBorder="1" applyAlignment="1">
      <alignment horizontal="center"/>
    </xf>
    <xf numFmtId="10" fontId="17" fillId="24" borderId="9" xfId="0" applyNumberFormat="1" applyFont="1" applyFill="1" applyBorder="1" applyAlignment="1">
      <alignment horizontal="center"/>
    </xf>
    <xf numFmtId="10" fontId="16" fillId="24" borderId="9" xfId="0" applyNumberFormat="1" applyFont="1" applyFill="1" applyBorder="1" applyAlignment="1">
      <alignment horizontal="center"/>
    </xf>
    <xf numFmtId="168" fontId="16" fillId="24" borderId="99" xfId="0" applyNumberFormat="1" applyFont="1" applyFill="1" applyBorder="1" applyAlignment="1">
      <alignment horizontal="center"/>
    </xf>
    <xf numFmtId="10" fontId="16" fillId="14" borderId="100" xfId="0" applyNumberFormat="1" applyFont="1" applyFill="1" applyBorder="1" applyAlignment="1">
      <alignment horizontal="center"/>
    </xf>
    <xf numFmtId="2" fontId="2" fillId="14" borderId="101" xfId="0" applyNumberFormat="1" applyFont="1" applyFill="1" applyBorder="1"/>
    <xf numFmtId="0" fontId="16" fillId="14" borderId="75" xfId="0" applyFont="1" applyFill="1" applyBorder="1"/>
    <xf numFmtId="10" fontId="16" fillId="23" borderId="9" xfId="0" applyNumberFormat="1" applyFont="1" applyFill="1" applyBorder="1" applyAlignment="1">
      <alignment horizontal="center"/>
    </xf>
    <xf numFmtId="10" fontId="16" fillId="25" borderId="9" xfId="0" applyNumberFormat="1" applyFont="1" applyFill="1" applyBorder="1" applyAlignment="1">
      <alignment horizontal="center"/>
    </xf>
    <xf numFmtId="10" fontId="16" fillId="23" borderId="99" xfId="0" applyNumberFormat="1" applyFont="1" applyFill="1" applyBorder="1" applyAlignment="1">
      <alignment horizontal="center"/>
    </xf>
    <xf numFmtId="10" fontId="5" fillId="0" borderId="9" xfId="0" applyNumberFormat="1" applyFont="1" applyBorder="1" applyAlignment="1">
      <alignment horizontal="center"/>
    </xf>
    <xf numFmtId="2" fontId="2" fillId="14" borderId="78" xfId="0" applyNumberFormat="1" applyFont="1" applyFill="1" applyBorder="1"/>
    <xf numFmtId="0" fontId="16" fillId="14" borderId="73" xfId="0" applyFont="1" applyFill="1" applyBorder="1" applyAlignment="1">
      <alignment horizontal="center" vertical="center"/>
    </xf>
    <xf numFmtId="0" fontId="16" fillId="14" borderId="12" xfId="0" applyFont="1" applyFill="1" applyBorder="1" applyAlignment="1">
      <alignment horizontal="center" vertical="center"/>
    </xf>
    <xf numFmtId="0" fontId="16" fillId="14" borderId="74" xfId="0" applyFont="1" applyFill="1" applyBorder="1" applyAlignment="1">
      <alignment horizontal="center" vertical="center"/>
    </xf>
    <xf numFmtId="0" fontId="16" fillId="0" borderId="75" xfId="0" applyFont="1" applyBorder="1" applyAlignment="1">
      <alignment horizontal="center" vertical="center"/>
    </xf>
    <xf numFmtId="166" fontId="16" fillId="0" borderId="9" xfId="0" applyNumberFormat="1" applyFont="1" applyBorder="1" applyAlignment="1">
      <alignment vertical="center"/>
    </xf>
    <xf numFmtId="10" fontId="16" fillId="0" borderId="9" xfId="0" applyNumberFormat="1" applyFont="1" applyBorder="1" applyAlignment="1">
      <alignment horizontal="center" vertical="center"/>
    </xf>
    <xf numFmtId="2" fontId="17" fillId="0" borderId="62" xfId="0" applyNumberFormat="1" applyFont="1" applyBorder="1" applyAlignment="1">
      <alignment vertical="center"/>
    </xf>
    <xf numFmtId="0" fontId="16" fillId="0" borderId="102" xfId="0" applyFont="1" applyBorder="1" applyAlignment="1">
      <alignment horizontal="center" vertical="center"/>
    </xf>
    <xf numFmtId="166" fontId="16" fillId="0" borderId="10" xfId="0" applyNumberFormat="1" applyFont="1" applyBorder="1" applyAlignment="1">
      <alignment vertical="center"/>
    </xf>
    <xf numFmtId="2" fontId="17" fillId="0" borderId="86" xfId="0" applyNumberFormat="1" applyFont="1" applyBorder="1" applyAlignment="1">
      <alignment vertical="center"/>
    </xf>
    <xf numFmtId="2" fontId="2" fillId="14" borderId="78" xfId="0" applyNumberFormat="1" applyFont="1" applyFill="1" applyBorder="1" applyAlignment="1">
      <alignment vertical="center"/>
    </xf>
    <xf numFmtId="0" fontId="5" fillId="13" borderId="0" xfId="0" applyFont="1" applyFill="1" applyBorder="1"/>
    <xf numFmtId="0" fontId="16" fillId="13" borderId="0" xfId="0" applyFont="1" applyFill="1" applyBorder="1" applyAlignment="1">
      <alignment horizontal="center"/>
    </xf>
    <xf numFmtId="2" fontId="5" fillId="13" borderId="0" xfId="0" applyNumberFormat="1" applyFont="1" applyFill="1" applyBorder="1"/>
    <xf numFmtId="0" fontId="16" fillId="14" borderId="73" xfId="0" applyFont="1" applyFill="1" applyBorder="1" applyAlignment="1">
      <alignment horizontal="center"/>
    </xf>
    <xf numFmtId="0" fontId="16" fillId="14" borderId="12" xfId="0" applyFont="1" applyFill="1" applyBorder="1" applyAlignment="1">
      <alignment horizontal="center"/>
    </xf>
    <xf numFmtId="0" fontId="16" fillId="14" borderId="74" xfId="0" applyFont="1" applyFill="1" applyBorder="1" applyAlignment="1">
      <alignment horizontal="center"/>
    </xf>
    <xf numFmtId="0" fontId="16" fillId="13" borderId="75" xfId="0" applyFont="1" applyFill="1" applyBorder="1" applyAlignment="1">
      <alignment horizontal="center"/>
    </xf>
    <xf numFmtId="10" fontId="17" fillId="15" borderId="9" xfId="0" applyNumberFormat="1" applyFont="1" applyFill="1" applyBorder="1" applyAlignment="1">
      <alignment vertical="center"/>
    </xf>
    <xf numFmtId="0" fontId="16" fillId="13" borderId="91" xfId="0" applyFont="1" applyFill="1" applyBorder="1" applyAlignment="1">
      <alignment horizontal="center"/>
    </xf>
    <xf numFmtId="10" fontId="17" fillId="15" borderId="99" xfId="0" applyNumberFormat="1" applyFont="1" applyFill="1" applyBorder="1" applyAlignment="1">
      <alignment vertical="center"/>
    </xf>
    <xf numFmtId="2" fontId="5" fillId="0" borderId="93" xfId="0" applyNumberFormat="1" applyFont="1" applyBorder="1" applyAlignment="1">
      <alignment vertical="center"/>
    </xf>
    <xf numFmtId="0" fontId="16" fillId="0" borderId="79" xfId="0" applyFont="1" applyBorder="1" applyAlignment="1">
      <alignment horizontal="center"/>
    </xf>
    <xf numFmtId="10" fontId="16" fillId="13" borderId="11" xfId="0" applyNumberFormat="1" applyFont="1" applyFill="1" applyBorder="1" applyAlignment="1">
      <alignment horizontal="center"/>
    </xf>
    <xf numFmtId="2" fontId="5" fillId="0" borderId="83" xfId="0" applyNumberFormat="1" applyFont="1" applyBorder="1" applyAlignment="1">
      <alignment horizontal="center"/>
    </xf>
    <xf numFmtId="10" fontId="17" fillId="7" borderId="9" xfId="0" applyNumberFormat="1" applyFont="1" applyFill="1" applyBorder="1"/>
    <xf numFmtId="0" fontId="16" fillId="0" borderId="102" xfId="0" applyFont="1" applyBorder="1" applyAlignment="1">
      <alignment horizontal="center"/>
    </xf>
    <xf numFmtId="0" fontId="5" fillId="0" borderId="10" xfId="0" applyFont="1" applyBorder="1" applyAlignment="1">
      <alignment horizontal="center" vertical="center"/>
    </xf>
    <xf numFmtId="10" fontId="2" fillId="14" borderId="100" xfId="0" applyNumberFormat="1" applyFont="1" applyFill="1" applyBorder="1" applyAlignment="1">
      <alignment horizontal="center"/>
    </xf>
    <xf numFmtId="169" fontId="2" fillId="27" borderId="78" xfId="0" applyNumberFormat="1" applyFont="1" applyFill="1" applyBorder="1"/>
    <xf numFmtId="0" fontId="5" fillId="0" borderId="0" xfId="0" applyFont="1" applyAlignment="1">
      <alignment horizontal="center"/>
    </xf>
    <xf numFmtId="0" fontId="16" fillId="0" borderId="74" xfId="0" applyFont="1" applyBorder="1" applyAlignment="1">
      <alignment horizontal="center"/>
    </xf>
    <xf numFmtId="0" fontId="5" fillId="0" borderId="75" xfId="0" applyFont="1" applyBorder="1" applyAlignment="1">
      <alignment horizontal="center"/>
    </xf>
    <xf numFmtId="4" fontId="5" fillId="0" borderId="62" xfId="0" applyNumberFormat="1" applyFont="1" applyBorder="1"/>
    <xf numFmtId="4" fontId="16" fillId="19" borderId="62" xfId="0" applyNumberFormat="1" applyFont="1" applyFill="1" applyBorder="1"/>
    <xf numFmtId="0" fontId="5" fillId="0" borderId="91" xfId="0" applyFont="1" applyBorder="1" applyAlignment="1">
      <alignment horizontal="center"/>
    </xf>
    <xf numFmtId="4" fontId="5" fillId="0" borderId="93" xfId="0" applyNumberFormat="1" applyFont="1" applyBorder="1"/>
    <xf numFmtId="4" fontId="11" fillId="28" borderId="78" xfId="0" applyNumberFormat="1" applyFont="1" applyFill="1" applyBorder="1"/>
    <xf numFmtId="4" fontId="16" fillId="0" borderId="50" xfId="0" applyNumberFormat="1" applyFont="1" applyBorder="1"/>
    <xf numFmtId="4" fontId="2" fillId="29" borderId="78" xfId="0" applyNumberFormat="1" applyFont="1" applyFill="1" applyBorder="1"/>
    <xf numFmtId="0" fontId="6" fillId="14" borderId="110" xfId="0" applyFont="1" applyFill="1" applyBorder="1" applyAlignment="1">
      <alignment horizontal="center"/>
    </xf>
    <xf numFmtId="0" fontId="20" fillId="14" borderId="111" xfId="0" applyFont="1" applyFill="1" applyBorder="1" applyAlignment="1">
      <alignment horizontal="center"/>
    </xf>
    <xf numFmtId="10" fontId="6" fillId="17" borderId="115" xfId="0" applyNumberFormat="1" applyFont="1" applyFill="1" applyBorder="1"/>
    <xf numFmtId="4" fontId="6" fillId="17" borderId="116" xfId="0" applyNumberFormat="1" applyFont="1" applyFill="1" applyBorder="1"/>
    <xf numFmtId="0" fontId="6" fillId="17" borderId="115" xfId="0" applyFont="1" applyFill="1" applyBorder="1" applyAlignment="1">
      <alignment vertical="center" wrapText="1"/>
    </xf>
    <xf numFmtId="4" fontId="6" fillId="17" borderId="117" xfId="0" applyNumberFormat="1" applyFont="1" applyFill="1" applyBorder="1"/>
    <xf numFmtId="10" fontId="6" fillId="0" borderId="115" xfId="0" applyNumberFormat="1" applyFont="1" applyFill="1" applyBorder="1"/>
    <xf numFmtId="10" fontId="6" fillId="17" borderId="121" xfId="0" applyNumberFormat="1" applyFont="1" applyFill="1" applyBorder="1"/>
    <xf numFmtId="4" fontId="6" fillId="17" borderId="122" xfId="0" applyNumberFormat="1" applyFont="1" applyFill="1" applyBorder="1"/>
    <xf numFmtId="4" fontId="21" fillId="30" borderId="125" xfId="0" applyNumberFormat="1" applyFont="1" applyFill="1" applyBorder="1"/>
    <xf numFmtId="10" fontId="6" fillId="0" borderId="127" xfId="0" applyNumberFormat="1" applyFont="1" applyFill="1" applyBorder="1"/>
    <xf numFmtId="4" fontId="6" fillId="0" borderId="128" xfId="0" applyNumberFormat="1" applyFont="1" applyBorder="1"/>
    <xf numFmtId="0" fontId="0" fillId="0" borderId="0" xfId="0" applyFont="1" applyFill="1" applyAlignment="1"/>
    <xf numFmtId="1" fontId="24" fillId="0" borderId="0" xfId="0" applyNumberFormat="1" applyFont="1" applyFill="1" applyBorder="1"/>
    <xf numFmtId="0" fontId="0" fillId="0" borderId="0" xfId="0" applyFont="1"/>
    <xf numFmtId="10" fontId="17" fillId="7" borderId="10" xfId="0" applyNumberFormat="1" applyFont="1" applyFill="1" applyBorder="1" applyProtection="1">
      <protection locked="0"/>
    </xf>
    <xf numFmtId="0" fontId="12" fillId="0" borderId="0" xfId="0" applyFont="1" applyFill="1" applyBorder="1" applyAlignment="1">
      <alignment horizontal="right"/>
    </xf>
    <xf numFmtId="0" fontId="0" fillId="0" borderId="0" xfId="0" applyAlignment="1">
      <alignment horizontal="center" vertical="center"/>
    </xf>
    <xf numFmtId="0" fontId="16" fillId="11" borderId="31" xfId="0" applyFont="1" applyFill="1" applyBorder="1" applyAlignment="1">
      <alignment horizontal="left" vertical="center" wrapText="1"/>
    </xf>
    <xf numFmtId="0" fontId="16" fillId="0" borderId="58" xfId="0" applyFont="1" applyBorder="1" applyAlignment="1">
      <alignment horizontal="center"/>
    </xf>
    <xf numFmtId="0" fontId="26" fillId="5" borderId="3" xfId="0" applyFont="1" applyFill="1" applyBorder="1" applyAlignment="1">
      <alignment horizontal="center" vertical="center" wrapText="1"/>
    </xf>
    <xf numFmtId="44" fontId="26" fillId="5" borderId="3" xfId="2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vertical="center" wrapText="1"/>
    </xf>
    <xf numFmtId="4" fontId="27" fillId="0" borderId="3" xfId="0" applyNumberFormat="1" applyFont="1" applyFill="1" applyBorder="1" applyAlignment="1">
      <alignment horizontal="center" vertical="center" wrapText="1"/>
    </xf>
    <xf numFmtId="172" fontId="27" fillId="0" borderId="3" xfId="1" applyNumberFormat="1" applyFont="1" applyFill="1" applyBorder="1" applyAlignment="1">
      <alignment horizontal="center" vertical="center"/>
    </xf>
    <xf numFmtId="44" fontId="27" fillId="0" borderId="3" xfId="2" applyFont="1" applyFill="1" applyBorder="1" applyAlignment="1">
      <alignment vertical="center"/>
    </xf>
    <xf numFmtId="0" fontId="27" fillId="4" borderId="3" xfId="0" applyFont="1" applyFill="1" applyBorder="1" applyAlignment="1">
      <alignment horizontal="center" vertical="center"/>
    </xf>
    <xf numFmtId="0" fontId="27" fillId="4" borderId="3" xfId="0" applyFont="1" applyFill="1" applyBorder="1" applyAlignment="1">
      <alignment vertical="center" wrapText="1"/>
    </xf>
    <xf numFmtId="4" fontId="27" fillId="4" borderId="3" xfId="0" applyNumberFormat="1" applyFont="1" applyFill="1" applyBorder="1" applyAlignment="1">
      <alignment horizontal="center" vertical="center" wrapText="1"/>
    </xf>
    <xf numFmtId="172" fontId="27" fillId="4" borderId="3" xfId="1" applyNumberFormat="1" applyFont="1" applyFill="1" applyBorder="1" applyAlignment="1">
      <alignment horizontal="center" vertical="center"/>
    </xf>
    <xf numFmtId="44" fontId="27" fillId="4" borderId="3" xfId="2" applyFont="1" applyFill="1" applyBorder="1" applyAlignment="1">
      <alignment vertical="center"/>
    </xf>
    <xf numFmtId="1" fontId="29" fillId="0" borderId="3" xfId="1" applyNumberFormat="1" applyFont="1" applyFill="1" applyBorder="1" applyAlignment="1">
      <alignment horizontal="center" vertical="center"/>
    </xf>
    <xf numFmtId="1" fontId="29" fillId="31" borderId="3" xfId="1" applyNumberFormat="1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/>
    </xf>
    <xf numFmtId="0" fontId="31" fillId="2" borderId="3" xfId="0" applyFont="1" applyFill="1" applyBorder="1" applyAlignment="1">
      <alignment horizontal="center" vertical="center" wrapText="1"/>
    </xf>
    <xf numFmtId="0" fontId="31" fillId="2" borderId="132" xfId="0" applyFont="1" applyFill="1" applyBorder="1" applyAlignment="1">
      <alignment horizontal="center" vertical="center"/>
    </xf>
    <xf numFmtId="0" fontId="27" fillId="0" borderId="132" xfId="0" applyFont="1" applyFill="1" applyBorder="1" applyAlignment="1">
      <alignment horizontal="center" vertical="center"/>
    </xf>
    <xf numFmtId="0" fontId="27" fillId="4" borderId="132" xfId="0" applyFont="1" applyFill="1" applyBorder="1" applyAlignment="1">
      <alignment horizontal="center" vertical="center"/>
    </xf>
    <xf numFmtId="1" fontId="29" fillId="3" borderId="135" xfId="1" applyNumberFormat="1" applyFont="1" applyFill="1" applyBorder="1" applyAlignment="1">
      <alignment horizontal="center" vertical="center"/>
    </xf>
    <xf numFmtId="1" fontId="29" fillId="3" borderId="135" xfId="2" applyNumberFormat="1" applyFont="1" applyFill="1" applyBorder="1" applyAlignment="1">
      <alignment horizontal="center" vertical="center"/>
    </xf>
    <xf numFmtId="1" fontId="30" fillId="3" borderId="135" xfId="2" applyNumberFormat="1" applyFont="1" applyFill="1" applyBorder="1" applyAlignment="1">
      <alignment horizontal="center" vertical="center"/>
    </xf>
    <xf numFmtId="1" fontId="29" fillId="3" borderId="136" xfId="2" applyNumberFormat="1" applyFont="1" applyFill="1" applyBorder="1" applyAlignment="1">
      <alignment horizontal="center" vertical="center"/>
    </xf>
    <xf numFmtId="0" fontId="26" fillId="5" borderId="132" xfId="0" applyFont="1" applyFill="1" applyBorder="1" applyAlignment="1">
      <alignment horizontal="center" vertical="center" wrapText="1"/>
    </xf>
    <xf numFmtId="0" fontId="26" fillId="5" borderId="133" xfId="0" applyFont="1" applyFill="1" applyBorder="1" applyAlignment="1">
      <alignment horizontal="center" vertical="center" wrapText="1"/>
    </xf>
    <xf numFmtId="44" fontId="27" fillId="0" borderId="133" xfId="2" applyFont="1" applyFill="1" applyBorder="1" applyAlignment="1">
      <alignment vertical="center"/>
    </xf>
    <xf numFmtId="44" fontId="27" fillId="4" borderId="133" xfId="2" applyFont="1" applyFill="1" applyBorder="1" applyAlignment="1">
      <alignment vertical="center"/>
    </xf>
    <xf numFmtId="172" fontId="6" fillId="0" borderId="135" xfId="0" applyNumberFormat="1" applyFont="1" applyBorder="1" applyAlignment="1">
      <alignment horizontal="center" vertical="center"/>
    </xf>
    <xf numFmtId="0" fontId="8" fillId="5" borderId="137" xfId="0" applyFont="1" applyFill="1" applyBorder="1" applyAlignment="1">
      <alignment horizontal="center" vertical="center" wrapText="1"/>
    </xf>
    <xf numFmtId="0" fontId="8" fillId="5" borderId="138" xfId="0" applyFont="1" applyFill="1" applyBorder="1" applyAlignment="1">
      <alignment horizontal="center" vertical="center" wrapText="1"/>
    </xf>
    <xf numFmtId="0" fontId="8" fillId="5" borderId="139" xfId="0" applyFont="1" applyFill="1" applyBorder="1" applyAlignment="1">
      <alignment horizontal="center" vertical="center" wrapText="1"/>
    </xf>
    <xf numFmtId="164" fontId="0" fillId="4" borderId="140" xfId="1" applyNumberFormat="1" applyFont="1" applyFill="1" applyBorder="1" applyAlignment="1"/>
    <xf numFmtId="0" fontId="0" fillId="4" borderId="141" xfId="0" applyFont="1" applyFill="1" applyBorder="1" applyAlignment="1"/>
    <xf numFmtId="0" fontId="0" fillId="4" borderId="141" xfId="0" applyFont="1" applyFill="1" applyBorder="1" applyAlignment="1">
      <alignment horizontal="center"/>
    </xf>
    <xf numFmtId="43" fontId="0" fillId="4" borderId="141" xfId="1" applyNumberFormat="1" applyFont="1" applyFill="1" applyBorder="1" applyAlignment="1"/>
    <xf numFmtId="164" fontId="0" fillId="4" borderId="142" xfId="1" applyNumberFormat="1" applyFont="1" applyFill="1" applyBorder="1" applyAlignment="1">
      <alignment horizontal="center" vertical="center"/>
    </xf>
    <xf numFmtId="43" fontId="0" fillId="32" borderId="4" xfId="1" applyNumberFormat="1" applyFont="1" applyFill="1" applyBorder="1" applyAlignment="1"/>
    <xf numFmtId="0" fontId="9" fillId="32" borderId="5" xfId="0" applyFont="1" applyFill="1" applyBorder="1" applyAlignment="1">
      <alignment horizontal="center"/>
    </xf>
    <xf numFmtId="0" fontId="0" fillId="32" borderId="5" xfId="0" applyFont="1" applyFill="1" applyBorder="1" applyAlignment="1"/>
    <xf numFmtId="43" fontId="9" fillId="32" borderId="143" xfId="0" applyNumberFormat="1" applyFont="1" applyFill="1" applyBorder="1" applyAlignment="1"/>
    <xf numFmtId="43" fontId="9" fillId="32" borderId="144" xfId="0" applyNumberFormat="1" applyFont="1" applyFill="1" applyBorder="1" applyAlignment="1"/>
    <xf numFmtId="164" fontId="0" fillId="32" borderId="6" xfId="0" applyNumberFormat="1" applyFont="1" applyFill="1" applyBorder="1" applyAlignment="1">
      <alignment horizontal="center"/>
    </xf>
    <xf numFmtId="43" fontId="6" fillId="0" borderId="135" xfId="0" applyNumberFormat="1" applyFont="1" applyBorder="1" applyAlignment="1"/>
    <xf numFmtId="43" fontId="6" fillId="0" borderId="136" xfId="0" applyNumberFormat="1" applyFont="1" applyBorder="1" applyAlignment="1"/>
    <xf numFmtId="1" fontId="27" fillId="31" borderId="145" xfId="0" applyNumberFormat="1" applyFont="1" applyFill="1" applyBorder="1" applyAlignment="1">
      <alignment horizontal="center" vertical="center"/>
    </xf>
    <xf numFmtId="1" fontId="29" fillId="3" borderId="147" xfId="2" applyNumberFormat="1" applyFont="1" applyFill="1" applyBorder="1" applyAlignment="1">
      <alignment horizontal="center" vertical="center"/>
    </xf>
    <xf numFmtId="1" fontId="32" fillId="0" borderId="3" xfId="0" applyNumberFormat="1" applyFont="1" applyFill="1" applyBorder="1" applyAlignment="1">
      <alignment horizontal="center" vertical="center"/>
    </xf>
    <xf numFmtId="1" fontId="32" fillId="31" borderId="3" xfId="0" applyNumberFormat="1" applyFont="1" applyFill="1" applyBorder="1" applyAlignment="1">
      <alignment horizontal="center" vertical="center"/>
    </xf>
    <xf numFmtId="0" fontId="16" fillId="11" borderId="31" xfId="0" applyFont="1" applyFill="1" applyBorder="1" applyAlignment="1">
      <alignment horizontal="left" vertical="center" wrapText="1"/>
    </xf>
    <xf numFmtId="0" fontId="16" fillId="0" borderId="58" xfId="0" applyFont="1" applyBorder="1" applyAlignment="1">
      <alignment horizontal="center"/>
    </xf>
    <xf numFmtId="1" fontId="32" fillId="0" borderId="145" xfId="0" applyNumberFormat="1" applyFont="1" applyFill="1" applyBorder="1" applyAlignment="1">
      <alignment horizontal="center" vertical="center"/>
    </xf>
    <xf numFmtId="0" fontId="27" fillId="0" borderId="148" xfId="0" applyFont="1" applyFill="1" applyBorder="1" applyAlignment="1">
      <alignment horizontal="center" vertical="center"/>
    </xf>
    <xf numFmtId="0" fontId="27" fillId="0" borderId="149" xfId="0" applyFont="1" applyFill="1" applyBorder="1" applyAlignment="1">
      <alignment horizontal="center" vertical="center"/>
    </xf>
    <xf numFmtId="1" fontId="32" fillId="0" borderId="149" xfId="0" applyNumberFormat="1" applyFont="1" applyFill="1" applyBorder="1" applyAlignment="1">
      <alignment horizontal="center" vertical="center"/>
    </xf>
    <xf numFmtId="1" fontId="27" fillId="0" borderId="145" xfId="0" applyNumberFormat="1" applyFont="1" applyFill="1" applyBorder="1" applyAlignment="1">
      <alignment horizontal="center" vertical="center"/>
    </xf>
    <xf numFmtId="0" fontId="27" fillId="0" borderId="149" xfId="0" applyFont="1" applyFill="1" applyBorder="1" applyAlignment="1">
      <alignment vertical="center" wrapText="1"/>
    </xf>
    <xf numFmtId="4" fontId="27" fillId="0" borderId="149" xfId="0" applyNumberFormat="1" applyFont="1" applyFill="1" applyBorder="1" applyAlignment="1">
      <alignment horizontal="center" vertical="center" wrapText="1"/>
    </xf>
    <xf numFmtId="172" fontId="27" fillId="0" borderId="149" xfId="1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1" fillId="0" borderId="0" xfId="4" applyFont="1" applyAlignment="1">
      <alignment horizontal="center" vertical="center"/>
    </xf>
    <xf numFmtId="0" fontId="5" fillId="0" borderId="0" xfId="4" applyAlignment="1">
      <alignment horizontal="center" vertical="center" wrapText="1"/>
    </xf>
    <xf numFmtId="0" fontId="5" fillId="0" borderId="0" xfId="4" applyAlignment="1">
      <alignment horizontal="center" vertical="center"/>
    </xf>
    <xf numFmtId="0" fontId="5" fillId="0" borderId="0" xfId="4" applyAlignment="1">
      <alignment horizontal="center"/>
    </xf>
    <xf numFmtId="0" fontId="29" fillId="3" borderId="134" xfId="0" applyFont="1" applyFill="1" applyBorder="1" applyAlignment="1">
      <alignment horizontal="right" vertical="center" wrapText="1"/>
    </xf>
    <xf numFmtId="0" fontId="29" fillId="3" borderId="135" xfId="0" applyFont="1" applyFill="1" applyBorder="1" applyAlignment="1">
      <alignment horizontal="right" vertical="center" wrapText="1"/>
    </xf>
    <xf numFmtId="0" fontId="29" fillId="0" borderId="129" xfId="0" applyFont="1" applyFill="1" applyBorder="1" applyAlignment="1">
      <alignment horizontal="center" vertical="center"/>
    </xf>
    <xf numFmtId="0" fontId="29" fillId="0" borderId="130" xfId="0" applyFont="1" applyFill="1" applyBorder="1" applyAlignment="1">
      <alignment horizontal="center" vertical="center"/>
    </xf>
    <xf numFmtId="0" fontId="29" fillId="0" borderId="146" xfId="0" applyFont="1" applyFill="1" applyBorder="1" applyAlignment="1">
      <alignment horizontal="center" vertical="center"/>
    </xf>
    <xf numFmtId="0" fontId="29" fillId="0" borderId="131" xfId="0" applyFont="1" applyFill="1" applyBorder="1" applyAlignment="1">
      <alignment horizontal="center" vertical="center"/>
    </xf>
    <xf numFmtId="0" fontId="6" fillId="0" borderId="134" xfId="0" applyFont="1" applyBorder="1" applyAlignment="1">
      <alignment horizontal="center"/>
    </xf>
    <xf numFmtId="0" fontId="6" fillId="0" borderId="135" xfId="0" applyFont="1" applyBorder="1" applyAlignment="1">
      <alignment horizontal="center"/>
    </xf>
    <xf numFmtId="0" fontId="13" fillId="0" borderId="129" xfId="0" applyFont="1" applyBorder="1" applyAlignment="1">
      <alignment horizontal="center"/>
    </xf>
    <xf numFmtId="0" fontId="13" fillId="0" borderId="130" xfId="0" applyFont="1" applyBorder="1" applyAlignment="1">
      <alignment horizontal="center"/>
    </xf>
    <xf numFmtId="0" fontId="13" fillId="0" borderId="131" xfId="0" applyFont="1" applyBorder="1" applyAlignment="1">
      <alignment horizontal="center"/>
    </xf>
    <xf numFmtId="0" fontId="25" fillId="0" borderId="18" xfId="0" applyFont="1" applyBorder="1" applyAlignment="1">
      <alignment horizontal="center" wrapText="1"/>
    </xf>
    <xf numFmtId="0" fontId="25" fillId="0" borderId="20" xfId="0" applyFont="1" applyBorder="1" applyAlignment="1">
      <alignment horizontal="center" wrapText="1"/>
    </xf>
    <xf numFmtId="0" fontId="25" fillId="0" borderId="21" xfId="0" applyFont="1" applyBorder="1" applyAlignment="1">
      <alignment horizontal="center" wrapText="1"/>
    </xf>
    <xf numFmtId="0" fontId="25" fillId="0" borderId="22" xfId="0" applyFont="1" applyBorder="1" applyAlignment="1">
      <alignment horizontal="center" wrapText="1"/>
    </xf>
    <xf numFmtId="0" fontId="25" fillId="0" borderId="23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0" fontId="13" fillId="7" borderId="7" xfId="0" applyFont="1" applyFill="1" applyBorder="1" applyAlignment="1">
      <alignment horizontal="center" vertical="center" wrapText="1"/>
    </xf>
    <xf numFmtId="0" fontId="7" fillId="0" borderId="2" xfId="0" applyFont="1" applyBorder="1"/>
    <xf numFmtId="0" fontId="7" fillId="0" borderId="1" xfId="0" applyFont="1" applyBorder="1"/>
    <xf numFmtId="0" fontId="15" fillId="8" borderId="7" xfId="0" applyFont="1" applyFill="1" applyBorder="1" applyAlignment="1">
      <alignment horizontal="left" vertical="center"/>
    </xf>
    <xf numFmtId="0" fontId="15" fillId="9" borderId="16" xfId="0" applyFont="1" applyFill="1" applyBorder="1" applyAlignment="1">
      <alignment vertical="center" wrapText="1"/>
    </xf>
    <xf numFmtId="0" fontId="15" fillId="9" borderId="14" xfId="0" applyFont="1" applyFill="1" applyBorder="1" applyAlignment="1">
      <alignment vertical="center" wrapText="1"/>
    </xf>
    <xf numFmtId="0" fontId="15" fillId="9" borderId="13" xfId="0" applyFont="1" applyFill="1" applyBorder="1" applyAlignment="1">
      <alignment vertical="center" wrapText="1"/>
    </xf>
    <xf numFmtId="0" fontId="15" fillId="7" borderId="7" xfId="0" applyFont="1" applyFill="1" applyBorder="1" applyAlignment="1">
      <alignment horizontal="center"/>
    </xf>
    <xf numFmtId="0" fontId="16" fillId="10" borderId="24" xfId="0" applyFont="1" applyFill="1" applyBorder="1" applyAlignment="1">
      <alignment horizontal="left" vertical="center"/>
    </xf>
    <xf numFmtId="0" fontId="16" fillId="10" borderId="25" xfId="0" applyFont="1" applyFill="1" applyBorder="1" applyAlignment="1">
      <alignment horizontal="left" vertical="center"/>
    </xf>
    <xf numFmtId="0" fontId="16" fillId="11" borderId="26" xfId="0" applyFont="1" applyFill="1" applyBorder="1" applyAlignment="1">
      <alignment vertical="center" wrapText="1"/>
    </xf>
    <xf numFmtId="0" fontId="16" fillId="11" borderId="27" xfId="0" applyFont="1" applyFill="1" applyBorder="1" applyAlignment="1">
      <alignment vertical="center" wrapText="1"/>
    </xf>
    <xf numFmtId="0" fontId="16" fillId="11" borderId="28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left" vertical="center" wrapText="1"/>
    </xf>
    <xf numFmtId="0" fontId="16" fillId="10" borderId="39" xfId="0" applyFont="1" applyFill="1" applyBorder="1" applyAlignment="1">
      <alignment horizontal="left" vertical="center" wrapText="1"/>
    </xf>
    <xf numFmtId="14" fontId="16" fillId="11" borderId="40" xfId="0" applyNumberFormat="1" applyFont="1" applyFill="1" applyBorder="1" applyAlignment="1">
      <alignment horizontal="left" vertical="center" wrapText="1"/>
    </xf>
    <xf numFmtId="0" fontId="16" fillId="11" borderId="40" xfId="0" applyFont="1" applyFill="1" applyBorder="1" applyAlignment="1">
      <alignment horizontal="left" vertical="center" wrapText="1"/>
    </xf>
    <xf numFmtId="0" fontId="16" fillId="10" borderId="41" xfId="0" applyFont="1" applyFill="1" applyBorder="1" applyAlignment="1">
      <alignment horizontal="left" vertical="center" wrapText="1"/>
    </xf>
    <xf numFmtId="44" fontId="2" fillId="11" borderId="40" xfId="2" applyFont="1" applyFill="1" applyBorder="1" applyAlignment="1">
      <alignment horizontal="center" vertical="center" wrapText="1"/>
    </xf>
    <xf numFmtId="44" fontId="2" fillId="11" borderId="42" xfId="2" applyFont="1" applyFill="1" applyBorder="1" applyAlignment="1">
      <alignment horizontal="center" vertical="center" wrapText="1"/>
    </xf>
    <xf numFmtId="0" fontId="16" fillId="8" borderId="38" xfId="0" applyFont="1" applyFill="1" applyBorder="1" applyAlignment="1">
      <alignment horizontal="left" vertical="center" wrapText="1"/>
    </xf>
    <xf numFmtId="0" fontId="7" fillId="0" borderId="39" xfId="0" applyFont="1" applyBorder="1"/>
    <xf numFmtId="166" fontId="6" fillId="12" borderId="41" xfId="0" applyNumberFormat="1" applyFont="1" applyFill="1" applyBorder="1" applyAlignment="1">
      <alignment horizontal="center" vertical="center" wrapText="1"/>
    </xf>
    <xf numFmtId="0" fontId="7" fillId="0" borderId="40" xfId="0" applyFont="1" applyBorder="1"/>
    <xf numFmtId="0" fontId="17" fillId="8" borderId="41" xfId="0" applyFont="1" applyFill="1" applyBorder="1" applyAlignment="1">
      <alignment horizontal="left" vertical="center" wrapText="1"/>
    </xf>
    <xf numFmtId="0" fontId="7" fillId="0" borderId="42" xfId="0" applyFont="1" applyBorder="1"/>
    <xf numFmtId="0" fontId="16" fillId="10" borderId="29" xfId="0" applyFont="1" applyFill="1" applyBorder="1" applyAlignment="1">
      <alignment horizontal="left" vertical="center" wrapText="1"/>
    </xf>
    <xf numFmtId="0" fontId="16" fillId="10" borderId="30" xfId="0" applyFont="1" applyFill="1" applyBorder="1" applyAlignment="1">
      <alignment horizontal="left" vertical="center" wrapText="1"/>
    </xf>
    <xf numFmtId="0" fontId="16" fillId="10" borderId="32" xfId="0" applyFont="1" applyFill="1" applyBorder="1" applyAlignment="1">
      <alignment horizontal="left" vertical="center" wrapText="1"/>
    </xf>
    <xf numFmtId="0" fontId="16" fillId="10" borderId="33" xfId="0" applyFont="1" applyFill="1" applyBorder="1" applyAlignment="1">
      <alignment horizontal="left" vertical="center" wrapText="1"/>
    </xf>
    <xf numFmtId="0" fontId="16" fillId="11" borderId="31" xfId="0" applyFont="1" applyFill="1" applyBorder="1" applyAlignment="1">
      <alignment horizontal="left" vertical="center" wrapText="1"/>
    </xf>
    <xf numFmtId="0" fontId="16" fillId="11" borderId="34" xfId="0" applyFont="1" applyFill="1" applyBorder="1" applyAlignment="1">
      <alignment horizontal="left" vertical="center" wrapText="1"/>
    </xf>
    <xf numFmtId="0" fontId="16" fillId="11" borderId="35" xfId="0" applyFont="1" applyFill="1" applyBorder="1" applyAlignment="1">
      <alignment horizontal="left" vertical="center" wrapText="1"/>
    </xf>
    <xf numFmtId="0" fontId="16" fillId="10" borderId="36" xfId="0" applyFont="1" applyFill="1" applyBorder="1" applyAlignment="1">
      <alignment horizontal="left" vertical="center" wrapText="1"/>
    </xf>
    <xf numFmtId="0" fontId="16" fillId="11" borderId="35" xfId="0" applyFont="1" applyFill="1" applyBorder="1" applyAlignment="1">
      <alignment horizontal="center" vertical="center" wrapText="1"/>
    </xf>
    <xf numFmtId="0" fontId="16" fillId="11" borderId="37" xfId="0" applyFont="1" applyFill="1" applyBorder="1" applyAlignment="1">
      <alignment horizontal="center" vertical="center" wrapText="1"/>
    </xf>
    <xf numFmtId="0" fontId="5" fillId="16" borderId="63" xfId="0" applyFont="1" applyFill="1" applyBorder="1"/>
    <xf numFmtId="0" fontId="7" fillId="0" borderId="31" xfId="0" applyFont="1" applyBorder="1"/>
    <xf numFmtId="0" fontId="7" fillId="0" borderId="64" xfId="0" applyFont="1" applyBorder="1"/>
    <xf numFmtId="0" fontId="19" fillId="16" borderId="67" xfId="0" applyFont="1" applyFill="1" applyBorder="1" applyAlignment="1">
      <alignment horizontal="right"/>
    </xf>
    <xf numFmtId="0" fontId="7" fillId="0" borderId="68" xfId="0" applyFont="1" applyBorder="1"/>
    <xf numFmtId="0" fontId="7" fillId="0" borderId="69" xfId="0" applyFont="1" applyBorder="1"/>
    <xf numFmtId="0" fontId="19" fillId="0" borderId="60" xfId="0" applyFont="1" applyBorder="1" applyAlignment="1">
      <alignment horizontal="right"/>
    </xf>
    <xf numFmtId="0" fontId="7" fillId="0" borderId="35" xfId="0" applyFont="1" applyBorder="1"/>
    <xf numFmtId="0" fontId="7" fillId="0" borderId="61" xfId="0" applyFont="1" applyBorder="1"/>
    <xf numFmtId="0" fontId="2" fillId="14" borderId="76" xfId="0" applyFont="1" applyFill="1" applyBorder="1" applyAlignment="1">
      <alignment horizontal="center"/>
    </xf>
    <xf numFmtId="0" fontId="7" fillId="0" borderId="43" xfId="0" applyFont="1" applyBorder="1"/>
    <xf numFmtId="0" fontId="7" fillId="0" borderId="77" xfId="0" applyFont="1" applyBorder="1"/>
    <xf numFmtId="0" fontId="2" fillId="7" borderId="44" xfId="0" applyFont="1" applyFill="1" applyBorder="1" applyAlignment="1">
      <alignment horizontal="center"/>
    </xf>
    <xf numFmtId="0" fontId="7" fillId="0" borderId="45" xfId="0" applyFont="1" applyBorder="1"/>
    <xf numFmtId="0" fontId="7" fillId="0" borderId="46" xfId="0" applyFont="1" applyBorder="1"/>
    <xf numFmtId="0" fontId="5" fillId="13" borderId="43" xfId="0" applyFont="1" applyFill="1" applyBorder="1"/>
    <xf numFmtId="0" fontId="16" fillId="14" borderId="15" xfId="0" applyFont="1" applyFill="1" applyBorder="1" applyAlignment="1">
      <alignment horizontal="center"/>
    </xf>
    <xf numFmtId="0" fontId="7" fillId="0" borderId="48" xfId="0" applyFont="1" applyBorder="1"/>
    <xf numFmtId="0" fontId="7" fillId="0" borderId="49" xfId="0" applyFont="1" applyBorder="1"/>
    <xf numFmtId="0" fontId="5" fillId="0" borderId="53" xfId="0" applyFont="1" applyBorder="1" applyAlignment="1">
      <alignment horizontal="left"/>
    </xf>
    <xf numFmtId="0" fontId="7" fillId="0" borderId="54" xfId="0" applyFont="1" applyBorder="1"/>
    <xf numFmtId="0" fontId="7" fillId="0" borderId="55" xfId="0" applyFont="1" applyBorder="1"/>
    <xf numFmtId="0" fontId="19" fillId="16" borderId="60" xfId="0" applyFont="1" applyFill="1" applyBorder="1" applyAlignment="1">
      <alignment horizontal="left"/>
    </xf>
    <xf numFmtId="0" fontId="5" fillId="0" borderId="60" xfId="0" applyFont="1" applyBorder="1" applyAlignment="1">
      <alignment horizontal="left"/>
    </xf>
    <xf numFmtId="0" fontId="16" fillId="14" borderId="80" xfId="0" applyFont="1" applyFill="1" applyBorder="1" applyAlignment="1">
      <alignment horizontal="center"/>
    </xf>
    <xf numFmtId="0" fontId="7" fillId="0" borderId="81" xfId="0" applyFont="1" applyBorder="1"/>
    <xf numFmtId="0" fontId="7" fillId="0" borderId="82" xfId="0" applyFont="1" applyBorder="1"/>
    <xf numFmtId="0" fontId="16" fillId="14" borderId="84" xfId="0" applyFont="1" applyFill="1" applyBorder="1" applyAlignment="1">
      <alignment horizontal="center"/>
    </xf>
    <xf numFmtId="0" fontId="7" fillId="0" borderId="85" xfId="0" applyFont="1" applyBorder="1"/>
    <xf numFmtId="0" fontId="5" fillId="13" borderId="87" xfId="0" applyFont="1" applyFill="1" applyBorder="1"/>
    <xf numFmtId="0" fontId="7" fillId="0" borderId="88" xfId="0" applyFont="1" applyBorder="1"/>
    <xf numFmtId="0" fontId="16" fillId="14" borderId="89" xfId="0" applyFont="1" applyFill="1" applyBorder="1" applyAlignment="1">
      <alignment horizontal="center"/>
    </xf>
    <xf numFmtId="0" fontId="7" fillId="0" borderId="90" xfId="0" applyFont="1" applyBorder="1"/>
    <xf numFmtId="0" fontId="16" fillId="0" borderId="58" xfId="0" applyFont="1" applyBorder="1" applyAlignment="1">
      <alignment horizontal="center"/>
    </xf>
    <xf numFmtId="0" fontId="5" fillId="0" borderId="60" xfId="0" applyFont="1" applyBorder="1" applyAlignment="1">
      <alignment horizontal="right"/>
    </xf>
    <xf numFmtId="9" fontId="16" fillId="15" borderId="60" xfId="0" applyNumberFormat="1" applyFont="1" applyFill="1" applyBorder="1" applyAlignment="1">
      <alignment horizontal="right"/>
    </xf>
    <xf numFmtId="0" fontId="5" fillId="0" borderId="92" xfId="0" applyFont="1" applyBorder="1" applyAlignment="1">
      <alignment horizontal="left"/>
    </xf>
    <xf numFmtId="0" fontId="5" fillId="13" borderId="94" xfId="0" applyFont="1" applyFill="1" applyBorder="1"/>
    <xf numFmtId="0" fontId="7" fillId="0" borderId="95" xfId="0" applyFont="1" applyBorder="1"/>
    <xf numFmtId="0" fontId="2" fillId="23" borderId="96" xfId="0" applyFont="1" applyFill="1" applyBorder="1" applyAlignment="1">
      <alignment horizontal="center"/>
    </xf>
    <xf numFmtId="0" fontId="7" fillId="0" borderId="97" xfId="0" applyFont="1" applyBorder="1"/>
    <xf numFmtId="0" fontId="7" fillId="0" borderId="98" xfId="0" applyFont="1" applyBorder="1"/>
    <xf numFmtId="0" fontId="16" fillId="14" borderId="60" xfId="0" applyFont="1" applyFill="1" applyBorder="1" applyAlignment="1">
      <alignment horizontal="center"/>
    </xf>
    <xf numFmtId="0" fontId="5" fillId="0" borderId="94" xfId="0" applyFont="1" applyBorder="1"/>
    <xf numFmtId="0" fontId="2" fillId="7" borderId="44" xfId="0" applyFont="1" applyFill="1" applyBorder="1" applyAlignment="1">
      <alignment horizontal="center" vertical="center"/>
    </xf>
    <xf numFmtId="0" fontId="16" fillId="14" borderId="80" xfId="0" applyFont="1" applyFill="1" applyBorder="1" applyAlignment="1">
      <alignment horizontal="center" vertical="center"/>
    </xf>
    <xf numFmtId="0" fontId="16" fillId="26" borderId="89" xfId="0" applyFont="1" applyFill="1" applyBorder="1" applyAlignment="1">
      <alignment horizontal="center"/>
    </xf>
    <xf numFmtId="0" fontId="16" fillId="14" borderId="58" xfId="0" applyFont="1" applyFill="1" applyBorder="1" applyAlignment="1">
      <alignment horizontal="center"/>
    </xf>
    <xf numFmtId="0" fontId="16" fillId="13" borderId="60" xfId="0" applyFont="1" applyFill="1" applyBorder="1" applyAlignment="1">
      <alignment horizontal="left"/>
    </xf>
    <xf numFmtId="0" fontId="16" fillId="13" borderId="92" xfId="0" applyFont="1" applyFill="1" applyBorder="1" applyAlignment="1">
      <alignment horizontal="left"/>
    </xf>
    <xf numFmtId="0" fontId="16" fillId="0" borderId="80" xfId="0" applyFont="1" applyBorder="1" applyAlignment="1">
      <alignment horizontal="left"/>
    </xf>
    <xf numFmtId="0" fontId="5" fillId="0" borderId="99" xfId="0" applyFont="1" applyBorder="1" applyAlignment="1">
      <alignment horizontal="center" vertical="center"/>
    </xf>
    <xf numFmtId="0" fontId="7" fillId="0" borderId="12" xfId="0" applyFont="1" applyBorder="1"/>
    <xf numFmtId="0" fontId="16" fillId="0" borderId="60" xfId="0" applyFont="1" applyBorder="1" applyAlignment="1">
      <alignment vertical="center"/>
    </xf>
    <xf numFmtId="0" fontId="16" fillId="0" borderId="92" xfId="0" applyFont="1" applyBorder="1" applyAlignment="1">
      <alignment vertical="center"/>
    </xf>
    <xf numFmtId="0" fontId="2" fillId="14" borderId="76" xfId="0" applyFont="1" applyFill="1" applyBorder="1" applyAlignment="1">
      <alignment horizontal="center" vertical="center"/>
    </xf>
    <xf numFmtId="0" fontId="6" fillId="17" borderId="112" xfId="0" applyFont="1" applyFill="1" applyBorder="1" applyAlignment="1">
      <alignment horizontal="left" vertical="center" wrapText="1"/>
    </xf>
    <xf numFmtId="0" fontId="7" fillId="0" borderId="113" xfId="0" applyFont="1" applyBorder="1"/>
    <xf numFmtId="0" fontId="7" fillId="0" borderId="114" xfId="0" applyFont="1" applyBorder="1"/>
    <xf numFmtId="0" fontId="6" fillId="17" borderId="112" xfId="0" applyFont="1" applyFill="1" applyBorder="1" applyAlignment="1">
      <alignment horizontal="left"/>
    </xf>
    <xf numFmtId="0" fontId="6" fillId="17" borderId="118" xfId="0" applyFont="1" applyFill="1" applyBorder="1" applyAlignment="1">
      <alignment horizontal="left" vertical="center" wrapText="1"/>
    </xf>
    <xf numFmtId="0" fontId="7" fillId="0" borderId="119" xfId="0" applyFont="1" applyBorder="1"/>
    <xf numFmtId="0" fontId="7" fillId="0" borderId="120" xfId="0" applyFont="1" applyBorder="1"/>
    <xf numFmtId="0" fontId="6" fillId="14" borderId="123" xfId="0" applyFont="1" applyFill="1" applyBorder="1" applyAlignment="1">
      <alignment horizontal="center"/>
    </xf>
    <xf numFmtId="0" fontId="7" fillId="0" borderId="124" xfId="0" applyFont="1" applyBorder="1"/>
    <xf numFmtId="0" fontId="6" fillId="17" borderId="123" xfId="0" applyFont="1" applyFill="1" applyBorder="1" applyAlignment="1">
      <alignment horizontal="center" vertical="center" wrapText="1"/>
    </xf>
    <xf numFmtId="0" fontId="7" fillId="0" borderId="126" xfId="0" applyFont="1" applyBorder="1"/>
    <xf numFmtId="0" fontId="2" fillId="28" borderId="103" xfId="0" applyFont="1" applyFill="1" applyBorder="1" applyAlignment="1">
      <alignment horizontal="center"/>
    </xf>
    <xf numFmtId="0" fontId="7" fillId="0" borderId="104" xfId="0" applyFont="1" applyBorder="1"/>
    <xf numFmtId="0" fontId="7" fillId="0" borderId="105" xfId="0" applyFont="1" applyBorder="1"/>
    <xf numFmtId="0" fontId="16" fillId="0" borderId="44" xfId="0" applyFont="1" applyBorder="1" applyAlignment="1">
      <alignment horizontal="center"/>
    </xf>
    <xf numFmtId="0" fontId="7" fillId="0" borderId="106" xfId="0" applyFont="1" applyBorder="1"/>
    <xf numFmtId="0" fontId="2" fillId="29" borderId="76" xfId="0" applyFont="1" applyFill="1" applyBorder="1" applyAlignment="1">
      <alignment horizontal="center"/>
    </xf>
    <xf numFmtId="0" fontId="6" fillId="14" borderId="107" xfId="0" applyFont="1" applyFill="1" applyBorder="1" applyAlignment="1">
      <alignment horizontal="center"/>
    </xf>
    <xf numFmtId="0" fontId="7" fillId="0" borderId="108" xfId="0" applyFont="1" applyBorder="1"/>
    <xf numFmtId="0" fontId="7" fillId="0" borderId="109" xfId="0" applyFont="1" applyBorder="1"/>
    <xf numFmtId="0" fontId="16" fillId="19" borderId="60" xfId="0" applyFont="1" applyFill="1" applyBorder="1" applyAlignment="1">
      <alignment horizontal="center"/>
    </xf>
    <xf numFmtId="0" fontId="5" fillId="0" borderId="92" xfId="0" applyFont="1" applyBorder="1" applyAlignment="1">
      <alignment horizontal="left" vertical="center"/>
    </xf>
    <xf numFmtId="0" fontId="5" fillId="0" borderId="95" xfId="0" applyFont="1" applyBorder="1"/>
    <xf numFmtId="0" fontId="16" fillId="26" borderId="44" xfId="0" applyFont="1" applyFill="1" applyBorder="1" applyAlignment="1">
      <alignment horizontal="center"/>
    </xf>
    <xf numFmtId="0" fontId="16" fillId="0" borderId="89" xfId="0" applyFont="1" applyBorder="1" applyAlignment="1">
      <alignment horizontal="center"/>
    </xf>
    <xf numFmtId="0" fontId="13" fillId="32" borderId="4" xfId="0" applyFont="1" applyFill="1" applyBorder="1" applyAlignment="1">
      <alignment horizontal="center" vertical="center" wrapText="1"/>
    </xf>
    <xf numFmtId="0" fontId="13" fillId="32" borderId="5" xfId="0" applyFont="1" applyFill="1" applyBorder="1" applyAlignment="1">
      <alignment horizontal="center" vertical="center" wrapText="1"/>
    </xf>
    <xf numFmtId="0" fontId="13" fillId="32" borderId="6" xfId="0" applyFont="1" applyFill="1" applyBorder="1" applyAlignment="1">
      <alignment horizontal="center" vertical="center" wrapText="1"/>
    </xf>
  </cellXfs>
  <cellStyles count="10">
    <cellStyle name="Excel_BuiltIn_Comma" xfId="8" xr:uid="{ED1F0BD0-E771-40BF-81BF-777FCD2463BE}"/>
    <cellStyle name="Moeda" xfId="2" builtinId="4"/>
    <cellStyle name="Moeda 2" xfId="7" xr:uid="{643C4A46-9010-4C57-95C6-92B810299A85}"/>
    <cellStyle name="Moeda 4" xfId="9" xr:uid="{9B1F6765-F5D8-4407-9D21-3FFC05AA69BF}"/>
    <cellStyle name="Normal" xfId="0" builtinId="0"/>
    <cellStyle name="Normal 2" xfId="3" xr:uid="{00000000-0005-0000-0000-000002000000}"/>
    <cellStyle name="Normal 3 3" xfId="4" xr:uid="{094275D6-166E-4592-9A87-315D464E78C7}"/>
    <cellStyle name="Normal 4" xfId="5" xr:uid="{022A1FB8-CE2A-4B73-A64D-6E7CC86C97A8}"/>
    <cellStyle name="Vírgula" xfId="1" builtinId="3"/>
    <cellStyle name="Vírgula 2" xfId="6" xr:uid="{CCE37338-43AE-48C8-A881-7F5D03BEE855}"/>
  </cellStyles>
  <dxfs count="0"/>
  <tableStyles count="0" defaultTableStyle="TableStyleMedium2" defaultPivotStyle="PivotStyleLight16"/>
  <colors>
    <mruColors>
      <color rgb="FFEA74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228600</xdr:colOff>
      <xdr:row>0</xdr:row>
      <xdr:rowOff>0</xdr:rowOff>
    </xdr:from>
    <xdr:ext cx="2181225" cy="923925"/>
    <xdr:pic>
      <xdr:nvPicPr>
        <xdr:cNvPr id="2" name="Imagem 1" descr="Texto&#10;&#10;Descrição gerada automaticamente">
          <a:extLst>
            <a:ext uri="{FF2B5EF4-FFF2-40B4-BE49-F238E27FC236}">
              <a16:creationId xmlns:a16="http://schemas.microsoft.com/office/drawing/2014/main" id="{9FF8D58F-20B6-4C38-9500-365E37060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960" r="31126" b="64777"/>
        <a:stretch>
          <a:fillRect/>
        </a:stretch>
      </xdr:blipFill>
      <xdr:spPr bwMode="auto">
        <a:xfrm>
          <a:off x="2057400" y="0"/>
          <a:ext cx="2181225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>
    <xdr:from>
      <xdr:col>0</xdr:col>
      <xdr:colOff>304800</xdr:colOff>
      <xdr:row>46</xdr:row>
      <xdr:rowOff>123827</xdr:rowOff>
    </xdr:from>
    <xdr:to>
      <xdr:col>9</xdr:col>
      <xdr:colOff>402167</xdr:colOff>
      <xdr:row>47</xdr:row>
      <xdr:rowOff>110555</xdr:rowOff>
    </xdr:to>
    <xdr:sp macro="" textlink="">
      <xdr:nvSpPr>
        <xdr:cNvPr id="3" name="Forma1">
          <a:extLst>
            <a:ext uri="{FF2B5EF4-FFF2-40B4-BE49-F238E27FC236}">
              <a16:creationId xmlns:a16="http://schemas.microsoft.com/office/drawing/2014/main" id="{8F43A30E-1746-4BE9-9384-19AFB6F28A2B}"/>
            </a:ext>
          </a:extLst>
        </xdr:cNvPr>
        <xdr:cNvSpPr>
          <a:spLocks noChangeArrowheads="1"/>
        </xdr:cNvSpPr>
      </xdr:nvSpPr>
      <xdr:spPr>
        <a:xfrm>
          <a:off x="304800" y="8886827"/>
          <a:ext cx="5583767" cy="177228"/>
        </a:xfrm>
        <a:prstGeom prst="rect">
          <a:avLst/>
        </a:prstGeom>
        <a:noFill/>
        <a:ln w="25560">
          <a:noFill/>
        </a:ln>
        <a:effectLst/>
      </xdr:spPr>
      <xdr:txBody>
        <a:bodyPr wrap="square" lIns="0" tIns="0" rIns="0" bIns="0">
          <a:spAutoFit/>
        </a:bodyPr>
        <a:lstStyle/>
        <a:p>
          <a:pPr marL="180340">
            <a:spcBef>
              <a:spcPts val="500"/>
            </a:spcBef>
            <a:spcAft>
              <a:spcPts val="600"/>
            </a:spcAft>
          </a:pPr>
          <a:r>
            <a:rPr lang="pt-BR" sz="600" kern="50">
              <a:solidFill>
                <a:srgbClr val="000000"/>
              </a:solidFill>
              <a:effectLst/>
              <a:latin typeface="Arial" panose="020B0604020202020204" pitchFamily="34" charset="0"/>
              <a:ea typeface="SimSun" panose="02010600030101010101" pitchFamily="2" charset="-122"/>
              <a:cs typeface="Mangal" panose="02040503050203030202" pitchFamily="18" charset="0"/>
            </a:rPr>
            <a:t>SEAP - Rua Jacy Loureiro de Campos S/N - Palácio das Araucárias - Centro Cívico - Curitiba/PR - CEP 80.530-915 - 41 3313.6071 - www.administracao.pr.gov.br</a:t>
          </a:r>
          <a:endParaRPr lang="pt-BR" sz="1100" kern="50">
            <a:effectLst/>
            <a:latin typeface="Times New Roman" panose="02020603050405020304" pitchFamily="18" charset="0"/>
            <a:ea typeface="SimSun" panose="02010600030101010101" pitchFamily="2" charset="-122"/>
            <a:cs typeface="Mangal" panose="02040503050203030202" pitchFamily="18" charset="0"/>
          </a:endParaRPr>
        </a:p>
      </xdr:txBody>
    </xdr:sp>
    <xdr:clientData/>
  </xdr:twoCellAnchor>
  <xdr:oneCellAnchor>
    <xdr:from>
      <xdr:col>0</xdr:col>
      <xdr:colOff>123825</xdr:colOff>
      <xdr:row>47</xdr:row>
      <xdr:rowOff>57150</xdr:rowOff>
    </xdr:from>
    <xdr:ext cx="5895975" cy="180975"/>
    <xdr:pic>
      <xdr:nvPicPr>
        <xdr:cNvPr id="4" name="Imagem 3">
          <a:extLst>
            <a:ext uri="{FF2B5EF4-FFF2-40B4-BE49-F238E27FC236}">
              <a16:creationId xmlns:a16="http://schemas.microsoft.com/office/drawing/2014/main" id="{0ECDF5A8-D65A-4A8A-87D8-614BC2EC3D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9010650"/>
          <a:ext cx="5895975" cy="1809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25</xdr:row>
      <xdr:rowOff>104775</xdr:rowOff>
    </xdr:from>
    <xdr:to>
      <xdr:col>12</xdr:col>
      <xdr:colOff>561975</xdr:colOff>
      <xdr:row>25</xdr:row>
      <xdr:rowOff>104775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8BB5103E-0EDD-46DD-A351-E6D471936B04}"/>
            </a:ext>
          </a:extLst>
        </xdr:cNvPr>
        <xdr:cNvCxnSpPr/>
      </xdr:nvCxnSpPr>
      <xdr:spPr>
        <a:xfrm>
          <a:off x="13192125" y="5495925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64</xdr:row>
      <xdr:rowOff>85725</xdr:rowOff>
    </xdr:from>
    <xdr:to>
      <xdr:col>12</xdr:col>
      <xdr:colOff>571500</xdr:colOff>
      <xdr:row>64</xdr:row>
      <xdr:rowOff>85725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AE4FDA20-210D-4E20-AB88-A5B6D0BB62AE}"/>
            </a:ext>
          </a:extLst>
        </xdr:cNvPr>
        <xdr:cNvCxnSpPr/>
      </xdr:nvCxnSpPr>
      <xdr:spPr>
        <a:xfrm>
          <a:off x="13201650" y="13258800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25</xdr:row>
      <xdr:rowOff>104775</xdr:rowOff>
    </xdr:from>
    <xdr:to>
      <xdr:col>12</xdr:col>
      <xdr:colOff>561975</xdr:colOff>
      <xdr:row>25</xdr:row>
      <xdr:rowOff>104775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93F51645-EF0B-4EB3-AE7D-69D539BB648D}"/>
            </a:ext>
          </a:extLst>
        </xdr:cNvPr>
        <xdr:cNvCxnSpPr/>
      </xdr:nvCxnSpPr>
      <xdr:spPr>
        <a:xfrm>
          <a:off x="13192125" y="5495925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64</xdr:row>
      <xdr:rowOff>85725</xdr:rowOff>
    </xdr:from>
    <xdr:to>
      <xdr:col>12</xdr:col>
      <xdr:colOff>571500</xdr:colOff>
      <xdr:row>64</xdr:row>
      <xdr:rowOff>85725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C8A9C8B1-ACE3-4870-B814-E2DF11C0C7E7}"/>
            </a:ext>
          </a:extLst>
        </xdr:cNvPr>
        <xdr:cNvCxnSpPr/>
      </xdr:nvCxnSpPr>
      <xdr:spPr>
        <a:xfrm>
          <a:off x="13201650" y="13258800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133350</xdr:colOff>
      <xdr:row>25</xdr:row>
      <xdr:rowOff>104775</xdr:rowOff>
    </xdr:from>
    <xdr:to>
      <xdr:col>12</xdr:col>
      <xdr:colOff>561975</xdr:colOff>
      <xdr:row>25</xdr:row>
      <xdr:rowOff>104775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A9041DE2-D259-42D6-960F-C5C128634EB7}"/>
            </a:ext>
          </a:extLst>
        </xdr:cNvPr>
        <xdr:cNvCxnSpPr/>
      </xdr:nvCxnSpPr>
      <xdr:spPr>
        <a:xfrm>
          <a:off x="13192125" y="5495925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142875</xdr:colOff>
      <xdr:row>64</xdr:row>
      <xdr:rowOff>85725</xdr:rowOff>
    </xdr:from>
    <xdr:to>
      <xdr:col>12</xdr:col>
      <xdr:colOff>571500</xdr:colOff>
      <xdr:row>64</xdr:row>
      <xdr:rowOff>85725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C7C0865B-BD85-4352-A460-656D7AB3F108}"/>
            </a:ext>
          </a:extLst>
        </xdr:cNvPr>
        <xdr:cNvCxnSpPr/>
      </xdr:nvCxnSpPr>
      <xdr:spPr>
        <a:xfrm>
          <a:off x="13201650" y="13258800"/>
          <a:ext cx="428625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19050</xdr:rowOff>
    </xdr:from>
    <xdr:to>
      <xdr:col>9</xdr:col>
      <xdr:colOff>506410</xdr:colOff>
      <xdr:row>19</xdr:row>
      <xdr:rowOff>181724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4375033-178E-4247-8A1B-A3F4076BC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476250"/>
          <a:ext cx="7850185" cy="34011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B7CD6-F2E2-4E18-829D-E7FDE2670C56}">
  <sheetPr>
    <tabColor theme="4"/>
  </sheetPr>
  <dimension ref="A6:J23"/>
  <sheetViews>
    <sheetView workbookViewId="0">
      <selection activeCell="R28" sqref="R28"/>
    </sheetView>
  </sheetViews>
  <sheetFormatPr defaultRowHeight="15"/>
  <cols>
    <col min="1" max="16384" width="9.140625" style="22"/>
  </cols>
  <sheetData>
    <row r="6" spans="1:10">
      <c r="A6" s="222" t="s">
        <v>30</v>
      </c>
      <c r="B6" s="223"/>
      <c r="C6" s="223"/>
      <c r="D6" s="223"/>
      <c r="E6" s="223"/>
      <c r="F6" s="223"/>
      <c r="G6" s="223"/>
      <c r="H6" s="223"/>
      <c r="I6" s="223"/>
      <c r="J6" s="223"/>
    </row>
    <row r="7" spans="1:10">
      <c r="A7" s="223"/>
      <c r="B7" s="223"/>
      <c r="C7" s="223"/>
      <c r="D7" s="223"/>
      <c r="E7" s="223"/>
      <c r="F7" s="223"/>
      <c r="G7" s="223"/>
      <c r="H7" s="223"/>
      <c r="I7" s="223"/>
      <c r="J7" s="223"/>
    </row>
    <row r="9" spans="1:10">
      <c r="A9" s="223" t="s">
        <v>31</v>
      </c>
      <c r="B9" s="223"/>
      <c r="C9" s="223"/>
      <c r="D9" s="223"/>
      <c r="E9" s="223"/>
      <c r="F9" s="223"/>
      <c r="G9" s="223"/>
      <c r="H9" s="223"/>
      <c r="I9" s="223"/>
      <c r="J9" s="223"/>
    </row>
    <row r="10" spans="1:10">
      <c r="A10" s="223" t="s">
        <v>32</v>
      </c>
      <c r="B10" s="223"/>
      <c r="C10" s="223"/>
      <c r="D10" s="223"/>
      <c r="E10" s="223"/>
      <c r="F10" s="223"/>
      <c r="G10" s="223"/>
      <c r="H10" s="223"/>
      <c r="I10" s="223"/>
      <c r="J10" s="223"/>
    </row>
    <row r="11" spans="1:10">
      <c r="A11" s="223" t="s">
        <v>33</v>
      </c>
      <c r="B11" s="223"/>
      <c r="C11" s="223"/>
      <c r="D11" s="223"/>
      <c r="E11" s="223"/>
      <c r="F11" s="223"/>
      <c r="G11" s="223"/>
      <c r="H11" s="223"/>
      <c r="I11" s="223"/>
      <c r="J11" s="223"/>
    </row>
    <row r="12" spans="1:10">
      <c r="A12" s="224" t="s">
        <v>34</v>
      </c>
      <c r="B12" s="224"/>
      <c r="C12" s="224"/>
      <c r="D12" s="224"/>
      <c r="E12" s="224"/>
      <c r="F12" s="224"/>
      <c r="G12" s="224"/>
      <c r="H12" s="224"/>
      <c r="I12" s="224"/>
      <c r="J12" s="224"/>
    </row>
    <row r="21" spans="3:8">
      <c r="C21" s="221" t="s">
        <v>35</v>
      </c>
      <c r="D21" s="221"/>
      <c r="E21" s="221"/>
      <c r="F21" s="221"/>
      <c r="G21" s="221"/>
      <c r="H21" s="221"/>
    </row>
    <row r="22" spans="3:8">
      <c r="C22" s="221"/>
      <c r="D22" s="221"/>
      <c r="E22" s="221"/>
      <c r="F22" s="221"/>
      <c r="G22" s="221"/>
      <c r="H22" s="221"/>
    </row>
    <row r="23" spans="3:8">
      <c r="C23" s="221"/>
      <c r="D23" s="221"/>
      <c r="E23" s="221"/>
      <c r="F23" s="221"/>
      <c r="G23" s="221"/>
      <c r="H23" s="221"/>
    </row>
  </sheetData>
  <mergeCells count="6">
    <mergeCell ref="C21:H23"/>
    <mergeCell ref="A6:J7"/>
    <mergeCell ref="A9:J9"/>
    <mergeCell ref="A10:J10"/>
    <mergeCell ref="A11:J11"/>
    <mergeCell ref="A12:J12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0637F-125E-4C74-8A9E-1ECE38A9EB40}">
  <sheetPr>
    <tabColor theme="4"/>
  </sheetPr>
  <dimension ref="B1:Q45"/>
  <sheetViews>
    <sheetView showGridLines="0" topLeftCell="B1" zoomScaleNormal="100" workbookViewId="0">
      <selection activeCell="E4" sqref="E4"/>
    </sheetView>
  </sheetViews>
  <sheetFormatPr defaultRowHeight="15"/>
  <cols>
    <col min="1" max="1" width="3" customWidth="1"/>
    <col min="2" max="2" width="7" style="1" customWidth="1"/>
    <col min="3" max="3" width="10.42578125" style="1" customWidth="1"/>
    <col min="4" max="4" width="42.42578125" style="2" customWidth="1"/>
    <col min="5" max="5" width="13.7109375" style="3" customWidth="1"/>
    <col min="6" max="6" width="10" style="158" customWidth="1"/>
    <col min="7" max="7" width="11.140625" style="7" customWidth="1"/>
    <col min="8" max="8" width="10.7109375" style="7" bestFit="1" customWidth="1"/>
    <col min="9" max="9" width="11.140625" style="7" customWidth="1"/>
    <col min="10" max="10" width="12.42578125" style="7" customWidth="1"/>
    <col min="11" max="11" width="12" style="7" customWidth="1"/>
    <col min="12" max="12" width="11.28515625" style="155" customWidth="1"/>
    <col min="13" max="13" width="11.7109375" style="155" customWidth="1"/>
    <col min="14" max="16" width="11.140625" style="8" customWidth="1"/>
    <col min="17" max="17" width="10.7109375" bestFit="1" customWidth="1"/>
    <col min="19" max="19" width="12" customWidth="1"/>
  </cols>
  <sheetData>
    <row r="1" spans="2:17" ht="17.25" customHeight="1" thickBot="1"/>
    <row r="2" spans="2:17" ht="35.25" customHeight="1">
      <c r="B2" s="227" t="s">
        <v>187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  <c r="P2" s="229"/>
      <c r="Q2" s="230"/>
    </row>
    <row r="3" spans="2:17" ht="35.25" customHeight="1">
      <c r="B3" s="178" t="s">
        <v>0</v>
      </c>
      <c r="C3" s="176" t="s">
        <v>1</v>
      </c>
      <c r="D3" s="177" t="s">
        <v>2</v>
      </c>
      <c r="E3" s="177" t="s">
        <v>3</v>
      </c>
      <c r="F3" s="177" t="s">
        <v>4</v>
      </c>
      <c r="G3" s="177" t="s">
        <v>15</v>
      </c>
      <c r="H3" s="177" t="s">
        <v>177</v>
      </c>
      <c r="I3" s="177" t="s">
        <v>178</v>
      </c>
      <c r="J3" s="177" t="s">
        <v>179</v>
      </c>
      <c r="K3" s="177" t="s">
        <v>14</v>
      </c>
      <c r="L3" s="177" t="s">
        <v>180</v>
      </c>
      <c r="M3" s="177" t="s">
        <v>13</v>
      </c>
      <c r="N3" s="177" t="s">
        <v>204</v>
      </c>
      <c r="O3" s="177" t="s">
        <v>207</v>
      </c>
      <c r="P3" s="177" t="s">
        <v>206</v>
      </c>
      <c r="Q3" s="177" t="s">
        <v>205</v>
      </c>
    </row>
    <row r="4" spans="2:17" ht="85.5">
      <c r="B4" s="179">
        <v>1</v>
      </c>
      <c r="C4" s="164">
        <v>54710</v>
      </c>
      <c r="D4" s="165" t="s">
        <v>188</v>
      </c>
      <c r="E4" s="166" t="s">
        <v>6</v>
      </c>
      <c r="F4" s="174">
        <f>SUM(G4:Q4)</f>
        <v>312</v>
      </c>
      <c r="G4" s="208">
        <v>55</v>
      </c>
      <c r="H4" s="208"/>
      <c r="I4" s="208">
        <v>4</v>
      </c>
      <c r="J4" s="208">
        <v>46</v>
      </c>
      <c r="K4" s="208">
        <v>25</v>
      </c>
      <c r="L4" s="208">
        <v>86</v>
      </c>
      <c r="M4" s="208">
        <v>48</v>
      </c>
      <c r="N4" s="208">
        <v>4</v>
      </c>
      <c r="O4" s="208"/>
      <c r="P4" s="208">
        <v>22</v>
      </c>
      <c r="Q4" s="212">
        <v>22</v>
      </c>
    </row>
    <row r="5" spans="2:17" ht="100.5">
      <c r="B5" s="180">
        <v>2</v>
      </c>
      <c r="C5" s="169">
        <v>67198</v>
      </c>
      <c r="D5" s="170" t="s">
        <v>203</v>
      </c>
      <c r="E5" s="171" t="s">
        <v>6</v>
      </c>
      <c r="F5" s="175">
        <f>SUM(G5:Q5)</f>
        <v>224</v>
      </c>
      <c r="G5" s="209"/>
      <c r="H5" s="209">
        <v>224</v>
      </c>
      <c r="I5" s="209"/>
      <c r="J5" s="209"/>
      <c r="K5" s="209"/>
      <c r="L5" s="209"/>
      <c r="M5" s="209"/>
      <c r="N5" s="209"/>
      <c r="O5" s="209"/>
      <c r="P5" s="209"/>
      <c r="Q5" s="206"/>
    </row>
    <row r="6" spans="2:17" ht="85.5">
      <c r="B6" s="213">
        <v>3</v>
      </c>
      <c r="C6" s="214">
        <v>54729</v>
      </c>
      <c r="D6" s="165" t="s">
        <v>209</v>
      </c>
      <c r="E6" s="166" t="s">
        <v>210</v>
      </c>
      <c r="F6" s="174">
        <f>SUM(G6:Q6)</f>
        <v>100</v>
      </c>
      <c r="G6" s="215"/>
      <c r="H6" s="215"/>
      <c r="I6" s="215"/>
      <c r="J6" s="215"/>
      <c r="K6" s="215"/>
      <c r="L6" s="215"/>
      <c r="M6" s="215"/>
      <c r="N6" s="215"/>
      <c r="O6" s="208">
        <v>100</v>
      </c>
      <c r="P6" s="208"/>
      <c r="Q6" s="216"/>
    </row>
    <row r="7" spans="2:17" s="156" customFormat="1" ht="27.95" customHeight="1" thickBot="1">
      <c r="B7" s="225" t="s">
        <v>5</v>
      </c>
      <c r="C7" s="226"/>
      <c r="D7" s="226"/>
      <c r="E7" s="226"/>
      <c r="F7" s="181">
        <f>F4+F5+F6</f>
        <v>636</v>
      </c>
      <c r="G7" s="182"/>
      <c r="H7" s="182"/>
      <c r="I7" s="182"/>
      <c r="J7" s="182"/>
      <c r="K7" s="182"/>
      <c r="L7" s="183"/>
      <c r="M7" s="183"/>
      <c r="N7" s="182"/>
      <c r="O7" s="207"/>
      <c r="P7" s="207"/>
      <c r="Q7" s="184"/>
    </row>
    <row r="35" spans="16:16">
      <c r="P35" s="220" t="s">
        <v>178</v>
      </c>
    </row>
    <row r="36" spans="16:16">
      <c r="P36" s="220" t="s">
        <v>13</v>
      </c>
    </row>
    <row r="37" spans="16:16">
      <c r="P37" s="220" t="s">
        <v>14</v>
      </c>
    </row>
    <row r="38" spans="16:16">
      <c r="P38" s="220" t="s">
        <v>206</v>
      </c>
    </row>
    <row r="39" spans="16:16">
      <c r="P39" s="220" t="s">
        <v>15</v>
      </c>
    </row>
    <row r="40" spans="16:16">
      <c r="P40" s="220" t="s">
        <v>204</v>
      </c>
    </row>
    <row r="41" spans="16:16">
      <c r="P41" s="220" t="s">
        <v>207</v>
      </c>
    </row>
    <row r="42" spans="16:16">
      <c r="P42" s="220" t="s">
        <v>205</v>
      </c>
    </row>
    <row r="43" spans="16:16">
      <c r="P43" s="220" t="s">
        <v>179</v>
      </c>
    </row>
    <row r="44" spans="16:16">
      <c r="P44" s="220" t="s">
        <v>180</v>
      </c>
    </row>
    <row r="45" spans="16:16">
      <c r="P45" s="220" t="s">
        <v>213</v>
      </c>
    </row>
  </sheetData>
  <sortState ref="P35:P45">
    <sortCondition ref="P35"/>
  </sortState>
  <mergeCells count="2">
    <mergeCell ref="B7:E7"/>
    <mergeCell ref="B2:Q2"/>
  </mergeCells>
  <pageMargins left="0.23622047244094491" right="0.23622047244094491" top="0.74803149606299213" bottom="0.74803149606299213" header="0.31496062992125984" footer="0.31496062992125984"/>
  <pageSetup paperSize="9" scale="7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06CFD-7BCE-4FD7-A556-74FDC2C2551D}">
  <sheetPr>
    <tabColor theme="4"/>
    <pageSetUpPr fitToPage="1"/>
  </sheetPr>
  <dimension ref="A4:H12"/>
  <sheetViews>
    <sheetView tabSelected="1" topLeftCell="A4" zoomScaleNormal="100" workbookViewId="0">
      <selection activeCell="E12" sqref="E12"/>
    </sheetView>
  </sheetViews>
  <sheetFormatPr defaultRowHeight="15"/>
  <cols>
    <col min="1" max="1" width="7.7109375" customWidth="1"/>
    <col min="2" max="2" width="9.7109375" customWidth="1"/>
    <col min="3" max="3" width="50.7109375" style="5" customWidth="1"/>
    <col min="4" max="4" width="16.140625" style="5" customWidth="1"/>
    <col min="5" max="5" width="17.28515625" style="159" customWidth="1"/>
    <col min="6" max="6" width="18.85546875" style="4" customWidth="1"/>
    <col min="7" max="7" width="18" customWidth="1"/>
    <col min="8" max="8" width="22.28515625" customWidth="1"/>
  </cols>
  <sheetData>
    <row r="4" spans="1:8" ht="21">
      <c r="C4" s="6"/>
    </row>
    <row r="6" spans="1:8" ht="15.75" thickBot="1"/>
    <row r="7" spans="1:8" ht="18">
      <c r="A7" s="233" t="s">
        <v>189</v>
      </c>
      <c r="B7" s="234"/>
      <c r="C7" s="234"/>
      <c r="D7" s="234"/>
      <c r="E7" s="234"/>
      <c r="F7" s="234"/>
      <c r="G7" s="234"/>
      <c r="H7" s="235"/>
    </row>
    <row r="8" spans="1:8" ht="45.75" customHeight="1">
      <c r="A8" s="185" t="s">
        <v>7</v>
      </c>
      <c r="B8" s="162" t="s">
        <v>10</v>
      </c>
      <c r="C8" s="162" t="s">
        <v>9</v>
      </c>
      <c r="D8" s="162" t="s">
        <v>3</v>
      </c>
      <c r="E8" s="162" t="s">
        <v>8</v>
      </c>
      <c r="F8" s="163" t="s">
        <v>172</v>
      </c>
      <c r="G8" s="162" t="s">
        <v>12</v>
      </c>
      <c r="H8" s="186" t="s">
        <v>11</v>
      </c>
    </row>
    <row r="9" spans="1:8" ht="71.25">
      <c r="A9" s="179">
        <v>1</v>
      </c>
      <c r="B9" s="164">
        <v>54710</v>
      </c>
      <c r="C9" s="165" t="s">
        <v>188</v>
      </c>
      <c r="D9" s="166" t="s">
        <v>6</v>
      </c>
      <c r="E9" s="167">
        <v>312</v>
      </c>
      <c r="F9" s="168">
        <f>'ASSISTENTE 40 HORAS'!L112</f>
        <v>0</v>
      </c>
      <c r="G9" s="168">
        <f>F9*E9</f>
        <v>0</v>
      </c>
      <c r="H9" s="187">
        <f>G9*12</f>
        <v>0</v>
      </c>
    </row>
    <row r="10" spans="1:8" ht="92.25" customHeight="1">
      <c r="A10" s="180">
        <v>2</v>
      </c>
      <c r="B10" s="169">
        <v>67198</v>
      </c>
      <c r="C10" s="170" t="s">
        <v>211</v>
      </c>
      <c r="D10" s="171" t="s">
        <v>6</v>
      </c>
      <c r="E10" s="172">
        <v>224</v>
      </c>
      <c r="F10" s="173">
        <f>'ASSISTENTE 40 HORAS + AD RISCO'!L112</f>
        <v>0</v>
      </c>
      <c r="G10" s="173">
        <f t="shared" ref="G10" si="0">F10*E10</f>
        <v>0</v>
      </c>
      <c r="H10" s="188">
        <f t="shared" ref="H10" si="1">G10*12</f>
        <v>0</v>
      </c>
    </row>
    <row r="11" spans="1:8" ht="92.25" customHeight="1">
      <c r="A11" s="213">
        <v>3</v>
      </c>
      <c r="B11" s="214">
        <v>54729</v>
      </c>
      <c r="C11" s="217" t="s">
        <v>209</v>
      </c>
      <c r="D11" s="218" t="s">
        <v>210</v>
      </c>
      <c r="E11" s="219">
        <v>92</v>
      </c>
      <c r="F11" s="168">
        <f>'ASSISTENTE 44 HORAS'!L112</f>
        <v>0</v>
      </c>
      <c r="G11" s="168">
        <f t="shared" ref="G11" si="2">F11*E11</f>
        <v>0</v>
      </c>
      <c r="H11" s="187">
        <f t="shared" ref="H11" si="3">G11*12</f>
        <v>0</v>
      </c>
    </row>
    <row r="12" spans="1:8" ht="21" customHeight="1" thickBot="1">
      <c r="A12" s="231" t="s">
        <v>173</v>
      </c>
      <c r="B12" s="232"/>
      <c r="C12" s="232"/>
      <c r="D12" s="232"/>
      <c r="E12" s="189">
        <f>SUM(E9:E11)</f>
        <v>628</v>
      </c>
      <c r="F12" s="204">
        <f>SUM(F9:F10)</f>
        <v>0</v>
      </c>
      <c r="G12" s="204">
        <f>SUM(G9:G10)</f>
        <v>0</v>
      </c>
      <c r="H12" s="205">
        <f>SUM(H9:H10)</f>
        <v>0</v>
      </c>
    </row>
  </sheetData>
  <mergeCells count="2">
    <mergeCell ref="A12:D12"/>
    <mergeCell ref="A7:H7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5D902-54B4-4F88-84D7-1718AAA2D48F}">
  <sheetPr>
    <tabColor rgb="FF92D050"/>
  </sheetPr>
  <dimension ref="B1:O1001"/>
  <sheetViews>
    <sheetView workbookViewId="0">
      <selection activeCell="O18" sqref="O18"/>
    </sheetView>
  </sheetViews>
  <sheetFormatPr defaultColWidth="14.42578125" defaultRowHeight="15"/>
  <cols>
    <col min="1" max="1" width="4.5703125" style="24" customWidth="1"/>
    <col min="2" max="2" width="3.85546875" style="24" customWidth="1"/>
    <col min="3" max="3" width="53.28515625" style="24" customWidth="1"/>
    <col min="4" max="4" width="7" style="24" customWidth="1"/>
    <col min="5" max="5" width="6" style="24" customWidth="1"/>
    <col min="6" max="6" width="18.85546875" style="24" customWidth="1"/>
    <col min="7" max="7" width="26.28515625" style="24" customWidth="1"/>
    <col min="8" max="8" width="16.5703125" style="24" customWidth="1"/>
    <col min="9" max="9" width="9.28515625" style="24" customWidth="1"/>
    <col min="10" max="10" width="28" style="24" customWidth="1"/>
    <col min="11" max="11" width="10.85546875" style="24" customWidth="1"/>
    <col min="12" max="12" width="11.28515625" style="24" customWidth="1"/>
    <col min="13" max="13" width="10.42578125" style="24" customWidth="1"/>
    <col min="14" max="16384" width="14.42578125" style="24"/>
  </cols>
  <sheetData>
    <row r="1" spans="2:13" ht="15" customHeight="1" thickTop="1" thickBot="1">
      <c r="B1" s="242" t="s">
        <v>183</v>
      </c>
      <c r="C1" s="243"/>
      <c r="D1" s="243"/>
      <c r="E1" s="243"/>
      <c r="F1" s="243"/>
      <c r="G1" s="243"/>
      <c r="H1" s="243"/>
      <c r="I1" s="243"/>
      <c r="J1" s="243"/>
      <c r="K1" s="243"/>
      <c r="L1" s="244"/>
      <c r="M1" s="23"/>
    </row>
    <row r="2" spans="2:13" ht="19.5" customHeight="1" thickTop="1" thickBot="1">
      <c r="M2" s="23"/>
    </row>
    <row r="3" spans="2:13" ht="19.5" customHeight="1" thickTop="1" thickBot="1">
      <c r="B3" s="245" t="s">
        <v>36</v>
      </c>
      <c r="C3" s="244"/>
      <c r="D3" s="246" t="s">
        <v>37</v>
      </c>
      <c r="E3" s="247"/>
      <c r="F3" s="247"/>
      <c r="G3" s="247"/>
      <c r="H3" s="247"/>
      <c r="I3" s="247"/>
      <c r="J3" s="247"/>
      <c r="K3" s="247"/>
      <c r="L3" s="248"/>
      <c r="M3" s="23"/>
    </row>
    <row r="4" spans="2:13" ht="16.5" customHeight="1" thickTop="1" thickBot="1">
      <c r="M4" s="23"/>
    </row>
    <row r="5" spans="2:13" ht="19.5" thickTop="1" thickBot="1">
      <c r="B5" s="249" t="s">
        <v>38</v>
      </c>
      <c r="C5" s="243"/>
      <c r="D5" s="243"/>
      <c r="E5" s="243"/>
      <c r="F5" s="243"/>
      <c r="G5" s="243"/>
      <c r="H5" s="243"/>
      <c r="I5" s="243"/>
      <c r="J5" s="243"/>
      <c r="K5" s="243"/>
      <c r="L5" s="244"/>
      <c r="M5" s="23"/>
    </row>
    <row r="6" spans="2:13" ht="37.5" customHeight="1" thickTop="1" thickBot="1">
      <c r="B6" s="250" t="s">
        <v>39</v>
      </c>
      <c r="C6" s="251"/>
      <c r="D6" s="252" t="s">
        <v>181</v>
      </c>
      <c r="E6" s="253"/>
      <c r="F6" s="253"/>
      <c r="G6" s="253"/>
      <c r="H6" s="253"/>
      <c r="I6" s="253"/>
      <c r="J6" s="253"/>
      <c r="K6" s="253"/>
      <c r="L6" s="254"/>
      <c r="M6" s="23"/>
    </row>
    <row r="7" spans="2:13" ht="15" customHeight="1">
      <c r="B7" s="268" t="s">
        <v>40</v>
      </c>
      <c r="C7" s="269"/>
      <c r="D7" s="25" t="s">
        <v>182</v>
      </c>
      <c r="E7" s="26">
        <v>54710</v>
      </c>
      <c r="F7" s="27"/>
      <c r="G7" s="270" t="s">
        <v>41</v>
      </c>
      <c r="H7" s="271"/>
      <c r="I7" s="272"/>
      <c r="J7" s="272"/>
      <c r="K7" s="272"/>
      <c r="L7" s="273"/>
      <c r="M7" s="23"/>
    </row>
    <row r="8" spans="2:13" ht="15.75" customHeight="1">
      <c r="B8" s="268" t="s">
        <v>42</v>
      </c>
      <c r="C8" s="269"/>
      <c r="D8" s="274" t="s">
        <v>185</v>
      </c>
      <c r="E8" s="274"/>
      <c r="F8" s="274"/>
      <c r="G8" s="275" t="s">
        <v>43</v>
      </c>
      <c r="H8" s="269"/>
      <c r="I8" s="276" t="s">
        <v>184</v>
      </c>
      <c r="J8" s="276"/>
      <c r="K8" s="276"/>
      <c r="L8" s="277"/>
      <c r="M8" s="23"/>
    </row>
    <row r="9" spans="2:13" ht="15.75" customHeight="1" thickBot="1">
      <c r="B9" s="255" t="s">
        <v>44</v>
      </c>
      <c r="C9" s="256"/>
      <c r="D9" s="257">
        <v>46082</v>
      </c>
      <c r="E9" s="258"/>
      <c r="F9" s="258"/>
      <c r="G9" s="259" t="s">
        <v>45</v>
      </c>
      <c r="H9" s="256"/>
      <c r="I9" s="260">
        <v>2783.3</v>
      </c>
      <c r="J9" s="260"/>
      <c r="K9" s="260"/>
      <c r="L9" s="261"/>
      <c r="M9" s="28"/>
    </row>
    <row r="10" spans="2:13" ht="17.25" thickTop="1" thickBot="1">
      <c r="B10" s="262" t="s">
        <v>46</v>
      </c>
      <c r="C10" s="263"/>
      <c r="D10" s="264"/>
      <c r="E10" s="265"/>
      <c r="F10" s="263"/>
      <c r="G10" s="266" t="s">
        <v>47</v>
      </c>
      <c r="H10" s="263"/>
      <c r="I10" s="264"/>
      <c r="J10" s="265"/>
      <c r="K10" s="265"/>
      <c r="L10" s="267"/>
      <c r="M10" s="23"/>
    </row>
    <row r="11" spans="2:13" ht="14.25" customHeight="1" thickTop="1" thickBot="1">
      <c r="B11" s="293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3"/>
    </row>
    <row r="12" spans="2:13" ht="17.25" thickTop="1" thickBot="1">
      <c r="B12" s="290" t="s">
        <v>48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2"/>
      <c r="M12" s="23"/>
    </row>
    <row r="13" spans="2:13" ht="16.5" thickTop="1" thickBot="1">
      <c r="B13" s="29">
        <v>1</v>
      </c>
      <c r="C13" s="294" t="s">
        <v>49</v>
      </c>
      <c r="D13" s="295"/>
      <c r="E13" s="295"/>
      <c r="F13" s="295"/>
      <c r="G13" s="295"/>
      <c r="H13" s="295"/>
      <c r="I13" s="295"/>
      <c r="J13" s="296"/>
      <c r="K13" s="30" t="s">
        <v>50</v>
      </c>
      <c r="L13" s="31" t="s">
        <v>51</v>
      </c>
      <c r="M13" s="23"/>
    </row>
    <row r="14" spans="2:13">
      <c r="B14" s="32" t="s">
        <v>52</v>
      </c>
      <c r="C14" s="297" t="s">
        <v>53</v>
      </c>
      <c r="D14" s="298"/>
      <c r="E14" s="298"/>
      <c r="F14" s="298"/>
      <c r="G14" s="298"/>
      <c r="H14" s="298"/>
      <c r="I14" s="299"/>
      <c r="J14" s="33">
        <v>40</v>
      </c>
      <c r="K14" s="34">
        <f>J14/44</f>
        <v>0.90909090909090906</v>
      </c>
      <c r="L14" s="35"/>
      <c r="M14" s="23"/>
    </row>
    <row r="15" spans="2:13">
      <c r="B15" s="36" t="s">
        <v>54</v>
      </c>
      <c r="C15" s="37" t="s">
        <v>46</v>
      </c>
      <c r="D15" s="300"/>
      <c r="E15" s="285"/>
      <c r="F15" s="285"/>
      <c r="G15" s="285"/>
      <c r="H15" s="285"/>
      <c r="I15" s="285"/>
      <c r="J15" s="286"/>
      <c r="K15" s="38">
        <f>K14</f>
        <v>0.90909090909090906</v>
      </c>
      <c r="L15" s="39"/>
      <c r="M15" s="23"/>
    </row>
    <row r="16" spans="2:13">
      <c r="B16" s="36" t="s">
        <v>55</v>
      </c>
      <c r="C16" s="37" t="s">
        <v>56</v>
      </c>
      <c r="D16" s="300" t="s">
        <v>212</v>
      </c>
      <c r="E16" s="285"/>
      <c r="F16" s="285"/>
      <c r="G16" s="285"/>
      <c r="H16" s="285"/>
      <c r="I16" s="285"/>
      <c r="J16" s="286"/>
      <c r="K16" s="38">
        <f>K14</f>
        <v>0.90909090909090906</v>
      </c>
      <c r="L16" s="39"/>
      <c r="M16" s="23"/>
    </row>
    <row r="17" spans="2:15">
      <c r="B17" s="36" t="s">
        <v>57</v>
      </c>
      <c r="C17" s="40" t="s">
        <v>58</v>
      </c>
      <c r="D17" s="278"/>
      <c r="E17" s="279"/>
      <c r="F17" s="279"/>
      <c r="G17" s="279"/>
      <c r="H17" s="279"/>
      <c r="I17" s="279"/>
      <c r="J17" s="280"/>
      <c r="K17" s="38">
        <v>0</v>
      </c>
      <c r="L17" s="41"/>
      <c r="M17" s="23"/>
    </row>
    <row r="18" spans="2:15" ht="15.75" thickBot="1">
      <c r="B18" s="42" t="s">
        <v>59</v>
      </c>
      <c r="C18" s="43" t="s">
        <v>60</v>
      </c>
      <c r="D18" s="281" t="s">
        <v>61</v>
      </c>
      <c r="E18" s="282"/>
      <c r="F18" s="283"/>
      <c r="G18" s="44">
        <v>1518</v>
      </c>
      <c r="H18" s="281" t="s">
        <v>62</v>
      </c>
      <c r="I18" s="282"/>
      <c r="J18" s="283"/>
      <c r="K18" s="45">
        <v>0</v>
      </c>
      <c r="L18" s="46">
        <f>K18*G18</f>
        <v>0</v>
      </c>
      <c r="M18" s="23"/>
    </row>
    <row r="19" spans="2:15">
      <c r="B19" s="47" t="s">
        <v>63</v>
      </c>
      <c r="C19" s="48" t="s">
        <v>64</v>
      </c>
      <c r="D19" s="49" t="s">
        <v>65</v>
      </c>
      <c r="E19" s="50">
        <v>220</v>
      </c>
      <c r="F19" s="49" t="s">
        <v>66</v>
      </c>
      <c r="G19" s="50">
        <v>0</v>
      </c>
      <c r="H19" s="51" t="s">
        <v>67</v>
      </c>
      <c r="I19" s="50">
        <v>20</v>
      </c>
      <c r="J19" s="52" t="s">
        <v>68</v>
      </c>
      <c r="K19" s="53">
        <v>0</v>
      </c>
      <c r="L19" s="54"/>
      <c r="M19" s="23"/>
    </row>
    <row r="20" spans="2:15" ht="15.75" thickBot="1">
      <c r="B20" s="55" t="s">
        <v>69</v>
      </c>
      <c r="C20" s="56" t="s">
        <v>70</v>
      </c>
      <c r="D20" s="284" t="s">
        <v>71</v>
      </c>
      <c r="E20" s="285"/>
      <c r="F20" s="285"/>
      <c r="G20" s="285"/>
      <c r="H20" s="285"/>
      <c r="I20" s="285"/>
      <c r="J20" s="286"/>
      <c r="K20" s="38">
        <v>0.14280000000000001</v>
      </c>
      <c r="L20" s="57"/>
      <c r="M20" s="23"/>
    </row>
    <row r="21" spans="2:15" ht="15.75" customHeight="1" thickTop="1" thickBot="1">
      <c r="B21" s="287" t="s">
        <v>72</v>
      </c>
      <c r="C21" s="288"/>
      <c r="D21" s="288"/>
      <c r="E21" s="288"/>
      <c r="F21" s="288"/>
      <c r="G21" s="288"/>
      <c r="H21" s="288"/>
      <c r="I21" s="288"/>
      <c r="J21" s="288"/>
      <c r="K21" s="289"/>
      <c r="L21" s="58"/>
      <c r="M21" s="23"/>
    </row>
    <row r="22" spans="2:15" ht="15.75" customHeight="1" thickTop="1" thickBot="1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3"/>
    </row>
    <row r="23" spans="2:15" ht="15.75" customHeight="1" thickTop="1" thickBot="1">
      <c r="B23" s="290" t="s">
        <v>73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2"/>
      <c r="M23" s="23"/>
    </row>
    <row r="24" spans="2:15" ht="15.75" customHeight="1" thickTop="1" thickBot="1">
      <c r="B24" s="61" t="s">
        <v>74</v>
      </c>
      <c r="C24" s="302" t="s">
        <v>75</v>
      </c>
      <c r="D24" s="303"/>
      <c r="E24" s="303"/>
      <c r="F24" s="303"/>
      <c r="G24" s="303"/>
      <c r="H24" s="303"/>
      <c r="I24" s="303"/>
      <c r="J24" s="304"/>
      <c r="K24" s="62" t="s">
        <v>50</v>
      </c>
      <c r="L24" s="63" t="s">
        <v>51</v>
      </c>
      <c r="M24" s="23"/>
    </row>
    <row r="25" spans="2:15" ht="15.75" customHeight="1">
      <c r="B25" s="55" t="s">
        <v>52</v>
      </c>
      <c r="C25" s="301" t="s">
        <v>76</v>
      </c>
      <c r="D25" s="285"/>
      <c r="E25" s="285"/>
      <c r="F25" s="285"/>
      <c r="G25" s="285"/>
      <c r="H25" s="285"/>
      <c r="I25" s="285"/>
      <c r="J25" s="286"/>
      <c r="K25" s="38">
        <f>100%/12</f>
        <v>8.3333333333333329E-2</v>
      </c>
      <c r="L25" s="64"/>
      <c r="M25" s="23"/>
      <c r="N25" s="236" t="s">
        <v>175</v>
      </c>
      <c r="O25" s="237"/>
    </row>
    <row r="26" spans="2:15" ht="15.75" customHeight="1">
      <c r="B26" s="55" t="s">
        <v>54</v>
      </c>
      <c r="C26" s="301" t="s">
        <v>174</v>
      </c>
      <c r="D26" s="285"/>
      <c r="E26" s="285"/>
      <c r="F26" s="285"/>
      <c r="G26" s="285"/>
      <c r="H26" s="285"/>
      <c r="I26" s="285"/>
      <c r="J26" s="286"/>
      <c r="K26" s="38">
        <f>100%/12</f>
        <v>8.3333333333333329E-2</v>
      </c>
      <c r="L26" s="64"/>
      <c r="M26" s="23"/>
      <c r="N26" s="238"/>
      <c r="O26" s="239"/>
    </row>
    <row r="27" spans="2:15" ht="15.75" customHeight="1" thickBot="1">
      <c r="B27" s="55" t="s">
        <v>55</v>
      </c>
      <c r="C27" s="301" t="s">
        <v>77</v>
      </c>
      <c r="D27" s="285"/>
      <c r="E27" s="285"/>
      <c r="F27" s="285"/>
      <c r="G27" s="285"/>
      <c r="H27" s="285"/>
      <c r="I27" s="285"/>
      <c r="J27" s="286"/>
      <c r="K27" s="38">
        <f>K25/3</f>
        <v>2.7777777777777776E-2</v>
      </c>
      <c r="L27" s="64"/>
      <c r="M27" s="23"/>
      <c r="N27" s="240"/>
      <c r="O27" s="241"/>
    </row>
    <row r="28" spans="2:15" ht="14.25" customHeight="1" thickBot="1">
      <c r="B28" s="305" t="s">
        <v>78</v>
      </c>
      <c r="C28" s="265"/>
      <c r="D28" s="265"/>
      <c r="E28" s="265"/>
      <c r="F28" s="265"/>
      <c r="G28" s="265"/>
      <c r="H28" s="265"/>
      <c r="I28" s="265"/>
      <c r="J28" s="306"/>
      <c r="K28" s="65"/>
      <c r="L28" s="66"/>
      <c r="M28" s="23"/>
    </row>
    <row r="29" spans="2:15" ht="19.5" customHeight="1" thickTop="1" thickBot="1">
      <c r="B29" s="307"/>
      <c r="C29" s="243"/>
      <c r="D29" s="243"/>
      <c r="E29" s="243"/>
      <c r="F29" s="243"/>
      <c r="G29" s="243"/>
      <c r="H29" s="243"/>
      <c r="I29" s="243"/>
      <c r="J29" s="243"/>
      <c r="K29" s="243"/>
      <c r="L29" s="308"/>
      <c r="M29" s="23"/>
    </row>
    <row r="30" spans="2:15" ht="15.75" customHeight="1" thickTop="1">
      <c r="B30" s="61" t="s">
        <v>79</v>
      </c>
      <c r="C30" s="302" t="s">
        <v>80</v>
      </c>
      <c r="D30" s="303"/>
      <c r="E30" s="303"/>
      <c r="F30" s="303"/>
      <c r="G30" s="303"/>
      <c r="H30" s="303"/>
      <c r="I30" s="303"/>
      <c r="J30" s="304"/>
      <c r="K30" s="62" t="s">
        <v>50</v>
      </c>
      <c r="L30" s="63" t="s">
        <v>51</v>
      </c>
      <c r="M30" s="23"/>
    </row>
    <row r="31" spans="2:15" ht="15.75" customHeight="1">
      <c r="B31" s="55" t="s">
        <v>52</v>
      </c>
      <c r="C31" s="301" t="s">
        <v>81</v>
      </c>
      <c r="D31" s="285"/>
      <c r="E31" s="285"/>
      <c r="F31" s="285"/>
      <c r="G31" s="285"/>
      <c r="H31" s="285"/>
      <c r="I31" s="285"/>
      <c r="J31" s="286"/>
      <c r="K31" s="38">
        <v>0.2</v>
      </c>
      <c r="L31" s="64"/>
      <c r="M31" s="23"/>
    </row>
    <row r="32" spans="2:15" ht="15.75" customHeight="1">
      <c r="B32" s="55" t="s">
        <v>54</v>
      </c>
      <c r="C32" s="301" t="s">
        <v>82</v>
      </c>
      <c r="D32" s="285"/>
      <c r="E32" s="285"/>
      <c r="F32" s="285"/>
      <c r="G32" s="285"/>
      <c r="H32" s="285"/>
      <c r="I32" s="285"/>
      <c r="J32" s="286"/>
      <c r="K32" s="38">
        <v>2.5000000000000001E-2</v>
      </c>
      <c r="L32" s="64"/>
      <c r="M32" s="23"/>
    </row>
    <row r="33" spans="2:13" ht="15.75" customHeight="1">
      <c r="B33" s="67" t="s">
        <v>55</v>
      </c>
      <c r="C33" s="56" t="s">
        <v>83</v>
      </c>
      <c r="D33" s="68"/>
      <c r="E33" s="68" t="s">
        <v>84</v>
      </c>
      <c r="F33" s="69"/>
      <c r="G33" s="70" t="s">
        <v>85</v>
      </c>
      <c r="H33" s="71"/>
      <c r="I33" s="72" t="s">
        <v>86</v>
      </c>
      <c r="J33" s="73"/>
      <c r="K33" s="74"/>
      <c r="L33" s="75"/>
      <c r="M33" s="23"/>
    </row>
    <row r="34" spans="2:13" ht="15.75" customHeight="1">
      <c r="B34" s="55" t="s">
        <v>57</v>
      </c>
      <c r="C34" s="301" t="s">
        <v>87</v>
      </c>
      <c r="D34" s="285"/>
      <c r="E34" s="285"/>
      <c r="F34" s="285"/>
      <c r="G34" s="285"/>
      <c r="H34" s="285"/>
      <c r="I34" s="285"/>
      <c r="J34" s="286"/>
      <c r="K34" s="38">
        <v>1.4999999999999999E-2</v>
      </c>
      <c r="L34" s="64"/>
      <c r="M34" s="23"/>
    </row>
    <row r="35" spans="2:13" ht="15.75" customHeight="1">
      <c r="B35" s="55" t="s">
        <v>59</v>
      </c>
      <c r="C35" s="301" t="s">
        <v>88</v>
      </c>
      <c r="D35" s="285"/>
      <c r="E35" s="285"/>
      <c r="F35" s="285"/>
      <c r="G35" s="285"/>
      <c r="H35" s="285"/>
      <c r="I35" s="285"/>
      <c r="J35" s="286"/>
      <c r="K35" s="38">
        <v>0.01</v>
      </c>
      <c r="L35" s="64"/>
      <c r="M35" s="23"/>
    </row>
    <row r="36" spans="2:13" ht="15.75" customHeight="1">
      <c r="B36" s="55" t="s">
        <v>63</v>
      </c>
      <c r="C36" s="301" t="s">
        <v>89</v>
      </c>
      <c r="D36" s="285"/>
      <c r="E36" s="285"/>
      <c r="F36" s="285"/>
      <c r="G36" s="285"/>
      <c r="H36" s="285"/>
      <c r="I36" s="285"/>
      <c r="J36" s="286"/>
      <c r="K36" s="38">
        <v>6.0000000000000001E-3</v>
      </c>
      <c r="L36" s="64"/>
      <c r="M36" s="23"/>
    </row>
    <row r="37" spans="2:13" ht="15.75" customHeight="1">
      <c r="B37" s="55" t="s">
        <v>69</v>
      </c>
      <c r="C37" s="301" t="s">
        <v>90</v>
      </c>
      <c r="D37" s="285"/>
      <c r="E37" s="285"/>
      <c r="F37" s="285"/>
      <c r="G37" s="285"/>
      <c r="H37" s="285"/>
      <c r="I37" s="285"/>
      <c r="J37" s="286"/>
      <c r="K37" s="38">
        <v>2E-3</v>
      </c>
      <c r="L37" s="64"/>
      <c r="M37" s="23"/>
    </row>
    <row r="38" spans="2:13" ht="15.75" customHeight="1">
      <c r="B38" s="55" t="s">
        <v>91</v>
      </c>
      <c r="C38" s="301" t="s">
        <v>92</v>
      </c>
      <c r="D38" s="285"/>
      <c r="E38" s="285"/>
      <c r="F38" s="285"/>
      <c r="G38" s="285"/>
      <c r="H38" s="285"/>
      <c r="I38" s="285"/>
      <c r="J38" s="286"/>
      <c r="K38" s="38">
        <v>0.08</v>
      </c>
      <c r="L38" s="64"/>
      <c r="M38" s="23"/>
    </row>
    <row r="39" spans="2:13" ht="14.25" customHeight="1" thickBot="1">
      <c r="B39" s="305" t="s">
        <v>93</v>
      </c>
      <c r="C39" s="265"/>
      <c r="D39" s="265"/>
      <c r="E39" s="265"/>
      <c r="F39" s="265"/>
      <c r="G39" s="265"/>
      <c r="H39" s="265"/>
      <c r="I39" s="265"/>
      <c r="J39" s="306"/>
      <c r="K39" s="65"/>
      <c r="L39" s="76"/>
      <c r="M39" s="23"/>
    </row>
    <row r="40" spans="2:13" ht="15.75" customHeight="1" thickTop="1" thickBot="1">
      <c r="B40" s="307"/>
      <c r="C40" s="243"/>
      <c r="D40" s="243"/>
      <c r="E40" s="243"/>
      <c r="F40" s="243"/>
      <c r="G40" s="243"/>
      <c r="H40" s="243"/>
      <c r="I40" s="243"/>
      <c r="J40" s="243"/>
      <c r="K40" s="243"/>
      <c r="L40" s="308"/>
      <c r="M40" s="23"/>
    </row>
    <row r="41" spans="2:13" ht="15.75" customHeight="1" thickTop="1">
      <c r="B41" s="61" t="s">
        <v>94</v>
      </c>
      <c r="C41" s="302" t="s">
        <v>95</v>
      </c>
      <c r="D41" s="303"/>
      <c r="E41" s="303"/>
      <c r="F41" s="303"/>
      <c r="G41" s="303"/>
      <c r="H41" s="303"/>
      <c r="I41" s="303"/>
      <c r="J41" s="303"/>
      <c r="K41" s="304"/>
      <c r="L41" s="63" t="s">
        <v>51</v>
      </c>
      <c r="M41" s="23"/>
    </row>
    <row r="42" spans="2:13" ht="15.75" customHeight="1">
      <c r="B42" s="55" t="s">
        <v>52</v>
      </c>
      <c r="C42" s="70" t="s">
        <v>96</v>
      </c>
      <c r="D42" s="70" t="s">
        <v>97</v>
      </c>
      <c r="E42" s="77">
        <v>20.75</v>
      </c>
      <c r="F42" s="70" t="s">
        <v>98</v>
      </c>
      <c r="G42" s="78">
        <v>2</v>
      </c>
      <c r="H42" s="70" t="s">
        <v>99</v>
      </c>
      <c r="I42" s="79">
        <v>6</v>
      </c>
      <c r="J42" s="70"/>
      <c r="K42" s="80"/>
      <c r="L42" s="81"/>
      <c r="M42" s="23"/>
    </row>
    <row r="43" spans="2:13" ht="15.75" customHeight="1">
      <c r="B43" s="55" t="s">
        <v>54</v>
      </c>
      <c r="C43" s="82" t="s">
        <v>100</v>
      </c>
      <c r="D43" s="312" t="s">
        <v>101</v>
      </c>
      <c r="E43" s="286"/>
      <c r="F43" s="83"/>
      <c r="G43" s="84" t="s">
        <v>102</v>
      </c>
      <c r="H43" s="313">
        <v>0.2</v>
      </c>
      <c r="I43" s="286"/>
      <c r="J43" s="70"/>
      <c r="K43" s="80"/>
      <c r="L43" s="81"/>
      <c r="M43" s="28"/>
    </row>
    <row r="44" spans="2:13" ht="14.25" customHeight="1" thickBot="1">
      <c r="B44" s="305" t="s">
        <v>103</v>
      </c>
      <c r="C44" s="265"/>
      <c r="D44" s="265"/>
      <c r="E44" s="265"/>
      <c r="F44" s="265"/>
      <c r="G44" s="265"/>
      <c r="H44" s="265"/>
      <c r="I44" s="265"/>
      <c r="J44" s="265"/>
      <c r="K44" s="306"/>
      <c r="L44" s="66"/>
      <c r="M44" s="23"/>
    </row>
    <row r="45" spans="2:13" ht="15.75" customHeight="1" thickTop="1" thickBot="1">
      <c r="B45" s="307"/>
      <c r="C45" s="243"/>
      <c r="D45" s="243"/>
      <c r="E45" s="243"/>
      <c r="F45" s="243"/>
      <c r="G45" s="243"/>
      <c r="H45" s="243"/>
      <c r="I45" s="243"/>
      <c r="J45" s="243"/>
      <c r="K45" s="243"/>
      <c r="L45" s="308"/>
      <c r="M45" s="23"/>
    </row>
    <row r="46" spans="2:13" ht="15.75" customHeight="1" thickTop="1">
      <c r="B46" s="309" t="s">
        <v>104</v>
      </c>
      <c r="C46" s="303"/>
      <c r="D46" s="303"/>
      <c r="E46" s="303"/>
      <c r="F46" s="303"/>
      <c r="G46" s="303"/>
      <c r="H46" s="303"/>
      <c r="I46" s="303"/>
      <c r="J46" s="303"/>
      <c r="K46" s="303"/>
      <c r="L46" s="310"/>
      <c r="M46" s="23"/>
    </row>
    <row r="47" spans="2:13" ht="15.75" customHeight="1">
      <c r="B47" s="311" t="s">
        <v>105</v>
      </c>
      <c r="C47" s="285"/>
      <c r="D47" s="285"/>
      <c r="E47" s="285"/>
      <c r="F47" s="285"/>
      <c r="G47" s="285"/>
      <c r="H47" s="285"/>
      <c r="I47" s="285"/>
      <c r="J47" s="285"/>
      <c r="K47" s="286"/>
      <c r="L47" s="85" t="s">
        <v>51</v>
      </c>
      <c r="M47" s="23"/>
    </row>
    <row r="48" spans="2:13" ht="15.75" customHeight="1">
      <c r="B48" s="55" t="s">
        <v>74</v>
      </c>
      <c r="C48" s="301" t="s">
        <v>106</v>
      </c>
      <c r="D48" s="285"/>
      <c r="E48" s="285"/>
      <c r="F48" s="285"/>
      <c r="G48" s="285"/>
      <c r="H48" s="285"/>
      <c r="I48" s="285"/>
      <c r="J48" s="285"/>
      <c r="K48" s="286"/>
      <c r="L48" s="64"/>
      <c r="M48" s="23"/>
    </row>
    <row r="49" spans="2:13" ht="16.5" customHeight="1">
      <c r="B49" s="55" t="s">
        <v>79</v>
      </c>
      <c r="C49" s="301" t="s">
        <v>107</v>
      </c>
      <c r="D49" s="285"/>
      <c r="E49" s="285"/>
      <c r="F49" s="285"/>
      <c r="G49" s="285"/>
      <c r="H49" s="285"/>
      <c r="I49" s="285"/>
      <c r="J49" s="285"/>
      <c r="K49" s="286"/>
      <c r="L49" s="64"/>
      <c r="M49" s="23"/>
    </row>
    <row r="50" spans="2:13" ht="15.75" customHeight="1" thickBot="1">
      <c r="B50" s="86" t="s">
        <v>94</v>
      </c>
      <c r="C50" s="314" t="s">
        <v>108</v>
      </c>
      <c r="D50" s="265"/>
      <c r="E50" s="265"/>
      <c r="F50" s="265"/>
      <c r="G50" s="265"/>
      <c r="H50" s="265"/>
      <c r="I50" s="265"/>
      <c r="J50" s="265"/>
      <c r="K50" s="306"/>
      <c r="L50" s="87"/>
      <c r="M50" s="23"/>
    </row>
    <row r="51" spans="2:13" ht="14.25" customHeight="1" thickTop="1" thickBot="1">
      <c r="B51" s="287" t="s">
        <v>109</v>
      </c>
      <c r="C51" s="288"/>
      <c r="D51" s="288"/>
      <c r="E51" s="288"/>
      <c r="F51" s="288"/>
      <c r="G51" s="288"/>
      <c r="H51" s="288"/>
      <c r="I51" s="288"/>
      <c r="J51" s="288"/>
      <c r="K51" s="289"/>
      <c r="L51" s="58"/>
      <c r="M51" s="23"/>
    </row>
    <row r="52" spans="2:13" ht="15.75" customHeight="1" thickTop="1" thickBot="1">
      <c r="B52" s="315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23"/>
    </row>
    <row r="53" spans="2:13" ht="15.75" customHeight="1" thickTop="1">
      <c r="B53" s="317" t="s">
        <v>110</v>
      </c>
      <c r="C53" s="318"/>
      <c r="D53" s="318"/>
      <c r="E53" s="318"/>
      <c r="F53" s="318"/>
      <c r="G53" s="318"/>
      <c r="H53" s="318"/>
      <c r="I53" s="318"/>
      <c r="J53" s="318"/>
      <c r="K53" s="318"/>
      <c r="L53" s="319"/>
      <c r="M53" s="23"/>
    </row>
    <row r="54" spans="2:13" ht="15.75" customHeight="1">
      <c r="B54" s="88">
        <v>3</v>
      </c>
      <c r="C54" s="320" t="s">
        <v>111</v>
      </c>
      <c r="D54" s="285"/>
      <c r="E54" s="285"/>
      <c r="F54" s="285"/>
      <c r="G54" s="285"/>
      <c r="H54" s="285"/>
      <c r="I54" s="285"/>
      <c r="J54" s="286"/>
      <c r="K54" s="89" t="s">
        <v>50</v>
      </c>
      <c r="L54" s="90" t="s">
        <v>51</v>
      </c>
      <c r="M54" s="23"/>
    </row>
    <row r="55" spans="2:13" ht="15.75" customHeight="1">
      <c r="B55" s="55" t="s">
        <v>52</v>
      </c>
      <c r="C55" s="301" t="s">
        <v>112</v>
      </c>
      <c r="D55" s="285"/>
      <c r="E55" s="285"/>
      <c r="F55" s="285"/>
      <c r="G55" s="285"/>
      <c r="H55" s="285"/>
      <c r="I55" s="285"/>
      <c r="J55" s="286"/>
      <c r="K55" s="91">
        <v>4.1999999999999997E-3</v>
      </c>
      <c r="L55" s="64"/>
      <c r="M55" s="23"/>
    </row>
    <row r="56" spans="2:13" ht="15.75" customHeight="1">
      <c r="B56" s="55" t="s">
        <v>54</v>
      </c>
      <c r="C56" s="301" t="s">
        <v>113</v>
      </c>
      <c r="D56" s="285"/>
      <c r="E56" s="285"/>
      <c r="F56" s="285"/>
      <c r="G56" s="285"/>
      <c r="H56" s="285"/>
      <c r="I56" s="285"/>
      <c r="J56" s="286"/>
      <c r="K56" s="92">
        <f>K55*8%</f>
        <v>3.3599999999999998E-4</v>
      </c>
      <c r="L56" s="64"/>
      <c r="M56" s="23"/>
    </row>
    <row r="57" spans="2:13" ht="15.75" customHeight="1">
      <c r="B57" s="55" t="s">
        <v>55</v>
      </c>
      <c r="C57" s="301" t="s">
        <v>114</v>
      </c>
      <c r="D57" s="285"/>
      <c r="E57" s="285"/>
      <c r="F57" s="285"/>
      <c r="G57" s="285"/>
      <c r="H57" s="285"/>
      <c r="I57" s="285"/>
      <c r="J57" s="286"/>
      <c r="K57" s="92">
        <v>3.44E-2</v>
      </c>
      <c r="L57" s="64"/>
      <c r="M57" s="23"/>
    </row>
    <row r="58" spans="2:13" ht="15.75" customHeight="1">
      <c r="B58" s="55" t="s">
        <v>57</v>
      </c>
      <c r="C58" s="301" t="s">
        <v>115</v>
      </c>
      <c r="D58" s="285"/>
      <c r="E58" s="285"/>
      <c r="F58" s="285"/>
      <c r="G58" s="285"/>
      <c r="H58" s="285"/>
      <c r="I58" s="285"/>
      <c r="J58" s="286"/>
      <c r="K58" s="92">
        <f>(100/30*7/12)%</f>
        <v>1.9444444444444445E-2</v>
      </c>
      <c r="L58" s="64"/>
      <c r="M58" s="23"/>
    </row>
    <row r="59" spans="2:13" ht="15.75" customHeight="1">
      <c r="B59" s="55" t="s">
        <v>59</v>
      </c>
      <c r="C59" s="301" t="s">
        <v>116</v>
      </c>
      <c r="D59" s="285"/>
      <c r="E59" s="285"/>
      <c r="F59" s="285"/>
      <c r="G59" s="285"/>
      <c r="H59" s="285"/>
      <c r="I59" s="285"/>
      <c r="J59" s="286"/>
      <c r="K59" s="92">
        <f>K39*K58</f>
        <v>0</v>
      </c>
      <c r="L59" s="64"/>
      <c r="M59" s="23"/>
    </row>
    <row r="60" spans="2:13" ht="15.75" customHeight="1" thickBot="1">
      <c r="B60" s="86" t="s">
        <v>63</v>
      </c>
      <c r="C60" s="314" t="s">
        <v>117</v>
      </c>
      <c r="D60" s="265"/>
      <c r="E60" s="265"/>
      <c r="F60" s="265"/>
      <c r="G60" s="265"/>
      <c r="H60" s="265"/>
      <c r="I60" s="265"/>
      <c r="J60" s="306"/>
      <c r="K60" s="93">
        <f>K58*0.08*0.4</f>
        <v>6.2222222222222236E-4</v>
      </c>
      <c r="L60" s="64"/>
      <c r="M60" s="23"/>
    </row>
    <row r="61" spans="2:13" ht="15.75" customHeight="1" thickTop="1" thickBot="1">
      <c r="B61" s="287" t="s">
        <v>118</v>
      </c>
      <c r="C61" s="288"/>
      <c r="D61" s="288"/>
      <c r="E61" s="288"/>
      <c r="F61" s="288"/>
      <c r="G61" s="288"/>
      <c r="H61" s="288"/>
      <c r="I61" s="288"/>
      <c r="J61" s="289"/>
      <c r="K61" s="94"/>
      <c r="L61" s="95"/>
      <c r="M61" s="23"/>
    </row>
    <row r="62" spans="2:13" ht="15.75" customHeight="1" thickTop="1" thickBot="1">
      <c r="B62" s="321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23"/>
    </row>
    <row r="63" spans="2:13" ht="15.75" customHeight="1" thickTop="1">
      <c r="B63" s="317" t="s">
        <v>119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9"/>
      <c r="M63" s="23"/>
    </row>
    <row r="64" spans="2:13" ht="15.75" customHeight="1" thickBot="1">
      <c r="B64" s="96" t="s">
        <v>120</v>
      </c>
      <c r="C64" s="320" t="s">
        <v>121</v>
      </c>
      <c r="D64" s="285"/>
      <c r="E64" s="285"/>
      <c r="F64" s="285"/>
      <c r="G64" s="285"/>
      <c r="H64" s="285"/>
      <c r="I64" s="285"/>
      <c r="J64" s="286"/>
      <c r="K64" s="89" t="s">
        <v>50</v>
      </c>
      <c r="L64" s="90" t="s">
        <v>51</v>
      </c>
      <c r="M64" s="23"/>
    </row>
    <row r="65" spans="2:15" ht="15.75" customHeight="1">
      <c r="B65" s="55" t="s">
        <v>52</v>
      </c>
      <c r="C65" s="301" t="s">
        <v>122</v>
      </c>
      <c r="D65" s="285"/>
      <c r="E65" s="285"/>
      <c r="F65" s="285"/>
      <c r="G65" s="285"/>
      <c r="H65" s="285"/>
      <c r="I65" s="285"/>
      <c r="J65" s="286"/>
      <c r="K65" s="97">
        <v>0</v>
      </c>
      <c r="L65" s="64"/>
      <c r="M65" s="23"/>
      <c r="N65" s="236" t="s">
        <v>186</v>
      </c>
      <c r="O65" s="237"/>
    </row>
    <row r="66" spans="2:15" ht="15.75" customHeight="1">
      <c r="B66" s="55" t="s">
        <v>54</v>
      </c>
      <c r="C66" s="301" t="s">
        <v>123</v>
      </c>
      <c r="D66" s="285"/>
      <c r="E66" s="285"/>
      <c r="F66" s="285"/>
      <c r="G66" s="285"/>
      <c r="H66" s="285"/>
      <c r="I66" s="285"/>
      <c r="J66" s="286"/>
      <c r="K66" s="97"/>
      <c r="L66" s="64"/>
      <c r="M66" s="23"/>
      <c r="N66" s="238"/>
      <c r="O66" s="239"/>
    </row>
    <row r="67" spans="2:15" ht="15.75" customHeight="1">
      <c r="B67" s="55" t="s">
        <v>55</v>
      </c>
      <c r="C67" s="301" t="s">
        <v>124</v>
      </c>
      <c r="D67" s="285"/>
      <c r="E67" s="285"/>
      <c r="F67" s="285"/>
      <c r="G67" s="285"/>
      <c r="H67" s="285"/>
      <c r="I67" s="285"/>
      <c r="J67" s="286"/>
      <c r="K67" s="97"/>
      <c r="L67" s="64"/>
      <c r="M67" s="23"/>
      <c r="N67" s="238"/>
      <c r="O67" s="239"/>
    </row>
    <row r="68" spans="2:15" ht="15.75" customHeight="1" thickBot="1">
      <c r="B68" s="55" t="s">
        <v>57</v>
      </c>
      <c r="C68" s="301" t="s">
        <v>125</v>
      </c>
      <c r="D68" s="285"/>
      <c r="E68" s="285"/>
      <c r="F68" s="285"/>
      <c r="G68" s="285"/>
      <c r="H68" s="285"/>
      <c r="I68" s="285"/>
      <c r="J68" s="286"/>
      <c r="K68" s="98"/>
      <c r="L68" s="64"/>
      <c r="M68" s="23"/>
      <c r="N68" s="240"/>
      <c r="O68" s="241"/>
    </row>
    <row r="69" spans="2:15" ht="15.75" customHeight="1">
      <c r="B69" s="55" t="s">
        <v>59</v>
      </c>
      <c r="C69" s="301" t="s">
        <v>126</v>
      </c>
      <c r="D69" s="285"/>
      <c r="E69" s="285"/>
      <c r="F69" s="285"/>
      <c r="G69" s="285"/>
      <c r="H69" s="285"/>
      <c r="I69" s="285"/>
      <c r="J69" s="286"/>
      <c r="K69" s="97"/>
      <c r="L69" s="64"/>
      <c r="M69" s="23"/>
    </row>
    <row r="70" spans="2:15" ht="15.75" customHeight="1">
      <c r="B70" s="55" t="s">
        <v>63</v>
      </c>
      <c r="C70" s="301" t="s">
        <v>127</v>
      </c>
      <c r="D70" s="285"/>
      <c r="E70" s="285"/>
      <c r="F70" s="285"/>
      <c r="G70" s="285"/>
      <c r="H70" s="285"/>
      <c r="I70" s="285"/>
      <c r="J70" s="286"/>
      <c r="K70" s="97"/>
      <c r="L70" s="64"/>
      <c r="M70" s="23"/>
    </row>
    <row r="71" spans="2:15" ht="15.75" customHeight="1">
      <c r="B71" s="86" t="s">
        <v>69</v>
      </c>
      <c r="C71" s="301" t="s">
        <v>128</v>
      </c>
      <c r="D71" s="285"/>
      <c r="E71" s="285"/>
      <c r="F71" s="285"/>
      <c r="G71" s="285"/>
      <c r="H71" s="285"/>
      <c r="I71" s="285"/>
      <c r="J71" s="286"/>
      <c r="K71" s="99"/>
      <c r="L71" s="64"/>
      <c r="M71" s="23"/>
    </row>
    <row r="72" spans="2:15" ht="14.25" customHeight="1" thickBot="1">
      <c r="B72" s="305" t="s">
        <v>129</v>
      </c>
      <c r="C72" s="265"/>
      <c r="D72" s="265"/>
      <c r="E72" s="265"/>
      <c r="F72" s="265"/>
      <c r="G72" s="265"/>
      <c r="H72" s="265"/>
      <c r="I72" s="265"/>
      <c r="J72" s="306"/>
      <c r="K72" s="65"/>
      <c r="L72" s="66"/>
      <c r="M72" s="23"/>
    </row>
    <row r="73" spans="2:15" ht="15.75" customHeight="1" thickTop="1" thickBot="1">
      <c r="B73" s="307"/>
      <c r="C73" s="243"/>
      <c r="D73" s="243"/>
      <c r="E73" s="243"/>
      <c r="F73" s="243"/>
      <c r="G73" s="243"/>
      <c r="H73" s="243"/>
      <c r="I73" s="243"/>
      <c r="J73" s="243"/>
      <c r="K73" s="243"/>
      <c r="L73" s="308"/>
      <c r="M73" s="23"/>
    </row>
    <row r="74" spans="2:15" ht="15.75" customHeight="1" thickTop="1">
      <c r="B74" s="61" t="s">
        <v>130</v>
      </c>
      <c r="C74" s="302" t="s">
        <v>131</v>
      </c>
      <c r="D74" s="303"/>
      <c r="E74" s="303"/>
      <c r="F74" s="303"/>
      <c r="G74" s="303"/>
      <c r="H74" s="303"/>
      <c r="I74" s="303"/>
      <c r="J74" s="304"/>
      <c r="K74" s="62" t="s">
        <v>50</v>
      </c>
      <c r="L74" s="63" t="s">
        <v>51</v>
      </c>
      <c r="M74" s="23"/>
    </row>
    <row r="75" spans="2:15" ht="15.75" customHeight="1">
      <c r="B75" s="55" t="s">
        <v>52</v>
      </c>
      <c r="C75" s="301" t="s">
        <v>132</v>
      </c>
      <c r="D75" s="285"/>
      <c r="E75" s="285"/>
      <c r="F75" s="285"/>
      <c r="G75" s="285"/>
      <c r="H75" s="285"/>
      <c r="I75" s="285"/>
      <c r="J75" s="286"/>
      <c r="K75" s="100"/>
      <c r="L75" s="64"/>
      <c r="M75" s="23"/>
    </row>
    <row r="76" spans="2:15" ht="14.25" customHeight="1" thickBot="1">
      <c r="B76" s="305" t="s">
        <v>133</v>
      </c>
      <c r="C76" s="265"/>
      <c r="D76" s="265"/>
      <c r="E76" s="265"/>
      <c r="F76" s="265"/>
      <c r="G76" s="265"/>
      <c r="H76" s="265"/>
      <c r="I76" s="265"/>
      <c r="J76" s="306"/>
      <c r="K76" s="65"/>
      <c r="L76" s="66"/>
      <c r="M76" s="23"/>
    </row>
    <row r="77" spans="2:15" ht="15.75" customHeight="1" thickTop="1" thickBot="1">
      <c r="B77" s="307"/>
      <c r="C77" s="243"/>
      <c r="D77" s="243"/>
      <c r="E77" s="243"/>
      <c r="F77" s="243"/>
      <c r="G77" s="243"/>
      <c r="H77" s="243"/>
      <c r="I77" s="243"/>
      <c r="J77" s="243"/>
      <c r="K77" s="243"/>
      <c r="L77" s="308"/>
      <c r="M77" s="23"/>
    </row>
    <row r="78" spans="2:15" ht="15.75" customHeight="1" thickTop="1">
      <c r="B78" s="324" t="s">
        <v>134</v>
      </c>
      <c r="C78" s="303"/>
      <c r="D78" s="303"/>
      <c r="E78" s="303"/>
      <c r="F78" s="303"/>
      <c r="G78" s="303"/>
      <c r="H78" s="303"/>
      <c r="I78" s="303"/>
      <c r="J78" s="303"/>
      <c r="K78" s="303"/>
      <c r="L78" s="310"/>
      <c r="M78" s="23"/>
    </row>
    <row r="79" spans="2:15" ht="15.75" customHeight="1">
      <c r="B79" s="325" t="s">
        <v>135</v>
      </c>
      <c r="C79" s="285"/>
      <c r="D79" s="285"/>
      <c r="E79" s="285"/>
      <c r="F79" s="285"/>
      <c r="G79" s="285"/>
      <c r="H79" s="285"/>
      <c r="I79" s="285"/>
      <c r="J79" s="285"/>
      <c r="K79" s="286"/>
      <c r="L79" s="90" t="s">
        <v>51</v>
      </c>
      <c r="M79" s="23"/>
    </row>
    <row r="80" spans="2:15" ht="15.75" customHeight="1">
      <c r="B80" s="55" t="s">
        <v>120</v>
      </c>
      <c r="C80" s="301" t="s">
        <v>136</v>
      </c>
      <c r="D80" s="285"/>
      <c r="E80" s="285"/>
      <c r="F80" s="285"/>
      <c r="G80" s="285"/>
      <c r="H80" s="285"/>
      <c r="I80" s="285"/>
      <c r="J80" s="285"/>
      <c r="K80" s="286"/>
      <c r="L80" s="64"/>
      <c r="M80" s="23"/>
    </row>
    <row r="81" spans="2:13" ht="15.75" customHeight="1" thickBot="1">
      <c r="B81" s="86" t="s">
        <v>130</v>
      </c>
      <c r="C81" s="314" t="s">
        <v>137</v>
      </c>
      <c r="D81" s="265"/>
      <c r="E81" s="265"/>
      <c r="F81" s="265"/>
      <c r="G81" s="265"/>
      <c r="H81" s="265"/>
      <c r="I81" s="265"/>
      <c r="J81" s="265"/>
      <c r="K81" s="306"/>
      <c r="L81" s="87"/>
      <c r="M81" s="23"/>
    </row>
    <row r="82" spans="2:13" ht="15.75" customHeight="1" thickTop="1" thickBot="1">
      <c r="B82" s="287" t="s">
        <v>138</v>
      </c>
      <c r="C82" s="288"/>
      <c r="D82" s="288"/>
      <c r="E82" s="288"/>
      <c r="F82" s="288"/>
      <c r="G82" s="288"/>
      <c r="H82" s="288"/>
      <c r="I82" s="288"/>
      <c r="J82" s="288"/>
      <c r="K82" s="289"/>
      <c r="L82" s="101"/>
      <c r="M82" s="23"/>
    </row>
    <row r="83" spans="2:13" ht="15.75" customHeight="1" thickTop="1" thickBot="1">
      <c r="B83" s="315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23"/>
    </row>
    <row r="84" spans="2:13" ht="15.75" customHeight="1" thickTop="1" thickBot="1">
      <c r="B84" s="322" t="s">
        <v>139</v>
      </c>
      <c r="C84" s="291"/>
      <c r="D84" s="291"/>
      <c r="E84" s="291"/>
      <c r="F84" s="291"/>
      <c r="G84" s="291"/>
      <c r="H84" s="291"/>
      <c r="I84" s="291"/>
      <c r="J84" s="291"/>
      <c r="K84" s="291"/>
      <c r="L84" s="292"/>
      <c r="M84" s="23"/>
    </row>
    <row r="85" spans="2:13" ht="15.75" customHeight="1" thickTop="1">
      <c r="B85" s="102">
        <v>5</v>
      </c>
      <c r="C85" s="323" t="s">
        <v>140</v>
      </c>
      <c r="D85" s="303"/>
      <c r="E85" s="303"/>
      <c r="F85" s="303"/>
      <c r="G85" s="303"/>
      <c r="H85" s="303"/>
      <c r="I85" s="304"/>
      <c r="J85" s="103" t="s">
        <v>141</v>
      </c>
      <c r="K85" s="103" t="s">
        <v>50</v>
      </c>
      <c r="L85" s="104" t="s">
        <v>51</v>
      </c>
      <c r="M85" s="23"/>
    </row>
    <row r="86" spans="2:13" ht="15.75" customHeight="1">
      <c r="B86" s="105" t="s">
        <v>52</v>
      </c>
      <c r="C86" s="331" t="s">
        <v>190</v>
      </c>
      <c r="D86" s="285"/>
      <c r="E86" s="285"/>
      <c r="F86" s="285"/>
      <c r="G86" s="285"/>
      <c r="H86" s="285"/>
      <c r="I86" s="286"/>
      <c r="J86" s="106"/>
      <c r="K86" s="107">
        <v>1</v>
      </c>
      <c r="L86" s="108"/>
      <c r="M86" s="23"/>
    </row>
    <row r="87" spans="2:13" ht="15.75" customHeight="1">
      <c r="B87" s="105"/>
      <c r="C87" s="331"/>
      <c r="D87" s="285"/>
      <c r="E87" s="285"/>
      <c r="F87" s="285"/>
      <c r="G87" s="285"/>
      <c r="H87" s="285"/>
      <c r="I87" s="286"/>
      <c r="J87" s="106"/>
      <c r="K87" s="107"/>
      <c r="L87" s="108"/>
      <c r="M87" s="23"/>
    </row>
    <row r="88" spans="2:13" ht="15.75" customHeight="1" thickBot="1">
      <c r="B88" s="109"/>
      <c r="C88" s="332"/>
      <c r="D88" s="265"/>
      <c r="E88" s="265"/>
      <c r="F88" s="265"/>
      <c r="G88" s="265"/>
      <c r="H88" s="265"/>
      <c r="I88" s="306"/>
      <c r="J88" s="110"/>
      <c r="K88" s="107"/>
      <c r="L88" s="111"/>
      <c r="M88" s="23"/>
    </row>
    <row r="89" spans="2:13" ht="14.25" customHeight="1" thickTop="1" thickBot="1">
      <c r="B89" s="333" t="s">
        <v>142</v>
      </c>
      <c r="C89" s="288"/>
      <c r="D89" s="288"/>
      <c r="E89" s="288"/>
      <c r="F89" s="288"/>
      <c r="G89" s="288"/>
      <c r="H89" s="288"/>
      <c r="I89" s="288"/>
      <c r="J89" s="288"/>
      <c r="K89" s="289"/>
      <c r="L89" s="112"/>
      <c r="M89" s="23"/>
    </row>
    <row r="90" spans="2:13" ht="15.75" customHeight="1" thickTop="1" thickBot="1">
      <c r="B90" s="113"/>
      <c r="C90" s="114"/>
      <c r="D90" s="114"/>
      <c r="E90" s="114"/>
      <c r="F90" s="114"/>
      <c r="G90" s="114"/>
      <c r="H90" s="114"/>
      <c r="I90" s="114"/>
      <c r="J90" s="114"/>
      <c r="K90" s="113"/>
      <c r="L90" s="115"/>
      <c r="M90" s="23"/>
    </row>
    <row r="91" spans="2:13" ht="15.75" customHeight="1" thickTop="1" thickBot="1">
      <c r="B91" s="290" t="s">
        <v>143</v>
      </c>
      <c r="C91" s="291"/>
      <c r="D91" s="291"/>
      <c r="E91" s="291"/>
      <c r="F91" s="291"/>
      <c r="G91" s="291"/>
      <c r="H91" s="291"/>
      <c r="I91" s="291"/>
      <c r="J91" s="291"/>
      <c r="K91" s="291"/>
      <c r="L91" s="292"/>
      <c r="M91" s="23"/>
    </row>
    <row r="92" spans="2:13" ht="15.75" customHeight="1" thickTop="1">
      <c r="B92" s="116">
        <v>6</v>
      </c>
      <c r="C92" s="302" t="s">
        <v>144</v>
      </c>
      <c r="D92" s="303"/>
      <c r="E92" s="303"/>
      <c r="F92" s="303"/>
      <c r="G92" s="303"/>
      <c r="H92" s="303"/>
      <c r="I92" s="303"/>
      <c r="J92" s="304"/>
      <c r="K92" s="117" t="s">
        <v>50</v>
      </c>
      <c r="L92" s="118" t="s">
        <v>51</v>
      </c>
      <c r="M92" s="23"/>
    </row>
    <row r="93" spans="2:13" ht="15.75" customHeight="1">
      <c r="B93" s="119" t="s">
        <v>52</v>
      </c>
      <c r="C93" s="326" t="s">
        <v>145</v>
      </c>
      <c r="D93" s="285"/>
      <c r="E93" s="285"/>
      <c r="F93" s="285"/>
      <c r="G93" s="285"/>
      <c r="H93" s="285"/>
      <c r="I93" s="285"/>
      <c r="J93" s="286"/>
      <c r="K93" s="120"/>
      <c r="L93" s="75"/>
      <c r="M93" s="23"/>
    </row>
    <row r="94" spans="2:13" ht="15.75" customHeight="1" thickBot="1">
      <c r="B94" s="121" t="s">
        <v>54</v>
      </c>
      <c r="C94" s="327" t="s">
        <v>146</v>
      </c>
      <c r="D94" s="265"/>
      <c r="E94" s="265"/>
      <c r="F94" s="265"/>
      <c r="G94" s="265"/>
      <c r="H94" s="265"/>
      <c r="I94" s="265"/>
      <c r="J94" s="306"/>
      <c r="K94" s="122"/>
      <c r="L94" s="123"/>
      <c r="M94" s="23"/>
    </row>
    <row r="95" spans="2:13" ht="15.75" customHeight="1" thickTop="1">
      <c r="B95" s="124" t="s">
        <v>55</v>
      </c>
      <c r="C95" s="328" t="s">
        <v>147</v>
      </c>
      <c r="D95" s="303"/>
      <c r="E95" s="303"/>
      <c r="F95" s="303"/>
      <c r="G95" s="303"/>
      <c r="H95" s="303"/>
      <c r="I95" s="303"/>
      <c r="J95" s="304"/>
      <c r="K95" s="125"/>
      <c r="L95" s="126"/>
      <c r="M95" s="23"/>
    </row>
    <row r="96" spans="2:13" ht="15.75" customHeight="1">
      <c r="B96" s="55" t="s">
        <v>148</v>
      </c>
      <c r="C96" s="329" t="s">
        <v>149</v>
      </c>
      <c r="D96" s="301" t="s">
        <v>150</v>
      </c>
      <c r="E96" s="285"/>
      <c r="F96" s="285"/>
      <c r="G96" s="285"/>
      <c r="H96" s="285"/>
      <c r="I96" s="285"/>
      <c r="J96" s="286"/>
      <c r="K96" s="127">
        <v>1.6500000000000001E-2</v>
      </c>
      <c r="L96" s="64"/>
      <c r="M96" s="23"/>
    </row>
    <row r="97" spans="2:13" ht="15.75" customHeight="1">
      <c r="B97" s="55" t="s">
        <v>151</v>
      </c>
      <c r="C97" s="330"/>
      <c r="D97" s="301" t="s">
        <v>152</v>
      </c>
      <c r="E97" s="285"/>
      <c r="F97" s="285"/>
      <c r="G97" s="285"/>
      <c r="H97" s="285"/>
      <c r="I97" s="285"/>
      <c r="J97" s="286"/>
      <c r="K97" s="127">
        <v>7.5999999999999998E-2</v>
      </c>
      <c r="L97" s="64"/>
      <c r="M97" s="23"/>
    </row>
    <row r="98" spans="2:13" ht="15.75" customHeight="1" thickBot="1">
      <c r="B98" s="128" t="s">
        <v>153</v>
      </c>
      <c r="C98" s="129" t="s">
        <v>154</v>
      </c>
      <c r="D98" s="355" t="s">
        <v>155</v>
      </c>
      <c r="E98" s="265"/>
      <c r="F98" s="265"/>
      <c r="G98" s="265"/>
      <c r="H98" s="265"/>
      <c r="I98" s="265"/>
      <c r="J98" s="306"/>
      <c r="K98" s="157">
        <v>0.05</v>
      </c>
      <c r="L98" s="64"/>
      <c r="M98" s="23"/>
    </row>
    <row r="99" spans="2:13" ht="14.25" customHeight="1" thickTop="1" thickBot="1">
      <c r="B99" s="287" t="s">
        <v>156</v>
      </c>
      <c r="C99" s="288"/>
      <c r="D99" s="288"/>
      <c r="E99" s="288"/>
      <c r="F99" s="288"/>
      <c r="G99" s="288"/>
      <c r="H99" s="288"/>
      <c r="I99" s="288"/>
      <c r="J99" s="289"/>
      <c r="K99" s="130"/>
      <c r="L99" s="131"/>
      <c r="M99" s="23"/>
    </row>
    <row r="100" spans="2:13" ht="15.75" customHeight="1" thickTop="1" thickBot="1">
      <c r="B100" s="132"/>
      <c r="C100" s="356"/>
      <c r="D100" s="316"/>
      <c r="E100" s="316"/>
      <c r="F100" s="316"/>
      <c r="G100" s="316"/>
      <c r="H100" s="316"/>
      <c r="I100" s="316"/>
      <c r="J100" s="316"/>
      <c r="K100" s="316"/>
      <c r="L100" s="316"/>
      <c r="M100" s="23"/>
    </row>
    <row r="101" spans="2:13" ht="15.75" customHeight="1" thickTop="1" thickBot="1">
      <c r="B101" s="357" t="s">
        <v>157</v>
      </c>
      <c r="C101" s="291"/>
      <c r="D101" s="291"/>
      <c r="E101" s="291"/>
      <c r="F101" s="291"/>
      <c r="G101" s="291"/>
      <c r="H101" s="291"/>
      <c r="I101" s="291"/>
      <c r="J101" s="291"/>
      <c r="K101" s="291"/>
      <c r="L101" s="292"/>
      <c r="M101" s="23"/>
    </row>
    <row r="102" spans="2:13" ht="15.75" customHeight="1" thickTop="1">
      <c r="B102" s="358" t="s">
        <v>158</v>
      </c>
      <c r="C102" s="303"/>
      <c r="D102" s="303"/>
      <c r="E102" s="303"/>
      <c r="F102" s="303"/>
      <c r="G102" s="303"/>
      <c r="H102" s="303"/>
      <c r="I102" s="303"/>
      <c r="J102" s="303"/>
      <c r="K102" s="304"/>
      <c r="L102" s="133" t="s">
        <v>51</v>
      </c>
      <c r="M102" s="23"/>
    </row>
    <row r="103" spans="2:13" ht="15.75" customHeight="1">
      <c r="B103" s="134" t="s">
        <v>52</v>
      </c>
      <c r="C103" s="301" t="str">
        <f>B12</f>
        <v>MÓDULO 1 - COMPOSIÇÃO DA REMUNERAÇÃO</v>
      </c>
      <c r="D103" s="285"/>
      <c r="E103" s="285"/>
      <c r="F103" s="285"/>
      <c r="G103" s="285"/>
      <c r="H103" s="285"/>
      <c r="I103" s="285"/>
      <c r="J103" s="285"/>
      <c r="K103" s="286"/>
      <c r="L103" s="135"/>
      <c r="M103" s="23"/>
    </row>
    <row r="104" spans="2:13" ht="15.75" customHeight="1">
      <c r="B104" s="134" t="s">
        <v>54</v>
      </c>
      <c r="C104" s="301" t="str">
        <f>B23</f>
        <v>MÓDULO 2 – ENCARGOS E BENEFÍCIOS ANUAIS, MENSAIS E DIÁRIOS</v>
      </c>
      <c r="D104" s="285"/>
      <c r="E104" s="285"/>
      <c r="F104" s="285"/>
      <c r="G104" s="285"/>
      <c r="H104" s="285"/>
      <c r="I104" s="285"/>
      <c r="J104" s="285"/>
      <c r="K104" s="286"/>
      <c r="L104" s="135"/>
      <c r="M104" s="23"/>
    </row>
    <row r="105" spans="2:13" ht="15.75" customHeight="1">
      <c r="B105" s="134" t="s">
        <v>55</v>
      </c>
      <c r="C105" s="301" t="str">
        <f>B53</f>
        <v>MÓDULO 3 – PROVISÃO PARA RESCISÃO</v>
      </c>
      <c r="D105" s="285"/>
      <c r="E105" s="285"/>
      <c r="F105" s="285"/>
      <c r="G105" s="285"/>
      <c r="H105" s="285"/>
      <c r="I105" s="285"/>
      <c r="J105" s="285"/>
      <c r="K105" s="286"/>
      <c r="L105" s="135"/>
      <c r="M105" s="23"/>
    </row>
    <row r="106" spans="2:13" ht="15.75" customHeight="1">
      <c r="B106" s="134" t="s">
        <v>57</v>
      </c>
      <c r="C106" s="301" t="str">
        <f>B63</f>
        <v>MÓDULO 4 – CUSTO DE REPOSIÇÃO DO PROFISSIONAL AUSENTE</v>
      </c>
      <c r="D106" s="285"/>
      <c r="E106" s="285"/>
      <c r="F106" s="285"/>
      <c r="G106" s="285"/>
      <c r="H106" s="285"/>
      <c r="I106" s="285"/>
      <c r="J106" s="285"/>
      <c r="K106" s="286"/>
      <c r="L106" s="135"/>
      <c r="M106" s="23"/>
    </row>
    <row r="107" spans="2:13" ht="15.75" customHeight="1">
      <c r="B107" s="134" t="s">
        <v>59</v>
      </c>
      <c r="C107" s="301" t="str">
        <f>B84</f>
        <v>MÓDULO 5 – INSUMOS DIVERSOS</v>
      </c>
      <c r="D107" s="285"/>
      <c r="E107" s="285"/>
      <c r="F107" s="285"/>
      <c r="G107" s="285"/>
      <c r="H107" s="285"/>
      <c r="I107" s="285"/>
      <c r="J107" s="285"/>
      <c r="K107" s="286"/>
      <c r="L107" s="135"/>
      <c r="M107" s="23"/>
    </row>
    <row r="108" spans="2:13" ht="15.75" customHeight="1">
      <c r="B108" s="55"/>
      <c r="C108" s="354" t="s">
        <v>159</v>
      </c>
      <c r="D108" s="285"/>
      <c r="E108" s="285"/>
      <c r="F108" s="285"/>
      <c r="G108" s="285"/>
      <c r="H108" s="285"/>
      <c r="I108" s="285"/>
      <c r="J108" s="285"/>
      <c r="K108" s="286"/>
      <c r="L108" s="136"/>
      <c r="M108" s="23"/>
    </row>
    <row r="109" spans="2:13" ht="15.75" customHeight="1" thickBot="1">
      <c r="B109" s="137" t="s">
        <v>63</v>
      </c>
      <c r="C109" s="314" t="str">
        <f>B91</f>
        <v>MÓDULO 6 – CUSTOS INDIRETOS, TRIBUTOS E LUCRO</v>
      </c>
      <c r="D109" s="265"/>
      <c r="E109" s="265"/>
      <c r="F109" s="265"/>
      <c r="G109" s="265"/>
      <c r="H109" s="265"/>
      <c r="I109" s="265"/>
      <c r="J109" s="265"/>
      <c r="K109" s="306"/>
      <c r="L109" s="138"/>
      <c r="M109" s="23"/>
    </row>
    <row r="110" spans="2:13" ht="16.5" customHeight="1" thickTop="1" thickBot="1">
      <c r="B110" s="345" t="s">
        <v>160</v>
      </c>
      <c r="C110" s="346"/>
      <c r="D110" s="346"/>
      <c r="E110" s="346"/>
      <c r="F110" s="346"/>
      <c r="G110" s="346"/>
      <c r="H110" s="346"/>
      <c r="I110" s="346"/>
      <c r="J110" s="346"/>
      <c r="K110" s="347"/>
      <c r="L110" s="139"/>
      <c r="M110" s="23"/>
    </row>
    <row r="111" spans="2:13" ht="15.75" customHeight="1" thickTop="1" thickBot="1">
      <c r="B111" s="348" t="s">
        <v>161</v>
      </c>
      <c r="C111" s="291"/>
      <c r="D111" s="291"/>
      <c r="E111" s="291"/>
      <c r="F111" s="291"/>
      <c r="G111" s="291"/>
      <c r="H111" s="291"/>
      <c r="I111" s="291"/>
      <c r="J111" s="291"/>
      <c r="K111" s="349"/>
      <c r="L111" s="140">
        <v>1</v>
      </c>
      <c r="M111" s="23"/>
    </row>
    <row r="112" spans="2:13" ht="15.75" customHeight="1" thickTop="1" thickBot="1">
      <c r="B112" s="350" t="s">
        <v>162</v>
      </c>
      <c r="C112" s="288"/>
      <c r="D112" s="288"/>
      <c r="E112" s="288"/>
      <c r="F112" s="288"/>
      <c r="G112" s="288"/>
      <c r="H112" s="288"/>
      <c r="I112" s="288"/>
      <c r="J112" s="288"/>
      <c r="K112" s="289"/>
      <c r="L112" s="141"/>
      <c r="M112" s="23"/>
    </row>
    <row r="113" spans="2:13" ht="15.75" customHeight="1" thickTop="1" thickBot="1">
      <c r="M113" s="23"/>
    </row>
    <row r="114" spans="2:13" ht="16.5" customHeight="1" thickTop="1" thickBot="1">
      <c r="B114" s="351" t="s">
        <v>163</v>
      </c>
      <c r="C114" s="352"/>
      <c r="D114" s="352"/>
      <c r="E114" s="352"/>
      <c r="F114" s="352"/>
      <c r="G114" s="352"/>
      <c r="H114" s="352"/>
      <c r="I114" s="352"/>
      <c r="J114" s="353"/>
      <c r="K114" s="142" t="s">
        <v>164</v>
      </c>
      <c r="L114" s="143" t="s">
        <v>50</v>
      </c>
      <c r="M114" s="23"/>
    </row>
    <row r="115" spans="2:13" ht="16.5" customHeight="1" thickBot="1">
      <c r="B115" s="334" t="s">
        <v>165</v>
      </c>
      <c r="C115" s="335"/>
      <c r="D115" s="335"/>
      <c r="E115" s="335"/>
      <c r="F115" s="335"/>
      <c r="G115" s="335"/>
      <c r="H115" s="335"/>
      <c r="I115" s="335"/>
      <c r="J115" s="336"/>
      <c r="K115" s="144"/>
      <c r="L115" s="145"/>
      <c r="M115" s="23"/>
    </row>
    <row r="116" spans="2:13" ht="16.5" customHeight="1" thickBot="1">
      <c r="B116" s="334" t="s">
        <v>166</v>
      </c>
      <c r="C116" s="335"/>
      <c r="D116" s="335"/>
      <c r="E116" s="335"/>
      <c r="F116" s="335"/>
      <c r="G116" s="335"/>
      <c r="H116" s="335"/>
      <c r="I116" s="335"/>
      <c r="J116" s="336"/>
      <c r="K116" s="146"/>
      <c r="L116" s="147"/>
      <c r="M116" s="23"/>
    </row>
    <row r="117" spans="2:13" ht="16.5" customHeight="1" thickBot="1">
      <c r="B117" s="334" t="s">
        <v>167</v>
      </c>
      <c r="C117" s="335"/>
      <c r="D117" s="335"/>
      <c r="E117" s="335"/>
      <c r="F117" s="335"/>
      <c r="G117" s="335"/>
      <c r="H117" s="335"/>
      <c r="I117" s="335"/>
      <c r="J117" s="336"/>
      <c r="K117" s="146"/>
      <c r="L117" s="147"/>
      <c r="M117" s="23"/>
    </row>
    <row r="118" spans="2:13" ht="16.5" customHeight="1" thickBot="1">
      <c r="B118" s="337" t="s">
        <v>168</v>
      </c>
      <c r="C118" s="335"/>
      <c r="D118" s="335"/>
      <c r="E118" s="335"/>
      <c r="F118" s="335"/>
      <c r="G118" s="335"/>
      <c r="H118" s="335"/>
      <c r="I118" s="335"/>
      <c r="J118" s="336"/>
      <c r="K118" s="144"/>
      <c r="L118" s="147"/>
      <c r="M118" s="23"/>
    </row>
    <row r="119" spans="2:13" ht="16.5" customHeight="1" thickBot="1">
      <c r="B119" s="334" t="s">
        <v>169</v>
      </c>
      <c r="C119" s="335"/>
      <c r="D119" s="335"/>
      <c r="E119" s="335"/>
      <c r="F119" s="335"/>
      <c r="G119" s="335"/>
      <c r="H119" s="335"/>
      <c r="I119" s="335"/>
      <c r="J119" s="336"/>
      <c r="K119" s="148"/>
      <c r="L119" s="145"/>
      <c r="M119" s="23"/>
    </row>
    <row r="120" spans="2:13" ht="16.5" customHeight="1" thickBot="1">
      <c r="B120" s="338" t="s">
        <v>170</v>
      </c>
      <c r="C120" s="339"/>
      <c r="D120" s="339"/>
      <c r="E120" s="339"/>
      <c r="F120" s="339"/>
      <c r="G120" s="339"/>
      <c r="H120" s="339"/>
      <c r="I120" s="339"/>
      <c r="J120" s="340"/>
      <c r="K120" s="149"/>
      <c r="L120" s="150"/>
      <c r="M120" s="23"/>
    </row>
    <row r="121" spans="2:13" ht="17.25" customHeight="1" thickTop="1" thickBot="1">
      <c r="B121" s="341" t="s">
        <v>176</v>
      </c>
      <c r="C121" s="316"/>
      <c r="D121" s="316"/>
      <c r="E121" s="316"/>
      <c r="F121" s="316"/>
      <c r="G121" s="316"/>
      <c r="H121" s="316"/>
      <c r="I121" s="316"/>
      <c r="J121" s="316"/>
      <c r="K121" s="342"/>
      <c r="L121" s="151"/>
      <c r="M121" s="23"/>
    </row>
    <row r="122" spans="2:13" ht="17.25" customHeight="1" thickTop="1" thickBot="1">
      <c r="B122" s="343" t="s">
        <v>171</v>
      </c>
      <c r="C122" s="316"/>
      <c r="D122" s="316"/>
      <c r="E122" s="316"/>
      <c r="F122" s="316"/>
      <c r="G122" s="316"/>
      <c r="H122" s="316"/>
      <c r="I122" s="316"/>
      <c r="J122" s="344"/>
      <c r="K122" s="152"/>
      <c r="L122" s="153"/>
      <c r="M122" s="23"/>
    </row>
    <row r="123" spans="2:13" ht="15.75" customHeight="1" thickTop="1">
      <c r="K123" s="154"/>
      <c r="M123" s="23"/>
    </row>
    <row r="124" spans="2:13" ht="15.75" customHeight="1">
      <c r="M124" s="23"/>
    </row>
    <row r="125" spans="2:13" ht="15.75" customHeight="1">
      <c r="M125" s="23"/>
    </row>
    <row r="126" spans="2:13" ht="15.75" customHeight="1">
      <c r="M126" s="23"/>
    </row>
    <row r="127" spans="2:13" ht="15.75" customHeight="1">
      <c r="M127" s="23"/>
    </row>
    <row r="128" spans="2:13" ht="15.75" customHeight="1">
      <c r="M128" s="23"/>
    </row>
    <row r="129" spans="13:13" ht="15.75" customHeight="1">
      <c r="M129" s="23"/>
    </row>
    <row r="130" spans="13:13" ht="15.75" customHeight="1">
      <c r="M130" s="23"/>
    </row>
    <row r="131" spans="13:13" ht="15.75" customHeight="1">
      <c r="M131" s="23"/>
    </row>
    <row r="132" spans="13:13" ht="15.75" customHeight="1">
      <c r="M132" s="23"/>
    </row>
    <row r="133" spans="13:13" ht="15.75" customHeight="1">
      <c r="M133" s="23"/>
    </row>
    <row r="134" spans="13:13" ht="15.75" customHeight="1">
      <c r="M134" s="23"/>
    </row>
    <row r="135" spans="13:13" ht="15.75" customHeight="1">
      <c r="M135" s="23"/>
    </row>
    <row r="136" spans="13:13" ht="15.75" customHeight="1">
      <c r="M136" s="23"/>
    </row>
    <row r="137" spans="13:13" ht="15.75" customHeight="1">
      <c r="M137" s="23"/>
    </row>
    <row r="138" spans="13:13" ht="15.75" customHeight="1">
      <c r="M138" s="23"/>
    </row>
    <row r="139" spans="13:13" ht="15.75" customHeight="1">
      <c r="M139" s="23"/>
    </row>
    <row r="140" spans="13:13" ht="15.75" customHeight="1">
      <c r="M140" s="23"/>
    </row>
    <row r="141" spans="13:13" ht="15.75" customHeight="1">
      <c r="M141" s="23"/>
    </row>
    <row r="142" spans="13:13" ht="15.75" customHeight="1">
      <c r="M142" s="23"/>
    </row>
    <row r="143" spans="13:13" ht="15.75" customHeight="1">
      <c r="M143" s="23"/>
    </row>
    <row r="144" spans="13:13" ht="15.75" customHeight="1">
      <c r="M144" s="23"/>
    </row>
    <row r="145" spans="13:13" ht="15.75" customHeight="1">
      <c r="M145" s="23"/>
    </row>
    <row r="146" spans="13:13" ht="15.75" customHeight="1">
      <c r="M146" s="23"/>
    </row>
    <row r="147" spans="13:13" ht="15.75" customHeight="1">
      <c r="M147" s="23"/>
    </row>
    <row r="148" spans="13:13" ht="15.75" customHeight="1">
      <c r="M148" s="23"/>
    </row>
    <row r="149" spans="13:13" ht="15.75" customHeight="1">
      <c r="M149" s="23"/>
    </row>
    <row r="150" spans="13:13" ht="15.75" customHeight="1">
      <c r="M150" s="23"/>
    </row>
    <row r="151" spans="13:13" ht="15.75" customHeight="1">
      <c r="M151" s="23"/>
    </row>
    <row r="152" spans="13:13" ht="15.75" customHeight="1">
      <c r="M152" s="23"/>
    </row>
    <row r="153" spans="13:13" ht="15.75" customHeight="1">
      <c r="M153" s="23"/>
    </row>
    <row r="154" spans="13:13" ht="15.75" customHeight="1">
      <c r="M154" s="23"/>
    </row>
    <row r="155" spans="13:13" ht="15.75" customHeight="1">
      <c r="M155" s="23"/>
    </row>
    <row r="156" spans="13:13" ht="15.75" customHeight="1">
      <c r="M156" s="23"/>
    </row>
    <row r="157" spans="13:13" ht="15.75" customHeight="1">
      <c r="M157" s="23"/>
    </row>
    <row r="158" spans="13:13" ht="15.75" customHeight="1">
      <c r="M158" s="23"/>
    </row>
    <row r="159" spans="13:13" ht="15.75" customHeight="1">
      <c r="M159" s="23"/>
    </row>
    <row r="160" spans="13:13" ht="15.75" customHeight="1">
      <c r="M160" s="23"/>
    </row>
    <row r="161" spans="13:13" ht="15.75" customHeight="1">
      <c r="M161" s="23"/>
    </row>
    <row r="162" spans="13:13" ht="15.75" customHeight="1">
      <c r="M162" s="23"/>
    </row>
    <row r="163" spans="13:13" ht="15.75" customHeight="1">
      <c r="M163" s="23"/>
    </row>
    <row r="164" spans="13:13" ht="15.75" customHeight="1">
      <c r="M164" s="23"/>
    </row>
    <row r="165" spans="13:13" ht="15.75" customHeight="1">
      <c r="M165" s="23"/>
    </row>
    <row r="166" spans="13:13" ht="15.75" customHeight="1">
      <c r="M166" s="23"/>
    </row>
    <row r="167" spans="13:13" ht="15.75" customHeight="1">
      <c r="M167" s="23"/>
    </row>
    <row r="168" spans="13:13" ht="15.75" customHeight="1">
      <c r="M168" s="23"/>
    </row>
    <row r="169" spans="13:13" ht="15.75" customHeight="1">
      <c r="M169" s="23"/>
    </row>
    <row r="170" spans="13:13" ht="15.75" customHeight="1">
      <c r="M170" s="23"/>
    </row>
    <row r="171" spans="13:13" ht="15.75" customHeight="1">
      <c r="M171" s="23"/>
    </row>
    <row r="172" spans="13:13" ht="15.75" customHeight="1">
      <c r="M172" s="23"/>
    </row>
    <row r="173" spans="13:13" ht="15.75" customHeight="1">
      <c r="M173" s="23"/>
    </row>
    <row r="174" spans="13:13" ht="15.75" customHeight="1">
      <c r="M174" s="23"/>
    </row>
    <row r="175" spans="13:13" ht="15.75" customHeight="1">
      <c r="M175" s="23"/>
    </row>
    <row r="176" spans="13:13" ht="15.75" customHeight="1">
      <c r="M176" s="23"/>
    </row>
    <row r="177" spans="13:13" ht="15.75" customHeight="1">
      <c r="M177" s="23"/>
    </row>
    <row r="178" spans="13:13" ht="15.75" customHeight="1">
      <c r="M178" s="23"/>
    </row>
    <row r="179" spans="13:13" ht="15.75" customHeight="1">
      <c r="M179" s="23"/>
    </row>
    <row r="180" spans="13:13" ht="15.75" customHeight="1">
      <c r="M180" s="23"/>
    </row>
    <row r="181" spans="13:13" ht="15.75" customHeight="1">
      <c r="M181" s="23"/>
    </row>
    <row r="182" spans="13:13" ht="15.75" customHeight="1">
      <c r="M182" s="23"/>
    </row>
    <row r="183" spans="13:13" ht="15.75" customHeight="1">
      <c r="M183" s="23"/>
    </row>
    <row r="184" spans="13:13" ht="15.75" customHeight="1">
      <c r="M184" s="23"/>
    </row>
    <row r="185" spans="13:13" ht="15.75" customHeight="1">
      <c r="M185" s="23"/>
    </row>
    <row r="186" spans="13:13" ht="15.75" customHeight="1">
      <c r="M186" s="23"/>
    </row>
    <row r="187" spans="13:13" ht="15.75" customHeight="1">
      <c r="M187" s="23"/>
    </row>
    <row r="188" spans="13:13" ht="15.75" customHeight="1">
      <c r="M188" s="23"/>
    </row>
    <row r="189" spans="13:13" ht="15.75" customHeight="1">
      <c r="M189" s="23"/>
    </row>
    <row r="190" spans="13:13" ht="15.75" customHeight="1">
      <c r="M190" s="23"/>
    </row>
    <row r="191" spans="13:13" ht="15.75" customHeight="1">
      <c r="M191" s="23"/>
    </row>
    <row r="192" spans="13:13" ht="15.75" customHeight="1">
      <c r="M192" s="23"/>
    </row>
    <row r="193" spans="13:13" ht="15.75" customHeight="1">
      <c r="M193" s="23"/>
    </row>
    <row r="194" spans="13:13" ht="15.75" customHeight="1">
      <c r="M194" s="23"/>
    </row>
    <row r="195" spans="13:13" ht="15.75" customHeight="1">
      <c r="M195" s="23"/>
    </row>
    <row r="196" spans="13:13" ht="15.75" customHeight="1">
      <c r="M196" s="23"/>
    </row>
    <row r="197" spans="13:13" ht="15.75" customHeight="1">
      <c r="M197" s="23"/>
    </row>
    <row r="198" spans="13:13" ht="15.75" customHeight="1">
      <c r="M198" s="23"/>
    </row>
    <row r="199" spans="13:13" ht="15.75" customHeight="1">
      <c r="M199" s="23"/>
    </row>
    <row r="200" spans="13:13" ht="15.75" customHeight="1">
      <c r="M200" s="23"/>
    </row>
    <row r="201" spans="13:13" ht="15.75" customHeight="1">
      <c r="M201" s="23"/>
    </row>
    <row r="202" spans="13:13" ht="15.75" customHeight="1">
      <c r="M202" s="23"/>
    </row>
    <row r="203" spans="13:13" ht="15.75" customHeight="1">
      <c r="M203" s="23"/>
    </row>
    <row r="204" spans="13:13" ht="15.75" customHeight="1">
      <c r="M204" s="23"/>
    </row>
    <row r="205" spans="13:13" ht="15.75" customHeight="1">
      <c r="M205" s="23"/>
    </row>
    <row r="206" spans="13:13" ht="15.75" customHeight="1">
      <c r="M206" s="23"/>
    </row>
    <row r="207" spans="13:13" ht="15.75" customHeight="1">
      <c r="M207" s="23"/>
    </row>
    <row r="208" spans="13:13" ht="15.75" customHeight="1">
      <c r="M208" s="23"/>
    </row>
    <row r="209" spans="13:13" ht="15.75" customHeight="1">
      <c r="M209" s="23"/>
    </row>
    <row r="210" spans="13:13" ht="15.75" customHeight="1">
      <c r="M210" s="23"/>
    </row>
    <row r="211" spans="13:13" ht="15.75" customHeight="1">
      <c r="M211" s="23"/>
    </row>
    <row r="212" spans="13:13" ht="15.75" customHeight="1">
      <c r="M212" s="23"/>
    </row>
    <row r="213" spans="13:13" ht="15.75" customHeight="1">
      <c r="M213" s="23"/>
    </row>
    <row r="214" spans="13:13" ht="15.75" customHeight="1">
      <c r="M214" s="23"/>
    </row>
    <row r="215" spans="13:13" ht="15.75" customHeight="1">
      <c r="M215" s="23"/>
    </row>
    <row r="216" spans="13:13" ht="15.75" customHeight="1">
      <c r="M216" s="23"/>
    </row>
    <row r="217" spans="13:13" ht="15.75" customHeight="1">
      <c r="M217" s="23"/>
    </row>
    <row r="218" spans="13:13" ht="15.75" customHeight="1">
      <c r="M218" s="23"/>
    </row>
    <row r="219" spans="13:13" ht="15.75" customHeight="1">
      <c r="M219" s="23"/>
    </row>
    <row r="220" spans="13:13" ht="15.75" customHeight="1">
      <c r="M220" s="23"/>
    </row>
    <row r="221" spans="13:13" ht="15.75" customHeight="1">
      <c r="M221" s="23"/>
    </row>
    <row r="222" spans="13:13" ht="15.75" customHeight="1">
      <c r="M222" s="23"/>
    </row>
    <row r="223" spans="13:13" ht="15.75" customHeight="1">
      <c r="M223" s="23"/>
    </row>
    <row r="224" spans="13:13" ht="15.75" customHeight="1">
      <c r="M224" s="23"/>
    </row>
    <row r="225" spans="13:13" ht="15.75" customHeight="1">
      <c r="M225" s="23"/>
    </row>
    <row r="226" spans="13:13" ht="15.75" customHeight="1">
      <c r="M226" s="23"/>
    </row>
    <row r="227" spans="13:13" ht="15.75" customHeight="1">
      <c r="M227" s="23"/>
    </row>
    <row r="228" spans="13:13" ht="15.75" customHeight="1">
      <c r="M228" s="23"/>
    </row>
    <row r="229" spans="13:13" ht="15.75" customHeight="1">
      <c r="M229" s="23"/>
    </row>
    <row r="230" spans="13:13" ht="15.75" customHeight="1">
      <c r="M230" s="23"/>
    </row>
    <row r="231" spans="13:13" ht="15.75" customHeight="1">
      <c r="M231" s="23"/>
    </row>
    <row r="232" spans="13:13" ht="15.75" customHeight="1">
      <c r="M232" s="23"/>
    </row>
    <row r="233" spans="13:13" ht="15.75" customHeight="1">
      <c r="M233" s="23"/>
    </row>
    <row r="234" spans="13:13" ht="15.75" customHeight="1">
      <c r="M234" s="23"/>
    </row>
    <row r="235" spans="13:13" ht="15.75" customHeight="1">
      <c r="M235" s="23"/>
    </row>
    <row r="236" spans="13:13" ht="15.75" customHeight="1">
      <c r="M236" s="23"/>
    </row>
    <row r="237" spans="13:13" ht="15.75" customHeight="1">
      <c r="M237" s="23"/>
    </row>
    <row r="238" spans="13:13" ht="15.75" customHeight="1">
      <c r="M238" s="23"/>
    </row>
    <row r="239" spans="13:13" ht="15.75" customHeight="1">
      <c r="M239" s="23"/>
    </row>
    <row r="240" spans="13:13" ht="15.75" customHeight="1">
      <c r="M240" s="23"/>
    </row>
    <row r="241" spans="13:13" ht="15.75" customHeight="1">
      <c r="M241" s="23"/>
    </row>
    <row r="242" spans="13:13" ht="15.75" customHeight="1">
      <c r="M242" s="23"/>
    </row>
    <row r="243" spans="13:13" ht="15.75" customHeight="1">
      <c r="M243" s="23"/>
    </row>
    <row r="244" spans="13:13" ht="15.75" customHeight="1">
      <c r="M244" s="23"/>
    </row>
    <row r="245" spans="13:13" ht="15.75" customHeight="1">
      <c r="M245" s="23"/>
    </row>
    <row r="246" spans="13:13" ht="15.75" customHeight="1">
      <c r="M246" s="23"/>
    </row>
    <row r="247" spans="13:13" ht="15.75" customHeight="1">
      <c r="M247" s="23"/>
    </row>
    <row r="248" spans="13:13" ht="15.75" customHeight="1">
      <c r="M248" s="23"/>
    </row>
    <row r="249" spans="13:13" ht="15.75" customHeight="1">
      <c r="M249" s="23"/>
    </row>
    <row r="250" spans="13:13" ht="15.75" customHeight="1">
      <c r="M250" s="23"/>
    </row>
    <row r="251" spans="13:13" ht="15.75" customHeight="1">
      <c r="M251" s="23"/>
    </row>
    <row r="252" spans="13:13" ht="15.75" customHeight="1">
      <c r="M252" s="23"/>
    </row>
    <row r="253" spans="13:13" ht="15.75" customHeight="1">
      <c r="M253" s="23"/>
    </row>
    <row r="254" spans="13:13" ht="15.75" customHeight="1">
      <c r="M254" s="23"/>
    </row>
    <row r="255" spans="13:13" ht="15.75" customHeight="1">
      <c r="M255" s="23"/>
    </row>
    <row r="256" spans="13:13" ht="15.75" customHeight="1">
      <c r="M256" s="23"/>
    </row>
    <row r="257" spans="13:13" ht="15.75" customHeight="1">
      <c r="M257" s="23"/>
    </row>
    <row r="258" spans="13:13" ht="15.75" customHeight="1">
      <c r="M258" s="23"/>
    </row>
    <row r="259" spans="13:13" ht="15.75" customHeight="1">
      <c r="M259" s="23"/>
    </row>
    <row r="260" spans="13:13" ht="15.75" customHeight="1">
      <c r="M260" s="23"/>
    </row>
    <row r="261" spans="13:13" ht="15.75" customHeight="1">
      <c r="M261" s="23"/>
    </row>
    <row r="262" spans="13:13" ht="15.75" customHeight="1">
      <c r="M262" s="23"/>
    </row>
    <row r="263" spans="13:13" ht="15.75" customHeight="1">
      <c r="M263" s="23"/>
    </row>
    <row r="264" spans="13:13" ht="15.75" customHeight="1">
      <c r="M264" s="23"/>
    </row>
    <row r="265" spans="13:13" ht="15.75" customHeight="1">
      <c r="M265" s="23"/>
    </row>
    <row r="266" spans="13:13" ht="15.75" customHeight="1">
      <c r="M266" s="23"/>
    </row>
    <row r="267" spans="13:13" ht="15.75" customHeight="1">
      <c r="M267" s="23"/>
    </row>
    <row r="268" spans="13:13" ht="15.75" customHeight="1">
      <c r="M268" s="23"/>
    </row>
    <row r="269" spans="13:13" ht="15.75" customHeight="1">
      <c r="M269" s="23"/>
    </row>
    <row r="270" spans="13:13" ht="15.75" customHeight="1">
      <c r="M270" s="23"/>
    </row>
    <row r="271" spans="13:13" ht="15.75" customHeight="1">
      <c r="M271" s="23"/>
    </row>
    <row r="272" spans="13:13" ht="15.75" customHeight="1">
      <c r="M272" s="23"/>
    </row>
    <row r="273" spans="13:13" ht="15.75" customHeight="1">
      <c r="M273" s="23"/>
    </row>
    <row r="274" spans="13:13" ht="15.75" customHeight="1">
      <c r="M274" s="23"/>
    </row>
    <row r="275" spans="13:13" ht="15.75" customHeight="1">
      <c r="M275" s="23"/>
    </row>
    <row r="276" spans="13:13" ht="15.75" customHeight="1">
      <c r="M276" s="23"/>
    </row>
    <row r="277" spans="13:13" ht="15.75" customHeight="1">
      <c r="M277" s="23"/>
    </row>
    <row r="278" spans="13:13" ht="15.75" customHeight="1">
      <c r="M278" s="23"/>
    </row>
    <row r="279" spans="13:13" ht="15.75" customHeight="1">
      <c r="M279" s="23"/>
    </row>
    <row r="280" spans="13:13" ht="15.75" customHeight="1">
      <c r="M280" s="23"/>
    </row>
    <row r="281" spans="13:13" ht="15.75" customHeight="1">
      <c r="M281" s="23"/>
    </row>
    <row r="282" spans="13:13" ht="15.75" customHeight="1">
      <c r="M282" s="23"/>
    </row>
    <row r="283" spans="13:13" ht="15.75" customHeight="1">
      <c r="M283" s="23"/>
    </row>
    <row r="284" spans="13:13" ht="15.75" customHeight="1">
      <c r="M284" s="23"/>
    </row>
    <row r="285" spans="13:13" ht="15.75" customHeight="1">
      <c r="M285" s="23"/>
    </row>
    <row r="286" spans="13:13" ht="15.75" customHeight="1">
      <c r="M286" s="23"/>
    </row>
    <row r="287" spans="13:13" ht="15.75" customHeight="1">
      <c r="M287" s="23"/>
    </row>
    <row r="288" spans="13:13" ht="15.75" customHeight="1">
      <c r="M288" s="23"/>
    </row>
    <row r="289" spans="13:13" ht="15.75" customHeight="1">
      <c r="M289" s="23"/>
    </row>
    <row r="290" spans="13:13" ht="15.75" customHeight="1">
      <c r="M290" s="23"/>
    </row>
    <row r="291" spans="13:13" ht="15.75" customHeight="1">
      <c r="M291" s="23"/>
    </row>
    <row r="292" spans="13:13" ht="15.75" customHeight="1">
      <c r="M292" s="23"/>
    </row>
    <row r="293" spans="13:13" ht="15.75" customHeight="1">
      <c r="M293" s="23"/>
    </row>
    <row r="294" spans="13:13" ht="15.75" customHeight="1">
      <c r="M294" s="23"/>
    </row>
    <row r="295" spans="13:13" ht="15.75" customHeight="1">
      <c r="M295" s="23"/>
    </row>
    <row r="296" spans="13:13" ht="15.75" customHeight="1">
      <c r="M296" s="23"/>
    </row>
    <row r="297" spans="13:13" ht="15.75" customHeight="1">
      <c r="M297" s="23"/>
    </row>
    <row r="298" spans="13:13" ht="15.75" customHeight="1">
      <c r="M298" s="23"/>
    </row>
    <row r="299" spans="13:13" ht="15.75" customHeight="1">
      <c r="M299" s="23"/>
    </row>
    <row r="300" spans="13:13" ht="15.75" customHeight="1">
      <c r="M300" s="23"/>
    </row>
    <row r="301" spans="13:13" ht="15.75" customHeight="1">
      <c r="M301" s="23"/>
    </row>
    <row r="302" spans="13:13" ht="15.75" customHeight="1">
      <c r="M302" s="23"/>
    </row>
    <row r="303" spans="13:13" ht="15.75" customHeight="1">
      <c r="M303" s="23"/>
    </row>
    <row r="304" spans="13:13" ht="15.75" customHeight="1">
      <c r="M304" s="23"/>
    </row>
    <row r="305" spans="13:13" ht="15.75" customHeight="1">
      <c r="M305" s="23"/>
    </row>
    <row r="306" spans="13:13" ht="15.75" customHeight="1">
      <c r="M306" s="23"/>
    </row>
    <row r="307" spans="13:13" ht="15.75" customHeight="1">
      <c r="M307" s="23"/>
    </row>
    <row r="308" spans="13:13" ht="15.75" customHeight="1">
      <c r="M308" s="23"/>
    </row>
    <row r="309" spans="13:13" ht="15.75" customHeight="1">
      <c r="M309" s="23"/>
    </row>
    <row r="310" spans="13:13" ht="15.75" customHeight="1">
      <c r="M310" s="23"/>
    </row>
    <row r="311" spans="13:13" ht="15.75" customHeight="1">
      <c r="M311" s="23"/>
    </row>
    <row r="312" spans="13:13" ht="15.75" customHeight="1">
      <c r="M312" s="23"/>
    </row>
    <row r="313" spans="13:13" ht="15.75" customHeight="1">
      <c r="M313" s="23"/>
    </row>
    <row r="314" spans="13:13" ht="15.75" customHeight="1">
      <c r="M314" s="23"/>
    </row>
    <row r="315" spans="13:13" ht="15.75" customHeight="1">
      <c r="M315" s="23"/>
    </row>
    <row r="316" spans="13:13" ht="15.75" customHeight="1">
      <c r="M316" s="23"/>
    </row>
    <row r="317" spans="13:13" ht="15.75" customHeight="1">
      <c r="M317" s="23"/>
    </row>
    <row r="318" spans="13:13" ht="15.75" customHeight="1">
      <c r="M318" s="23"/>
    </row>
    <row r="319" spans="13:13" ht="15.75" customHeight="1">
      <c r="M319" s="23"/>
    </row>
    <row r="320" spans="13:13" ht="15.75" customHeight="1">
      <c r="M320" s="23"/>
    </row>
    <row r="321" spans="13:13" ht="15.75" customHeight="1">
      <c r="M321" s="23"/>
    </row>
    <row r="322" spans="13:13" ht="15.75" customHeight="1">
      <c r="M322" s="23"/>
    </row>
    <row r="323" spans="13:13" ht="15.75" customHeight="1"/>
    <row r="324" spans="13:13" ht="15.75" customHeight="1"/>
    <row r="325" spans="13:13" ht="15.75" customHeight="1"/>
    <row r="326" spans="13:13" ht="15.75" customHeight="1"/>
    <row r="327" spans="13:13" ht="15.75" customHeight="1"/>
    <row r="328" spans="13:13" ht="15.75" customHeight="1"/>
    <row r="329" spans="13:13" ht="15.75" customHeight="1"/>
    <row r="330" spans="13:13" ht="15.75" customHeight="1"/>
    <row r="331" spans="13:13" ht="15.75" customHeight="1"/>
    <row r="332" spans="13:13" ht="15.75" customHeight="1"/>
    <row r="333" spans="13:13" ht="15.75" customHeight="1"/>
    <row r="334" spans="13:13" ht="15.75" customHeight="1"/>
    <row r="335" spans="13:13" ht="15.75" customHeight="1"/>
    <row r="336" spans="13:13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2">
    <mergeCell ref="N25:O27"/>
    <mergeCell ref="B117:J117"/>
    <mergeCell ref="B118:J118"/>
    <mergeCell ref="B119:J119"/>
    <mergeCell ref="B120:J120"/>
    <mergeCell ref="B121:K121"/>
    <mergeCell ref="B122:J122"/>
    <mergeCell ref="B110:K110"/>
    <mergeCell ref="B111:K111"/>
    <mergeCell ref="B112:K112"/>
    <mergeCell ref="B114:J114"/>
    <mergeCell ref="B115:J115"/>
    <mergeCell ref="B116:J116"/>
    <mergeCell ref="C104:K104"/>
    <mergeCell ref="C105:K105"/>
    <mergeCell ref="C106:K106"/>
    <mergeCell ref="C107:K107"/>
    <mergeCell ref="C108:K108"/>
    <mergeCell ref="C109:K109"/>
    <mergeCell ref="D98:J98"/>
    <mergeCell ref="B99:J99"/>
    <mergeCell ref="C100:L100"/>
    <mergeCell ref="B101:L101"/>
    <mergeCell ref="B102:K102"/>
    <mergeCell ref="C103:K103"/>
    <mergeCell ref="C93:J93"/>
    <mergeCell ref="C94:J94"/>
    <mergeCell ref="C95:J95"/>
    <mergeCell ref="C96:C97"/>
    <mergeCell ref="D96:J96"/>
    <mergeCell ref="D97:J97"/>
    <mergeCell ref="C86:I86"/>
    <mergeCell ref="C87:I87"/>
    <mergeCell ref="C88:I88"/>
    <mergeCell ref="B89:K89"/>
    <mergeCell ref="B91:L91"/>
    <mergeCell ref="C92:J92"/>
    <mergeCell ref="C80:K80"/>
    <mergeCell ref="C81:K81"/>
    <mergeCell ref="B82:K82"/>
    <mergeCell ref="B83:L83"/>
    <mergeCell ref="B84:L84"/>
    <mergeCell ref="C85:I85"/>
    <mergeCell ref="C74:J74"/>
    <mergeCell ref="C75:J75"/>
    <mergeCell ref="B76:J76"/>
    <mergeCell ref="B77:L77"/>
    <mergeCell ref="B78:L78"/>
    <mergeCell ref="B79:K79"/>
    <mergeCell ref="C68:J68"/>
    <mergeCell ref="C69:J69"/>
    <mergeCell ref="C70:J70"/>
    <mergeCell ref="C71:J71"/>
    <mergeCell ref="B72:J72"/>
    <mergeCell ref="B73:L73"/>
    <mergeCell ref="B62:L62"/>
    <mergeCell ref="B63:L63"/>
    <mergeCell ref="C64:J64"/>
    <mergeCell ref="C65:J65"/>
    <mergeCell ref="C66:J66"/>
    <mergeCell ref="C67:J67"/>
    <mergeCell ref="C56:J56"/>
    <mergeCell ref="C57:J57"/>
    <mergeCell ref="C58:J58"/>
    <mergeCell ref="C59:J59"/>
    <mergeCell ref="C60:J60"/>
    <mergeCell ref="B61:J61"/>
    <mergeCell ref="C50:K50"/>
    <mergeCell ref="B51:K51"/>
    <mergeCell ref="B52:L52"/>
    <mergeCell ref="B53:L53"/>
    <mergeCell ref="C54:J54"/>
    <mergeCell ref="C55:J55"/>
    <mergeCell ref="B44:K44"/>
    <mergeCell ref="B45:L45"/>
    <mergeCell ref="B46:L46"/>
    <mergeCell ref="B47:K47"/>
    <mergeCell ref="C48:K48"/>
    <mergeCell ref="C49:K49"/>
    <mergeCell ref="C38:J38"/>
    <mergeCell ref="B39:J39"/>
    <mergeCell ref="B40:L40"/>
    <mergeCell ref="C41:K41"/>
    <mergeCell ref="D43:E43"/>
    <mergeCell ref="H43:I43"/>
    <mergeCell ref="C31:J31"/>
    <mergeCell ref="C32:J32"/>
    <mergeCell ref="C34:J34"/>
    <mergeCell ref="C35:J35"/>
    <mergeCell ref="C36:J36"/>
    <mergeCell ref="C37:J37"/>
    <mergeCell ref="C24:J24"/>
    <mergeCell ref="C25:J25"/>
    <mergeCell ref="C27:J27"/>
    <mergeCell ref="B28:J28"/>
    <mergeCell ref="B29:L29"/>
    <mergeCell ref="C30:J30"/>
    <mergeCell ref="C26:J26"/>
    <mergeCell ref="H18:J18"/>
    <mergeCell ref="D20:J20"/>
    <mergeCell ref="B21:K21"/>
    <mergeCell ref="B23:L23"/>
    <mergeCell ref="B11:L11"/>
    <mergeCell ref="B12:L12"/>
    <mergeCell ref="C13:J13"/>
    <mergeCell ref="C14:I14"/>
    <mergeCell ref="D15:J15"/>
    <mergeCell ref="D16:J16"/>
    <mergeCell ref="N65:O68"/>
    <mergeCell ref="B1:L1"/>
    <mergeCell ref="B3:C3"/>
    <mergeCell ref="D3:L3"/>
    <mergeCell ref="B5:L5"/>
    <mergeCell ref="B6:C6"/>
    <mergeCell ref="D6:L6"/>
    <mergeCell ref="B9:C9"/>
    <mergeCell ref="D9:F9"/>
    <mergeCell ref="G9:H9"/>
    <mergeCell ref="I9:L9"/>
    <mergeCell ref="B10:C10"/>
    <mergeCell ref="D10:F10"/>
    <mergeCell ref="G10:H10"/>
    <mergeCell ref="I10:L10"/>
    <mergeCell ref="B7:C7"/>
    <mergeCell ref="G7:H7"/>
    <mergeCell ref="I7:L7"/>
    <mergeCell ref="B8:C8"/>
    <mergeCell ref="D8:F8"/>
    <mergeCell ref="G8:H8"/>
    <mergeCell ref="I8:L8"/>
    <mergeCell ref="D17:J17"/>
    <mergeCell ref="D18:F18"/>
  </mergeCells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2BB61-2FA9-4CAA-BAAC-7C61558388BB}">
  <sheetPr>
    <tabColor rgb="FF92D050"/>
  </sheetPr>
  <dimension ref="B1:O1001"/>
  <sheetViews>
    <sheetView workbookViewId="0">
      <selection activeCell="O22" sqref="O22"/>
    </sheetView>
  </sheetViews>
  <sheetFormatPr defaultColWidth="14.42578125" defaultRowHeight="15"/>
  <cols>
    <col min="1" max="1" width="4.5703125" style="24" customWidth="1"/>
    <col min="2" max="2" width="3.85546875" style="24" customWidth="1"/>
    <col min="3" max="3" width="53.28515625" style="24" customWidth="1"/>
    <col min="4" max="4" width="7" style="24" customWidth="1"/>
    <col min="5" max="5" width="6" style="24" customWidth="1"/>
    <col min="6" max="6" width="18.85546875" style="24" customWidth="1"/>
    <col min="7" max="7" width="26.28515625" style="24" customWidth="1"/>
    <col min="8" max="8" width="16.5703125" style="24" customWidth="1"/>
    <col min="9" max="9" width="9.28515625" style="24" customWidth="1"/>
    <col min="10" max="10" width="28" style="24" customWidth="1"/>
    <col min="11" max="11" width="10.85546875" style="24" customWidth="1"/>
    <col min="12" max="12" width="11.28515625" style="24" customWidth="1"/>
    <col min="13" max="13" width="10.42578125" style="24" customWidth="1"/>
    <col min="14" max="16384" width="14.42578125" style="24"/>
  </cols>
  <sheetData>
    <row r="1" spans="2:13" ht="15" customHeight="1" thickTop="1" thickBot="1">
      <c r="B1" s="242" t="s">
        <v>183</v>
      </c>
      <c r="C1" s="243"/>
      <c r="D1" s="243"/>
      <c r="E1" s="243"/>
      <c r="F1" s="243"/>
      <c r="G1" s="243"/>
      <c r="H1" s="243"/>
      <c r="I1" s="243"/>
      <c r="J1" s="243"/>
      <c r="K1" s="243"/>
      <c r="L1" s="244"/>
      <c r="M1" s="23"/>
    </row>
    <row r="2" spans="2:13" ht="19.5" customHeight="1" thickTop="1" thickBot="1">
      <c r="M2" s="23"/>
    </row>
    <row r="3" spans="2:13" ht="19.5" customHeight="1" thickTop="1" thickBot="1">
      <c r="B3" s="245" t="s">
        <v>36</v>
      </c>
      <c r="C3" s="244"/>
      <c r="D3" s="246" t="s">
        <v>37</v>
      </c>
      <c r="E3" s="247"/>
      <c r="F3" s="247"/>
      <c r="G3" s="247"/>
      <c r="H3" s="247"/>
      <c r="I3" s="247"/>
      <c r="J3" s="247"/>
      <c r="K3" s="247"/>
      <c r="L3" s="248"/>
      <c r="M3" s="23"/>
    </row>
    <row r="4" spans="2:13" ht="16.5" customHeight="1" thickTop="1" thickBot="1">
      <c r="M4" s="23"/>
    </row>
    <row r="5" spans="2:13" ht="19.5" thickTop="1" thickBot="1">
      <c r="B5" s="249" t="s">
        <v>38</v>
      </c>
      <c r="C5" s="243"/>
      <c r="D5" s="243"/>
      <c r="E5" s="243"/>
      <c r="F5" s="243"/>
      <c r="G5" s="243"/>
      <c r="H5" s="243"/>
      <c r="I5" s="243"/>
      <c r="J5" s="243"/>
      <c r="K5" s="243"/>
      <c r="L5" s="244"/>
      <c r="M5" s="23"/>
    </row>
    <row r="6" spans="2:13" ht="37.5" customHeight="1" thickTop="1" thickBot="1">
      <c r="B6" s="250" t="s">
        <v>39</v>
      </c>
      <c r="C6" s="251"/>
      <c r="D6" s="252" t="s">
        <v>208</v>
      </c>
      <c r="E6" s="253"/>
      <c r="F6" s="253"/>
      <c r="G6" s="253"/>
      <c r="H6" s="253"/>
      <c r="I6" s="253"/>
      <c r="J6" s="253"/>
      <c r="K6" s="253"/>
      <c r="L6" s="254"/>
      <c r="M6" s="23"/>
    </row>
    <row r="7" spans="2:13" ht="15" customHeight="1">
      <c r="B7" s="268" t="s">
        <v>40</v>
      </c>
      <c r="C7" s="269"/>
      <c r="D7" s="25" t="s">
        <v>182</v>
      </c>
      <c r="E7" s="210">
        <v>54729</v>
      </c>
      <c r="F7" s="27"/>
      <c r="G7" s="270" t="s">
        <v>41</v>
      </c>
      <c r="H7" s="271"/>
      <c r="I7" s="272"/>
      <c r="J7" s="272"/>
      <c r="K7" s="272"/>
      <c r="L7" s="273"/>
      <c r="M7" s="23"/>
    </row>
    <row r="8" spans="2:13" ht="15.75" customHeight="1">
      <c r="B8" s="268" t="s">
        <v>42</v>
      </c>
      <c r="C8" s="269"/>
      <c r="D8" s="274" t="s">
        <v>185</v>
      </c>
      <c r="E8" s="274"/>
      <c r="F8" s="274"/>
      <c r="G8" s="275" t="s">
        <v>43</v>
      </c>
      <c r="H8" s="269"/>
      <c r="I8" s="276" t="s">
        <v>184</v>
      </c>
      <c r="J8" s="276"/>
      <c r="K8" s="276"/>
      <c r="L8" s="277"/>
      <c r="M8" s="23"/>
    </row>
    <row r="9" spans="2:13" ht="15.75" customHeight="1" thickBot="1">
      <c r="B9" s="255" t="s">
        <v>44</v>
      </c>
      <c r="C9" s="256"/>
      <c r="D9" s="257">
        <v>46082</v>
      </c>
      <c r="E9" s="258"/>
      <c r="F9" s="258"/>
      <c r="G9" s="259" t="s">
        <v>45</v>
      </c>
      <c r="H9" s="256"/>
      <c r="I9" s="260">
        <v>2783.3</v>
      </c>
      <c r="J9" s="260"/>
      <c r="K9" s="260"/>
      <c r="L9" s="261"/>
      <c r="M9" s="28"/>
    </row>
    <row r="10" spans="2:13" ht="17.25" thickTop="1" thickBot="1">
      <c r="B10" s="262" t="s">
        <v>46</v>
      </c>
      <c r="C10" s="263"/>
      <c r="D10" s="264"/>
      <c r="E10" s="265"/>
      <c r="F10" s="263"/>
      <c r="G10" s="266" t="s">
        <v>47</v>
      </c>
      <c r="H10" s="263"/>
      <c r="I10" s="264"/>
      <c r="J10" s="265"/>
      <c r="K10" s="265"/>
      <c r="L10" s="267"/>
      <c r="M10" s="23"/>
    </row>
    <row r="11" spans="2:13" ht="14.25" customHeight="1" thickTop="1" thickBot="1">
      <c r="B11" s="293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3"/>
    </row>
    <row r="12" spans="2:13" ht="17.25" thickTop="1" thickBot="1">
      <c r="B12" s="290" t="s">
        <v>48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2"/>
      <c r="M12" s="23"/>
    </row>
    <row r="13" spans="2:13" ht="16.5" thickTop="1" thickBot="1">
      <c r="B13" s="29">
        <v>1</v>
      </c>
      <c r="C13" s="294" t="s">
        <v>49</v>
      </c>
      <c r="D13" s="295"/>
      <c r="E13" s="295"/>
      <c r="F13" s="295"/>
      <c r="G13" s="295"/>
      <c r="H13" s="295"/>
      <c r="I13" s="295"/>
      <c r="J13" s="296"/>
      <c r="K13" s="30" t="s">
        <v>50</v>
      </c>
      <c r="L13" s="31" t="s">
        <v>51</v>
      </c>
      <c r="M13" s="23"/>
    </row>
    <row r="14" spans="2:13">
      <c r="B14" s="32" t="s">
        <v>52</v>
      </c>
      <c r="C14" s="297" t="s">
        <v>53</v>
      </c>
      <c r="D14" s="298"/>
      <c r="E14" s="298"/>
      <c r="F14" s="298"/>
      <c r="G14" s="298"/>
      <c r="H14" s="298"/>
      <c r="I14" s="299"/>
      <c r="J14" s="33">
        <v>44</v>
      </c>
      <c r="K14" s="34">
        <f>J14/44</f>
        <v>1</v>
      </c>
      <c r="L14" s="35"/>
      <c r="M14" s="23"/>
    </row>
    <row r="15" spans="2:13">
      <c r="B15" s="36" t="s">
        <v>54</v>
      </c>
      <c r="C15" s="37" t="s">
        <v>46</v>
      </c>
      <c r="D15" s="300"/>
      <c r="E15" s="285"/>
      <c r="F15" s="285"/>
      <c r="G15" s="285"/>
      <c r="H15" s="285"/>
      <c r="I15" s="285"/>
      <c r="J15" s="286"/>
      <c r="K15" s="38">
        <f>K14</f>
        <v>1</v>
      </c>
      <c r="L15" s="39"/>
      <c r="M15" s="23"/>
    </row>
    <row r="16" spans="2:13">
      <c r="B16" s="36" t="s">
        <v>55</v>
      </c>
      <c r="C16" s="37" t="s">
        <v>56</v>
      </c>
      <c r="D16" s="300" t="s">
        <v>212</v>
      </c>
      <c r="E16" s="285"/>
      <c r="F16" s="285"/>
      <c r="G16" s="285"/>
      <c r="H16" s="285"/>
      <c r="I16" s="285"/>
      <c r="J16" s="286"/>
      <c r="K16" s="38">
        <f>K14</f>
        <v>1</v>
      </c>
      <c r="L16" s="39"/>
      <c r="M16" s="23"/>
    </row>
    <row r="17" spans="2:15">
      <c r="B17" s="36" t="s">
        <v>57</v>
      </c>
      <c r="C17" s="40" t="s">
        <v>58</v>
      </c>
      <c r="D17" s="278"/>
      <c r="E17" s="279"/>
      <c r="F17" s="279"/>
      <c r="G17" s="279"/>
      <c r="H17" s="279"/>
      <c r="I17" s="279"/>
      <c r="J17" s="280"/>
      <c r="K17" s="38">
        <v>0</v>
      </c>
      <c r="L17" s="41"/>
      <c r="M17" s="23"/>
    </row>
    <row r="18" spans="2:15" ht="15.75" thickBot="1">
      <c r="B18" s="42" t="s">
        <v>59</v>
      </c>
      <c r="C18" s="43" t="s">
        <v>60</v>
      </c>
      <c r="D18" s="281" t="s">
        <v>61</v>
      </c>
      <c r="E18" s="282"/>
      <c r="F18" s="283"/>
      <c r="G18" s="44">
        <v>1518</v>
      </c>
      <c r="H18" s="281" t="s">
        <v>62</v>
      </c>
      <c r="I18" s="282"/>
      <c r="J18" s="283"/>
      <c r="K18" s="45">
        <v>0</v>
      </c>
      <c r="L18" s="46">
        <f>K18*G18</f>
        <v>0</v>
      </c>
      <c r="M18" s="23"/>
    </row>
    <row r="19" spans="2:15">
      <c r="B19" s="47" t="s">
        <v>63</v>
      </c>
      <c r="C19" s="48" t="s">
        <v>64</v>
      </c>
      <c r="D19" s="49" t="s">
        <v>65</v>
      </c>
      <c r="E19" s="50">
        <v>220</v>
      </c>
      <c r="F19" s="49" t="s">
        <v>66</v>
      </c>
      <c r="G19" s="50">
        <v>0</v>
      </c>
      <c r="H19" s="51" t="s">
        <v>67</v>
      </c>
      <c r="I19" s="50">
        <v>20</v>
      </c>
      <c r="J19" s="52" t="s">
        <v>68</v>
      </c>
      <c r="K19" s="53">
        <v>0</v>
      </c>
      <c r="L19" s="54"/>
      <c r="M19" s="23"/>
    </row>
    <row r="20" spans="2:15" ht="15.75" thickBot="1">
      <c r="B20" s="55" t="s">
        <v>69</v>
      </c>
      <c r="C20" s="56" t="s">
        <v>70</v>
      </c>
      <c r="D20" s="284" t="s">
        <v>71</v>
      </c>
      <c r="E20" s="285"/>
      <c r="F20" s="285"/>
      <c r="G20" s="285"/>
      <c r="H20" s="285"/>
      <c r="I20" s="285"/>
      <c r="J20" s="286"/>
      <c r="K20" s="38">
        <v>0.14280000000000001</v>
      </c>
      <c r="L20" s="57"/>
      <c r="M20" s="23"/>
    </row>
    <row r="21" spans="2:15" ht="15.75" customHeight="1" thickTop="1" thickBot="1">
      <c r="B21" s="287" t="s">
        <v>72</v>
      </c>
      <c r="C21" s="288"/>
      <c r="D21" s="288"/>
      <c r="E21" s="288"/>
      <c r="F21" s="288"/>
      <c r="G21" s="288"/>
      <c r="H21" s="288"/>
      <c r="I21" s="288"/>
      <c r="J21" s="288"/>
      <c r="K21" s="289"/>
      <c r="L21" s="58"/>
      <c r="M21" s="23"/>
    </row>
    <row r="22" spans="2:15" ht="15.75" customHeight="1" thickTop="1" thickBot="1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3"/>
    </row>
    <row r="23" spans="2:15" ht="15.75" customHeight="1" thickTop="1" thickBot="1">
      <c r="B23" s="290" t="s">
        <v>73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2"/>
      <c r="M23" s="23"/>
    </row>
    <row r="24" spans="2:15" ht="15.75" customHeight="1" thickTop="1" thickBot="1">
      <c r="B24" s="61" t="s">
        <v>74</v>
      </c>
      <c r="C24" s="302" t="s">
        <v>75</v>
      </c>
      <c r="D24" s="303"/>
      <c r="E24" s="303"/>
      <c r="F24" s="303"/>
      <c r="G24" s="303"/>
      <c r="H24" s="303"/>
      <c r="I24" s="303"/>
      <c r="J24" s="304"/>
      <c r="K24" s="62" t="s">
        <v>50</v>
      </c>
      <c r="L24" s="63" t="s">
        <v>51</v>
      </c>
      <c r="M24" s="23"/>
    </row>
    <row r="25" spans="2:15" ht="15.75" customHeight="1">
      <c r="B25" s="55" t="s">
        <v>52</v>
      </c>
      <c r="C25" s="301" t="s">
        <v>76</v>
      </c>
      <c r="D25" s="285"/>
      <c r="E25" s="285"/>
      <c r="F25" s="285"/>
      <c r="G25" s="285"/>
      <c r="H25" s="285"/>
      <c r="I25" s="285"/>
      <c r="J25" s="286"/>
      <c r="K25" s="38">
        <f>100%/12</f>
        <v>8.3333333333333329E-2</v>
      </c>
      <c r="L25" s="64"/>
      <c r="M25" s="23"/>
      <c r="N25" s="236" t="s">
        <v>175</v>
      </c>
      <c r="O25" s="237"/>
    </row>
    <row r="26" spans="2:15" ht="15.75" customHeight="1">
      <c r="B26" s="55" t="s">
        <v>54</v>
      </c>
      <c r="C26" s="301" t="s">
        <v>174</v>
      </c>
      <c r="D26" s="285"/>
      <c r="E26" s="285"/>
      <c r="F26" s="285"/>
      <c r="G26" s="285"/>
      <c r="H26" s="285"/>
      <c r="I26" s="285"/>
      <c r="J26" s="286"/>
      <c r="K26" s="38">
        <f>100%/12</f>
        <v>8.3333333333333329E-2</v>
      </c>
      <c r="L26" s="64"/>
      <c r="M26" s="23"/>
      <c r="N26" s="238"/>
      <c r="O26" s="239"/>
    </row>
    <row r="27" spans="2:15" ht="15.75" customHeight="1" thickBot="1">
      <c r="B27" s="55" t="s">
        <v>55</v>
      </c>
      <c r="C27" s="301" t="s">
        <v>77</v>
      </c>
      <c r="D27" s="285"/>
      <c r="E27" s="285"/>
      <c r="F27" s="285"/>
      <c r="G27" s="285"/>
      <c r="H27" s="285"/>
      <c r="I27" s="285"/>
      <c r="J27" s="286"/>
      <c r="K27" s="38">
        <f>K25/3</f>
        <v>2.7777777777777776E-2</v>
      </c>
      <c r="L27" s="64"/>
      <c r="M27" s="23"/>
      <c r="N27" s="240"/>
      <c r="O27" s="241"/>
    </row>
    <row r="28" spans="2:15" ht="14.25" customHeight="1" thickBot="1">
      <c r="B28" s="305" t="s">
        <v>78</v>
      </c>
      <c r="C28" s="265"/>
      <c r="D28" s="265"/>
      <c r="E28" s="265"/>
      <c r="F28" s="265"/>
      <c r="G28" s="265"/>
      <c r="H28" s="265"/>
      <c r="I28" s="265"/>
      <c r="J28" s="306"/>
      <c r="K28" s="65"/>
      <c r="L28" s="66"/>
      <c r="M28" s="23"/>
    </row>
    <row r="29" spans="2:15" ht="19.5" customHeight="1" thickTop="1" thickBot="1">
      <c r="B29" s="307"/>
      <c r="C29" s="243"/>
      <c r="D29" s="243"/>
      <c r="E29" s="243"/>
      <c r="F29" s="243"/>
      <c r="G29" s="243"/>
      <c r="H29" s="243"/>
      <c r="I29" s="243"/>
      <c r="J29" s="243"/>
      <c r="K29" s="243"/>
      <c r="L29" s="308"/>
      <c r="M29" s="23"/>
    </row>
    <row r="30" spans="2:15" ht="15.75" customHeight="1" thickTop="1">
      <c r="B30" s="61" t="s">
        <v>79</v>
      </c>
      <c r="C30" s="302" t="s">
        <v>80</v>
      </c>
      <c r="D30" s="303"/>
      <c r="E30" s="303"/>
      <c r="F30" s="303"/>
      <c r="G30" s="303"/>
      <c r="H30" s="303"/>
      <c r="I30" s="303"/>
      <c r="J30" s="304"/>
      <c r="K30" s="62" t="s">
        <v>50</v>
      </c>
      <c r="L30" s="63" t="s">
        <v>51</v>
      </c>
      <c r="M30" s="23"/>
    </row>
    <row r="31" spans="2:15" ht="15.75" customHeight="1">
      <c r="B31" s="55" t="s">
        <v>52</v>
      </c>
      <c r="C31" s="301" t="s">
        <v>81</v>
      </c>
      <c r="D31" s="285"/>
      <c r="E31" s="285"/>
      <c r="F31" s="285"/>
      <c r="G31" s="285"/>
      <c r="H31" s="285"/>
      <c r="I31" s="285"/>
      <c r="J31" s="286"/>
      <c r="K31" s="38">
        <v>0.2</v>
      </c>
      <c r="L31" s="64"/>
      <c r="M31" s="23"/>
    </row>
    <row r="32" spans="2:15" ht="15.75" customHeight="1">
      <c r="B32" s="55" t="s">
        <v>54</v>
      </c>
      <c r="C32" s="301" t="s">
        <v>82</v>
      </c>
      <c r="D32" s="285"/>
      <c r="E32" s="285"/>
      <c r="F32" s="285"/>
      <c r="G32" s="285"/>
      <c r="H32" s="285"/>
      <c r="I32" s="285"/>
      <c r="J32" s="286"/>
      <c r="K32" s="38">
        <v>2.5000000000000001E-2</v>
      </c>
      <c r="L32" s="64"/>
      <c r="M32" s="23"/>
    </row>
    <row r="33" spans="2:13" ht="15.75" customHeight="1">
      <c r="B33" s="211" t="s">
        <v>55</v>
      </c>
      <c r="C33" s="56" t="s">
        <v>83</v>
      </c>
      <c r="D33" s="68"/>
      <c r="E33" s="68" t="s">
        <v>84</v>
      </c>
      <c r="F33" s="69"/>
      <c r="G33" s="70" t="s">
        <v>85</v>
      </c>
      <c r="H33" s="71"/>
      <c r="I33" s="72" t="s">
        <v>86</v>
      </c>
      <c r="J33" s="73"/>
      <c r="K33" s="74"/>
      <c r="L33" s="75"/>
      <c r="M33" s="23"/>
    </row>
    <row r="34" spans="2:13" ht="15.75" customHeight="1">
      <c r="B34" s="55" t="s">
        <v>57</v>
      </c>
      <c r="C34" s="301" t="s">
        <v>87</v>
      </c>
      <c r="D34" s="285"/>
      <c r="E34" s="285"/>
      <c r="F34" s="285"/>
      <c r="G34" s="285"/>
      <c r="H34" s="285"/>
      <c r="I34" s="285"/>
      <c r="J34" s="286"/>
      <c r="K34" s="38">
        <v>1.4999999999999999E-2</v>
      </c>
      <c r="L34" s="64"/>
      <c r="M34" s="23"/>
    </row>
    <row r="35" spans="2:13" ht="15.75" customHeight="1">
      <c r="B35" s="55" t="s">
        <v>59</v>
      </c>
      <c r="C35" s="301" t="s">
        <v>88</v>
      </c>
      <c r="D35" s="285"/>
      <c r="E35" s="285"/>
      <c r="F35" s="285"/>
      <c r="G35" s="285"/>
      <c r="H35" s="285"/>
      <c r="I35" s="285"/>
      <c r="J35" s="286"/>
      <c r="K35" s="38">
        <v>0.01</v>
      </c>
      <c r="L35" s="64"/>
      <c r="M35" s="23"/>
    </row>
    <row r="36" spans="2:13" ht="15.75" customHeight="1">
      <c r="B36" s="55" t="s">
        <v>63</v>
      </c>
      <c r="C36" s="301" t="s">
        <v>89</v>
      </c>
      <c r="D36" s="285"/>
      <c r="E36" s="285"/>
      <c r="F36" s="285"/>
      <c r="G36" s="285"/>
      <c r="H36" s="285"/>
      <c r="I36" s="285"/>
      <c r="J36" s="286"/>
      <c r="K36" s="38">
        <v>6.0000000000000001E-3</v>
      </c>
      <c r="L36" s="64"/>
      <c r="M36" s="23"/>
    </row>
    <row r="37" spans="2:13" ht="15.75" customHeight="1">
      <c r="B37" s="55" t="s">
        <v>69</v>
      </c>
      <c r="C37" s="301" t="s">
        <v>90</v>
      </c>
      <c r="D37" s="285"/>
      <c r="E37" s="285"/>
      <c r="F37" s="285"/>
      <c r="G37" s="285"/>
      <c r="H37" s="285"/>
      <c r="I37" s="285"/>
      <c r="J37" s="286"/>
      <c r="K37" s="38">
        <v>2E-3</v>
      </c>
      <c r="L37" s="64"/>
      <c r="M37" s="23"/>
    </row>
    <row r="38" spans="2:13" ht="15.75" customHeight="1">
      <c r="B38" s="55" t="s">
        <v>91</v>
      </c>
      <c r="C38" s="301" t="s">
        <v>92</v>
      </c>
      <c r="D38" s="285"/>
      <c r="E38" s="285"/>
      <c r="F38" s="285"/>
      <c r="G38" s="285"/>
      <c r="H38" s="285"/>
      <c r="I38" s="285"/>
      <c r="J38" s="286"/>
      <c r="K38" s="38">
        <v>0.08</v>
      </c>
      <c r="L38" s="64"/>
      <c r="M38" s="23"/>
    </row>
    <row r="39" spans="2:13" ht="14.25" customHeight="1" thickBot="1">
      <c r="B39" s="305" t="s">
        <v>93</v>
      </c>
      <c r="C39" s="265"/>
      <c r="D39" s="265"/>
      <c r="E39" s="265"/>
      <c r="F39" s="265"/>
      <c r="G39" s="265"/>
      <c r="H39" s="265"/>
      <c r="I39" s="265"/>
      <c r="J39" s="306"/>
      <c r="K39" s="65"/>
      <c r="L39" s="76"/>
      <c r="M39" s="23"/>
    </row>
    <row r="40" spans="2:13" ht="15.75" customHeight="1" thickTop="1" thickBot="1">
      <c r="B40" s="307"/>
      <c r="C40" s="243"/>
      <c r="D40" s="243"/>
      <c r="E40" s="243"/>
      <c r="F40" s="243"/>
      <c r="G40" s="243"/>
      <c r="H40" s="243"/>
      <c r="I40" s="243"/>
      <c r="J40" s="243"/>
      <c r="K40" s="243"/>
      <c r="L40" s="308"/>
      <c r="M40" s="23"/>
    </row>
    <row r="41" spans="2:13" ht="15.75" customHeight="1" thickTop="1">
      <c r="B41" s="61" t="s">
        <v>94</v>
      </c>
      <c r="C41" s="302" t="s">
        <v>95</v>
      </c>
      <c r="D41" s="303"/>
      <c r="E41" s="303"/>
      <c r="F41" s="303"/>
      <c r="G41" s="303"/>
      <c r="H41" s="303"/>
      <c r="I41" s="303"/>
      <c r="J41" s="303"/>
      <c r="K41" s="304"/>
      <c r="L41" s="63" t="s">
        <v>51</v>
      </c>
      <c r="M41" s="23"/>
    </row>
    <row r="42" spans="2:13" ht="15.75" customHeight="1">
      <c r="B42" s="55" t="s">
        <v>52</v>
      </c>
      <c r="C42" s="70" t="s">
        <v>96</v>
      </c>
      <c r="D42" s="70" t="s">
        <v>97</v>
      </c>
      <c r="E42" s="77">
        <v>25.08</v>
      </c>
      <c r="F42" s="70" t="s">
        <v>98</v>
      </c>
      <c r="G42" s="78">
        <v>2</v>
      </c>
      <c r="H42" s="70" t="s">
        <v>99</v>
      </c>
      <c r="I42" s="79">
        <v>6</v>
      </c>
      <c r="J42" s="70"/>
      <c r="K42" s="80"/>
      <c r="L42" s="81"/>
      <c r="M42" s="23"/>
    </row>
    <row r="43" spans="2:13" ht="15.75" customHeight="1">
      <c r="B43" s="55" t="s">
        <v>54</v>
      </c>
      <c r="C43" s="82" t="s">
        <v>100</v>
      </c>
      <c r="D43" s="312" t="s">
        <v>101</v>
      </c>
      <c r="E43" s="286"/>
      <c r="F43" s="83"/>
      <c r="G43" s="84" t="s">
        <v>102</v>
      </c>
      <c r="H43" s="313">
        <v>0.2</v>
      </c>
      <c r="I43" s="286"/>
      <c r="J43" s="70"/>
      <c r="K43" s="80"/>
      <c r="L43" s="81"/>
      <c r="M43" s="28"/>
    </row>
    <row r="44" spans="2:13" ht="14.25" customHeight="1" thickBot="1">
      <c r="B44" s="305" t="s">
        <v>103</v>
      </c>
      <c r="C44" s="265"/>
      <c r="D44" s="265"/>
      <c r="E44" s="265"/>
      <c r="F44" s="265"/>
      <c r="G44" s="265"/>
      <c r="H44" s="265"/>
      <c r="I44" s="265"/>
      <c r="J44" s="265"/>
      <c r="K44" s="306"/>
      <c r="L44" s="66"/>
      <c r="M44" s="23"/>
    </row>
    <row r="45" spans="2:13" ht="15.75" customHeight="1" thickTop="1" thickBot="1">
      <c r="B45" s="307"/>
      <c r="C45" s="243"/>
      <c r="D45" s="243"/>
      <c r="E45" s="243"/>
      <c r="F45" s="243"/>
      <c r="G45" s="243"/>
      <c r="H45" s="243"/>
      <c r="I45" s="243"/>
      <c r="J45" s="243"/>
      <c r="K45" s="243"/>
      <c r="L45" s="308"/>
      <c r="M45" s="23"/>
    </row>
    <row r="46" spans="2:13" ht="15.75" customHeight="1" thickTop="1">
      <c r="B46" s="309" t="s">
        <v>104</v>
      </c>
      <c r="C46" s="303"/>
      <c r="D46" s="303"/>
      <c r="E46" s="303"/>
      <c r="F46" s="303"/>
      <c r="G46" s="303"/>
      <c r="H46" s="303"/>
      <c r="I46" s="303"/>
      <c r="J46" s="303"/>
      <c r="K46" s="303"/>
      <c r="L46" s="310"/>
      <c r="M46" s="23"/>
    </row>
    <row r="47" spans="2:13" ht="15.75" customHeight="1">
      <c r="B47" s="311" t="s">
        <v>105</v>
      </c>
      <c r="C47" s="285"/>
      <c r="D47" s="285"/>
      <c r="E47" s="285"/>
      <c r="F47" s="285"/>
      <c r="G47" s="285"/>
      <c r="H47" s="285"/>
      <c r="I47" s="285"/>
      <c r="J47" s="285"/>
      <c r="K47" s="286"/>
      <c r="L47" s="85" t="s">
        <v>51</v>
      </c>
      <c r="M47" s="23"/>
    </row>
    <row r="48" spans="2:13" ht="15.75" customHeight="1">
      <c r="B48" s="55" t="s">
        <v>74</v>
      </c>
      <c r="C48" s="301" t="s">
        <v>106</v>
      </c>
      <c r="D48" s="285"/>
      <c r="E48" s="285"/>
      <c r="F48" s="285"/>
      <c r="G48" s="285"/>
      <c r="H48" s="285"/>
      <c r="I48" s="285"/>
      <c r="J48" s="285"/>
      <c r="K48" s="286"/>
      <c r="L48" s="64"/>
      <c r="M48" s="23"/>
    </row>
    <row r="49" spans="2:13" ht="16.5" customHeight="1">
      <c r="B49" s="55" t="s">
        <v>79</v>
      </c>
      <c r="C49" s="301" t="s">
        <v>107</v>
      </c>
      <c r="D49" s="285"/>
      <c r="E49" s="285"/>
      <c r="F49" s="285"/>
      <c r="G49" s="285"/>
      <c r="H49" s="285"/>
      <c r="I49" s="285"/>
      <c r="J49" s="285"/>
      <c r="K49" s="286"/>
      <c r="L49" s="64"/>
      <c r="M49" s="23"/>
    </row>
    <row r="50" spans="2:13" ht="15.75" customHeight="1" thickBot="1">
      <c r="B50" s="86" t="s">
        <v>94</v>
      </c>
      <c r="C50" s="314" t="s">
        <v>108</v>
      </c>
      <c r="D50" s="265"/>
      <c r="E50" s="265"/>
      <c r="F50" s="265"/>
      <c r="G50" s="265"/>
      <c r="H50" s="265"/>
      <c r="I50" s="265"/>
      <c r="J50" s="265"/>
      <c r="K50" s="306"/>
      <c r="L50" s="87"/>
      <c r="M50" s="23"/>
    </row>
    <row r="51" spans="2:13" ht="14.25" customHeight="1" thickTop="1" thickBot="1">
      <c r="B51" s="287" t="s">
        <v>109</v>
      </c>
      <c r="C51" s="288"/>
      <c r="D51" s="288"/>
      <c r="E51" s="288"/>
      <c r="F51" s="288"/>
      <c r="G51" s="288"/>
      <c r="H51" s="288"/>
      <c r="I51" s="288"/>
      <c r="J51" s="288"/>
      <c r="K51" s="289"/>
      <c r="L51" s="58"/>
      <c r="M51" s="23"/>
    </row>
    <row r="52" spans="2:13" ht="15.75" customHeight="1" thickTop="1" thickBot="1">
      <c r="B52" s="315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23"/>
    </row>
    <row r="53" spans="2:13" ht="15.75" customHeight="1" thickTop="1">
      <c r="B53" s="317" t="s">
        <v>110</v>
      </c>
      <c r="C53" s="318"/>
      <c r="D53" s="318"/>
      <c r="E53" s="318"/>
      <c r="F53" s="318"/>
      <c r="G53" s="318"/>
      <c r="H53" s="318"/>
      <c r="I53" s="318"/>
      <c r="J53" s="318"/>
      <c r="K53" s="318"/>
      <c r="L53" s="319"/>
      <c r="M53" s="23"/>
    </row>
    <row r="54" spans="2:13" ht="15.75" customHeight="1">
      <c r="B54" s="88">
        <v>3</v>
      </c>
      <c r="C54" s="320" t="s">
        <v>111</v>
      </c>
      <c r="D54" s="285"/>
      <c r="E54" s="285"/>
      <c r="F54" s="285"/>
      <c r="G54" s="285"/>
      <c r="H54" s="285"/>
      <c r="I54" s="285"/>
      <c r="J54" s="286"/>
      <c r="K54" s="89" t="s">
        <v>50</v>
      </c>
      <c r="L54" s="90" t="s">
        <v>51</v>
      </c>
      <c r="M54" s="23"/>
    </row>
    <row r="55" spans="2:13" ht="15.75" customHeight="1">
      <c r="B55" s="55" t="s">
        <v>52</v>
      </c>
      <c r="C55" s="301" t="s">
        <v>112</v>
      </c>
      <c r="D55" s="285"/>
      <c r="E55" s="285"/>
      <c r="F55" s="285"/>
      <c r="G55" s="285"/>
      <c r="H55" s="285"/>
      <c r="I55" s="285"/>
      <c r="J55" s="286"/>
      <c r="K55" s="91">
        <v>4.1999999999999997E-3</v>
      </c>
      <c r="L55" s="64"/>
      <c r="M55" s="23"/>
    </row>
    <row r="56" spans="2:13" ht="15.75" customHeight="1">
      <c r="B56" s="55" t="s">
        <v>54</v>
      </c>
      <c r="C56" s="301" t="s">
        <v>113</v>
      </c>
      <c r="D56" s="285"/>
      <c r="E56" s="285"/>
      <c r="F56" s="285"/>
      <c r="G56" s="285"/>
      <c r="H56" s="285"/>
      <c r="I56" s="285"/>
      <c r="J56" s="286"/>
      <c r="K56" s="92">
        <f>K55*8%</f>
        <v>3.3599999999999998E-4</v>
      </c>
      <c r="L56" s="64"/>
      <c r="M56" s="23"/>
    </row>
    <row r="57" spans="2:13" ht="15.75" customHeight="1">
      <c r="B57" s="55" t="s">
        <v>55</v>
      </c>
      <c r="C57" s="301" t="s">
        <v>114</v>
      </c>
      <c r="D57" s="285"/>
      <c r="E57" s="285"/>
      <c r="F57" s="285"/>
      <c r="G57" s="285"/>
      <c r="H57" s="285"/>
      <c r="I57" s="285"/>
      <c r="J57" s="286"/>
      <c r="K57" s="92">
        <v>3.44E-2</v>
      </c>
      <c r="L57" s="64"/>
      <c r="M57" s="23"/>
    </row>
    <row r="58" spans="2:13" ht="15.75" customHeight="1">
      <c r="B58" s="55" t="s">
        <v>57</v>
      </c>
      <c r="C58" s="301" t="s">
        <v>115</v>
      </c>
      <c r="D58" s="285"/>
      <c r="E58" s="285"/>
      <c r="F58" s="285"/>
      <c r="G58" s="285"/>
      <c r="H58" s="285"/>
      <c r="I58" s="285"/>
      <c r="J58" s="286"/>
      <c r="K58" s="92">
        <f>(100/30*7/12)%</f>
        <v>1.9444444444444445E-2</v>
      </c>
      <c r="L58" s="64"/>
      <c r="M58" s="23"/>
    </row>
    <row r="59" spans="2:13" ht="15.75" customHeight="1">
      <c r="B59" s="55" t="s">
        <v>59</v>
      </c>
      <c r="C59" s="301" t="s">
        <v>116</v>
      </c>
      <c r="D59" s="285"/>
      <c r="E59" s="285"/>
      <c r="F59" s="285"/>
      <c r="G59" s="285"/>
      <c r="H59" s="285"/>
      <c r="I59" s="285"/>
      <c r="J59" s="286"/>
      <c r="K59" s="92">
        <f>K39*K58</f>
        <v>0</v>
      </c>
      <c r="L59" s="64"/>
      <c r="M59" s="23"/>
    </row>
    <row r="60" spans="2:13" ht="15.75" customHeight="1" thickBot="1">
      <c r="B60" s="86" t="s">
        <v>63</v>
      </c>
      <c r="C60" s="314" t="s">
        <v>117</v>
      </c>
      <c r="D60" s="265"/>
      <c r="E60" s="265"/>
      <c r="F60" s="265"/>
      <c r="G60" s="265"/>
      <c r="H60" s="265"/>
      <c r="I60" s="265"/>
      <c r="J60" s="306"/>
      <c r="K60" s="93">
        <f>K58*0.08*0.4</f>
        <v>6.2222222222222236E-4</v>
      </c>
      <c r="L60" s="64"/>
      <c r="M60" s="23"/>
    </row>
    <row r="61" spans="2:13" ht="15.75" customHeight="1" thickTop="1" thickBot="1">
      <c r="B61" s="287" t="s">
        <v>118</v>
      </c>
      <c r="C61" s="288"/>
      <c r="D61" s="288"/>
      <c r="E61" s="288"/>
      <c r="F61" s="288"/>
      <c r="G61" s="288"/>
      <c r="H61" s="288"/>
      <c r="I61" s="288"/>
      <c r="J61" s="289"/>
      <c r="K61" s="94"/>
      <c r="L61" s="95"/>
      <c r="M61" s="23"/>
    </row>
    <row r="62" spans="2:13" ht="15.75" customHeight="1" thickTop="1" thickBot="1">
      <c r="B62" s="321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23"/>
    </row>
    <row r="63" spans="2:13" ht="15.75" customHeight="1" thickTop="1">
      <c r="B63" s="317" t="s">
        <v>119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9"/>
      <c r="M63" s="23"/>
    </row>
    <row r="64" spans="2:13" ht="15.75" customHeight="1" thickBot="1">
      <c r="B64" s="96" t="s">
        <v>120</v>
      </c>
      <c r="C64" s="320" t="s">
        <v>121</v>
      </c>
      <c r="D64" s="285"/>
      <c r="E64" s="285"/>
      <c r="F64" s="285"/>
      <c r="G64" s="285"/>
      <c r="H64" s="285"/>
      <c r="I64" s="285"/>
      <c r="J64" s="286"/>
      <c r="K64" s="89" t="s">
        <v>50</v>
      </c>
      <c r="L64" s="90" t="s">
        <v>51</v>
      </c>
      <c r="M64" s="23"/>
    </row>
    <row r="65" spans="2:15" ht="15.75" customHeight="1">
      <c r="B65" s="55" t="s">
        <v>52</v>
      </c>
      <c r="C65" s="301" t="s">
        <v>122</v>
      </c>
      <c r="D65" s="285"/>
      <c r="E65" s="285"/>
      <c r="F65" s="285"/>
      <c r="G65" s="285"/>
      <c r="H65" s="285"/>
      <c r="I65" s="285"/>
      <c r="J65" s="286"/>
      <c r="K65" s="97">
        <v>0</v>
      </c>
      <c r="L65" s="64"/>
      <c r="M65" s="23"/>
      <c r="N65" s="236" t="s">
        <v>186</v>
      </c>
      <c r="O65" s="237"/>
    </row>
    <row r="66" spans="2:15" ht="15.75" customHeight="1">
      <c r="B66" s="55" t="s">
        <v>54</v>
      </c>
      <c r="C66" s="301" t="s">
        <v>123</v>
      </c>
      <c r="D66" s="285"/>
      <c r="E66" s="285"/>
      <c r="F66" s="285"/>
      <c r="G66" s="285"/>
      <c r="H66" s="285"/>
      <c r="I66" s="285"/>
      <c r="J66" s="286"/>
      <c r="K66" s="97"/>
      <c r="L66" s="64"/>
      <c r="M66" s="23"/>
      <c r="N66" s="238"/>
      <c r="O66" s="239"/>
    </row>
    <row r="67" spans="2:15" ht="15.75" customHeight="1">
      <c r="B67" s="55" t="s">
        <v>55</v>
      </c>
      <c r="C67" s="301" t="s">
        <v>124</v>
      </c>
      <c r="D67" s="285"/>
      <c r="E67" s="285"/>
      <c r="F67" s="285"/>
      <c r="G67" s="285"/>
      <c r="H67" s="285"/>
      <c r="I67" s="285"/>
      <c r="J67" s="286"/>
      <c r="K67" s="97"/>
      <c r="L67" s="64"/>
      <c r="M67" s="23"/>
      <c r="N67" s="238"/>
      <c r="O67" s="239"/>
    </row>
    <row r="68" spans="2:15" ht="15.75" customHeight="1" thickBot="1">
      <c r="B68" s="55" t="s">
        <v>57</v>
      </c>
      <c r="C68" s="301" t="s">
        <v>125</v>
      </c>
      <c r="D68" s="285"/>
      <c r="E68" s="285"/>
      <c r="F68" s="285"/>
      <c r="G68" s="285"/>
      <c r="H68" s="285"/>
      <c r="I68" s="285"/>
      <c r="J68" s="286"/>
      <c r="K68" s="98"/>
      <c r="L68" s="64"/>
      <c r="M68" s="23"/>
      <c r="N68" s="240"/>
      <c r="O68" s="241"/>
    </row>
    <row r="69" spans="2:15" ht="15.75" customHeight="1">
      <c r="B69" s="55" t="s">
        <v>59</v>
      </c>
      <c r="C69" s="301" t="s">
        <v>126</v>
      </c>
      <c r="D69" s="285"/>
      <c r="E69" s="285"/>
      <c r="F69" s="285"/>
      <c r="G69" s="285"/>
      <c r="H69" s="285"/>
      <c r="I69" s="285"/>
      <c r="J69" s="286"/>
      <c r="K69" s="97"/>
      <c r="L69" s="64"/>
      <c r="M69" s="23"/>
    </row>
    <row r="70" spans="2:15" ht="15.75" customHeight="1">
      <c r="B70" s="55" t="s">
        <v>63</v>
      </c>
      <c r="C70" s="301" t="s">
        <v>127</v>
      </c>
      <c r="D70" s="285"/>
      <c r="E70" s="285"/>
      <c r="F70" s="285"/>
      <c r="G70" s="285"/>
      <c r="H70" s="285"/>
      <c r="I70" s="285"/>
      <c r="J70" s="286"/>
      <c r="K70" s="97"/>
      <c r="L70" s="64"/>
      <c r="M70" s="23"/>
    </row>
    <row r="71" spans="2:15" ht="15.75" customHeight="1">
      <c r="B71" s="86" t="s">
        <v>69</v>
      </c>
      <c r="C71" s="301" t="s">
        <v>128</v>
      </c>
      <c r="D71" s="285"/>
      <c r="E71" s="285"/>
      <c r="F71" s="285"/>
      <c r="G71" s="285"/>
      <c r="H71" s="285"/>
      <c r="I71" s="285"/>
      <c r="J71" s="286"/>
      <c r="K71" s="99"/>
      <c r="L71" s="64"/>
      <c r="M71" s="23"/>
    </row>
    <row r="72" spans="2:15" ht="14.25" customHeight="1" thickBot="1">
      <c r="B72" s="305" t="s">
        <v>129</v>
      </c>
      <c r="C72" s="265"/>
      <c r="D72" s="265"/>
      <c r="E72" s="265"/>
      <c r="F72" s="265"/>
      <c r="G72" s="265"/>
      <c r="H72" s="265"/>
      <c r="I72" s="265"/>
      <c r="J72" s="306"/>
      <c r="K72" s="65"/>
      <c r="L72" s="66"/>
      <c r="M72" s="23"/>
    </row>
    <row r="73" spans="2:15" ht="15.75" customHeight="1" thickTop="1" thickBot="1">
      <c r="B73" s="307"/>
      <c r="C73" s="243"/>
      <c r="D73" s="243"/>
      <c r="E73" s="243"/>
      <c r="F73" s="243"/>
      <c r="G73" s="243"/>
      <c r="H73" s="243"/>
      <c r="I73" s="243"/>
      <c r="J73" s="243"/>
      <c r="K73" s="243"/>
      <c r="L73" s="308"/>
      <c r="M73" s="23"/>
    </row>
    <row r="74" spans="2:15" ht="15.75" customHeight="1" thickTop="1">
      <c r="B74" s="61" t="s">
        <v>130</v>
      </c>
      <c r="C74" s="302" t="s">
        <v>131</v>
      </c>
      <c r="D74" s="303"/>
      <c r="E74" s="303"/>
      <c r="F74" s="303"/>
      <c r="G74" s="303"/>
      <c r="H74" s="303"/>
      <c r="I74" s="303"/>
      <c r="J74" s="304"/>
      <c r="K74" s="62" t="s">
        <v>50</v>
      </c>
      <c r="L74" s="63" t="s">
        <v>51</v>
      </c>
      <c r="M74" s="23"/>
    </row>
    <row r="75" spans="2:15" ht="15.75" customHeight="1">
      <c r="B75" s="55" t="s">
        <v>52</v>
      </c>
      <c r="C75" s="301" t="s">
        <v>132</v>
      </c>
      <c r="D75" s="285"/>
      <c r="E75" s="285"/>
      <c r="F75" s="285"/>
      <c r="G75" s="285"/>
      <c r="H75" s="285"/>
      <c r="I75" s="285"/>
      <c r="J75" s="286"/>
      <c r="K75" s="100"/>
      <c r="L75" s="64"/>
      <c r="M75" s="23"/>
    </row>
    <row r="76" spans="2:15" ht="14.25" customHeight="1" thickBot="1">
      <c r="B76" s="305" t="s">
        <v>133</v>
      </c>
      <c r="C76" s="265"/>
      <c r="D76" s="265"/>
      <c r="E76" s="265"/>
      <c r="F76" s="265"/>
      <c r="G76" s="265"/>
      <c r="H76" s="265"/>
      <c r="I76" s="265"/>
      <c r="J76" s="306"/>
      <c r="K76" s="65"/>
      <c r="L76" s="66"/>
      <c r="M76" s="23"/>
    </row>
    <row r="77" spans="2:15" ht="15.75" customHeight="1" thickTop="1" thickBot="1">
      <c r="B77" s="307"/>
      <c r="C77" s="243"/>
      <c r="D77" s="243"/>
      <c r="E77" s="243"/>
      <c r="F77" s="243"/>
      <c r="G77" s="243"/>
      <c r="H77" s="243"/>
      <c r="I77" s="243"/>
      <c r="J77" s="243"/>
      <c r="K77" s="243"/>
      <c r="L77" s="308"/>
      <c r="M77" s="23"/>
    </row>
    <row r="78" spans="2:15" ht="15.75" customHeight="1" thickTop="1">
      <c r="B78" s="324" t="s">
        <v>134</v>
      </c>
      <c r="C78" s="303"/>
      <c r="D78" s="303"/>
      <c r="E78" s="303"/>
      <c r="F78" s="303"/>
      <c r="G78" s="303"/>
      <c r="H78" s="303"/>
      <c r="I78" s="303"/>
      <c r="J78" s="303"/>
      <c r="K78" s="303"/>
      <c r="L78" s="310"/>
      <c r="M78" s="23"/>
    </row>
    <row r="79" spans="2:15" ht="15.75" customHeight="1">
      <c r="B79" s="325" t="s">
        <v>135</v>
      </c>
      <c r="C79" s="285"/>
      <c r="D79" s="285"/>
      <c r="E79" s="285"/>
      <c r="F79" s="285"/>
      <c r="G79" s="285"/>
      <c r="H79" s="285"/>
      <c r="I79" s="285"/>
      <c r="J79" s="285"/>
      <c r="K79" s="286"/>
      <c r="L79" s="90" t="s">
        <v>51</v>
      </c>
      <c r="M79" s="23"/>
    </row>
    <row r="80" spans="2:15" ht="15.75" customHeight="1">
      <c r="B80" s="55" t="s">
        <v>120</v>
      </c>
      <c r="C80" s="301" t="s">
        <v>136</v>
      </c>
      <c r="D80" s="285"/>
      <c r="E80" s="285"/>
      <c r="F80" s="285"/>
      <c r="G80" s="285"/>
      <c r="H80" s="285"/>
      <c r="I80" s="285"/>
      <c r="J80" s="285"/>
      <c r="K80" s="286"/>
      <c r="L80" s="64"/>
      <c r="M80" s="23"/>
    </row>
    <row r="81" spans="2:13" ht="15.75" customHeight="1" thickBot="1">
      <c r="B81" s="86" t="s">
        <v>130</v>
      </c>
      <c r="C81" s="314" t="s">
        <v>137</v>
      </c>
      <c r="D81" s="265"/>
      <c r="E81" s="265"/>
      <c r="F81" s="265"/>
      <c r="G81" s="265"/>
      <c r="H81" s="265"/>
      <c r="I81" s="265"/>
      <c r="J81" s="265"/>
      <c r="K81" s="306"/>
      <c r="L81" s="87"/>
      <c r="M81" s="23"/>
    </row>
    <row r="82" spans="2:13" ht="15.75" customHeight="1" thickTop="1" thickBot="1">
      <c r="B82" s="287" t="s">
        <v>138</v>
      </c>
      <c r="C82" s="288"/>
      <c r="D82" s="288"/>
      <c r="E82" s="288"/>
      <c r="F82" s="288"/>
      <c r="G82" s="288"/>
      <c r="H82" s="288"/>
      <c r="I82" s="288"/>
      <c r="J82" s="288"/>
      <c r="K82" s="289"/>
      <c r="L82" s="101"/>
      <c r="M82" s="23"/>
    </row>
    <row r="83" spans="2:13" ht="15.75" customHeight="1" thickTop="1" thickBot="1">
      <c r="B83" s="315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23"/>
    </row>
    <row r="84" spans="2:13" ht="15.75" customHeight="1" thickTop="1" thickBot="1">
      <c r="B84" s="322" t="s">
        <v>139</v>
      </c>
      <c r="C84" s="291"/>
      <c r="D84" s="291"/>
      <c r="E84" s="291"/>
      <c r="F84" s="291"/>
      <c r="G84" s="291"/>
      <c r="H84" s="291"/>
      <c r="I84" s="291"/>
      <c r="J84" s="291"/>
      <c r="K84" s="291"/>
      <c r="L84" s="292"/>
      <c r="M84" s="23"/>
    </row>
    <row r="85" spans="2:13" ht="15.75" customHeight="1" thickTop="1">
      <c r="B85" s="102">
        <v>5</v>
      </c>
      <c r="C85" s="323" t="s">
        <v>140</v>
      </c>
      <c r="D85" s="303"/>
      <c r="E85" s="303"/>
      <c r="F85" s="303"/>
      <c r="G85" s="303"/>
      <c r="H85" s="303"/>
      <c r="I85" s="304"/>
      <c r="J85" s="103" t="s">
        <v>141</v>
      </c>
      <c r="K85" s="103" t="s">
        <v>50</v>
      </c>
      <c r="L85" s="104" t="s">
        <v>51</v>
      </c>
      <c r="M85" s="23"/>
    </row>
    <row r="86" spans="2:13" ht="15.75" customHeight="1">
      <c r="B86" s="105" t="s">
        <v>52</v>
      </c>
      <c r="C86" s="331" t="s">
        <v>190</v>
      </c>
      <c r="D86" s="285"/>
      <c r="E86" s="285"/>
      <c r="F86" s="285"/>
      <c r="G86" s="285"/>
      <c r="H86" s="285"/>
      <c r="I86" s="286"/>
      <c r="J86" s="106"/>
      <c r="K86" s="107">
        <v>1</v>
      </c>
      <c r="L86" s="108"/>
      <c r="M86" s="23"/>
    </row>
    <row r="87" spans="2:13" ht="15.75" customHeight="1">
      <c r="B87" s="105"/>
      <c r="C87" s="331"/>
      <c r="D87" s="285"/>
      <c r="E87" s="285"/>
      <c r="F87" s="285"/>
      <c r="G87" s="285"/>
      <c r="H87" s="285"/>
      <c r="I87" s="286"/>
      <c r="J87" s="106"/>
      <c r="K87" s="107"/>
      <c r="L87" s="108"/>
      <c r="M87" s="23"/>
    </row>
    <row r="88" spans="2:13" ht="15.75" customHeight="1" thickBot="1">
      <c r="B88" s="109"/>
      <c r="C88" s="332"/>
      <c r="D88" s="265"/>
      <c r="E88" s="265"/>
      <c r="F88" s="265"/>
      <c r="G88" s="265"/>
      <c r="H88" s="265"/>
      <c r="I88" s="306"/>
      <c r="J88" s="110"/>
      <c r="K88" s="107"/>
      <c r="L88" s="111"/>
      <c r="M88" s="23"/>
    </row>
    <row r="89" spans="2:13" ht="14.25" customHeight="1" thickTop="1" thickBot="1">
      <c r="B89" s="333" t="s">
        <v>142</v>
      </c>
      <c r="C89" s="288"/>
      <c r="D89" s="288"/>
      <c r="E89" s="288"/>
      <c r="F89" s="288"/>
      <c r="G89" s="288"/>
      <c r="H89" s="288"/>
      <c r="I89" s="288"/>
      <c r="J89" s="288"/>
      <c r="K89" s="289"/>
      <c r="L89" s="112"/>
      <c r="M89" s="23"/>
    </row>
    <row r="90" spans="2:13" ht="15.75" customHeight="1" thickTop="1" thickBot="1">
      <c r="B90" s="113"/>
      <c r="C90" s="114"/>
      <c r="D90" s="114"/>
      <c r="E90" s="114"/>
      <c r="F90" s="114"/>
      <c r="G90" s="114"/>
      <c r="H90" s="114"/>
      <c r="I90" s="114"/>
      <c r="J90" s="114"/>
      <c r="K90" s="113"/>
      <c r="L90" s="115"/>
      <c r="M90" s="23"/>
    </row>
    <row r="91" spans="2:13" ht="15.75" customHeight="1" thickTop="1" thickBot="1">
      <c r="B91" s="290" t="s">
        <v>143</v>
      </c>
      <c r="C91" s="291"/>
      <c r="D91" s="291"/>
      <c r="E91" s="291"/>
      <c r="F91" s="291"/>
      <c r="G91" s="291"/>
      <c r="H91" s="291"/>
      <c r="I91" s="291"/>
      <c r="J91" s="291"/>
      <c r="K91" s="291"/>
      <c r="L91" s="292"/>
      <c r="M91" s="23"/>
    </row>
    <row r="92" spans="2:13" ht="15.75" customHeight="1" thickTop="1">
      <c r="B92" s="116">
        <v>6</v>
      </c>
      <c r="C92" s="302" t="s">
        <v>144</v>
      </c>
      <c r="D92" s="303"/>
      <c r="E92" s="303"/>
      <c r="F92" s="303"/>
      <c r="G92" s="303"/>
      <c r="H92" s="303"/>
      <c r="I92" s="303"/>
      <c r="J92" s="304"/>
      <c r="K92" s="117" t="s">
        <v>50</v>
      </c>
      <c r="L92" s="118" t="s">
        <v>51</v>
      </c>
      <c r="M92" s="23"/>
    </row>
    <row r="93" spans="2:13" ht="15.75" customHeight="1">
      <c r="B93" s="119" t="s">
        <v>52</v>
      </c>
      <c r="C93" s="326" t="s">
        <v>145</v>
      </c>
      <c r="D93" s="285"/>
      <c r="E93" s="285"/>
      <c r="F93" s="285"/>
      <c r="G93" s="285"/>
      <c r="H93" s="285"/>
      <c r="I93" s="285"/>
      <c r="J93" s="286"/>
      <c r="K93" s="120"/>
      <c r="L93" s="75"/>
      <c r="M93" s="23"/>
    </row>
    <row r="94" spans="2:13" ht="15.75" customHeight="1" thickBot="1">
      <c r="B94" s="121" t="s">
        <v>54</v>
      </c>
      <c r="C94" s="327" t="s">
        <v>146</v>
      </c>
      <c r="D94" s="265"/>
      <c r="E94" s="265"/>
      <c r="F94" s="265"/>
      <c r="G94" s="265"/>
      <c r="H94" s="265"/>
      <c r="I94" s="265"/>
      <c r="J94" s="306"/>
      <c r="K94" s="122"/>
      <c r="L94" s="123"/>
      <c r="M94" s="23"/>
    </row>
    <row r="95" spans="2:13" ht="15.75" customHeight="1" thickTop="1">
      <c r="B95" s="124" t="s">
        <v>55</v>
      </c>
      <c r="C95" s="328" t="s">
        <v>147</v>
      </c>
      <c r="D95" s="303"/>
      <c r="E95" s="303"/>
      <c r="F95" s="303"/>
      <c r="G95" s="303"/>
      <c r="H95" s="303"/>
      <c r="I95" s="303"/>
      <c r="J95" s="304"/>
      <c r="K95" s="125"/>
      <c r="L95" s="126"/>
      <c r="M95" s="23"/>
    </row>
    <row r="96" spans="2:13" ht="15.75" customHeight="1">
      <c r="B96" s="55" t="s">
        <v>148</v>
      </c>
      <c r="C96" s="329" t="s">
        <v>149</v>
      </c>
      <c r="D96" s="301" t="s">
        <v>150</v>
      </c>
      <c r="E96" s="285"/>
      <c r="F96" s="285"/>
      <c r="G96" s="285"/>
      <c r="H96" s="285"/>
      <c r="I96" s="285"/>
      <c r="J96" s="286"/>
      <c r="K96" s="127">
        <v>1.6500000000000001E-2</v>
      </c>
      <c r="L96" s="64"/>
      <c r="M96" s="23"/>
    </row>
    <row r="97" spans="2:13" ht="15.75" customHeight="1">
      <c r="B97" s="55" t="s">
        <v>151</v>
      </c>
      <c r="C97" s="330"/>
      <c r="D97" s="301" t="s">
        <v>152</v>
      </c>
      <c r="E97" s="285"/>
      <c r="F97" s="285"/>
      <c r="G97" s="285"/>
      <c r="H97" s="285"/>
      <c r="I97" s="285"/>
      <c r="J97" s="286"/>
      <c r="K97" s="127">
        <v>7.5999999999999998E-2</v>
      </c>
      <c r="L97" s="64"/>
      <c r="M97" s="23"/>
    </row>
    <row r="98" spans="2:13" ht="15.75" customHeight="1" thickBot="1">
      <c r="B98" s="128" t="s">
        <v>153</v>
      </c>
      <c r="C98" s="129" t="s">
        <v>154</v>
      </c>
      <c r="D98" s="355" t="s">
        <v>155</v>
      </c>
      <c r="E98" s="265"/>
      <c r="F98" s="265"/>
      <c r="G98" s="265"/>
      <c r="H98" s="265"/>
      <c r="I98" s="265"/>
      <c r="J98" s="306"/>
      <c r="K98" s="157">
        <v>0.05</v>
      </c>
      <c r="L98" s="64"/>
      <c r="M98" s="23"/>
    </row>
    <row r="99" spans="2:13" ht="14.25" customHeight="1" thickTop="1" thickBot="1">
      <c r="B99" s="287" t="s">
        <v>156</v>
      </c>
      <c r="C99" s="288"/>
      <c r="D99" s="288"/>
      <c r="E99" s="288"/>
      <c r="F99" s="288"/>
      <c r="G99" s="288"/>
      <c r="H99" s="288"/>
      <c r="I99" s="288"/>
      <c r="J99" s="289"/>
      <c r="K99" s="130"/>
      <c r="L99" s="131"/>
      <c r="M99" s="23"/>
    </row>
    <row r="100" spans="2:13" ht="15.75" customHeight="1" thickTop="1" thickBot="1">
      <c r="B100" s="132"/>
      <c r="C100" s="356"/>
      <c r="D100" s="316"/>
      <c r="E100" s="316"/>
      <c r="F100" s="316"/>
      <c r="G100" s="316"/>
      <c r="H100" s="316"/>
      <c r="I100" s="316"/>
      <c r="J100" s="316"/>
      <c r="K100" s="316"/>
      <c r="L100" s="316"/>
      <c r="M100" s="23"/>
    </row>
    <row r="101" spans="2:13" ht="15.75" customHeight="1" thickTop="1" thickBot="1">
      <c r="B101" s="357" t="s">
        <v>157</v>
      </c>
      <c r="C101" s="291"/>
      <c r="D101" s="291"/>
      <c r="E101" s="291"/>
      <c r="F101" s="291"/>
      <c r="G101" s="291"/>
      <c r="H101" s="291"/>
      <c r="I101" s="291"/>
      <c r="J101" s="291"/>
      <c r="K101" s="291"/>
      <c r="L101" s="292"/>
      <c r="M101" s="23"/>
    </row>
    <row r="102" spans="2:13" ht="15.75" customHeight="1" thickTop="1">
      <c r="B102" s="358" t="s">
        <v>158</v>
      </c>
      <c r="C102" s="303"/>
      <c r="D102" s="303"/>
      <c r="E102" s="303"/>
      <c r="F102" s="303"/>
      <c r="G102" s="303"/>
      <c r="H102" s="303"/>
      <c r="I102" s="303"/>
      <c r="J102" s="303"/>
      <c r="K102" s="304"/>
      <c r="L102" s="133" t="s">
        <v>51</v>
      </c>
      <c r="M102" s="23"/>
    </row>
    <row r="103" spans="2:13" ht="15.75" customHeight="1">
      <c r="B103" s="134" t="s">
        <v>52</v>
      </c>
      <c r="C103" s="301" t="str">
        <f>B12</f>
        <v>MÓDULO 1 - COMPOSIÇÃO DA REMUNERAÇÃO</v>
      </c>
      <c r="D103" s="285"/>
      <c r="E103" s="285"/>
      <c r="F103" s="285"/>
      <c r="G103" s="285"/>
      <c r="H103" s="285"/>
      <c r="I103" s="285"/>
      <c r="J103" s="285"/>
      <c r="K103" s="286"/>
      <c r="L103" s="135"/>
      <c r="M103" s="23"/>
    </row>
    <row r="104" spans="2:13" ht="15.75" customHeight="1">
      <c r="B104" s="134" t="s">
        <v>54</v>
      </c>
      <c r="C104" s="301" t="str">
        <f>B23</f>
        <v>MÓDULO 2 – ENCARGOS E BENEFÍCIOS ANUAIS, MENSAIS E DIÁRIOS</v>
      </c>
      <c r="D104" s="285"/>
      <c r="E104" s="285"/>
      <c r="F104" s="285"/>
      <c r="G104" s="285"/>
      <c r="H104" s="285"/>
      <c r="I104" s="285"/>
      <c r="J104" s="285"/>
      <c r="K104" s="286"/>
      <c r="L104" s="135"/>
      <c r="M104" s="23"/>
    </row>
    <row r="105" spans="2:13" ht="15.75" customHeight="1">
      <c r="B105" s="134" t="s">
        <v>55</v>
      </c>
      <c r="C105" s="301" t="str">
        <f>B53</f>
        <v>MÓDULO 3 – PROVISÃO PARA RESCISÃO</v>
      </c>
      <c r="D105" s="285"/>
      <c r="E105" s="285"/>
      <c r="F105" s="285"/>
      <c r="G105" s="285"/>
      <c r="H105" s="285"/>
      <c r="I105" s="285"/>
      <c r="J105" s="285"/>
      <c r="K105" s="286"/>
      <c r="L105" s="135"/>
      <c r="M105" s="23"/>
    </row>
    <row r="106" spans="2:13" ht="15.75" customHeight="1">
      <c r="B106" s="134" t="s">
        <v>57</v>
      </c>
      <c r="C106" s="301" t="str">
        <f>B63</f>
        <v>MÓDULO 4 – CUSTO DE REPOSIÇÃO DO PROFISSIONAL AUSENTE</v>
      </c>
      <c r="D106" s="285"/>
      <c r="E106" s="285"/>
      <c r="F106" s="285"/>
      <c r="G106" s="285"/>
      <c r="H106" s="285"/>
      <c r="I106" s="285"/>
      <c r="J106" s="285"/>
      <c r="K106" s="286"/>
      <c r="L106" s="135"/>
      <c r="M106" s="23"/>
    </row>
    <row r="107" spans="2:13" ht="15.75" customHeight="1">
      <c r="B107" s="134" t="s">
        <v>59</v>
      </c>
      <c r="C107" s="301" t="str">
        <f>B84</f>
        <v>MÓDULO 5 – INSUMOS DIVERSOS</v>
      </c>
      <c r="D107" s="285"/>
      <c r="E107" s="285"/>
      <c r="F107" s="285"/>
      <c r="G107" s="285"/>
      <c r="H107" s="285"/>
      <c r="I107" s="285"/>
      <c r="J107" s="285"/>
      <c r="K107" s="286"/>
      <c r="L107" s="135"/>
      <c r="M107" s="23"/>
    </row>
    <row r="108" spans="2:13" ht="15.75" customHeight="1">
      <c r="B108" s="55"/>
      <c r="C108" s="354" t="s">
        <v>159</v>
      </c>
      <c r="D108" s="285"/>
      <c r="E108" s="285"/>
      <c r="F108" s="285"/>
      <c r="G108" s="285"/>
      <c r="H108" s="285"/>
      <c r="I108" s="285"/>
      <c r="J108" s="285"/>
      <c r="K108" s="286"/>
      <c r="L108" s="136"/>
      <c r="M108" s="23"/>
    </row>
    <row r="109" spans="2:13" ht="15.75" customHeight="1" thickBot="1">
      <c r="B109" s="137" t="s">
        <v>63</v>
      </c>
      <c r="C109" s="314" t="str">
        <f>B91</f>
        <v>MÓDULO 6 – CUSTOS INDIRETOS, TRIBUTOS E LUCRO</v>
      </c>
      <c r="D109" s="265"/>
      <c r="E109" s="265"/>
      <c r="F109" s="265"/>
      <c r="G109" s="265"/>
      <c r="H109" s="265"/>
      <c r="I109" s="265"/>
      <c r="J109" s="265"/>
      <c r="K109" s="306"/>
      <c r="L109" s="138"/>
      <c r="M109" s="23"/>
    </row>
    <row r="110" spans="2:13" ht="16.5" customHeight="1" thickTop="1" thickBot="1">
      <c r="B110" s="345" t="s">
        <v>160</v>
      </c>
      <c r="C110" s="346"/>
      <c r="D110" s="346"/>
      <c r="E110" s="346"/>
      <c r="F110" s="346"/>
      <c r="G110" s="346"/>
      <c r="H110" s="346"/>
      <c r="I110" s="346"/>
      <c r="J110" s="346"/>
      <c r="K110" s="347"/>
      <c r="L110" s="139"/>
      <c r="M110" s="23"/>
    </row>
    <row r="111" spans="2:13" ht="15.75" customHeight="1" thickTop="1" thickBot="1">
      <c r="B111" s="348" t="s">
        <v>161</v>
      </c>
      <c r="C111" s="291"/>
      <c r="D111" s="291"/>
      <c r="E111" s="291"/>
      <c r="F111" s="291"/>
      <c r="G111" s="291"/>
      <c r="H111" s="291"/>
      <c r="I111" s="291"/>
      <c r="J111" s="291"/>
      <c r="K111" s="349"/>
      <c r="L111" s="140">
        <v>1</v>
      </c>
      <c r="M111" s="23"/>
    </row>
    <row r="112" spans="2:13" ht="15.75" customHeight="1" thickTop="1" thickBot="1">
      <c r="B112" s="350" t="s">
        <v>162</v>
      </c>
      <c r="C112" s="288"/>
      <c r="D112" s="288"/>
      <c r="E112" s="288"/>
      <c r="F112" s="288"/>
      <c r="G112" s="288"/>
      <c r="H112" s="288"/>
      <c r="I112" s="288"/>
      <c r="J112" s="288"/>
      <c r="K112" s="289"/>
      <c r="L112" s="141"/>
      <c r="M112" s="23"/>
    </row>
    <row r="113" spans="2:13" ht="15.75" customHeight="1" thickTop="1" thickBot="1">
      <c r="M113" s="23"/>
    </row>
    <row r="114" spans="2:13" ht="16.5" customHeight="1" thickTop="1" thickBot="1">
      <c r="B114" s="351" t="s">
        <v>163</v>
      </c>
      <c r="C114" s="352"/>
      <c r="D114" s="352"/>
      <c r="E114" s="352"/>
      <c r="F114" s="352"/>
      <c r="G114" s="352"/>
      <c r="H114" s="352"/>
      <c r="I114" s="352"/>
      <c r="J114" s="353"/>
      <c r="K114" s="142" t="s">
        <v>164</v>
      </c>
      <c r="L114" s="143" t="s">
        <v>50</v>
      </c>
      <c r="M114" s="23"/>
    </row>
    <row r="115" spans="2:13" ht="16.5" customHeight="1" thickBot="1">
      <c r="B115" s="334" t="s">
        <v>165</v>
      </c>
      <c r="C115" s="335"/>
      <c r="D115" s="335"/>
      <c r="E115" s="335"/>
      <c r="F115" s="335"/>
      <c r="G115" s="335"/>
      <c r="H115" s="335"/>
      <c r="I115" s="335"/>
      <c r="J115" s="336"/>
      <c r="K115" s="144"/>
      <c r="L115" s="145"/>
      <c r="M115" s="23"/>
    </row>
    <row r="116" spans="2:13" ht="16.5" customHeight="1" thickBot="1">
      <c r="B116" s="334" t="s">
        <v>166</v>
      </c>
      <c r="C116" s="335"/>
      <c r="D116" s="335"/>
      <c r="E116" s="335"/>
      <c r="F116" s="335"/>
      <c r="G116" s="335"/>
      <c r="H116" s="335"/>
      <c r="I116" s="335"/>
      <c r="J116" s="336"/>
      <c r="K116" s="146"/>
      <c r="L116" s="147"/>
      <c r="M116" s="23"/>
    </row>
    <row r="117" spans="2:13" ht="16.5" customHeight="1" thickBot="1">
      <c r="B117" s="334" t="s">
        <v>167</v>
      </c>
      <c r="C117" s="335"/>
      <c r="D117" s="335"/>
      <c r="E117" s="335"/>
      <c r="F117" s="335"/>
      <c r="G117" s="335"/>
      <c r="H117" s="335"/>
      <c r="I117" s="335"/>
      <c r="J117" s="336"/>
      <c r="K117" s="146"/>
      <c r="L117" s="147"/>
      <c r="M117" s="23"/>
    </row>
    <row r="118" spans="2:13" ht="16.5" customHeight="1" thickBot="1">
      <c r="B118" s="337" t="s">
        <v>168</v>
      </c>
      <c r="C118" s="335"/>
      <c r="D118" s="335"/>
      <c r="E118" s="335"/>
      <c r="F118" s="335"/>
      <c r="G118" s="335"/>
      <c r="H118" s="335"/>
      <c r="I118" s="335"/>
      <c r="J118" s="336"/>
      <c r="K118" s="144"/>
      <c r="L118" s="147"/>
      <c r="M118" s="23"/>
    </row>
    <row r="119" spans="2:13" ht="16.5" customHeight="1" thickBot="1">
      <c r="B119" s="334" t="s">
        <v>169</v>
      </c>
      <c r="C119" s="335"/>
      <c r="D119" s="335"/>
      <c r="E119" s="335"/>
      <c r="F119" s="335"/>
      <c r="G119" s="335"/>
      <c r="H119" s="335"/>
      <c r="I119" s="335"/>
      <c r="J119" s="336"/>
      <c r="K119" s="148"/>
      <c r="L119" s="145"/>
      <c r="M119" s="23"/>
    </row>
    <row r="120" spans="2:13" ht="16.5" customHeight="1" thickBot="1">
      <c r="B120" s="338" t="s">
        <v>170</v>
      </c>
      <c r="C120" s="339"/>
      <c r="D120" s="339"/>
      <c r="E120" s="339"/>
      <c r="F120" s="339"/>
      <c r="G120" s="339"/>
      <c r="H120" s="339"/>
      <c r="I120" s="339"/>
      <c r="J120" s="340"/>
      <c r="K120" s="149"/>
      <c r="L120" s="150"/>
      <c r="M120" s="23"/>
    </row>
    <row r="121" spans="2:13" ht="17.25" customHeight="1" thickTop="1" thickBot="1">
      <c r="B121" s="341" t="s">
        <v>176</v>
      </c>
      <c r="C121" s="316"/>
      <c r="D121" s="316"/>
      <c r="E121" s="316"/>
      <c r="F121" s="316"/>
      <c r="G121" s="316"/>
      <c r="H121" s="316"/>
      <c r="I121" s="316"/>
      <c r="J121" s="316"/>
      <c r="K121" s="342"/>
      <c r="L121" s="151"/>
      <c r="M121" s="23"/>
    </row>
    <row r="122" spans="2:13" ht="17.25" customHeight="1" thickTop="1" thickBot="1">
      <c r="B122" s="343" t="s">
        <v>171</v>
      </c>
      <c r="C122" s="316"/>
      <c r="D122" s="316"/>
      <c r="E122" s="316"/>
      <c r="F122" s="316"/>
      <c r="G122" s="316"/>
      <c r="H122" s="316"/>
      <c r="I122" s="316"/>
      <c r="J122" s="344"/>
      <c r="K122" s="152"/>
      <c r="L122" s="153"/>
      <c r="M122" s="23"/>
    </row>
    <row r="123" spans="2:13" ht="15.75" customHeight="1" thickTop="1">
      <c r="K123" s="154"/>
      <c r="M123" s="23"/>
    </row>
    <row r="124" spans="2:13" ht="15.75" customHeight="1">
      <c r="M124" s="23"/>
    </row>
    <row r="125" spans="2:13" ht="15.75" customHeight="1">
      <c r="M125" s="23"/>
    </row>
    <row r="126" spans="2:13" ht="15.75" customHeight="1">
      <c r="M126" s="23"/>
    </row>
    <row r="127" spans="2:13" ht="15.75" customHeight="1">
      <c r="M127" s="23"/>
    </row>
    <row r="128" spans="2:13" ht="15.75" customHeight="1">
      <c r="M128" s="23"/>
    </row>
    <row r="129" spans="13:13" ht="15.75" customHeight="1">
      <c r="M129" s="23"/>
    </row>
    <row r="130" spans="13:13" ht="15.75" customHeight="1">
      <c r="M130" s="23"/>
    </row>
    <row r="131" spans="13:13" ht="15.75" customHeight="1">
      <c r="M131" s="23"/>
    </row>
    <row r="132" spans="13:13" ht="15.75" customHeight="1">
      <c r="M132" s="23"/>
    </row>
    <row r="133" spans="13:13" ht="15.75" customHeight="1">
      <c r="M133" s="23"/>
    </row>
    <row r="134" spans="13:13" ht="15.75" customHeight="1">
      <c r="M134" s="23"/>
    </row>
    <row r="135" spans="13:13" ht="15.75" customHeight="1">
      <c r="M135" s="23"/>
    </row>
    <row r="136" spans="13:13" ht="15.75" customHeight="1">
      <c r="M136" s="23"/>
    </row>
    <row r="137" spans="13:13" ht="15.75" customHeight="1">
      <c r="M137" s="23"/>
    </row>
    <row r="138" spans="13:13" ht="15.75" customHeight="1">
      <c r="M138" s="23"/>
    </row>
    <row r="139" spans="13:13" ht="15.75" customHeight="1">
      <c r="M139" s="23"/>
    </row>
    <row r="140" spans="13:13" ht="15.75" customHeight="1">
      <c r="M140" s="23"/>
    </row>
    <row r="141" spans="13:13" ht="15.75" customHeight="1">
      <c r="M141" s="23"/>
    </row>
    <row r="142" spans="13:13" ht="15.75" customHeight="1">
      <c r="M142" s="23"/>
    </row>
    <row r="143" spans="13:13" ht="15.75" customHeight="1">
      <c r="M143" s="23"/>
    </row>
    <row r="144" spans="13:13" ht="15.75" customHeight="1">
      <c r="M144" s="23"/>
    </row>
    <row r="145" spans="13:13" ht="15.75" customHeight="1">
      <c r="M145" s="23"/>
    </row>
    <row r="146" spans="13:13" ht="15.75" customHeight="1">
      <c r="M146" s="23"/>
    </row>
    <row r="147" spans="13:13" ht="15.75" customHeight="1">
      <c r="M147" s="23"/>
    </row>
    <row r="148" spans="13:13" ht="15.75" customHeight="1">
      <c r="M148" s="23"/>
    </row>
    <row r="149" spans="13:13" ht="15.75" customHeight="1">
      <c r="M149" s="23"/>
    </row>
    <row r="150" spans="13:13" ht="15.75" customHeight="1">
      <c r="M150" s="23"/>
    </row>
    <row r="151" spans="13:13" ht="15.75" customHeight="1">
      <c r="M151" s="23"/>
    </row>
    <row r="152" spans="13:13" ht="15.75" customHeight="1">
      <c r="M152" s="23"/>
    </row>
    <row r="153" spans="13:13" ht="15.75" customHeight="1">
      <c r="M153" s="23"/>
    </row>
    <row r="154" spans="13:13" ht="15.75" customHeight="1">
      <c r="M154" s="23"/>
    </row>
    <row r="155" spans="13:13" ht="15.75" customHeight="1">
      <c r="M155" s="23"/>
    </row>
    <row r="156" spans="13:13" ht="15.75" customHeight="1">
      <c r="M156" s="23"/>
    </row>
    <row r="157" spans="13:13" ht="15.75" customHeight="1">
      <c r="M157" s="23"/>
    </row>
    <row r="158" spans="13:13" ht="15.75" customHeight="1">
      <c r="M158" s="23"/>
    </row>
    <row r="159" spans="13:13" ht="15.75" customHeight="1">
      <c r="M159" s="23"/>
    </row>
    <row r="160" spans="13:13" ht="15.75" customHeight="1">
      <c r="M160" s="23"/>
    </row>
    <row r="161" spans="13:13" ht="15.75" customHeight="1">
      <c r="M161" s="23"/>
    </row>
    <row r="162" spans="13:13" ht="15.75" customHeight="1">
      <c r="M162" s="23"/>
    </row>
    <row r="163" spans="13:13" ht="15.75" customHeight="1">
      <c r="M163" s="23"/>
    </row>
    <row r="164" spans="13:13" ht="15.75" customHeight="1">
      <c r="M164" s="23"/>
    </row>
    <row r="165" spans="13:13" ht="15.75" customHeight="1">
      <c r="M165" s="23"/>
    </row>
    <row r="166" spans="13:13" ht="15.75" customHeight="1">
      <c r="M166" s="23"/>
    </row>
    <row r="167" spans="13:13" ht="15.75" customHeight="1">
      <c r="M167" s="23"/>
    </row>
    <row r="168" spans="13:13" ht="15.75" customHeight="1">
      <c r="M168" s="23"/>
    </row>
    <row r="169" spans="13:13" ht="15.75" customHeight="1">
      <c r="M169" s="23"/>
    </row>
    <row r="170" spans="13:13" ht="15.75" customHeight="1">
      <c r="M170" s="23"/>
    </row>
    <row r="171" spans="13:13" ht="15.75" customHeight="1">
      <c r="M171" s="23"/>
    </row>
    <row r="172" spans="13:13" ht="15.75" customHeight="1">
      <c r="M172" s="23"/>
    </row>
    <row r="173" spans="13:13" ht="15.75" customHeight="1">
      <c r="M173" s="23"/>
    </row>
    <row r="174" spans="13:13" ht="15.75" customHeight="1">
      <c r="M174" s="23"/>
    </row>
    <row r="175" spans="13:13" ht="15.75" customHeight="1">
      <c r="M175" s="23"/>
    </row>
    <row r="176" spans="13:13" ht="15.75" customHeight="1">
      <c r="M176" s="23"/>
    </row>
    <row r="177" spans="13:13" ht="15.75" customHeight="1">
      <c r="M177" s="23"/>
    </row>
    <row r="178" spans="13:13" ht="15.75" customHeight="1">
      <c r="M178" s="23"/>
    </row>
    <row r="179" spans="13:13" ht="15.75" customHeight="1">
      <c r="M179" s="23"/>
    </row>
    <row r="180" spans="13:13" ht="15.75" customHeight="1">
      <c r="M180" s="23"/>
    </row>
    <row r="181" spans="13:13" ht="15.75" customHeight="1">
      <c r="M181" s="23"/>
    </row>
    <row r="182" spans="13:13" ht="15.75" customHeight="1">
      <c r="M182" s="23"/>
    </row>
    <row r="183" spans="13:13" ht="15.75" customHeight="1">
      <c r="M183" s="23"/>
    </row>
    <row r="184" spans="13:13" ht="15.75" customHeight="1">
      <c r="M184" s="23"/>
    </row>
    <row r="185" spans="13:13" ht="15.75" customHeight="1">
      <c r="M185" s="23"/>
    </row>
    <row r="186" spans="13:13" ht="15.75" customHeight="1">
      <c r="M186" s="23"/>
    </row>
    <row r="187" spans="13:13" ht="15.75" customHeight="1">
      <c r="M187" s="23"/>
    </row>
    <row r="188" spans="13:13" ht="15.75" customHeight="1">
      <c r="M188" s="23"/>
    </row>
    <row r="189" spans="13:13" ht="15.75" customHeight="1">
      <c r="M189" s="23"/>
    </row>
    <row r="190" spans="13:13" ht="15.75" customHeight="1">
      <c r="M190" s="23"/>
    </row>
    <row r="191" spans="13:13" ht="15.75" customHeight="1">
      <c r="M191" s="23"/>
    </row>
    <row r="192" spans="13:13" ht="15.75" customHeight="1">
      <c r="M192" s="23"/>
    </row>
    <row r="193" spans="13:13" ht="15.75" customHeight="1">
      <c r="M193" s="23"/>
    </row>
    <row r="194" spans="13:13" ht="15.75" customHeight="1">
      <c r="M194" s="23"/>
    </row>
    <row r="195" spans="13:13" ht="15.75" customHeight="1">
      <c r="M195" s="23"/>
    </row>
    <row r="196" spans="13:13" ht="15.75" customHeight="1">
      <c r="M196" s="23"/>
    </row>
    <row r="197" spans="13:13" ht="15.75" customHeight="1">
      <c r="M197" s="23"/>
    </row>
    <row r="198" spans="13:13" ht="15.75" customHeight="1">
      <c r="M198" s="23"/>
    </row>
    <row r="199" spans="13:13" ht="15.75" customHeight="1">
      <c r="M199" s="23"/>
    </row>
    <row r="200" spans="13:13" ht="15.75" customHeight="1">
      <c r="M200" s="23"/>
    </row>
    <row r="201" spans="13:13" ht="15.75" customHeight="1">
      <c r="M201" s="23"/>
    </row>
    <row r="202" spans="13:13" ht="15.75" customHeight="1">
      <c r="M202" s="23"/>
    </row>
    <row r="203" spans="13:13" ht="15.75" customHeight="1">
      <c r="M203" s="23"/>
    </row>
    <row r="204" spans="13:13" ht="15.75" customHeight="1">
      <c r="M204" s="23"/>
    </row>
    <row r="205" spans="13:13" ht="15.75" customHeight="1">
      <c r="M205" s="23"/>
    </row>
    <row r="206" spans="13:13" ht="15.75" customHeight="1">
      <c r="M206" s="23"/>
    </row>
    <row r="207" spans="13:13" ht="15.75" customHeight="1">
      <c r="M207" s="23"/>
    </row>
    <row r="208" spans="13:13" ht="15.75" customHeight="1">
      <c r="M208" s="23"/>
    </row>
    <row r="209" spans="13:13" ht="15.75" customHeight="1">
      <c r="M209" s="23"/>
    </row>
    <row r="210" spans="13:13" ht="15.75" customHeight="1">
      <c r="M210" s="23"/>
    </row>
    <row r="211" spans="13:13" ht="15.75" customHeight="1">
      <c r="M211" s="23"/>
    </row>
    <row r="212" spans="13:13" ht="15.75" customHeight="1">
      <c r="M212" s="23"/>
    </row>
    <row r="213" spans="13:13" ht="15.75" customHeight="1">
      <c r="M213" s="23"/>
    </row>
    <row r="214" spans="13:13" ht="15.75" customHeight="1">
      <c r="M214" s="23"/>
    </row>
    <row r="215" spans="13:13" ht="15.75" customHeight="1">
      <c r="M215" s="23"/>
    </row>
    <row r="216" spans="13:13" ht="15.75" customHeight="1">
      <c r="M216" s="23"/>
    </row>
    <row r="217" spans="13:13" ht="15.75" customHeight="1">
      <c r="M217" s="23"/>
    </row>
    <row r="218" spans="13:13" ht="15.75" customHeight="1">
      <c r="M218" s="23"/>
    </row>
    <row r="219" spans="13:13" ht="15.75" customHeight="1">
      <c r="M219" s="23"/>
    </row>
    <row r="220" spans="13:13" ht="15.75" customHeight="1">
      <c r="M220" s="23"/>
    </row>
    <row r="221" spans="13:13" ht="15.75" customHeight="1">
      <c r="M221" s="23"/>
    </row>
    <row r="222" spans="13:13" ht="15.75" customHeight="1">
      <c r="M222" s="23"/>
    </row>
    <row r="223" spans="13:13" ht="15.75" customHeight="1">
      <c r="M223" s="23"/>
    </row>
    <row r="224" spans="13:13" ht="15.75" customHeight="1">
      <c r="M224" s="23"/>
    </row>
    <row r="225" spans="13:13" ht="15.75" customHeight="1">
      <c r="M225" s="23"/>
    </row>
    <row r="226" spans="13:13" ht="15.75" customHeight="1">
      <c r="M226" s="23"/>
    </row>
    <row r="227" spans="13:13" ht="15.75" customHeight="1">
      <c r="M227" s="23"/>
    </row>
    <row r="228" spans="13:13" ht="15.75" customHeight="1">
      <c r="M228" s="23"/>
    </row>
    <row r="229" spans="13:13" ht="15.75" customHeight="1">
      <c r="M229" s="23"/>
    </row>
    <row r="230" spans="13:13" ht="15.75" customHeight="1">
      <c r="M230" s="23"/>
    </row>
    <row r="231" spans="13:13" ht="15.75" customHeight="1">
      <c r="M231" s="23"/>
    </row>
    <row r="232" spans="13:13" ht="15.75" customHeight="1">
      <c r="M232" s="23"/>
    </row>
    <row r="233" spans="13:13" ht="15.75" customHeight="1">
      <c r="M233" s="23"/>
    </row>
    <row r="234" spans="13:13" ht="15.75" customHeight="1">
      <c r="M234" s="23"/>
    </row>
    <row r="235" spans="13:13" ht="15.75" customHeight="1">
      <c r="M235" s="23"/>
    </row>
    <row r="236" spans="13:13" ht="15.75" customHeight="1">
      <c r="M236" s="23"/>
    </row>
    <row r="237" spans="13:13" ht="15.75" customHeight="1">
      <c r="M237" s="23"/>
    </row>
    <row r="238" spans="13:13" ht="15.75" customHeight="1">
      <c r="M238" s="23"/>
    </row>
    <row r="239" spans="13:13" ht="15.75" customHeight="1">
      <c r="M239" s="23"/>
    </row>
    <row r="240" spans="13:13" ht="15.75" customHeight="1">
      <c r="M240" s="23"/>
    </row>
    <row r="241" spans="13:13" ht="15.75" customHeight="1">
      <c r="M241" s="23"/>
    </row>
    <row r="242" spans="13:13" ht="15.75" customHeight="1">
      <c r="M242" s="23"/>
    </row>
    <row r="243" spans="13:13" ht="15.75" customHeight="1">
      <c r="M243" s="23"/>
    </row>
    <row r="244" spans="13:13" ht="15.75" customHeight="1">
      <c r="M244" s="23"/>
    </row>
    <row r="245" spans="13:13" ht="15.75" customHeight="1">
      <c r="M245" s="23"/>
    </row>
    <row r="246" spans="13:13" ht="15.75" customHeight="1">
      <c r="M246" s="23"/>
    </row>
    <row r="247" spans="13:13" ht="15.75" customHeight="1">
      <c r="M247" s="23"/>
    </row>
    <row r="248" spans="13:13" ht="15.75" customHeight="1">
      <c r="M248" s="23"/>
    </row>
    <row r="249" spans="13:13" ht="15.75" customHeight="1">
      <c r="M249" s="23"/>
    </row>
    <row r="250" spans="13:13" ht="15.75" customHeight="1">
      <c r="M250" s="23"/>
    </row>
    <row r="251" spans="13:13" ht="15.75" customHeight="1">
      <c r="M251" s="23"/>
    </row>
    <row r="252" spans="13:13" ht="15.75" customHeight="1">
      <c r="M252" s="23"/>
    </row>
    <row r="253" spans="13:13" ht="15.75" customHeight="1">
      <c r="M253" s="23"/>
    </row>
    <row r="254" spans="13:13" ht="15.75" customHeight="1">
      <c r="M254" s="23"/>
    </row>
    <row r="255" spans="13:13" ht="15.75" customHeight="1">
      <c r="M255" s="23"/>
    </row>
    <row r="256" spans="13:13" ht="15.75" customHeight="1">
      <c r="M256" s="23"/>
    </row>
    <row r="257" spans="13:13" ht="15.75" customHeight="1">
      <c r="M257" s="23"/>
    </row>
    <row r="258" spans="13:13" ht="15.75" customHeight="1">
      <c r="M258" s="23"/>
    </row>
    <row r="259" spans="13:13" ht="15.75" customHeight="1">
      <c r="M259" s="23"/>
    </row>
    <row r="260" spans="13:13" ht="15.75" customHeight="1">
      <c r="M260" s="23"/>
    </row>
    <row r="261" spans="13:13" ht="15.75" customHeight="1">
      <c r="M261" s="23"/>
    </row>
    <row r="262" spans="13:13" ht="15.75" customHeight="1">
      <c r="M262" s="23"/>
    </row>
    <row r="263" spans="13:13" ht="15.75" customHeight="1">
      <c r="M263" s="23"/>
    </row>
    <row r="264" spans="13:13" ht="15.75" customHeight="1">
      <c r="M264" s="23"/>
    </row>
    <row r="265" spans="13:13" ht="15.75" customHeight="1">
      <c r="M265" s="23"/>
    </row>
    <row r="266" spans="13:13" ht="15.75" customHeight="1">
      <c r="M266" s="23"/>
    </row>
    <row r="267" spans="13:13" ht="15.75" customHeight="1">
      <c r="M267" s="23"/>
    </row>
    <row r="268" spans="13:13" ht="15.75" customHeight="1">
      <c r="M268" s="23"/>
    </row>
    <row r="269" spans="13:13" ht="15.75" customHeight="1">
      <c r="M269" s="23"/>
    </row>
    <row r="270" spans="13:13" ht="15.75" customHeight="1">
      <c r="M270" s="23"/>
    </row>
    <row r="271" spans="13:13" ht="15.75" customHeight="1">
      <c r="M271" s="23"/>
    </row>
    <row r="272" spans="13:13" ht="15.75" customHeight="1">
      <c r="M272" s="23"/>
    </row>
    <row r="273" spans="13:13" ht="15.75" customHeight="1">
      <c r="M273" s="23"/>
    </row>
    <row r="274" spans="13:13" ht="15.75" customHeight="1">
      <c r="M274" s="23"/>
    </row>
    <row r="275" spans="13:13" ht="15.75" customHeight="1">
      <c r="M275" s="23"/>
    </row>
    <row r="276" spans="13:13" ht="15.75" customHeight="1">
      <c r="M276" s="23"/>
    </row>
    <row r="277" spans="13:13" ht="15.75" customHeight="1">
      <c r="M277" s="23"/>
    </row>
    <row r="278" spans="13:13" ht="15.75" customHeight="1">
      <c r="M278" s="23"/>
    </row>
    <row r="279" spans="13:13" ht="15.75" customHeight="1">
      <c r="M279" s="23"/>
    </row>
    <row r="280" spans="13:13" ht="15.75" customHeight="1">
      <c r="M280" s="23"/>
    </row>
    <row r="281" spans="13:13" ht="15.75" customHeight="1">
      <c r="M281" s="23"/>
    </row>
    <row r="282" spans="13:13" ht="15.75" customHeight="1">
      <c r="M282" s="23"/>
    </row>
    <row r="283" spans="13:13" ht="15.75" customHeight="1">
      <c r="M283" s="23"/>
    </row>
    <row r="284" spans="13:13" ht="15.75" customHeight="1">
      <c r="M284" s="23"/>
    </row>
    <row r="285" spans="13:13" ht="15.75" customHeight="1">
      <c r="M285" s="23"/>
    </row>
    <row r="286" spans="13:13" ht="15.75" customHeight="1">
      <c r="M286" s="23"/>
    </row>
    <row r="287" spans="13:13" ht="15.75" customHeight="1">
      <c r="M287" s="23"/>
    </row>
    <row r="288" spans="13:13" ht="15.75" customHeight="1">
      <c r="M288" s="23"/>
    </row>
    <row r="289" spans="13:13" ht="15.75" customHeight="1">
      <c r="M289" s="23"/>
    </row>
    <row r="290" spans="13:13" ht="15.75" customHeight="1">
      <c r="M290" s="23"/>
    </row>
    <row r="291" spans="13:13" ht="15.75" customHeight="1">
      <c r="M291" s="23"/>
    </row>
    <row r="292" spans="13:13" ht="15.75" customHeight="1">
      <c r="M292" s="23"/>
    </row>
    <row r="293" spans="13:13" ht="15.75" customHeight="1">
      <c r="M293" s="23"/>
    </row>
    <row r="294" spans="13:13" ht="15.75" customHeight="1">
      <c r="M294" s="23"/>
    </row>
    <row r="295" spans="13:13" ht="15.75" customHeight="1">
      <c r="M295" s="23"/>
    </row>
    <row r="296" spans="13:13" ht="15.75" customHeight="1">
      <c r="M296" s="23"/>
    </row>
    <row r="297" spans="13:13" ht="15.75" customHeight="1">
      <c r="M297" s="23"/>
    </row>
    <row r="298" spans="13:13" ht="15.75" customHeight="1">
      <c r="M298" s="23"/>
    </row>
    <row r="299" spans="13:13" ht="15.75" customHeight="1">
      <c r="M299" s="23"/>
    </row>
    <row r="300" spans="13:13" ht="15.75" customHeight="1">
      <c r="M300" s="23"/>
    </row>
    <row r="301" spans="13:13" ht="15.75" customHeight="1">
      <c r="M301" s="23"/>
    </row>
    <row r="302" spans="13:13" ht="15.75" customHeight="1">
      <c r="M302" s="23"/>
    </row>
    <row r="303" spans="13:13" ht="15.75" customHeight="1">
      <c r="M303" s="23"/>
    </row>
    <row r="304" spans="13:13" ht="15.75" customHeight="1">
      <c r="M304" s="23"/>
    </row>
    <row r="305" spans="13:13" ht="15.75" customHeight="1">
      <c r="M305" s="23"/>
    </row>
    <row r="306" spans="13:13" ht="15.75" customHeight="1">
      <c r="M306" s="23"/>
    </row>
    <row r="307" spans="13:13" ht="15.75" customHeight="1">
      <c r="M307" s="23"/>
    </row>
    <row r="308" spans="13:13" ht="15.75" customHeight="1">
      <c r="M308" s="23"/>
    </row>
    <row r="309" spans="13:13" ht="15.75" customHeight="1">
      <c r="M309" s="23"/>
    </row>
    <row r="310" spans="13:13" ht="15.75" customHeight="1">
      <c r="M310" s="23"/>
    </row>
    <row r="311" spans="13:13" ht="15.75" customHeight="1">
      <c r="M311" s="23"/>
    </row>
    <row r="312" spans="13:13" ht="15.75" customHeight="1">
      <c r="M312" s="23"/>
    </row>
    <row r="313" spans="13:13" ht="15.75" customHeight="1">
      <c r="M313" s="23"/>
    </row>
    <row r="314" spans="13:13" ht="15.75" customHeight="1">
      <c r="M314" s="23"/>
    </row>
    <row r="315" spans="13:13" ht="15.75" customHeight="1">
      <c r="M315" s="23"/>
    </row>
    <row r="316" spans="13:13" ht="15.75" customHeight="1">
      <c r="M316" s="23"/>
    </row>
    <row r="317" spans="13:13" ht="15.75" customHeight="1">
      <c r="M317" s="23"/>
    </row>
    <row r="318" spans="13:13" ht="15.75" customHeight="1">
      <c r="M318" s="23"/>
    </row>
    <row r="319" spans="13:13" ht="15.75" customHeight="1">
      <c r="M319" s="23"/>
    </row>
    <row r="320" spans="13:13" ht="15.75" customHeight="1">
      <c r="M320" s="23"/>
    </row>
    <row r="321" spans="13:13" ht="15.75" customHeight="1">
      <c r="M321" s="23"/>
    </row>
    <row r="322" spans="13:13" ht="15.75" customHeight="1">
      <c r="M322" s="23"/>
    </row>
    <row r="323" spans="13:13" ht="15.75" customHeight="1"/>
    <row r="324" spans="13:13" ht="15.75" customHeight="1"/>
    <row r="325" spans="13:13" ht="15.75" customHeight="1"/>
    <row r="326" spans="13:13" ht="15.75" customHeight="1"/>
    <row r="327" spans="13:13" ht="15.75" customHeight="1"/>
    <row r="328" spans="13:13" ht="15.75" customHeight="1"/>
    <row r="329" spans="13:13" ht="15.75" customHeight="1"/>
    <row r="330" spans="13:13" ht="15.75" customHeight="1"/>
    <row r="331" spans="13:13" ht="15.75" customHeight="1"/>
    <row r="332" spans="13:13" ht="15.75" customHeight="1"/>
    <row r="333" spans="13:13" ht="15.75" customHeight="1"/>
    <row r="334" spans="13:13" ht="15.75" customHeight="1"/>
    <row r="335" spans="13:13" ht="15.75" customHeight="1"/>
    <row r="336" spans="13:13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2">
    <mergeCell ref="B7:C7"/>
    <mergeCell ref="G7:H7"/>
    <mergeCell ref="I7:L7"/>
    <mergeCell ref="B8:C8"/>
    <mergeCell ref="D8:F8"/>
    <mergeCell ref="G8:H8"/>
    <mergeCell ref="I8:L8"/>
    <mergeCell ref="B1:L1"/>
    <mergeCell ref="B3:C3"/>
    <mergeCell ref="D3:L3"/>
    <mergeCell ref="B5:L5"/>
    <mergeCell ref="B6:C6"/>
    <mergeCell ref="D6:L6"/>
    <mergeCell ref="B11:L11"/>
    <mergeCell ref="B12:L12"/>
    <mergeCell ref="C13:J13"/>
    <mergeCell ref="C14:I14"/>
    <mergeCell ref="D15:J15"/>
    <mergeCell ref="D16:J16"/>
    <mergeCell ref="B9:C9"/>
    <mergeCell ref="D9:F9"/>
    <mergeCell ref="G9:H9"/>
    <mergeCell ref="I9:L9"/>
    <mergeCell ref="B10:C10"/>
    <mergeCell ref="D10:F10"/>
    <mergeCell ref="G10:H10"/>
    <mergeCell ref="I10:L10"/>
    <mergeCell ref="C24:J24"/>
    <mergeCell ref="C25:J25"/>
    <mergeCell ref="N25:O27"/>
    <mergeCell ref="C26:J26"/>
    <mergeCell ref="C27:J27"/>
    <mergeCell ref="B28:J28"/>
    <mergeCell ref="D17:J17"/>
    <mergeCell ref="D18:F18"/>
    <mergeCell ref="H18:J18"/>
    <mergeCell ref="D20:J20"/>
    <mergeCell ref="B21:K21"/>
    <mergeCell ref="B23:L23"/>
    <mergeCell ref="C36:J36"/>
    <mergeCell ref="C37:J37"/>
    <mergeCell ref="C38:J38"/>
    <mergeCell ref="B39:J39"/>
    <mergeCell ref="B40:L40"/>
    <mergeCell ref="C41:K41"/>
    <mergeCell ref="B29:L29"/>
    <mergeCell ref="C30:J30"/>
    <mergeCell ref="C31:J31"/>
    <mergeCell ref="C32:J32"/>
    <mergeCell ref="C34:J34"/>
    <mergeCell ref="C35:J35"/>
    <mergeCell ref="C48:K48"/>
    <mergeCell ref="C49:K49"/>
    <mergeCell ref="C50:K50"/>
    <mergeCell ref="B51:K51"/>
    <mergeCell ref="B52:L52"/>
    <mergeCell ref="B53:L53"/>
    <mergeCell ref="D43:E43"/>
    <mergeCell ref="H43:I43"/>
    <mergeCell ref="B44:K44"/>
    <mergeCell ref="B45:L45"/>
    <mergeCell ref="B46:L46"/>
    <mergeCell ref="B47:K47"/>
    <mergeCell ref="C60:J60"/>
    <mergeCell ref="B61:J61"/>
    <mergeCell ref="B62:L62"/>
    <mergeCell ref="B63:L63"/>
    <mergeCell ref="C64:J64"/>
    <mergeCell ref="C65:J65"/>
    <mergeCell ref="C54:J54"/>
    <mergeCell ref="C55:J55"/>
    <mergeCell ref="C56:J56"/>
    <mergeCell ref="C57:J57"/>
    <mergeCell ref="C58:J58"/>
    <mergeCell ref="C59:J59"/>
    <mergeCell ref="C71:J71"/>
    <mergeCell ref="B72:J72"/>
    <mergeCell ref="B73:L73"/>
    <mergeCell ref="C74:J74"/>
    <mergeCell ref="C75:J75"/>
    <mergeCell ref="B76:J76"/>
    <mergeCell ref="N65:O68"/>
    <mergeCell ref="C66:J66"/>
    <mergeCell ref="C67:J67"/>
    <mergeCell ref="C68:J68"/>
    <mergeCell ref="C69:J69"/>
    <mergeCell ref="C70:J70"/>
    <mergeCell ref="B83:L83"/>
    <mergeCell ref="B84:L84"/>
    <mergeCell ref="C85:I85"/>
    <mergeCell ref="C86:I86"/>
    <mergeCell ref="C87:I87"/>
    <mergeCell ref="C88:I88"/>
    <mergeCell ref="B77:L77"/>
    <mergeCell ref="B78:L78"/>
    <mergeCell ref="B79:K79"/>
    <mergeCell ref="C80:K80"/>
    <mergeCell ref="C81:K81"/>
    <mergeCell ref="B82:K82"/>
    <mergeCell ref="C96:C97"/>
    <mergeCell ref="D96:J96"/>
    <mergeCell ref="D97:J97"/>
    <mergeCell ref="D98:J98"/>
    <mergeCell ref="B99:J99"/>
    <mergeCell ref="C100:L100"/>
    <mergeCell ref="B89:K89"/>
    <mergeCell ref="B91:L91"/>
    <mergeCell ref="C92:J92"/>
    <mergeCell ref="C93:J93"/>
    <mergeCell ref="C94:J94"/>
    <mergeCell ref="C95:J95"/>
    <mergeCell ref="C107:K107"/>
    <mergeCell ref="C108:K108"/>
    <mergeCell ref="C109:K109"/>
    <mergeCell ref="B110:K110"/>
    <mergeCell ref="B111:K111"/>
    <mergeCell ref="B112:K112"/>
    <mergeCell ref="B101:L101"/>
    <mergeCell ref="B102:K102"/>
    <mergeCell ref="C103:K103"/>
    <mergeCell ref="C104:K104"/>
    <mergeCell ref="C105:K105"/>
    <mergeCell ref="C106:K106"/>
    <mergeCell ref="B120:J120"/>
    <mergeCell ref="B121:K121"/>
    <mergeCell ref="B122:J122"/>
    <mergeCell ref="B114:J114"/>
    <mergeCell ref="B115:J115"/>
    <mergeCell ref="B116:J116"/>
    <mergeCell ref="B117:J117"/>
    <mergeCell ref="B118:J118"/>
    <mergeCell ref="B119:J119"/>
  </mergeCells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9C66C-B842-48DF-A6E7-3FC423AD1DC9}">
  <sheetPr>
    <tabColor rgb="FF92D050"/>
  </sheetPr>
  <dimension ref="B1:O1001"/>
  <sheetViews>
    <sheetView workbookViewId="0">
      <selection activeCell="O17" sqref="O17"/>
    </sheetView>
  </sheetViews>
  <sheetFormatPr defaultColWidth="14.42578125" defaultRowHeight="15"/>
  <cols>
    <col min="1" max="1" width="4.5703125" style="24" customWidth="1"/>
    <col min="2" max="2" width="3.85546875" style="24" customWidth="1"/>
    <col min="3" max="3" width="53.28515625" style="24" customWidth="1"/>
    <col min="4" max="4" width="7" style="24" customWidth="1"/>
    <col min="5" max="5" width="6" style="24" customWidth="1"/>
    <col min="6" max="6" width="18.85546875" style="24" customWidth="1"/>
    <col min="7" max="7" width="26.28515625" style="24" customWidth="1"/>
    <col min="8" max="8" width="16.5703125" style="24" customWidth="1"/>
    <col min="9" max="9" width="9.28515625" style="24" customWidth="1"/>
    <col min="10" max="10" width="28" style="24" customWidth="1"/>
    <col min="11" max="11" width="10.85546875" style="24" customWidth="1"/>
    <col min="12" max="12" width="11.28515625" style="24" customWidth="1"/>
    <col min="13" max="13" width="10.42578125" style="24" customWidth="1"/>
    <col min="14" max="16384" width="14.42578125" style="24"/>
  </cols>
  <sheetData>
    <row r="1" spans="2:13" ht="15" customHeight="1" thickTop="1" thickBot="1">
      <c r="B1" s="242" t="s">
        <v>183</v>
      </c>
      <c r="C1" s="243"/>
      <c r="D1" s="243"/>
      <c r="E1" s="243"/>
      <c r="F1" s="243"/>
      <c r="G1" s="243"/>
      <c r="H1" s="243"/>
      <c r="I1" s="243"/>
      <c r="J1" s="243"/>
      <c r="K1" s="243"/>
      <c r="L1" s="244"/>
      <c r="M1" s="23"/>
    </row>
    <row r="2" spans="2:13" ht="19.5" customHeight="1" thickTop="1" thickBot="1">
      <c r="M2" s="23"/>
    </row>
    <row r="3" spans="2:13" ht="19.5" customHeight="1" thickTop="1" thickBot="1">
      <c r="B3" s="245" t="s">
        <v>36</v>
      </c>
      <c r="C3" s="244"/>
      <c r="D3" s="246" t="s">
        <v>37</v>
      </c>
      <c r="E3" s="247"/>
      <c r="F3" s="247"/>
      <c r="G3" s="247"/>
      <c r="H3" s="247"/>
      <c r="I3" s="247"/>
      <c r="J3" s="247"/>
      <c r="K3" s="247"/>
      <c r="L3" s="248"/>
      <c r="M3" s="23"/>
    </row>
    <row r="4" spans="2:13" ht="16.5" customHeight="1" thickTop="1" thickBot="1">
      <c r="M4" s="23"/>
    </row>
    <row r="5" spans="2:13" ht="19.5" thickTop="1" thickBot="1">
      <c r="B5" s="249" t="s">
        <v>38</v>
      </c>
      <c r="C5" s="243"/>
      <c r="D5" s="243"/>
      <c r="E5" s="243"/>
      <c r="F5" s="243"/>
      <c r="G5" s="243"/>
      <c r="H5" s="243"/>
      <c r="I5" s="243"/>
      <c r="J5" s="243"/>
      <c r="K5" s="243"/>
      <c r="L5" s="244"/>
      <c r="M5" s="23"/>
    </row>
    <row r="6" spans="2:13" ht="37.5" customHeight="1" thickTop="1" thickBot="1">
      <c r="B6" s="250" t="s">
        <v>39</v>
      </c>
      <c r="C6" s="251"/>
      <c r="D6" s="252" t="s">
        <v>202</v>
      </c>
      <c r="E6" s="253"/>
      <c r="F6" s="253"/>
      <c r="G6" s="253"/>
      <c r="H6" s="253"/>
      <c r="I6" s="253"/>
      <c r="J6" s="253"/>
      <c r="K6" s="253"/>
      <c r="L6" s="254"/>
      <c r="M6" s="23"/>
    </row>
    <row r="7" spans="2:13" ht="15" customHeight="1">
      <c r="B7" s="268" t="s">
        <v>40</v>
      </c>
      <c r="C7" s="269"/>
      <c r="D7" s="25" t="s">
        <v>182</v>
      </c>
      <c r="E7" s="160"/>
      <c r="F7" s="27"/>
      <c r="G7" s="270" t="s">
        <v>41</v>
      </c>
      <c r="H7" s="271"/>
      <c r="I7" s="272"/>
      <c r="J7" s="272"/>
      <c r="K7" s="272"/>
      <c r="L7" s="273"/>
      <c r="M7" s="23"/>
    </row>
    <row r="8" spans="2:13" ht="15.75" customHeight="1">
      <c r="B8" s="268" t="s">
        <v>42</v>
      </c>
      <c r="C8" s="269"/>
      <c r="D8" s="274" t="s">
        <v>185</v>
      </c>
      <c r="E8" s="274"/>
      <c r="F8" s="274"/>
      <c r="G8" s="275" t="s">
        <v>43</v>
      </c>
      <c r="H8" s="269"/>
      <c r="I8" s="276" t="s">
        <v>184</v>
      </c>
      <c r="J8" s="276"/>
      <c r="K8" s="276"/>
      <c r="L8" s="277"/>
      <c r="M8" s="23"/>
    </row>
    <row r="9" spans="2:13" ht="15.75" customHeight="1" thickBot="1">
      <c r="B9" s="255" t="s">
        <v>44</v>
      </c>
      <c r="C9" s="256"/>
      <c r="D9" s="257">
        <v>46082</v>
      </c>
      <c r="E9" s="258"/>
      <c r="F9" s="258"/>
      <c r="G9" s="259" t="s">
        <v>45</v>
      </c>
      <c r="H9" s="256"/>
      <c r="I9" s="260">
        <v>2783.3</v>
      </c>
      <c r="J9" s="260"/>
      <c r="K9" s="260"/>
      <c r="L9" s="261"/>
      <c r="M9" s="28"/>
    </row>
    <row r="10" spans="2:13" ht="17.25" thickTop="1" thickBot="1">
      <c r="B10" s="262" t="s">
        <v>46</v>
      </c>
      <c r="C10" s="263"/>
      <c r="D10" s="264"/>
      <c r="E10" s="265"/>
      <c r="F10" s="263"/>
      <c r="G10" s="266" t="s">
        <v>47</v>
      </c>
      <c r="H10" s="263"/>
      <c r="I10" s="264"/>
      <c r="J10" s="265"/>
      <c r="K10" s="265"/>
      <c r="L10" s="267"/>
      <c r="M10" s="23"/>
    </row>
    <row r="11" spans="2:13" ht="14.25" customHeight="1" thickTop="1" thickBot="1">
      <c r="B11" s="293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3"/>
    </row>
    <row r="12" spans="2:13" ht="17.25" thickTop="1" thickBot="1">
      <c r="B12" s="290" t="s">
        <v>48</v>
      </c>
      <c r="C12" s="291"/>
      <c r="D12" s="291"/>
      <c r="E12" s="291"/>
      <c r="F12" s="291"/>
      <c r="G12" s="291"/>
      <c r="H12" s="291"/>
      <c r="I12" s="291"/>
      <c r="J12" s="291"/>
      <c r="K12" s="291"/>
      <c r="L12" s="292"/>
      <c r="M12" s="23"/>
    </row>
    <row r="13" spans="2:13" ht="16.5" thickTop="1" thickBot="1">
      <c r="B13" s="29">
        <v>1</v>
      </c>
      <c r="C13" s="294" t="s">
        <v>49</v>
      </c>
      <c r="D13" s="295"/>
      <c r="E13" s="295"/>
      <c r="F13" s="295"/>
      <c r="G13" s="295"/>
      <c r="H13" s="295"/>
      <c r="I13" s="295"/>
      <c r="J13" s="296"/>
      <c r="K13" s="30" t="s">
        <v>50</v>
      </c>
      <c r="L13" s="31" t="s">
        <v>51</v>
      </c>
      <c r="M13" s="23"/>
    </row>
    <row r="14" spans="2:13">
      <c r="B14" s="32" t="s">
        <v>52</v>
      </c>
      <c r="C14" s="297" t="s">
        <v>53</v>
      </c>
      <c r="D14" s="298"/>
      <c r="E14" s="298"/>
      <c r="F14" s="298"/>
      <c r="G14" s="298"/>
      <c r="H14" s="298"/>
      <c r="I14" s="299"/>
      <c r="J14" s="33">
        <v>40</v>
      </c>
      <c r="K14" s="34">
        <f>J14/44</f>
        <v>0.90909090909090906</v>
      </c>
      <c r="L14" s="35"/>
      <c r="M14" s="23"/>
    </row>
    <row r="15" spans="2:13">
      <c r="B15" s="36" t="s">
        <v>54</v>
      </c>
      <c r="C15" s="37" t="s">
        <v>46</v>
      </c>
      <c r="D15" s="300"/>
      <c r="E15" s="285"/>
      <c r="F15" s="285"/>
      <c r="G15" s="285"/>
      <c r="H15" s="285"/>
      <c r="I15" s="285"/>
      <c r="J15" s="286"/>
      <c r="K15" s="38">
        <f>K14</f>
        <v>0.90909090909090906</v>
      </c>
      <c r="L15" s="39"/>
      <c r="M15" s="23"/>
    </row>
    <row r="16" spans="2:13">
      <c r="B16" s="36" t="s">
        <v>55</v>
      </c>
      <c r="C16" s="37" t="s">
        <v>56</v>
      </c>
      <c r="D16" s="300" t="s">
        <v>212</v>
      </c>
      <c r="E16" s="285"/>
      <c r="F16" s="285"/>
      <c r="G16" s="285"/>
      <c r="H16" s="285"/>
      <c r="I16" s="285"/>
      <c r="J16" s="286"/>
      <c r="K16" s="38">
        <f>K14</f>
        <v>0.90909090909090906</v>
      </c>
      <c r="L16" s="39"/>
      <c r="M16" s="23"/>
    </row>
    <row r="17" spans="2:15">
      <c r="B17" s="36" t="s">
        <v>57</v>
      </c>
      <c r="C17" s="40" t="s">
        <v>58</v>
      </c>
      <c r="D17" s="278"/>
      <c r="E17" s="279"/>
      <c r="F17" s="279"/>
      <c r="G17" s="279"/>
      <c r="H17" s="279"/>
      <c r="I17" s="279"/>
      <c r="J17" s="280"/>
      <c r="K17" s="38">
        <v>0</v>
      </c>
      <c r="L17" s="41"/>
      <c r="M17" s="23"/>
    </row>
    <row r="18" spans="2:15" ht="15.75" thickBot="1">
      <c r="B18" s="42" t="s">
        <v>59</v>
      </c>
      <c r="C18" s="43" t="s">
        <v>60</v>
      </c>
      <c r="D18" s="281" t="s">
        <v>61</v>
      </c>
      <c r="E18" s="282"/>
      <c r="F18" s="283"/>
      <c r="G18" s="44">
        <v>1518</v>
      </c>
      <c r="H18" s="281" t="s">
        <v>62</v>
      </c>
      <c r="I18" s="282"/>
      <c r="J18" s="283"/>
      <c r="K18" s="45">
        <v>0</v>
      </c>
      <c r="L18" s="46">
        <f>K18*G18</f>
        <v>0</v>
      </c>
      <c r="M18" s="23"/>
    </row>
    <row r="19" spans="2:15">
      <c r="B19" s="47" t="s">
        <v>63</v>
      </c>
      <c r="C19" s="48" t="s">
        <v>64</v>
      </c>
      <c r="D19" s="49" t="s">
        <v>65</v>
      </c>
      <c r="E19" s="50">
        <v>220</v>
      </c>
      <c r="F19" s="49" t="s">
        <v>66</v>
      </c>
      <c r="G19" s="50">
        <v>0</v>
      </c>
      <c r="H19" s="51" t="s">
        <v>67</v>
      </c>
      <c r="I19" s="50">
        <v>20</v>
      </c>
      <c r="J19" s="52" t="s">
        <v>68</v>
      </c>
      <c r="K19" s="53">
        <v>0</v>
      </c>
      <c r="L19" s="54"/>
      <c r="M19" s="23"/>
    </row>
    <row r="20" spans="2:15" ht="15.75" thickBot="1">
      <c r="B20" s="55" t="s">
        <v>69</v>
      </c>
      <c r="C20" s="56" t="s">
        <v>70</v>
      </c>
      <c r="D20" s="284" t="s">
        <v>71</v>
      </c>
      <c r="E20" s="285"/>
      <c r="F20" s="285"/>
      <c r="G20" s="285"/>
      <c r="H20" s="285"/>
      <c r="I20" s="285"/>
      <c r="J20" s="286"/>
      <c r="K20" s="38">
        <v>0.14280000000000001</v>
      </c>
      <c r="L20" s="57"/>
      <c r="M20" s="23"/>
    </row>
    <row r="21" spans="2:15" ht="15.75" customHeight="1" thickTop="1" thickBot="1">
      <c r="B21" s="287" t="s">
        <v>72</v>
      </c>
      <c r="C21" s="288"/>
      <c r="D21" s="288"/>
      <c r="E21" s="288"/>
      <c r="F21" s="288"/>
      <c r="G21" s="288"/>
      <c r="H21" s="288"/>
      <c r="I21" s="288"/>
      <c r="J21" s="288"/>
      <c r="K21" s="289"/>
      <c r="L21" s="58"/>
      <c r="M21" s="23"/>
    </row>
    <row r="22" spans="2:15" ht="15.75" customHeight="1" thickTop="1" thickBot="1"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3"/>
    </row>
    <row r="23" spans="2:15" ht="15.75" customHeight="1" thickTop="1" thickBot="1">
      <c r="B23" s="290" t="s">
        <v>73</v>
      </c>
      <c r="C23" s="291"/>
      <c r="D23" s="291"/>
      <c r="E23" s="291"/>
      <c r="F23" s="291"/>
      <c r="G23" s="291"/>
      <c r="H23" s="291"/>
      <c r="I23" s="291"/>
      <c r="J23" s="291"/>
      <c r="K23" s="291"/>
      <c r="L23" s="292"/>
      <c r="M23" s="23"/>
    </row>
    <row r="24" spans="2:15" ht="15.75" customHeight="1" thickTop="1" thickBot="1">
      <c r="B24" s="61" t="s">
        <v>74</v>
      </c>
      <c r="C24" s="302" t="s">
        <v>75</v>
      </c>
      <c r="D24" s="303"/>
      <c r="E24" s="303"/>
      <c r="F24" s="303"/>
      <c r="G24" s="303"/>
      <c r="H24" s="303"/>
      <c r="I24" s="303"/>
      <c r="J24" s="304"/>
      <c r="K24" s="62" t="s">
        <v>50</v>
      </c>
      <c r="L24" s="63" t="s">
        <v>51</v>
      </c>
      <c r="M24" s="23"/>
    </row>
    <row r="25" spans="2:15" ht="15.75" customHeight="1">
      <c r="B25" s="55" t="s">
        <v>52</v>
      </c>
      <c r="C25" s="301" t="s">
        <v>76</v>
      </c>
      <c r="D25" s="285"/>
      <c r="E25" s="285"/>
      <c r="F25" s="285"/>
      <c r="G25" s="285"/>
      <c r="H25" s="285"/>
      <c r="I25" s="285"/>
      <c r="J25" s="286"/>
      <c r="K25" s="38">
        <f>100%/12</f>
        <v>8.3333333333333329E-2</v>
      </c>
      <c r="L25" s="64"/>
      <c r="M25" s="23"/>
      <c r="N25" s="236" t="s">
        <v>175</v>
      </c>
      <c r="O25" s="237"/>
    </row>
    <row r="26" spans="2:15" ht="15.75" customHeight="1">
      <c r="B26" s="55" t="s">
        <v>54</v>
      </c>
      <c r="C26" s="301" t="s">
        <v>174</v>
      </c>
      <c r="D26" s="285"/>
      <c r="E26" s="285"/>
      <c r="F26" s="285"/>
      <c r="G26" s="285"/>
      <c r="H26" s="285"/>
      <c r="I26" s="285"/>
      <c r="J26" s="286"/>
      <c r="K26" s="38">
        <f>100%/12</f>
        <v>8.3333333333333329E-2</v>
      </c>
      <c r="L26" s="64"/>
      <c r="M26" s="23"/>
      <c r="N26" s="238"/>
      <c r="O26" s="239"/>
    </row>
    <row r="27" spans="2:15" ht="15.75" customHeight="1" thickBot="1">
      <c r="B27" s="55" t="s">
        <v>55</v>
      </c>
      <c r="C27" s="301" t="s">
        <v>77</v>
      </c>
      <c r="D27" s="285"/>
      <c r="E27" s="285"/>
      <c r="F27" s="285"/>
      <c r="G27" s="285"/>
      <c r="H27" s="285"/>
      <c r="I27" s="285"/>
      <c r="J27" s="286"/>
      <c r="K27" s="38">
        <f>K25/3</f>
        <v>2.7777777777777776E-2</v>
      </c>
      <c r="L27" s="64"/>
      <c r="M27" s="23"/>
      <c r="N27" s="240"/>
      <c r="O27" s="241"/>
    </row>
    <row r="28" spans="2:15" ht="14.25" customHeight="1" thickBot="1">
      <c r="B28" s="305" t="s">
        <v>78</v>
      </c>
      <c r="C28" s="265"/>
      <c r="D28" s="265"/>
      <c r="E28" s="265"/>
      <c r="F28" s="265"/>
      <c r="G28" s="265"/>
      <c r="H28" s="265"/>
      <c r="I28" s="265"/>
      <c r="J28" s="306"/>
      <c r="K28" s="65"/>
      <c r="L28" s="66"/>
      <c r="M28" s="23"/>
    </row>
    <row r="29" spans="2:15" ht="19.5" customHeight="1" thickTop="1" thickBot="1">
      <c r="B29" s="307"/>
      <c r="C29" s="243"/>
      <c r="D29" s="243"/>
      <c r="E29" s="243"/>
      <c r="F29" s="243"/>
      <c r="G29" s="243"/>
      <c r="H29" s="243"/>
      <c r="I29" s="243"/>
      <c r="J29" s="243"/>
      <c r="K29" s="243"/>
      <c r="L29" s="308"/>
      <c r="M29" s="23"/>
    </row>
    <row r="30" spans="2:15" ht="15.75" customHeight="1" thickTop="1">
      <c r="B30" s="61" t="s">
        <v>79</v>
      </c>
      <c r="C30" s="302" t="s">
        <v>80</v>
      </c>
      <c r="D30" s="303"/>
      <c r="E30" s="303"/>
      <c r="F30" s="303"/>
      <c r="G30" s="303"/>
      <c r="H30" s="303"/>
      <c r="I30" s="303"/>
      <c r="J30" s="304"/>
      <c r="K30" s="62" t="s">
        <v>50</v>
      </c>
      <c r="L30" s="63" t="s">
        <v>51</v>
      </c>
      <c r="M30" s="23"/>
    </row>
    <row r="31" spans="2:15" ht="15.75" customHeight="1">
      <c r="B31" s="55" t="s">
        <v>52</v>
      </c>
      <c r="C31" s="301" t="s">
        <v>81</v>
      </c>
      <c r="D31" s="285"/>
      <c r="E31" s="285"/>
      <c r="F31" s="285"/>
      <c r="G31" s="285"/>
      <c r="H31" s="285"/>
      <c r="I31" s="285"/>
      <c r="J31" s="286"/>
      <c r="K31" s="38">
        <v>0.2</v>
      </c>
      <c r="L31" s="64"/>
      <c r="M31" s="23"/>
    </row>
    <row r="32" spans="2:15" ht="15.75" customHeight="1">
      <c r="B32" s="55" t="s">
        <v>54</v>
      </c>
      <c r="C32" s="301" t="s">
        <v>82</v>
      </c>
      <c r="D32" s="285"/>
      <c r="E32" s="285"/>
      <c r="F32" s="285"/>
      <c r="G32" s="285"/>
      <c r="H32" s="285"/>
      <c r="I32" s="285"/>
      <c r="J32" s="286"/>
      <c r="K32" s="38">
        <v>2.5000000000000001E-2</v>
      </c>
      <c r="L32" s="64"/>
      <c r="M32" s="23"/>
    </row>
    <row r="33" spans="2:13" ht="15.75" customHeight="1">
      <c r="B33" s="161" t="s">
        <v>55</v>
      </c>
      <c r="C33" s="56" t="s">
        <v>83</v>
      </c>
      <c r="D33" s="68"/>
      <c r="E33" s="68" t="s">
        <v>84</v>
      </c>
      <c r="F33" s="69"/>
      <c r="G33" s="70" t="s">
        <v>85</v>
      </c>
      <c r="H33" s="71"/>
      <c r="I33" s="72" t="s">
        <v>86</v>
      </c>
      <c r="J33" s="73"/>
      <c r="K33" s="74"/>
      <c r="L33" s="75"/>
      <c r="M33" s="23"/>
    </row>
    <row r="34" spans="2:13" ht="15.75" customHeight="1">
      <c r="B34" s="55" t="s">
        <v>57</v>
      </c>
      <c r="C34" s="301" t="s">
        <v>87</v>
      </c>
      <c r="D34" s="285"/>
      <c r="E34" s="285"/>
      <c r="F34" s="285"/>
      <c r="G34" s="285"/>
      <c r="H34" s="285"/>
      <c r="I34" s="285"/>
      <c r="J34" s="286"/>
      <c r="K34" s="38">
        <v>1.4999999999999999E-2</v>
      </c>
      <c r="L34" s="64"/>
      <c r="M34" s="23"/>
    </row>
    <row r="35" spans="2:13" ht="15.75" customHeight="1">
      <c r="B35" s="55" t="s">
        <v>59</v>
      </c>
      <c r="C35" s="301" t="s">
        <v>88</v>
      </c>
      <c r="D35" s="285"/>
      <c r="E35" s="285"/>
      <c r="F35" s="285"/>
      <c r="G35" s="285"/>
      <c r="H35" s="285"/>
      <c r="I35" s="285"/>
      <c r="J35" s="286"/>
      <c r="K35" s="38">
        <v>0.01</v>
      </c>
      <c r="L35" s="64"/>
      <c r="M35" s="23"/>
    </row>
    <row r="36" spans="2:13" ht="15.75" customHeight="1">
      <c r="B36" s="55" t="s">
        <v>63</v>
      </c>
      <c r="C36" s="301" t="s">
        <v>89</v>
      </c>
      <c r="D36" s="285"/>
      <c r="E36" s="285"/>
      <c r="F36" s="285"/>
      <c r="G36" s="285"/>
      <c r="H36" s="285"/>
      <c r="I36" s="285"/>
      <c r="J36" s="286"/>
      <c r="K36" s="38">
        <v>6.0000000000000001E-3</v>
      </c>
      <c r="L36" s="64"/>
      <c r="M36" s="23"/>
    </row>
    <row r="37" spans="2:13" ht="15.75" customHeight="1">
      <c r="B37" s="55" t="s">
        <v>69</v>
      </c>
      <c r="C37" s="301" t="s">
        <v>90</v>
      </c>
      <c r="D37" s="285"/>
      <c r="E37" s="285"/>
      <c r="F37" s="285"/>
      <c r="G37" s="285"/>
      <c r="H37" s="285"/>
      <c r="I37" s="285"/>
      <c r="J37" s="286"/>
      <c r="K37" s="38">
        <v>2E-3</v>
      </c>
      <c r="L37" s="64"/>
      <c r="M37" s="23"/>
    </row>
    <row r="38" spans="2:13" ht="15.75" customHeight="1">
      <c r="B38" s="55" t="s">
        <v>91</v>
      </c>
      <c r="C38" s="301" t="s">
        <v>92</v>
      </c>
      <c r="D38" s="285"/>
      <c r="E38" s="285"/>
      <c r="F38" s="285"/>
      <c r="G38" s="285"/>
      <c r="H38" s="285"/>
      <c r="I38" s="285"/>
      <c r="J38" s="286"/>
      <c r="K38" s="38">
        <v>0.08</v>
      </c>
      <c r="L38" s="64"/>
      <c r="M38" s="23"/>
    </row>
    <row r="39" spans="2:13" ht="14.25" customHeight="1" thickBot="1">
      <c r="B39" s="305" t="s">
        <v>93</v>
      </c>
      <c r="C39" s="265"/>
      <c r="D39" s="265"/>
      <c r="E39" s="265"/>
      <c r="F39" s="265"/>
      <c r="G39" s="265"/>
      <c r="H39" s="265"/>
      <c r="I39" s="265"/>
      <c r="J39" s="306"/>
      <c r="K39" s="65"/>
      <c r="L39" s="76"/>
      <c r="M39" s="23"/>
    </row>
    <row r="40" spans="2:13" ht="15.75" customHeight="1" thickTop="1" thickBot="1">
      <c r="B40" s="307"/>
      <c r="C40" s="243"/>
      <c r="D40" s="243"/>
      <c r="E40" s="243"/>
      <c r="F40" s="243"/>
      <c r="G40" s="243"/>
      <c r="H40" s="243"/>
      <c r="I40" s="243"/>
      <c r="J40" s="243"/>
      <c r="K40" s="243"/>
      <c r="L40" s="308"/>
      <c r="M40" s="23"/>
    </row>
    <row r="41" spans="2:13" ht="15.75" customHeight="1" thickTop="1">
      <c r="B41" s="61" t="s">
        <v>94</v>
      </c>
      <c r="C41" s="302" t="s">
        <v>95</v>
      </c>
      <c r="D41" s="303"/>
      <c r="E41" s="303"/>
      <c r="F41" s="303"/>
      <c r="G41" s="303"/>
      <c r="H41" s="303"/>
      <c r="I41" s="303"/>
      <c r="J41" s="303"/>
      <c r="K41" s="304"/>
      <c r="L41" s="63" t="s">
        <v>51</v>
      </c>
      <c r="M41" s="23"/>
    </row>
    <row r="42" spans="2:13" ht="15.75" customHeight="1">
      <c r="B42" s="55" t="s">
        <v>52</v>
      </c>
      <c r="C42" s="70" t="s">
        <v>96</v>
      </c>
      <c r="D42" s="70" t="s">
        <v>97</v>
      </c>
      <c r="E42" s="77">
        <v>20.75</v>
      </c>
      <c r="F42" s="70" t="s">
        <v>98</v>
      </c>
      <c r="G42" s="78">
        <v>2</v>
      </c>
      <c r="H42" s="70" t="s">
        <v>99</v>
      </c>
      <c r="I42" s="79">
        <v>6</v>
      </c>
      <c r="J42" s="70"/>
      <c r="K42" s="80"/>
      <c r="L42" s="81"/>
      <c r="M42" s="23"/>
    </row>
    <row r="43" spans="2:13" ht="15.75" customHeight="1">
      <c r="B43" s="55" t="s">
        <v>54</v>
      </c>
      <c r="C43" s="82" t="s">
        <v>100</v>
      </c>
      <c r="D43" s="312" t="s">
        <v>101</v>
      </c>
      <c r="E43" s="286"/>
      <c r="F43" s="83"/>
      <c r="G43" s="84" t="s">
        <v>102</v>
      </c>
      <c r="H43" s="313">
        <v>0.2</v>
      </c>
      <c r="I43" s="286"/>
      <c r="J43" s="70"/>
      <c r="K43" s="80"/>
      <c r="L43" s="81"/>
      <c r="M43" s="28"/>
    </row>
    <row r="44" spans="2:13" ht="14.25" customHeight="1" thickBot="1">
      <c r="B44" s="305" t="s">
        <v>103</v>
      </c>
      <c r="C44" s="265"/>
      <c r="D44" s="265"/>
      <c r="E44" s="265"/>
      <c r="F44" s="265"/>
      <c r="G44" s="265"/>
      <c r="H44" s="265"/>
      <c r="I44" s="265"/>
      <c r="J44" s="265"/>
      <c r="K44" s="306"/>
      <c r="L44" s="66"/>
      <c r="M44" s="23"/>
    </row>
    <row r="45" spans="2:13" ht="15.75" customHeight="1" thickTop="1" thickBot="1">
      <c r="B45" s="307"/>
      <c r="C45" s="243"/>
      <c r="D45" s="243"/>
      <c r="E45" s="243"/>
      <c r="F45" s="243"/>
      <c r="G45" s="243"/>
      <c r="H45" s="243"/>
      <c r="I45" s="243"/>
      <c r="J45" s="243"/>
      <c r="K45" s="243"/>
      <c r="L45" s="308"/>
      <c r="M45" s="23"/>
    </row>
    <row r="46" spans="2:13" ht="15.75" customHeight="1" thickTop="1">
      <c r="B46" s="309" t="s">
        <v>104</v>
      </c>
      <c r="C46" s="303"/>
      <c r="D46" s="303"/>
      <c r="E46" s="303"/>
      <c r="F46" s="303"/>
      <c r="G46" s="303"/>
      <c r="H46" s="303"/>
      <c r="I46" s="303"/>
      <c r="J46" s="303"/>
      <c r="K46" s="303"/>
      <c r="L46" s="310"/>
      <c r="M46" s="23"/>
    </row>
    <row r="47" spans="2:13" ht="15.75" customHeight="1">
      <c r="B47" s="311" t="s">
        <v>105</v>
      </c>
      <c r="C47" s="285"/>
      <c r="D47" s="285"/>
      <c r="E47" s="285"/>
      <c r="F47" s="285"/>
      <c r="G47" s="285"/>
      <c r="H47" s="285"/>
      <c r="I47" s="285"/>
      <c r="J47" s="285"/>
      <c r="K47" s="286"/>
      <c r="L47" s="85" t="s">
        <v>51</v>
      </c>
      <c r="M47" s="23"/>
    </row>
    <row r="48" spans="2:13" ht="15.75" customHeight="1">
      <c r="B48" s="55" t="s">
        <v>74</v>
      </c>
      <c r="C48" s="301" t="s">
        <v>106</v>
      </c>
      <c r="D48" s="285"/>
      <c r="E48" s="285"/>
      <c r="F48" s="285"/>
      <c r="G48" s="285"/>
      <c r="H48" s="285"/>
      <c r="I48" s="285"/>
      <c r="J48" s="285"/>
      <c r="K48" s="286"/>
      <c r="L48" s="64"/>
      <c r="M48" s="23"/>
    </row>
    <row r="49" spans="2:13" ht="16.5" customHeight="1">
      <c r="B49" s="55" t="s">
        <v>79</v>
      </c>
      <c r="C49" s="301" t="s">
        <v>107</v>
      </c>
      <c r="D49" s="285"/>
      <c r="E49" s="285"/>
      <c r="F49" s="285"/>
      <c r="G49" s="285"/>
      <c r="H49" s="285"/>
      <c r="I49" s="285"/>
      <c r="J49" s="285"/>
      <c r="K49" s="286"/>
      <c r="L49" s="64"/>
      <c r="M49" s="23"/>
    </row>
    <row r="50" spans="2:13" ht="15.75" customHeight="1" thickBot="1">
      <c r="B50" s="86" t="s">
        <v>94</v>
      </c>
      <c r="C50" s="314" t="s">
        <v>108</v>
      </c>
      <c r="D50" s="265"/>
      <c r="E50" s="265"/>
      <c r="F50" s="265"/>
      <c r="G50" s="265"/>
      <c r="H50" s="265"/>
      <c r="I50" s="265"/>
      <c r="J50" s="265"/>
      <c r="K50" s="306"/>
      <c r="L50" s="87"/>
      <c r="M50" s="23"/>
    </row>
    <row r="51" spans="2:13" ht="14.25" customHeight="1" thickTop="1" thickBot="1">
      <c r="B51" s="287" t="s">
        <v>109</v>
      </c>
      <c r="C51" s="288"/>
      <c r="D51" s="288"/>
      <c r="E51" s="288"/>
      <c r="F51" s="288"/>
      <c r="G51" s="288"/>
      <c r="H51" s="288"/>
      <c r="I51" s="288"/>
      <c r="J51" s="288"/>
      <c r="K51" s="289"/>
      <c r="L51" s="58"/>
      <c r="M51" s="23"/>
    </row>
    <row r="52" spans="2:13" ht="15.75" customHeight="1" thickTop="1" thickBot="1">
      <c r="B52" s="315"/>
      <c r="C52" s="316"/>
      <c r="D52" s="316"/>
      <c r="E52" s="316"/>
      <c r="F52" s="316"/>
      <c r="G52" s="316"/>
      <c r="H52" s="316"/>
      <c r="I52" s="316"/>
      <c r="J52" s="316"/>
      <c r="K52" s="316"/>
      <c r="L52" s="316"/>
      <c r="M52" s="23"/>
    </row>
    <row r="53" spans="2:13" ht="15.75" customHeight="1" thickTop="1">
      <c r="B53" s="317" t="s">
        <v>110</v>
      </c>
      <c r="C53" s="318"/>
      <c r="D53" s="318"/>
      <c r="E53" s="318"/>
      <c r="F53" s="318"/>
      <c r="G53" s="318"/>
      <c r="H53" s="318"/>
      <c r="I53" s="318"/>
      <c r="J53" s="318"/>
      <c r="K53" s="318"/>
      <c r="L53" s="319"/>
      <c r="M53" s="23"/>
    </row>
    <row r="54" spans="2:13" ht="15.75" customHeight="1">
      <c r="B54" s="88">
        <v>3</v>
      </c>
      <c r="C54" s="320" t="s">
        <v>111</v>
      </c>
      <c r="D54" s="285"/>
      <c r="E54" s="285"/>
      <c r="F54" s="285"/>
      <c r="G54" s="285"/>
      <c r="H54" s="285"/>
      <c r="I54" s="285"/>
      <c r="J54" s="286"/>
      <c r="K54" s="89" t="s">
        <v>50</v>
      </c>
      <c r="L54" s="90" t="s">
        <v>51</v>
      </c>
      <c r="M54" s="23"/>
    </row>
    <row r="55" spans="2:13" ht="15.75" customHeight="1">
      <c r="B55" s="55" t="s">
        <v>52</v>
      </c>
      <c r="C55" s="301" t="s">
        <v>112</v>
      </c>
      <c r="D55" s="285"/>
      <c r="E55" s="285"/>
      <c r="F55" s="285"/>
      <c r="G55" s="285"/>
      <c r="H55" s="285"/>
      <c r="I55" s="285"/>
      <c r="J55" s="286"/>
      <c r="K55" s="91">
        <v>4.1999999999999997E-3</v>
      </c>
      <c r="L55" s="64"/>
      <c r="M55" s="23"/>
    </row>
    <row r="56" spans="2:13" ht="15.75" customHeight="1">
      <c r="B56" s="55" t="s">
        <v>54</v>
      </c>
      <c r="C56" s="301" t="s">
        <v>113</v>
      </c>
      <c r="D56" s="285"/>
      <c r="E56" s="285"/>
      <c r="F56" s="285"/>
      <c r="G56" s="285"/>
      <c r="H56" s="285"/>
      <c r="I56" s="285"/>
      <c r="J56" s="286"/>
      <c r="K56" s="92">
        <f>K55*8%</f>
        <v>3.3599999999999998E-4</v>
      </c>
      <c r="L56" s="64"/>
      <c r="M56" s="23"/>
    </row>
    <row r="57" spans="2:13" ht="15.75" customHeight="1">
      <c r="B57" s="55" t="s">
        <v>55</v>
      </c>
      <c r="C57" s="301" t="s">
        <v>114</v>
      </c>
      <c r="D57" s="285"/>
      <c r="E57" s="285"/>
      <c r="F57" s="285"/>
      <c r="G57" s="285"/>
      <c r="H57" s="285"/>
      <c r="I57" s="285"/>
      <c r="J57" s="286"/>
      <c r="K57" s="92">
        <v>3.44E-2</v>
      </c>
      <c r="L57" s="64"/>
      <c r="M57" s="23"/>
    </row>
    <row r="58" spans="2:13" ht="15.75" customHeight="1">
      <c r="B58" s="55" t="s">
        <v>57</v>
      </c>
      <c r="C58" s="301" t="s">
        <v>115</v>
      </c>
      <c r="D58" s="285"/>
      <c r="E58" s="285"/>
      <c r="F58" s="285"/>
      <c r="G58" s="285"/>
      <c r="H58" s="285"/>
      <c r="I58" s="285"/>
      <c r="J58" s="286"/>
      <c r="K58" s="92">
        <f>(100/30*7/12)%</f>
        <v>1.9444444444444445E-2</v>
      </c>
      <c r="L58" s="64"/>
      <c r="M58" s="23"/>
    </row>
    <row r="59" spans="2:13" ht="15.75" customHeight="1">
      <c r="B59" s="55" t="s">
        <v>59</v>
      </c>
      <c r="C59" s="301" t="s">
        <v>116</v>
      </c>
      <c r="D59" s="285"/>
      <c r="E59" s="285"/>
      <c r="F59" s="285"/>
      <c r="G59" s="285"/>
      <c r="H59" s="285"/>
      <c r="I59" s="285"/>
      <c r="J59" s="286"/>
      <c r="K59" s="92">
        <f>K39*K58</f>
        <v>0</v>
      </c>
      <c r="L59" s="64"/>
      <c r="M59" s="23"/>
    </row>
    <row r="60" spans="2:13" ht="15.75" customHeight="1" thickBot="1">
      <c r="B60" s="86" t="s">
        <v>63</v>
      </c>
      <c r="C60" s="314" t="s">
        <v>117</v>
      </c>
      <c r="D60" s="265"/>
      <c r="E60" s="265"/>
      <c r="F60" s="265"/>
      <c r="G60" s="265"/>
      <c r="H60" s="265"/>
      <c r="I60" s="265"/>
      <c r="J60" s="306"/>
      <c r="K60" s="93">
        <f>K58*0.08*0.4</f>
        <v>6.2222222222222236E-4</v>
      </c>
      <c r="L60" s="64"/>
      <c r="M60" s="23"/>
    </row>
    <row r="61" spans="2:13" ht="15.75" customHeight="1" thickTop="1" thickBot="1">
      <c r="B61" s="287" t="s">
        <v>118</v>
      </c>
      <c r="C61" s="288"/>
      <c r="D61" s="288"/>
      <c r="E61" s="288"/>
      <c r="F61" s="288"/>
      <c r="G61" s="288"/>
      <c r="H61" s="288"/>
      <c r="I61" s="288"/>
      <c r="J61" s="289"/>
      <c r="K61" s="94"/>
      <c r="L61" s="95"/>
      <c r="M61" s="23"/>
    </row>
    <row r="62" spans="2:13" ht="15.75" customHeight="1" thickTop="1" thickBot="1">
      <c r="B62" s="321"/>
      <c r="C62" s="316"/>
      <c r="D62" s="316"/>
      <c r="E62" s="316"/>
      <c r="F62" s="316"/>
      <c r="G62" s="316"/>
      <c r="H62" s="316"/>
      <c r="I62" s="316"/>
      <c r="J62" s="316"/>
      <c r="K62" s="316"/>
      <c r="L62" s="316"/>
      <c r="M62" s="23"/>
    </row>
    <row r="63" spans="2:13" ht="15.75" customHeight="1" thickTop="1">
      <c r="B63" s="317" t="s">
        <v>119</v>
      </c>
      <c r="C63" s="318"/>
      <c r="D63" s="318"/>
      <c r="E63" s="318"/>
      <c r="F63" s="318"/>
      <c r="G63" s="318"/>
      <c r="H63" s="318"/>
      <c r="I63" s="318"/>
      <c r="J63" s="318"/>
      <c r="K63" s="318"/>
      <c r="L63" s="319"/>
      <c r="M63" s="23"/>
    </row>
    <row r="64" spans="2:13" ht="15.75" customHeight="1" thickBot="1">
      <c r="B64" s="96" t="s">
        <v>120</v>
      </c>
      <c r="C64" s="320" t="s">
        <v>121</v>
      </c>
      <c r="D64" s="285"/>
      <c r="E64" s="285"/>
      <c r="F64" s="285"/>
      <c r="G64" s="285"/>
      <c r="H64" s="285"/>
      <c r="I64" s="285"/>
      <c r="J64" s="286"/>
      <c r="K64" s="89" t="s">
        <v>50</v>
      </c>
      <c r="L64" s="90" t="s">
        <v>51</v>
      </c>
      <c r="M64" s="23"/>
    </row>
    <row r="65" spans="2:15" ht="15.75" customHeight="1">
      <c r="B65" s="55" t="s">
        <v>52</v>
      </c>
      <c r="C65" s="301" t="s">
        <v>122</v>
      </c>
      <c r="D65" s="285"/>
      <c r="E65" s="285"/>
      <c r="F65" s="285"/>
      <c r="G65" s="285"/>
      <c r="H65" s="285"/>
      <c r="I65" s="285"/>
      <c r="J65" s="286"/>
      <c r="K65" s="97">
        <v>0</v>
      </c>
      <c r="L65" s="64"/>
      <c r="M65" s="23"/>
      <c r="N65" s="236" t="s">
        <v>186</v>
      </c>
      <c r="O65" s="237"/>
    </row>
    <row r="66" spans="2:15" ht="15.75" customHeight="1">
      <c r="B66" s="55" t="s">
        <v>54</v>
      </c>
      <c r="C66" s="301" t="s">
        <v>123</v>
      </c>
      <c r="D66" s="285"/>
      <c r="E66" s="285"/>
      <c r="F66" s="285"/>
      <c r="G66" s="285"/>
      <c r="H66" s="285"/>
      <c r="I66" s="285"/>
      <c r="J66" s="286"/>
      <c r="K66" s="97"/>
      <c r="L66" s="64"/>
      <c r="M66" s="23"/>
      <c r="N66" s="238"/>
      <c r="O66" s="239"/>
    </row>
    <row r="67" spans="2:15" ht="15.75" customHeight="1">
      <c r="B67" s="55" t="s">
        <v>55</v>
      </c>
      <c r="C67" s="301" t="s">
        <v>124</v>
      </c>
      <c r="D67" s="285"/>
      <c r="E67" s="285"/>
      <c r="F67" s="285"/>
      <c r="G67" s="285"/>
      <c r="H67" s="285"/>
      <c r="I67" s="285"/>
      <c r="J67" s="286"/>
      <c r="K67" s="97"/>
      <c r="L67" s="64"/>
      <c r="M67" s="23"/>
      <c r="N67" s="238"/>
      <c r="O67" s="239"/>
    </row>
    <row r="68" spans="2:15" ht="15.75" customHeight="1" thickBot="1">
      <c r="B68" s="55" t="s">
        <v>57</v>
      </c>
      <c r="C68" s="301" t="s">
        <v>125</v>
      </c>
      <c r="D68" s="285"/>
      <c r="E68" s="285"/>
      <c r="F68" s="285"/>
      <c r="G68" s="285"/>
      <c r="H68" s="285"/>
      <c r="I68" s="285"/>
      <c r="J68" s="286"/>
      <c r="K68" s="98"/>
      <c r="L68" s="64"/>
      <c r="M68" s="23"/>
      <c r="N68" s="240"/>
      <c r="O68" s="241"/>
    </row>
    <row r="69" spans="2:15" ht="15.75" customHeight="1">
      <c r="B69" s="55" t="s">
        <v>59</v>
      </c>
      <c r="C69" s="301" t="s">
        <v>126</v>
      </c>
      <c r="D69" s="285"/>
      <c r="E69" s="285"/>
      <c r="F69" s="285"/>
      <c r="G69" s="285"/>
      <c r="H69" s="285"/>
      <c r="I69" s="285"/>
      <c r="J69" s="286"/>
      <c r="K69" s="97"/>
      <c r="L69" s="64"/>
      <c r="M69" s="23"/>
    </row>
    <row r="70" spans="2:15" ht="15.75" customHeight="1">
      <c r="B70" s="55" t="s">
        <v>63</v>
      </c>
      <c r="C70" s="301" t="s">
        <v>127</v>
      </c>
      <c r="D70" s="285"/>
      <c r="E70" s="285"/>
      <c r="F70" s="285"/>
      <c r="G70" s="285"/>
      <c r="H70" s="285"/>
      <c r="I70" s="285"/>
      <c r="J70" s="286"/>
      <c r="K70" s="97"/>
      <c r="L70" s="64"/>
      <c r="M70" s="23"/>
    </row>
    <row r="71" spans="2:15" ht="15.75" customHeight="1">
      <c r="B71" s="86" t="s">
        <v>69</v>
      </c>
      <c r="C71" s="301" t="s">
        <v>128</v>
      </c>
      <c r="D71" s="285"/>
      <c r="E71" s="285"/>
      <c r="F71" s="285"/>
      <c r="G71" s="285"/>
      <c r="H71" s="285"/>
      <c r="I71" s="285"/>
      <c r="J71" s="286"/>
      <c r="K71" s="99"/>
      <c r="L71" s="64"/>
      <c r="M71" s="23"/>
    </row>
    <row r="72" spans="2:15" ht="14.25" customHeight="1" thickBot="1">
      <c r="B72" s="305" t="s">
        <v>129</v>
      </c>
      <c r="C72" s="265"/>
      <c r="D72" s="265"/>
      <c r="E72" s="265"/>
      <c r="F72" s="265"/>
      <c r="G72" s="265"/>
      <c r="H72" s="265"/>
      <c r="I72" s="265"/>
      <c r="J72" s="306"/>
      <c r="K72" s="65"/>
      <c r="L72" s="66"/>
      <c r="M72" s="23"/>
    </row>
    <row r="73" spans="2:15" ht="15.75" customHeight="1" thickTop="1" thickBot="1">
      <c r="B73" s="307"/>
      <c r="C73" s="243"/>
      <c r="D73" s="243"/>
      <c r="E73" s="243"/>
      <c r="F73" s="243"/>
      <c r="G73" s="243"/>
      <c r="H73" s="243"/>
      <c r="I73" s="243"/>
      <c r="J73" s="243"/>
      <c r="K73" s="243"/>
      <c r="L73" s="308"/>
      <c r="M73" s="23"/>
    </row>
    <row r="74" spans="2:15" ht="15.75" customHeight="1" thickTop="1">
      <c r="B74" s="61" t="s">
        <v>130</v>
      </c>
      <c r="C74" s="302" t="s">
        <v>131</v>
      </c>
      <c r="D74" s="303"/>
      <c r="E74" s="303"/>
      <c r="F74" s="303"/>
      <c r="G74" s="303"/>
      <c r="H74" s="303"/>
      <c r="I74" s="303"/>
      <c r="J74" s="304"/>
      <c r="K74" s="62" t="s">
        <v>50</v>
      </c>
      <c r="L74" s="63" t="s">
        <v>51</v>
      </c>
      <c r="M74" s="23"/>
    </row>
    <row r="75" spans="2:15" ht="15.75" customHeight="1">
      <c r="B75" s="55" t="s">
        <v>52</v>
      </c>
      <c r="C75" s="301" t="s">
        <v>132</v>
      </c>
      <c r="D75" s="285"/>
      <c r="E75" s="285"/>
      <c r="F75" s="285"/>
      <c r="G75" s="285"/>
      <c r="H75" s="285"/>
      <c r="I75" s="285"/>
      <c r="J75" s="286"/>
      <c r="K75" s="100"/>
      <c r="L75" s="64"/>
      <c r="M75" s="23"/>
    </row>
    <row r="76" spans="2:15" ht="14.25" customHeight="1" thickBot="1">
      <c r="B76" s="305" t="s">
        <v>133</v>
      </c>
      <c r="C76" s="265"/>
      <c r="D76" s="265"/>
      <c r="E76" s="265"/>
      <c r="F76" s="265"/>
      <c r="G76" s="265"/>
      <c r="H76" s="265"/>
      <c r="I76" s="265"/>
      <c r="J76" s="306"/>
      <c r="K76" s="65"/>
      <c r="L76" s="66"/>
      <c r="M76" s="23"/>
    </row>
    <row r="77" spans="2:15" ht="15.75" customHeight="1" thickTop="1" thickBot="1">
      <c r="B77" s="307"/>
      <c r="C77" s="243"/>
      <c r="D77" s="243"/>
      <c r="E77" s="243"/>
      <c r="F77" s="243"/>
      <c r="G77" s="243"/>
      <c r="H77" s="243"/>
      <c r="I77" s="243"/>
      <c r="J77" s="243"/>
      <c r="K77" s="243"/>
      <c r="L77" s="308"/>
      <c r="M77" s="23"/>
    </row>
    <row r="78" spans="2:15" ht="15.75" customHeight="1" thickTop="1">
      <c r="B78" s="324" t="s">
        <v>134</v>
      </c>
      <c r="C78" s="303"/>
      <c r="D78" s="303"/>
      <c r="E78" s="303"/>
      <c r="F78" s="303"/>
      <c r="G78" s="303"/>
      <c r="H78" s="303"/>
      <c r="I78" s="303"/>
      <c r="J78" s="303"/>
      <c r="K78" s="303"/>
      <c r="L78" s="310"/>
      <c r="M78" s="23"/>
    </row>
    <row r="79" spans="2:15" ht="15.75" customHeight="1">
      <c r="B79" s="325" t="s">
        <v>135</v>
      </c>
      <c r="C79" s="285"/>
      <c r="D79" s="285"/>
      <c r="E79" s="285"/>
      <c r="F79" s="285"/>
      <c r="G79" s="285"/>
      <c r="H79" s="285"/>
      <c r="I79" s="285"/>
      <c r="J79" s="285"/>
      <c r="K79" s="286"/>
      <c r="L79" s="90" t="s">
        <v>51</v>
      </c>
      <c r="M79" s="23"/>
    </row>
    <row r="80" spans="2:15" ht="15.75" customHeight="1">
      <c r="B80" s="55" t="s">
        <v>120</v>
      </c>
      <c r="C80" s="301" t="s">
        <v>136</v>
      </c>
      <c r="D80" s="285"/>
      <c r="E80" s="285"/>
      <c r="F80" s="285"/>
      <c r="G80" s="285"/>
      <c r="H80" s="285"/>
      <c r="I80" s="285"/>
      <c r="J80" s="285"/>
      <c r="K80" s="286"/>
      <c r="L80" s="64"/>
      <c r="M80" s="23"/>
    </row>
    <row r="81" spans="2:13" ht="15.75" customHeight="1" thickBot="1">
      <c r="B81" s="86" t="s">
        <v>130</v>
      </c>
      <c r="C81" s="314" t="s">
        <v>137</v>
      </c>
      <c r="D81" s="265"/>
      <c r="E81" s="265"/>
      <c r="F81" s="265"/>
      <c r="G81" s="265"/>
      <c r="H81" s="265"/>
      <c r="I81" s="265"/>
      <c r="J81" s="265"/>
      <c r="K81" s="306"/>
      <c r="L81" s="87"/>
      <c r="M81" s="23"/>
    </row>
    <row r="82" spans="2:13" ht="15.75" customHeight="1" thickTop="1" thickBot="1">
      <c r="B82" s="287" t="s">
        <v>138</v>
      </c>
      <c r="C82" s="288"/>
      <c r="D82" s="288"/>
      <c r="E82" s="288"/>
      <c r="F82" s="288"/>
      <c r="G82" s="288"/>
      <c r="H82" s="288"/>
      <c r="I82" s="288"/>
      <c r="J82" s="288"/>
      <c r="K82" s="289"/>
      <c r="L82" s="101"/>
      <c r="M82" s="23"/>
    </row>
    <row r="83" spans="2:13" ht="15.75" customHeight="1" thickTop="1" thickBot="1">
      <c r="B83" s="315"/>
      <c r="C83" s="316"/>
      <c r="D83" s="316"/>
      <c r="E83" s="316"/>
      <c r="F83" s="316"/>
      <c r="G83" s="316"/>
      <c r="H83" s="316"/>
      <c r="I83" s="316"/>
      <c r="J83" s="316"/>
      <c r="K83" s="316"/>
      <c r="L83" s="316"/>
      <c r="M83" s="23"/>
    </row>
    <row r="84" spans="2:13" ht="15.75" customHeight="1" thickTop="1" thickBot="1">
      <c r="B84" s="322" t="s">
        <v>139</v>
      </c>
      <c r="C84" s="291"/>
      <c r="D84" s="291"/>
      <c r="E84" s="291"/>
      <c r="F84" s="291"/>
      <c r="G84" s="291"/>
      <c r="H84" s="291"/>
      <c r="I84" s="291"/>
      <c r="J84" s="291"/>
      <c r="K84" s="291"/>
      <c r="L84" s="292"/>
      <c r="M84" s="23"/>
    </row>
    <row r="85" spans="2:13" ht="15.75" customHeight="1" thickTop="1">
      <c r="B85" s="102">
        <v>5</v>
      </c>
      <c r="C85" s="323" t="s">
        <v>140</v>
      </c>
      <c r="D85" s="303"/>
      <c r="E85" s="303"/>
      <c r="F85" s="303"/>
      <c r="G85" s="303"/>
      <c r="H85" s="303"/>
      <c r="I85" s="304"/>
      <c r="J85" s="103" t="s">
        <v>141</v>
      </c>
      <c r="K85" s="103" t="s">
        <v>50</v>
      </c>
      <c r="L85" s="104" t="s">
        <v>51</v>
      </c>
      <c r="M85" s="23"/>
    </row>
    <row r="86" spans="2:13" ht="15.75" customHeight="1">
      <c r="B86" s="105" t="s">
        <v>52</v>
      </c>
      <c r="C86" s="331" t="s">
        <v>190</v>
      </c>
      <c r="D86" s="285"/>
      <c r="E86" s="285"/>
      <c r="F86" s="285"/>
      <c r="G86" s="285"/>
      <c r="H86" s="285"/>
      <c r="I86" s="286"/>
      <c r="J86" s="106"/>
      <c r="K86" s="107">
        <v>1</v>
      </c>
      <c r="L86" s="108"/>
      <c r="M86" s="23"/>
    </row>
    <row r="87" spans="2:13" ht="15.75" customHeight="1">
      <c r="B87" s="105"/>
      <c r="C87" s="331"/>
      <c r="D87" s="285"/>
      <c r="E87" s="285"/>
      <c r="F87" s="285"/>
      <c r="G87" s="285"/>
      <c r="H87" s="285"/>
      <c r="I87" s="286"/>
      <c r="J87" s="106"/>
      <c r="K87" s="107"/>
      <c r="L87" s="108"/>
      <c r="M87" s="23"/>
    </row>
    <row r="88" spans="2:13" ht="15.75" customHeight="1" thickBot="1">
      <c r="B88" s="109"/>
      <c r="C88" s="332"/>
      <c r="D88" s="265"/>
      <c r="E88" s="265"/>
      <c r="F88" s="265"/>
      <c r="G88" s="265"/>
      <c r="H88" s="265"/>
      <c r="I88" s="306"/>
      <c r="J88" s="110"/>
      <c r="K88" s="107"/>
      <c r="L88" s="111"/>
      <c r="M88" s="23"/>
    </row>
    <row r="89" spans="2:13" ht="14.25" customHeight="1" thickTop="1" thickBot="1">
      <c r="B89" s="333" t="s">
        <v>142</v>
      </c>
      <c r="C89" s="288"/>
      <c r="D89" s="288"/>
      <c r="E89" s="288"/>
      <c r="F89" s="288"/>
      <c r="G89" s="288"/>
      <c r="H89" s="288"/>
      <c r="I89" s="288"/>
      <c r="J89" s="288"/>
      <c r="K89" s="289"/>
      <c r="L89" s="112"/>
      <c r="M89" s="23"/>
    </row>
    <row r="90" spans="2:13" ht="15.75" customHeight="1" thickTop="1" thickBot="1">
      <c r="B90" s="113"/>
      <c r="C90" s="114"/>
      <c r="D90" s="114"/>
      <c r="E90" s="114"/>
      <c r="F90" s="114"/>
      <c r="G90" s="114"/>
      <c r="H90" s="114"/>
      <c r="I90" s="114"/>
      <c r="J90" s="114"/>
      <c r="K90" s="113"/>
      <c r="L90" s="115"/>
      <c r="M90" s="23"/>
    </row>
    <row r="91" spans="2:13" ht="15.75" customHeight="1" thickTop="1" thickBot="1">
      <c r="B91" s="290" t="s">
        <v>143</v>
      </c>
      <c r="C91" s="291"/>
      <c r="D91" s="291"/>
      <c r="E91" s="291"/>
      <c r="F91" s="291"/>
      <c r="G91" s="291"/>
      <c r="H91" s="291"/>
      <c r="I91" s="291"/>
      <c r="J91" s="291"/>
      <c r="K91" s="291"/>
      <c r="L91" s="292"/>
      <c r="M91" s="23"/>
    </row>
    <row r="92" spans="2:13" ht="15.75" customHeight="1" thickTop="1">
      <c r="B92" s="116">
        <v>6</v>
      </c>
      <c r="C92" s="302" t="s">
        <v>144</v>
      </c>
      <c r="D92" s="303"/>
      <c r="E92" s="303"/>
      <c r="F92" s="303"/>
      <c r="G92" s="303"/>
      <c r="H92" s="303"/>
      <c r="I92" s="303"/>
      <c r="J92" s="304"/>
      <c r="K92" s="117" t="s">
        <v>50</v>
      </c>
      <c r="L92" s="118" t="s">
        <v>51</v>
      </c>
      <c r="M92" s="23"/>
    </row>
    <row r="93" spans="2:13" ht="15.75" customHeight="1">
      <c r="B93" s="119" t="s">
        <v>52</v>
      </c>
      <c r="C93" s="326" t="s">
        <v>145</v>
      </c>
      <c r="D93" s="285"/>
      <c r="E93" s="285"/>
      <c r="F93" s="285"/>
      <c r="G93" s="285"/>
      <c r="H93" s="285"/>
      <c r="I93" s="285"/>
      <c r="J93" s="286"/>
      <c r="K93" s="120"/>
      <c r="L93" s="75"/>
      <c r="M93" s="23"/>
    </row>
    <row r="94" spans="2:13" ht="15.75" customHeight="1" thickBot="1">
      <c r="B94" s="121" t="s">
        <v>54</v>
      </c>
      <c r="C94" s="327" t="s">
        <v>146</v>
      </c>
      <c r="D94" s="265"/>
      <c r="E94" s="265"/>
      <c r="F94" s="265"/>
      <c r="G94" s="265"/>
      <c r="H94" s="265"/>
      <c r="I94" s="265"/>
      <c r="J94" s="306"/>
      <c r="K94" s="122"/>
      <c r="L94" s="123"/>
      <c r="M94" s="23"/>
    </row>
    <row r="95" spans="2:13" ht="15.75" customHeight="1" thickTop="1">
      <c r="B95" s="124" t="s">
        <v>55</v>
      </c>
      <c r="C95" s="328" t="s">
        <v>147</v>
      </c>
      <c r="D95" s="303"/>
      <c r="E95" s="303"/>
      <c r="F95" s="303"/>
      <c r="G95" s="303"/>
      <c r="H95" s="303"/>
      <c r="I95" s="303"/>
      <c r="J95" s="304"/>
      <c r="K95" s="125"/>
      <c r="L95" s="126"/>
      <c r="M95" s="23"/>
    </row>
    <row r="96" spans="2:13" ht="15.75" customHeight="1">
      <c r="B96" s="55" t="s">
        <v>148</v>
      </c>
      <c r="C96" s="329" t="s">
        <v>149</v>
      </c>
      <c r="D96" s="301" t="s">
        <v>150</v>
      </c>
      <c r="E96" s="285"/>
      <c r="F96" s="285"/>
      <c r="G96" s="285"/>
      <c r="H96" s="285"/>
      <c r="I96" s="285"/>
      <c r="J96" s="286"/>
      <c r="K96" s="127">
        <v>1.6500000000000001E-2</v>
      </c>
      <c r="L96" s="64"/>
      <c r="M96" s="23"/>
    </row>
    <row r="97" spans="2:13" ht="15.75" customHeight="1">
      <c r="B97" s="55" t="s">
        <v>151</v>
      </c>
      <c r="C97" s="330"/>
      <c r="D97" s="301" t="s">
        <v>152</v>
      </c>
      <c r="E97" s="285"/>
      <c r="F97" s="285"/>
      <c r="G97" s="285"/>
      <c r="H97" s="285"/>
      <c r="I97" s="285"/>
      <c r="J97" s="286"/>
      <c r="K97" s="127">
        <v>7.5999999999999998E-2</v>
      </c>
      <c r="L97" s="64"/>
      <c r="M97" s="23"/>
    </row>
    <row r="98" spans="2:13" ht="15.75" customHeight="1" thickBot="1">
      <c r="B98" s="128" t="s">
        <v>153</v>
      </c>
      <c r="C98" s="129" t="s">
        <v>154</v>
      </c>
      <c r="D98" s="355" t="s">
        <v>155</v>
      </c>
      <c r="E98" s="265"/>
      <c r="F98" s="265"/>
      <c r="G98" s="265"/>
      <c r="H98" s="265"/>
      <c r="I98" s="265"/>
      <c r="J98" s="306"/>
      <c r="K98" s="157">
        <v>0.05</v>
      </c>
      <c r="L98" s="64"/>
      <c r="M98" s="23"/>
    </row>
    <row r="99" spans="2:13" ht="14.25" customHeight="1" thickTop="1" thickBot="1">
      <c r="B99" s="287" t="s">
        <v>156</v>
      </c>
      <c r="C99" s="288"/>
      <c r="D99" s="288"/>
      <c r="E99" s="288"/>
      <c r="F99" s="288"/>
      <c r="G99" s="288"/>
      <c r="H99" s="288"/>
      <c r="I99" s="288"/>
      <c r="J99" s="289"/>
      <c r="K99" s="130"/>
      <c r="L99" s="131"/>
      <c r="M99" s="23"/>
    </row>
    <row r="100" spans="2:13" ht="15.75" customHeight="1" thickTop="1" thickBot="1">
      <c r="B100" s="132"/>
      <c r="C100" s="356"/>
      <c r="D100" s="316"/>
      <c r="E100" s="316"/>
      <c r="F100" s="316"/>
      <c r="G100" s="316"/>
      <c r="H100" s="316"/>
      <c r="I100" s="316"/>
      <c r="J100" s="316"/>
      <c r="K100" s="316"/>
      <c r="L100" s="316"/>
      <c r="M100" s="23"/>
    </row>
    <row r="101" spans="2:13" ht="15.75" customHeight="1" thickTop="1" thickBot="1">
      <c r="B101" s="357" t="s">
        <v>157</v>
      </c>
      <c r="C101" s="291"/>
      <c r="D101" s="291"/>
      <c r="E101" s="291"/>
      <c r="F101" s="291"/>
      <c r="G101" s="291"/>
      <c r="H101" s="291"/>
      <c r="I101" s="291"/>
      <c r="J101" s="291"/>
      <c r="K101" s="291"/>
      <c r="L101" s="292"/>
      <c r="M101" s="23"/>
    </row>
    <row r="102" spans="2:13" ht="15.75" customHeight="1" thickTop="1">
      <c r="B102" s="358" t="s">
        <v>158</v>
      </c>
      <c r="C102" s="303"/>
      <c r="D102" s="303"/>
      <c r="E102" s="303"/>
      <c r="F102" s="303"/>
      <c r="G102" s="303"/>
      <c r="H102" s="303"/>
      <c r="I102" s="303"/>
      <c r="J102" s="303"/>
      <c r="K102" s="304"/>
      <c r="L102" s="133" t="s">
        <v>51</v>
      </c>
      <c r="M102" s="23"/>
    </row>
    <row r="103" spans="2:13" ht="15.75" customHeight="1">
      <c r="B103" s="134" t="s">
        <v>52</v>
      </c>
      <c r="C103" s="301" t="str">
        <f>B12</f>
        <v>MÓDULO 1 - COMPOSIÇÃO DA REMUNERAÇÃO</v>
      </c>
      <c r="D103" s="285"/>
      <c r="E103" s="285"/>
      <c r="F103" s="285"/>
      <c r="G103" s="285"/>
      <c r="H103" s="285"/>
      <c r="I103" s="285"/>
      <c r="J103" s="285"/>
      <c r="K103" s="286"/>
      <c r="L103" s="135"/>
      <c r="M103" s="23"/>
    </row>
    <row r="104" spans="2:13" ht="15.75" customHeight="1">
      <c r="B104" s="134" t="s">
        <v>54</v>
      </c>
      <c r="C104" s="301" t="str">
        <f>B23</f>
        <v>MÓDULO 2 – ENCARGOS E BENEFÍCIOS ANUAIS, MENSAIS E DIÁRIOS</v>
      </c>
      <c r="D104" s="285"/>
      <c r="E104" s="285"/>
      <c r="F104" s="285"/>
      <c r="G104" s="285"/>
      <c r="H104" s="285"/>
      <c r="I104" s="285"/>
      <c r="J104" s="285"/>
      <c r="K104" s="286"/>
      <c r="L104" s="135"/>
      <c r="M104" s="23"/>
    </row>
    <row r="105" spans="2:13" ht="15.75" customHeight="1">
      <c r="B105" s="134" t="s">
        <v>55</v>
      </c>
      <c r="C105" s="301" t="str">
        <f>B53</f>
        <v>MÓDULO 3 – PROVISÃO PARA RESCISÃO</v>
      </c>
      <c r="D105" s="285"/>
      <c r="E105" s="285"/>
      <c r="F105" s="285"/>
      <c r="G105" s="285"/>
      <c r="H105" s="285"/>
      <c r="I105" s="285"/>
      <c r="J105" s="285"/>
      <c r="K105" s="286"/>
      <c r="L105" s="135"/>
      <c r="M105" s="23"/>
    </row>
    <row r="106" spans="2:13" ht="15.75" customHeight="1">
      <c r="B106" s="134" t="s">
        <v>57</v>
      </c>
      <c r="C106" s="301" t="str">
        <f>B63</f>
        <v>MÓDULO 4 – CUSTO DE REPOSIÇÃO DO PROFISSIONAL AUSENTE</v>
      </c>
      <c r="D106" s="285"/>
      <c r="E106" s="285"/>
      <c r="F106" s="285"/>
      <c r="G106" s="285"/>
      <c r="H106" s="285"/>
      <c r="I106" s="285"/>
      <c r="J106" s="285"/>
      <c r="K106" s="286"/>
      <c r="L106" s="135"/>
      <c r="M106" s="23"/>
    </row>
    <row r="107" spans="2:13" ht="15.75" customHeight="1">
      <c r="B107" s="134" t="s">
        <v>59</v>
      </c>
      <c r="C107" s="301" t="str">
        <f>B84</f>
        <v>MÓDULO 5 – INSUMOS DIVERSOS</v>
      </c>
      <c r="D107" s="285"/>
      <c r="E107" s="285"/>
      <c r="F107" s="285"/>
      <c r="G107" s="285"/>
      <c r="H107" s="285"/>
      <c r="I107" s="285"/>
      <c r="J107" s="285"/>
      <c r="K107" s="286"/>
      <c r="L107" s="135"/>
      <c r="M107" s="23"/>
    </row>
    <row r="108" spans="2:13" ht="15.75" customHeight="1">
      <c r="B108" s="55"/>
      <c r="C108" s="354" t="s">
        <v>159</v>
      </c>
      <c r="D108" s="285"/>
      <c r="E108" s="285"/>
      <c r="F108" s="285"/>
      <c r="G108" s="285"/>
      <c r="H108" s="285"/>
      <c r="I108" s="285"/>
      <c r="J108" s="285"/>
      <c r="K108" s="286"/>
      <c r="L108" s="136"/>
      <c r="M108" s="23"/>
    </row>
    <row r="109" spans="2:13" ht="15.75" customHeight="1" thickBot="1">
      <c r="B109" s="137" t="s">
        <v>63</v>
      </c>
      <c r="C109" s="314" t="str">
        <f>B91</f>
        <v>MÓDULO 6 – CUSTOS INDIRETOS, TRIBUTOS E LUCRO</v>
      </c>
      <c r="D109" s="265"/>
      <c r="E109" s="265"/>
      <c r="F109" s="265"/>
      <c r="G109" s="265"/>
      <c r="H109" s="265"/>
      <c r="I109" s="265"/>
      <c r="J109" s="265"/>
      <c r="K109" s="306"/>
      <c r="L109" s="138"/>
      <c r="M109" s="23"/>
    </row>
    <row r="110" spans="2:13" ht="16.5" customHeight="1" thickTop="1" thickBot="1">
      <c r="B110" s="345" t="s">
        <v>160</v>
      </c>
      <c r="C110" s="346"/>
      <c r="D110" s="346"/>
      <c r="E110" s="346"/>
      <c r="F110" s="346"/>
      <c r="G110" s="346"/>
      <c r="H110" s="346"/>
      <c r="I110" s="346"/>
      <c r="J110" s="346"/>
      <c r="K110" s="347"/>
      <c r="L110" s="139"/>
      <c r="M110" s="23"/>
    </row>
    <row r="111" spans="2:13" ht="15.75" customHeight="1" thickTop="1" thickBot="1">
      <c r="B111" s="348" t="s">
        <v>161</v>
      </c>
      <c r="C111" s="291"/>
      <c r="D111" s="291"/>
      <c r="E111" s="291"/>
      <c r="F111" s="291"/>
      <c r="G111" s="291"/>
      <c r="H111" s="291"/>
      <c r="I111" s="291"/>
      <c r="J111" s="291"/>
      <c r="K111" s="349"/>
      <c r="L111" s="140">
        <v>1</v>
      </c>
      <c r="M111" s="23"/>
    </row>
    <row r="112" spans="2:13" ht="15.75" customHeight="1" thickTop="1" thickBot="1">
      <c r="B112" s="350" t="s">
        <v>162</v>
      </c>
      <c r="C112" s="288"/>
      <c r="D112" s="288"/>
      <c r="E112" s="288"/>
      <c r="F112" s="288"/>
      <c r="G112" s="288"/>
      <c r="H112" s="288"/>
      <c r="I112" s="288"/>
      <c r="J112" s="288"/>
      <c r="K112" s="289"/>
      <c r="L112" s="141"/>
      <c r="M112" s="23"/>
    </row>
    <row r="113" spans="2:13" ht="15.75" customHeight="1" thickTop="1" thickBot="1">
      <c r="M113" s="23"/>
    </row>
    <row r="114" spans="2:13" ht="16.5" customHeight="1" thickTop="1" thickBot="1">
      <c r="B114" s="351" t="s">
        <v>163</v>
      </c>
      <c r="C114" s="352"/>
      <c r="D114" s="352"/>
      <c r="E114" s="352"/>
      <c r="F114" s="352"/>
      <c r="G114" s="352"/>
      <c r="H114" s="352"/>
      <c r="I114" s="352"/>
      <c r="J114" s="353"/>
      <c r="K114" s="142" t="s">
        <v>164</v>
      </c>
      <c r="L114" s="143" t="s">
        <v>50</v>
      </c>
      <c r="M114" s="23"/>
    </row>
    <row r="115" spans="2:13" ht="16.5" customHeight="1" thickBot="1">
      <c r="B115" s="334" t="s">
        <v>165</v>
      </c>
      <c r="C115" s="335"/>
      <c r="D115" s="335"/>
      <c r="E115" s="335"/>
      <c r="F115" s="335"/>
      <c r="G115" s="335"/>
      <c r="H115" s="335"/>
      <c r="I115" s="335"/>
      <c r="J115" s="336"/>
      <c r="K115" s="144"/>
      <c r="L115" s="145"/>
      <c r="M115" s="23"/>
    </row>
    <row r="116" spans="2:13" ht="16.5" customHeight="1" thickBot="1">
      <c r="B116" s="334" t="s">
        <v>166</v>
      </c>
      <c r="C116" s="335"/>
      <c r="D116" s="335"/>
      <c r="E116" s="335"/>
      <c r="F116" s="335"/>
      <c r="G116" s="335"/>
      <c r="H116" s="335"/>
      <c r="I116" s="335"/>
      <c r="J116" s="336"/>
      <c r="K116" s="146"/>
      <c r="L116" s="147"/>
      <c r="M116" s="23"/>
    </row>
    <row r="117" spans="2:13" ht="16.5" customHeight="1" thickBot="1">
      <c r="B117" s="334" t="s">
        <v>167</v>
      </c>
      <c r="C117" s="335"/>
      <c r="D117" s="335"/>
      <c r="E117" s="335"/>
      <c r="F117" s="335"/>
      <c r="G117" s="335"/>
      <c r="H117" s="335"/>
      <c r="I117" s="335"/>
      <c r="J117" s="336"/>
      <c r="K117" s="146"/>
      <c r="L117" s="147"/>
      <c r="M117" s="23"/>
    </row>
    <row r="118" spans="2:13" ht="16.5" customHeight="1" thickBot="1">
      <c r="B118" s="337" t="s">
        <v>168</v>
      </c>
      <c r="C118" s="335"/>
      <c r="D118" s="335"/>
      <c r="E118" s="335"/>
      <c r="F118" s="335"/>
      <c r="G118" s="335"/>
      <c r="H118" s="335"/>
      <c r="I118" s="335"/>
      <c r="J118" s="336"/>
      <c r="K118" s="144"/>
      <c r="L118" s="147"/>
      <c r="M118" s="23"/>
    </row>
    <row r="119" spans="2:13" ht="16.5" customHeight="1" thickBot="1">
      <c r="B119" s="334" t="s">
        <v>169</v>
      </c>
      <c r="C119" s="335"/>
      <c r="D119" s="335"/>
      <c r="E119" s="335"/>
      <c r="F119" s="335"/>
      <c r="G119" s="335"/>
      <c r="H119" s="335"/>
      <c r="I119" s="335"/>
      <c r="J119" s="336"/>
      <c r="K119" s="148"/>
      <c r="L119" s="145"/>
      <c r="M119" s="23"/>
    </row>
    <row r="120" spans="2:13" ht="16.5" customHeight="1" thickBot="1">
      <c r="B120" s="338" t="s">
        <v>170</v>
      </c>
      <c r="C120" s="339"/>
      <c r="D120" s="339"/>
      <c r="E120" s="339"/>
      <c r="F120" s="339"/>
      <c r="G120" s="339"/>
      <c r="H120" s="339"/>
      <c r="I120" s="339"/>
      <c r="J120" s="340"/>
      <c r="K120" s="149"/>
      <c r="L120" s="150"/>
      <c r="M120" s="23"/>
    </row>
    <row r="121" spans="2:13" ht="17.25" customHeight="1" thickTop="1" thickBot="1">
      <c r="B121" s="341" t="s">
        <v>176</v>
      </c>
      <c r="C121" s="316"/>
      <c r="D121" s="316"/>
      <c r="E121" s="316"/>
      <c r="F121" s="316"/>
      <c r="G121" s="316"/>
      <c r="H121" s="316"/>
      <c r="I121" s="316"/>
      <c r="J121" s="316"/>
      <c r="K121" s="342"/>
      <c r="L121" s="151"/>
      <c r="M121" s="23"/>
    </row>
    <row r="122" spans="2:13" ht="17.25" customHeight="1" thickTop="1" thickBot="1">
      <c r="B122" s="343" t="s">
        <v>171</v>
      </c>
      <c r="C122" s="316"/>
      <c r="D122" s="316"/>
      <c r="E122" s="316"/>
      <c r="F122" s="316"/>
      <c r="G122" s="316"/>
      <c r="H122" s="316"/>
      <c r="I122" s="316"/>
      <c r="J122" s="344"/>
      <c r="K122" s="152"/>
      <c r="L122" s="153"/>
      <c r="M122" s="23"/>
    </row>
    <row r="123" spans="2:13" ht="15.75" customHeight="1" thickTop="1">
      <c r="K123" s="154"/>
      <c r="M123" s="23"/>
    </row>
    <row r="124" spans="2:13" ht="15.75" customHeight="1">
      <c r="M124" s="23"/>
    </row>
    <row r="125" spans="2:13" ht="15.75" customHeight="1">
      <c r="M125" s="23"/>
    </row>
    <row r="126" spans="2:13" ht="15.75" customHeight="1">
      <c r="M126" s="23"/>
    </row>
    <row r="127" spans="2:13" ht="15.75" customHeight="1">
      <c r="M127" s="23"/>
    </row>
    <row r="128" spans="2:13" ht="15.75" customHeight="1">
      <c r="M128" s="23"/>
    </row>
    <row r="129" spans="13:13" ht="15.75" customHeight="1">
      <c r="M129" s="23"/>
    </row>
    <row r="130" spans="13:13" ht="15.75" customHeight="1">
      <c r="M130" s="23"/>
    </row>
    <row r="131" spans="13:13" ht="15.75" customHeight="1">
      <c r="M131" s="23"/>
    </row>
    <row r="132" spans="13:13" ht="15.75" customHeight="1">
      <c r="M132" s="23"/>
    </row>
    <row r="133" spans="13:13" ht="15.75" customHeight="1">
      <c r="M133" s="23"/>
    </row>
    <row r="134" spans="13:13" ht="15.75" customHeight="1">
      <c r="M134" s="23"/>
    </row>
    <row r="135" spans="13:13" ht="15.75" customHeight="1">
      <c r="M135" s="23"/>
    </row>
    <row r="136" spans="13:13" ht="15.75" customHeight="1">
      <c r="M136" s="23"/>
    </row>
    <row r="137" spans="13:13" ht="15.75" customHeight="1">
      <c r="M137" s="23"/>
    </row>
    <row r="138" spans="13:13" ht="15.75" customHeight="1">
      <c r="M138" s="23"/>
    </row>
    <row r="139" spans="13:13" ht="15.75" customHeight="1">
      <c r="M139" s="23"/>
    </row>
    <row r="140" spans="13:13" ht="15.75" customHeight="1">
      <c r="M140" s="23"/>
    </row>
    <row r="141" spans="13:13" ht="15.75" customHeight="1">
      <c r="M141" s="23"/>
    </row>
    <row r="142" spans="13:13" ht="15.75" customHeight="1">
      <c r="M142" s="23"/>
    </row>
    <row r="143" spans="13:13" ht="15.75" customHeight="1">
      <c r="M143" s="23"/>
    </row>
    <row r="144" spans="13:13" ht="15.75" customHeight="1">
      <c r="M144" s="23"/>
    </row>
    <row r="145" spans="13:13" ht="15.75" customHeight="1">
      <c r="M145" s="23"/>
    </row>
    <row r="146" spans="13:13" ht="15.75" customHeight="1">
      <c r="M146" s="23"/>
    </row>
    <row r="147" spans="13:13" ht="15.75" customHeight="1">
      <c r="M147" s="23"/>
    </row>
    <row r="148" spans="13:13" ht="15.75" customHeight="1">
      <c r="M148" s="23"/>
    </row>
    <row r="149" spans="13:13" ht="15.75" customHeight="1">
      <c r="M149" s="23"/>
    </row>
    <row r="150" spans="13:13" ht="15.75" customHeight="1">
      <c r="M150" s="23"/>
    </row>
    <row r="151" spans="13:13" ht="15.75" customHeight="1">
      <c r="M151" s="23"/>
    </row>
    <row r="152" spans="13:13" ht="15.75" customHeight="1">
      <c r="M152" s="23"/>
    </row>
    <row r="153" spans="13:13" ht="15.75" customHeight="1">
      <c r="M153" s="23"/>
    </row>
    <row r="154" spans="13:13" ht="15.75" customHeight="1">
      <c r="M154" s="23"/>
    </row>
    <row r="155" spans="13:13" ht="15.75" customHeight="1">
      <c r="M155" s="23"/>
    </row>
    <row r="156" spans="13:13" ht="15.75" customHeight="1">
      <c r="M156" s="23"/>
    </row>
    <row r="157" spans="13:13" ht="15.75" customHeight="1">
      <c r="M157" s="23"/>
    </row>
    <row r="158" spans="13:13" ht="15.75" customHeight="1">
      <c r="M158" s="23"/>
    </row>
    <row r="159" spans="13:13" ht="15.75" customHeight="1">
      <c r="M159" s="23"/>
    </row>
    <row r="160" spans="13:13" ht="15.75" customHeight="1">
      <c r="M160" s="23"/>
    </row>
    <row r="161" spans="13:13" ht="15.75" customHeight="1">
      <c r="M161" s="23"/>
    </row>
    <row r="162" spans="13:13" ht="15.75" customHeight="1">
      <c r="M162" s="23"/>
    </row>
    <row r="163" spans="13:13" ht="15.75" customHeight="1">
      <c r="M163" s="23"/>
    </row>
    <row r="164" spans="13:13" ht="15.75" customHeight="1">
      <c r="M164" s="23"/>
    </row>
    <row r="165" spans="13:13" ht="15.75" customHeight="1">
      <c r="M165" s="23"/>
    </row>
    <row r="166" spans="13:13" ht="15.75" customHeight="1">
      <c r="M166" s="23"/>
    </row>
    <row r="167" spans="13:13" ht="15.75" customHeight="1">
      <c r="M167" s="23"/>
    </row>
    <row r="168" spans="13:13" ht="15.75" customHeight="1">
      <c r="M168" s="23"/>
    </row>
    <row r="169" spans="13:13" ht="15.75" customHeight="1">
      <c r="M169" s="23"/>
    </row>
    <row r="170" spans="13:13" ht="15.75" customHeight="1">
      <c r="M170" s="23"/>
    </row>
    <row r="171" spans="13:13" ht="15.75" customHeight="1">
      <c r="M171" s="23"/>
    </row>
    <row r="172" spans="13:13" ht="15.75" customHeight="1">
      <c r="M172" s="23"/>
    </row>
    <row r="173" spans="13:13" ht="15.75" customHeight="1">
      <c r="M173" s="23"/>
    </row>
    <row r="174" spans="13:13" ht="15.75" customHeight="1">
      <c r="M174" s="23"/>
    </row>
    <row r="175" spans="13:13" ht="15.75" customHeight="1">
      <c r="M175" s="23"/>
    </row>
    <row r="176" spans="13:13" ht="15.75" customHeight="1">
      <c r="M176" s="23"/>
    </row>
    <row r="177" spans="13:13" ht="15.75" customHeight="1">
      <c r="M177" s="23"/>
    </row>
    <row r="178" spans="13:13" ht="15.75" customHeight="1">
      <c r="M178" s="23"/>
    </row>
    <row r="179" spans="13:13" ht="15.75" customHeight="1">
      <c r="M179" s="23"/>
    </row>
    <row r="180" spans="13:13" ht="15.75" customHeight="1">
      <c r="M180" s="23"/>
    </row>
    <row r="181" spans="13:13" ht="15.75" customHeight="1">
      <c r="M181" s="23"/>
    </row>
    <row r="182" spans="13:13" ht="15.75" customHeight="1">
      <c r="M182" s="23"/>
    </row>
    <row r="183" spans="13:13" ht="15.75" customHeight="1">
      <c r="M183" s="23"/>
    </row>
    <row r="184" spans="13:13" ht="15.75" customHeight="1">
      <c r="M184" s="23"/>
    </row>
    <row r="185" spans="13:13" ht="15.75" customHeight="1">
      <c r="M185" s="23"/>
    </row>
    <row r="186" spans="13:13" ht="15.75" customHeight="1">
      <c r="M186" s="23"/>
    </row>
    <row r="187" spans="13:13" ht="15.75" customHeight="1">
      <c r="M187" s="23"/>
    </row>
    <row r="188" spans="13:13" ht="15.75" customHeight="1">
      <c r="M188" s="23"/>
    </row>
    <row r="189" spans="13:13" ht="15.75" customHeight="1">
      <c r="M189" s="23"/>
    </row>
    <row r="190" spans="13:13" ht="15.75" customHeight="1">
      <c r="M190" s="23"/>
    </row>
    <row r="191" spans="13:13" ht="15.75" customHeight="1">
      <c r="M191" s="23"/>
    </row>
    <row r="192" spans="13:13" ht="15.75" customHeight="1">
      <c r="M192" s="23"/>
    </row>
    <row r="193" spans="13:13" ht="15.75" customHeight="1">
      <c r="M193" s="23"/>
    </row>
    <row r="194" spans="13:13" ht="15.75" customHeight="1">
      <c r="M194" s="23"/>
    </row>
    <row r="195" spans="13:13" ht="15.75" customHeight="1">
      <c r="M195" s="23"/>
    </row>
    <row r="196" spans="13:13" ht="15.75" customHeight="1">
      <c r="M196" s="23"/>
    </row>
    <row r="197" spans="13:13" ht="15.75" customHeight="1">
      <c r="M197" s="23"/>
    </row>
    <row r="198" spans="13:13" ht="15.75" customHeight="1">
      <c r="M198" s="23"/>
    </row>
    <row r="199" spans="13:13" ht="15.75" customHeight="1">
      <c r="M199" s="23"/>
    </row>
    <row r="200" spans="13:13" ht="15.75" customHeight="1">
      <c r="M200" s="23"/>
    </row>
    <row r="201" spans="13:13" ht="15.75" customHeight="1">
      <c r="M201" s="23"/>
    </row>
    <row r="202" spans="13:13" ht="15.75" customHeight="1">
      <c r="M202" s="23"/>
    </row>
    <row r="203" spans="13:13" ht="15.75" customHeight="1">
      <c r="M203" s="23"/>
    </row>
    <row r="204" spans="13:13" ht="15.75" customHeight="1">
      <c r="M204" s="23"/>
    </row>
    <row r="205" spans="13:13" ht="15.75" customHeight="1">
      <c r="M205" s="23"/>
    </row>
    <row r="206" spans="13:13" ht="15.75" customHeight="1">
      <c r="M206" s="23"/>
    </row>
    <row r="207" spans="13:13" ht="15.75" customHeight="1">
      <c r="M207" s="23"/>
    </row>
    <row r="208" spans="13:13" ht="15.75" customHeight="1">
      <c r="M208" s="23"/>
    </row>
    <row r="209" spans="13:13" ht="15.75" customHeight="1">
      <c r="M209" s="23"/>
    </row>
    <row r="210" spans="13:13" ht="15.75" customHeight="1">
      <c r="M210" s="23"/>
    </row>
    <row r="211" spans="13:13" ht="15.75" customHeight="1">
      <c r="M211" s="23"/>
    </row>
    <row r="212" spans="13:13" ht="15.75" customHeight="1">
      <c r="M212" s="23"/>
    </row>
    <row r="213" spans="13:13" ht="15.75" customHeight="1">
      <c r="M213" s="23"/>
    </row>
    <row r="214" spans="13:13" ht="15.75" customHeight="1">
      <c r="M214" s="23"/>
    </row>
    <row r="215" spans="13:13" ht="15.75" customHeight="1">
      <c r="M215" s="23"/>
    </row>
    <row r="216" spans="13:13" ht="15.75" customHeight="1">
      <c r="M216" s="23"/>
    </row>
    <row r="217" spans="13:13" ht="15.75" customHeight="1">
      <c r="M217" s="23"/>
    </row>
    <row r="218" spans="13:13" ht="15.75" customHeight="1">
      <c r="M218" s="23"/>
    </row>
    <row r="219" spans="13:13" ht="15.75" customHeight="1">
      <c r="M219" s="23"/>
    </row>
    <row r="220" spans="13:13" ht="15.75" customHeight="1">
      <c r="M220" s="23"/>
    </row>
    <row r="221" spans="13:13" ht="15.75" customHeight="1">
      <c r="M221" s="23"/>
    </row>
    <row r="222" spans="13:13" ht="15.75" customHeight="1">
      <c r="M222" s="23"/>
    </row>
    <row r="223" spans="13:13" ht="15.75" customHeight="1">
      <c r="M223" s="23"/>
    </row>
    <row r="224" spans="13:13" ht="15.75" customHeight="1">
      <c r="M224" s="23"/>
    </row>
    <row r="225" spans="13:13" ht="15.75" customHeight="1">
      <c r="M225" s="23"/>
    </row>
    <row r="226" spans="13:13" ht="15.75" customHeight="1">
      <c r="M226" s="23"/>
    </row>
    <row r="227" spans="13:13" ht="15.75" customHeight="1">
      <c r="M227" s="23"/>
    </row>
    <row r="228" spans="13:13" ht="15.75" customHeight="1">
      <c r="M228" s="23"/>
    </row>
    <row r="229" spans="13:13" ht="15.75" customHeight="1">
      <c r="M229" s="23"/>
    </row>
    <row r="230" spans="13:13" ht="15.75" customHeight="1">
      <c r="M230" s="23"/>
    </row>
    <row r="231" spans="13:13" ht="15.75" customHeight="1">
      <c r="M231" s="23"/>
    </row>
    <row r="232" spans="13:13" ht="15.75" customHeight="1">
      <c r="M232" s="23"/>
    </row>
    <row r="233" spans="13:13" ht="15.75" customHeight="1">
      <c r="M233" s="23"/>
    </row>
    <row r="234" spans="13:13" ht="15.75" customHeight="1">
      <c r="M234" s="23"/>
    </row>
    <row r="235" spans="13:13" ht="15.75" customHeight="1">
      <c r="M235" s="23"/>
    </row>
    <row r="236" spans="13:13" ht="15.75" customHeight="1">
      <c r="M236" s="23"/>
    </row>
    <row r="237" spans="13:13" ht="15.75" customHeight="1">
      <c r="M237" s="23"/>
    </row>
    <row r="238" spans="13:13" ht="15.75" customHeight="1">
      <c r="M238" s="23"/>
    </row>
    <row r="239" spans="13:13" ht="15.75" customHeight="1">
      <c r="M239" s="23"/>
    </row>
    <row r="240" spans="13:13" ht="15.75" customHeight="1">
      <c r="M240" s="23"/>
    </row>
    <row r="241" spans="13:13" ht="15.75" customHeight="1">
      <c r="M241" s="23"/>
    </row>
    <row r="242" spans="13:13" ht="15.75" customHeight="1">
      <c r="M242" s="23"/>
    </row>
    <row r="243" spans="13:13" ht="15.75" customHeight="1">
      <c r="M243" s="23"/>
    </row>
    <row r="244" spans="13:13" ht="15.75" customHeight="1">
      <c r="M244" s="23"/>
    </row>
    <row r="245" spans="13:13" ht="15.75" customHeight="1">
      <c r="M245" s="23"/>
    </row>
    <row r="246" spans="13:13" ht="15.75" customHeight="1">
      <c r="M246" s="23"/>
    </row>
    <row r="247" spans="13:13" ht="15.75" customHeight="1">
      <c r="M247" s="23"/>
    </row>
    <row r="248" spans="13:13" ht="15.75" customHeight="1">
      <c r="M248" s="23"/>
    </row>
    <row r="249" spans="13:13" ht="15.75" customHeight="1">
      <c r="M249" s="23"/>
    </row>
    <row r="250" spans="13:13" ht="15.75" customHeight="1">
      <c r="M250" s="23"/>
    </row>
    <row r="251" spans="13:13" ht="15.75" customHeight="1">
      <c r="M251" s="23"/>
    </row>
    <row r="252" spans="13:13" ht="15.75" customHeight="1">
      <c r="M252" s="23"/>
    </row>
    <row r="253" spans="13:13" ht="15.75" customHeight="1">
      <c r="M253" s="23"/>
    </row>
    <row r="254" spans="13:13" ht="15.75" customHeight="1">
      <c r="M254" s="23"/>
    </row>
    <row r="255" spans="13:13" ht="15.75" customHeight="1">
      <c r="M255" s="23"/>
    </row>
    <row r="256" spans="13:13" ht="15.75" customHeight="1">
      <c r="M256" s="23"/>
    </row>
    <row r="257" spans="13:13" ht="15.75" customHeight="1">
      <c r="M257" s="23"/>
    </row>
    <row r="258" spans="13:13" ht="15.75" customHeight="1">
      <c r="M258" s="23"/>
    </row>
    <row r="259" spans="13:13" ht="15.75" customHeight="1">
      <c r="M259" s="23"/>
    </row>
    <row r="260" spans="13:13" ht="15.75" customHeight="1">
      <c r="M260" s="23"/>
    </row>
    <row r="261" spans="13:13" ht="15.75" customHeight="1">
      <c r="M261" s="23"/>
    </row>
    <row r="262" spans="13:13" ht="15.75" customHeight="1">
      <c r="M262" s="23"/>
    </row>
    <row r="263" spans="13:13" ht="15.75" customHeight="1">
      <c r="M263" s="23"/>
    </row>
    <row r="264" spans="13:13" ht="15.75" customHeight="1">
      <c r="M264" s="23"/>
    </row>
    <row r="265" spans="13:13" ht="15.75" customHeight="1">
      <c r="M265" s="23"/>
    </row>
    <row r="266" spans="13:13" ht="15.75" customHeight="1">
      <c r="M266" s="23"/>
    </row>
    <row r="267" spans="13:13" ht="15.75" customHeight="1">
      <c r="M267" s="23"/>
    </row>
    <row r="268" spans="13:13" ht="15.75" customHeight="1">
      <c r="M268" s="23"/>
    </row>
    <row r="269" spans="13:13" ht="15.75" customHeight="1">
      <c r="M269" s="23"/>
    </row>
    <row r="270" spans="13:13" ht="15.75" customHeight="1">
      <c r="M270" s="23"/>
    </row>
    <row r="271" spans="13:13" ht="15.75" customHeight="1">
      <c r="M271" s="23"/>
    </row>
    <row r="272" spans="13:13" ht="15.75" customHeight="1">
      <c r="M272" s="23"/>
    </row>
    <row r="273" spans="13:13" ht="15.75" customHeight="1">
      <c r="M273" s="23"/>
    </row>
    <row r="274" spans="13:13" ht="15.75" customHeight="1">
      <c r="M274" s="23"/>
    </row>
    <row r="275" spans="13:13" ht="15.75" customHeight="1">
      <c r="M275" s="23"/>
    </row>
    <row r="276" spans="13:13" ht="15.75" customHeight="1">
      <c r="M276" s="23"/>
    </row>
    <row r="277" spans="13:13" ht="15.75" customHeight="1">
      <c r="M277" s="23"/>
    </row>
    <row r="278" spans="13:13" ht="15.75" customHeight="1">
      <c r="M278" s="23"/>
    </row>
    <row r="279" spans="13:13" ht="15.75" customHeight="1">
      <c r="M279" s="23"/>
    </row>
    <row r="280" spans="13:13" ht="15.75" customHeight="1">
      <c r="M280" s="23"/>
    </row>
    <row r="281" spans="13:13" ht="15.75" customHeight="1">
      <c r="M281" s="23"/>
    </row>
    <row r="282" spans="13:13" ht="15.75" customHeight="1">
      <c r="M282" s="23"/>
    </row>
    <row r="283" spans="13:13" ht="15.75" customHeight="1">
      <c r="M283" s="23"/>
    </row>
    <row r="284" spans="13:13" ht="15.75" customHeight="1">
      <c r="M284" s="23"/>
    </row>
    <row r="285" spans="13:13" ht="15.75" customHeight="1">
      <c r="M285" s="23"/>
    </row>
    <row r="286" spans="13:13" ht="15.75" customHeight="1">
      <c r="M286" s="23"/>
    </row>
    <row r="287" spans="13:13" ht="15.75" customHeight="1">
      <c r="M287" s="23"/>
    </row>
    <row r="288" spans="13:13" ht="15.75" customHeight="1">
      <c r="M288" s="23"/>
    </row>
    <row r="289" spans="13:13" ht="15.75" customHeight="1">
      <c r="M289" s="23"/>
    </row>
    <row r="290" spans="13:13" ht="15.75" customHeight="1">
      <c r="M290" s="23"/>
    </row>
    <row r="291" spans="13:13" ht="15.75" customHeight="1">
      <c r="M291" s="23"/>
    </row>
    <row r="292" spans="13:13" ht="15.75" customHeight="1">
      <c r="M292" s="23"/>
    </row>
    <row r="293" spans="13:13" ht="15.75" customHeight="1">
      <c r="M293" s="23"/>
    </row>
    <row r="294" spans="13:13" ht="15.75" customHeight="1">
      <c r="M294" s="23"/>
    </row>
    <row r="295" spans="13:13" ht="15.75" customHeight="1">
      <c r="M295" s="23"/>
    </row>
    <row r="296" spans="13:13" ht="15.75" customHeight="1">
      <c r="M296" s="23"/>
    </row>
    <row r="297" spans="13:13" ht="15.75" customHeight="1">
      <c r="M297" s="23"/>
    </row>
    <row r="298" spans="13:13" ht="15.75" customHeight="1">
      <c r="M298" s="23"/>
    </row>
    <row r="299" spans="13:13" ht="15.75" customHeight="1">
      <c r="M299" s="23"/>
    </row>
    <row r="300" spans="13:13" ht="15.75" customHeight="1">
      <c r="M300" s="23"/>
    </row>
    <row r="301" spans="13:13" ht="15.75" customHeight="1">
      <c r="M301" s="23"/>
    </row>
    <row r="302" spans="13:13" ht="15.75" customHeight="1">
      <c r="M302" s="23"/>
    </row>
    <row r="303" spans="13:13" ht="15.75" customHeight="1">
      <c r="M303" s="23"/>
    </row>
    <row r="304" spans="13:13" ht="15.75" customHeight="1">
      <c r="M304" s="23"/>
    </row>
    <row r="305" spans="13:13" ht="15.75" customHeight="1">
      <c r="M305" s="23"/>
    </row>
    <row r="306" spans="13:13" ht="15.75" customHeight="1">
      <c r="M306" s="23"/>
    </row>
    <row r="307" spans="13:13" ht="15.75" customHeight="1">
      <c r="M307" s="23"/>
    </row>
    <row r="308" spans="13:13" ht="15.75" customHeight="1">
      <c r="M308" s="23"/>
    </row>
    <row r="309" spans="13:13" ht="15.75" customHeight="1">
      <c r="M309" s="23"/>
    </row>
    <row r="310" spans="13:13" ht="15.75" customHeight="1">
      <c r="M310" s="23"/>
    </row>
    <row r="311" spans="13:13" ht="15.75" customHeight="1">
      <c r="M311" s="23"/>
    </row>
    <row r="312" spans="13:13" ht="15.75" customHeight="1">
      <c r="M312" s="23"/>
    </row>
    <row r="313" spans="13:13" ht="15.75" customHeight="1">
      <c r="M313" s="23"/>
    </row>
    <row r="314" spans="13:13" ht="15.75" customHeight="1">
      <c r="M314" s="23"/>
    </row>
    <row r="315" spans="13:13" ht="15.75" customHeight="1">
      <c r="M315" s="23"/>
    </row>
    <row r="316" spans="13:13" ht="15.75" customHeight="1">
      <c r="M316" s="23"/>
    </row>
    <row r="317" spans="13:13" ht="15.75" customHeight="1">
      <c r="M317" s="23"/>
    </row>
    <row r="318" spans="13:13" ht="15.75" customHeight="1">
      <c r="M318" s="23"/>
    </row>
    <row r="319" spans="13:13" ht="15.75" customHeight="1">
      <c r="M319" s="23"/>
    </row>
    <row r="320" spans="13:13" ht="15.75" customHeight="1">
      <c r="M320" s="23"/>
    </row>
    <row r="321" spans="13:13" ht="15.75" customHeight="1">
      <c r="M321" s="23"/>
    </row>
    <row r="322" spans="13:13" ht="15.75" customHeight="1">
      <c r="M322" s="23"/>
    </row>
    <row r="323" spans="13:13" ht="15.75" customHeight="1"/>
    <row r="324" spans="13:13" ht="15.75" customHeight="1"/>
    <row r="325" spans="13:13" ht="15.75" customHeight="1"/>
    <row r="326" spans="13:13" ht="15.75" customHeight="1"/>
    <row r="327" spans="13:13" ht="15.75" customHeight="1"/>
    <row r="328" spans="13:13" ht="15.75" customHeight="1"/>
    <row r="329" spans="13:13" ht="15.75" customHeight="1"/>
    <row r="330" spans="13:13" ht="15.75" customHeight="1"/>
    <row r="331" spans="13:13" ht="15.75" customHeight="1"/>
    <row r="332" spans="13:13" ht="15.75" customHeight="1"/>
    <row r="333" spans="13:13" ht="15.75" customHeight="1"/>
    <row r="334" spans="13:13" ht="15.75" customHeight="1"/>
    <row r="335" spans="13:13" ht="15.75" customHeight="1"/>
    <row r="336" spans="13:13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132">
    <mergeCell ref="B7:C7"/>
    <mergeCell ref="G7:H7"/>
    <mergeCell ref="I7:L7"/>
    <mergeCell ref="B8:C8"/>
    <mergeCell ref="D8:F8"/>
    <mergeCell ref="G8:H8"/>
    <mergeCell ref="I8:L8"/>
    <mergeCell ref="B1:L1"/>
    <mergeCell ref="B3:C3"/>
    <mergeCell ref="D3:L3"/>
    <mergeCell ref="B5:L5"/>
    <mergeCell ref="B6:C6"/>
    <mergeCell ref="D6:L6"/>
    <mergeCell ref="B11:L11"/>
    <mergeCell ref="B12:L12"/>
    <mergeCell ref="C13:J13"/>
    <mergeCell ref="C14:I14"/>
    <mergeCell ref="D15:J15"/>
    <mergeCell ref="D16:J16"/>
    <mergeCell ref="B9:C9"/>
    <mergeCell ref="D9:F9"/>
    <mergeCell ref="G9:H9"/>
    <mergeCell ref="I9:L9"/>
    <mergeCell ref="B10:C10"/>
    <mergeCell ref="D10:F10"/>
    <mergeCell ref="G10:H10"/>
    <mergeCell ref="I10:L10"/>
    <mergeCell ref="C24:J24"/>
    <mergeCell ref="C25:J25"/>
    <mergeCell ref="N25:O27"/>
    <mergeCell ref="C26:J26"/>
    <mergeCell ref="C27:J27"/>
    <mergeCell ref="B28:J28"/>
    <mergeCell ref="D17:J17"/>
    <mergeCell ref="D18:F18"/>
    <mergeCell ref="H18:J18"/>
    <mergeCell ref="D20:J20"/>
    <mergeCell ref="B21:K21"/>
    <mergeCell ref="B23:L23"/>
    <mergeCell ref="C36:J36"/>
    <mergeCell ref="C37:J37"/>
    <mergeCell ref="C38:J38"/>
    <mergeCell ref="B39:J39"/>
    <mergeCell ref="B40:L40"/>
    <mergeCell ref="C41:K41"/>
    <mergeCell ref="B29:L29"/>
    <mergeCell ref="C30:J30"/>
    <mergeCell ref="C31:J31"/>
    <mergeCell ref="C32:J32"/>
    <mergeCell ref="C34:J34"/>
    <mergeCell ref="C35:J35"/>
    <mergeCell ref="C48:K48"/>
    <mergeCell ref="C49:K49"/>
    <mergeCell ref="C50:K50"/>
    <mergeCell ref="B51:K51"/>
    <mergeCell ref="B52:L52"/>
    <mergeCell ref="B53:L53"/>
    <mergeCell ref="D43:E43"/>
    <mergeCell ref="H43:I43"/>
    <mergeCell ref="B44:K44"/>
    <mergeCell ref="B45:L45"/>
    <mergeCell ref="B46:L46"/>
    <mergeCell ref="B47:K47"/>
    <mergeCell ref="C60:J60"/>
    <mergeCell ref="B61:J61"/>
    <mergeCell ref="B62:L62"/>
    <mergeCell ref="B63:L63"/>
    <mergeCell ref="C64:J64"/>
    <mergeCell ref="C65:J65"/>
    <mergeCell ref="C54:J54"/>
    <mergeCell ref="C55:J55"/>
    <mergeCell ref="C56:J56"/>
    <mergeCell ref="C57:J57"/>
    <mergeCell ref="C58:J58"/>
    <mergeCell ref="C59:J59"/>
    <mergeCell ref="C71:J71"/>
    <mergeCell ref="B72:J72"/>
    <mergeCell ref="B73:L73"/>
    <mergeCell ref="C74:J74"/>
    <mergeCell ref="C75:J75"/>
    <mergeCell ref="B76:J76"/>
    <mergeCell ref="N65:O68"/>
    <mergeCell ref="C66:J66"/>
    <mergeCell ref="C67:J67"/>
    <mergeCell ref="C68:J68"/>
    <mergeCell ref="C69:J69"/>
    <mergeCell ref="C70:J70"/>
    <mergeCell ref="B83:L83"/>
    <mergeCell ref="B84:L84"/>
    <mergeCell ref="C85:I85"/>
    <mergeCell ref="C86:I86"/>
    <mergeCell ref="C87:I87"/>
    <mergeCell ref="C88:I88"/>
    <mergeCell ref="B77:L77"/>
    <mergeCell ref="B78:L78"/>
    <mergeCell ref="B79:K79"/>
    <mergeCell ref="C80:K80"/>
    <mergeCell ref="C81:K81"/>
    <mergeCell ref="B82:K82"/>
    <mergeCell ref="C96:C97"/>
    <mergeCell ref="D96:J96"/>
    <mergeCell ref="D97:J97"/>
    <mergeCell ref="D98:J98"/>
    <mergeCell ref="B99:J99"/>
    <mergeCell ref="C100:L100"/>
    <mergeCell ref="B89:K89"/>
    <mergeCell ref="B91:L91"/>
    <mergeCell ref="C92:J92"/>
    <mergeCell ref="C93:J93"/>
    <mergeCell ref="C94:J94"/>
    <mergeCell ref="C95:J95"/>
    <mergeCell ref="C107:K107"/>
    <mergeCell ref="C108:K108"/>
    <mergeCell ref="C109:K109"/>
    <mergeCell ref="B110:K110"/>
    <mergeCell ref="B111:K111"/>
    <mergeCell ref="B112:K112"/>
    <mergeCell ref="B101:L101"/>
    <mergeCell ref="B102:K102"/>
    <mergeCell ref="C103:K103"/>
    <mergeCell ref="C104:K104"/>
    <mergeCell ref="C105:K105"/>
    <mergeCell ref="C106:K106"/>
    <mergeCell ref="B120:J120"/>
    <mergeCell ref="B121:K121"/>
    <mergeCell ref="B122:J122"/>
    <mergeCell ref="B114:J114"/>
    <mergeCell ref="B115:J115"/>
    <mergeCell ref="B116:J116"/>
    <mergeCell ref="B117:J117"/>
    <mergeCell ref="B118:J118"/>
    <mergeCell ref="B119:J119"/>
  </mergeCells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CF8E6-C9C2-4C6B-B59F-B48E054DB117}">
  <sheetPr>
    <tabColor rgb="FFFF0000"/>
  </sheetPr>
  <dimension ref="B1:I6"/>
  <sheetViews>
    <sheetView workbookViewId="0">
      <selection activeCell="N18" sqref="N18"/>
    </sheetView>
  </sheetViews>
  <sheetFormatPr defaultRowHeight="15"/>
  <cols>
    <col min="1" max="1" width="4.42578125" customWidth="1"/>
    <col min="3" max="3" width="20.85546875" customWidth="1"/>
    <col min="4" max="4" width="13.7109375" customWidth="1"/>
    <col min="5" max="5" width="10.42578125" customWidth="1"/>
    <col min="6" max="6" width="17.42578125" customWidth="1"/>
    <col min="7" max="7" width="13.5703125" customWidth="1"/>
    <col min="8" max="8" width="16" customWidth="1"/>
    <col min="9" max="9" width="23" customWidth="1"/>
  </cols>
  <sheetData>
    <row r="1" spans="2:9" ht="15.75" thickBot="1"/>
    <row r="2" spans="2:9" ht="19.5" thickTop="1" thickBot="1">
      <c r="B2" s="359" t="s">
        <v>200</v>
      </c>
      <c r="C2" s="360"/>
      <c r="D2" s="360"/>
      <c r="E2" s="360"/>
      <c r="F2" s="360"/>
      <c r="G2" s="360"/>
      <c r="H2" s="360"/>
      <c r="I2" s="361"/>
    </row>
    <row r="3" spans="2:9" ht="30.75" thickTop="1">
      <c r="B3" s="190" t="s">
        <v>7</v>
      </c>
      <c r="C3" s="191" t="s">
        <v>191</v>
      </c>
      <c r="D3" s="191" t="s">
        <v>192</v>
      </c>
      <c r="E3" s="191" t="s">
        <v>193</v>
      </c>
      <c r="F3" s="191" t="s">
        <v>194</v>
      </c>
      <c r="G3" s="191" t="s">
        <v>195</v>
      </c>
      <c r="H3" s="191" t="s">
        <v>196</v>
      </c>
      <c r="I3" s="192" t="s">
        <v>197</v>
      </c>
    </row>
    <row r="4" spans="2:9" ht="15.75" thickBot="1">
      <c r="B4" s="193">
        <v>1</v>
      </c>
      <c r="C4" s="194" t="s">
        <v>199</v>
      </c>
      <c r="D4" s="195" t="s">
        <v>198</v>
      </c>
      <c r="E4" s="195">
        <v>1</v>
      </c>
      <c r="F4" s="196"/>
      <c r="G4" s="196">
        <f>F4*E4</f>
        <v>0</v>
      </c>
      <c r="H4" s="196">
        <f t="shared" ref="H4" si="0">G4/12</f>
        <v>0</v>
      </c>
      <c r="I4" s="197">
        <v>12</v>
      </c>
    </row>
    <row r="5" spans="2:9" ht="16.5" thickTop="1" thickBot="1">
      <c r="B5" s="198"/>
      <c r="C5" s="199" t="s">
        <v>201</v>
      </c>
      <c r="D5" s="200"/>
      <c r="E5" s="200"/>
      <c r="F5" s="201">
        <f>SUM(F4:F4)</f>
        <v>0</v>
      </c>
      <c r="G5" s="201">
        <f>SUM(G4:G4)</f>
        <v>0</v>
      </c>
      <c r="H5" s="202">
        <f>SUM(H4:H4)</f>
        <v>0</v>
      </c>
      <c r="I5" s="203"/>
    </row>
    <row r="6" spans="2:9" ht="15.75" thickTop="1"/>
  </sheetData>
  <mergeCells count="1">
    <mergeCell ref="B2:I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73D70-2159-4630-8D05-5B8A88C784EC}">
  <dimension ref="B2:D64"/>
  <sheetViews>
    <sheetView topLeftCell="A16" workbookViewId="0">
      <selection activeCell="O29" sqref="O29"/>
    </sheetView>
  </sheetViews>
  <sheetFormatPr defaultRowHeight="15"/>
  <cols>
    <col min="2" max="2" width="27.85546875" bestFit="1" customWidth="1"/>
    <col min="3" max="3" width="26.85546875" bestFit="1" customWidth="1"/>
    <col min="4" max="4" width="9.85546875" bestFit="1" customWidth="1"/>
  </cols>
  <sheetData>
    <row r="2" spans="2:2" ht="21">
      <c r="B2" s="9" t="s">
        <v>16</v>
      </c>
    </row>
    <row r="21" spans="2:4">
      <c r="B21" s="10" t="s">
        <v>17</v>
      </c>
      <c r="C21" s="10"/>
      <c r="D21" s="10"/>
    </row>
    <row r="22" spans="2:4">
      <c r="B22" s="10"/>
      <c r="C22" s="10" t="s">
        <v>18</v>
      </c>
      <c r="D22" s="10"/>
    </row>
    <row r="23" spans="2:4">
      <c r="B23" s="10" t="s">
        <v>19</v>
      </c>
      <c r="C23" s="10">
        <f>365/12</f>
        <v>30.416666666666668</v>
      </c>
      <c r="D23" s="10"/>
    </row>
    <row r="24" spans="2:4" ht="15.75" thickBot="1">
      <c r="B24" s="10" t="s">
        <v>20</v>
      </c>
      <c r="C24" s="10">
        <v>52</v>
      </c>
      <c r="D24" s="10"/>
    </row>
    <row r="25" spans="2:4">
      <c r="B25" s="11" t="s">
        <v>21</v>
      </c>
      <c r="C25" s="12">
        <f>C24/12</f>
        <v>4.333333333333333</v>
      </c>
      <c r="D25" s="13" t="s">
        <v>22</v>
      </c>
    </row>
    <row r="26" spans="2:4">
      <c r="B26" s="14" t="s">
        <v>21</v>
      </c>
      <c r="C26" s="10">
        <f>C24/12</f>
        <v>4.333333333333333</v>
      </c>
      <c r="D26" s="15" t="s">
        <v>23</v>
      </c>
    </row>
    <row r="27" spans="2:4" ht="15.75" thickBot="1">
      <c r="B27" s="16" t="s">
        <v>24</v>
      </c>
      <c r="C27" s="17">
        <f>SUM(C25:C26)</f>
        <v>8.6666666666666661</v>
      </c>
      <c r="D27" s="18"/>
    </row>
    <row r="28" spans="2:4">
      <c r="B28" s="10"/>
      <c r="C28" s="19"/>
      <c r="D28" s="10"/>
    </row>
    <row r="29" spans="2:4">
      <c r="B29" s="10" t="s">
        <v>25</v>
      </c>
      <c r="C29" s="10">
        <f>C23-C27</f>
        <v>21.75</v>
      </c>
      <c r="D29" s="10"/>
    </row>
    <row r="30" spans="2:4">
      <c r="B30" s="10" t="s">
        <v>26</v>
      </c>
      <c r="C30" s="10">
        <f>C29-1</f>
        <v>20.75</v>
      </c>
      <c r="D30" s="10"/>
    </row>
    <row r="31" spans="2:4">
      <c r="D31" s="20"/>
    </row>
    <row r="32" spans="2:4">
      <c r="D32" s="20"/>
    </row>
    <row r="33" spans="2:4">
      <c r="B33" s="10" t="s">
        <v>27</v>
      </c>
      <c r="C33" s="10"/>
      <c r="D33" s="10"/>
    </row>
    <row r="34" spans="2:4">
      <c r="B34" s="10"/>
      <c r="C34" s="10" t="s">
        <v>18</v>
      </c>
      <c r="D34" s="10"/>
    </row>
    <row r="35" spans="2:4">
      <c r="B35" s="10" t="s">
        <v>19</v>
      </c>
      <c r="C35" s="10">
        <f>365/12</f>
        <v>30.416666666666668</v>
      </c>
      <c r="D35" s="10"/>
    </row>
    <row r="36" spans="2:4" ht="15.75" thickBot="1">
      <c r="B36" s="10" t="s">
        <v>20</v>
      </c>
      <c r="C36" s="10">
        <v>52</v>
      </c>
      <c r="D36" s="10"/>
    </row>
    <row r="37" spans="2:4">
      <c r="B37" s="11" t="s">
        <v>21</v>
      </c>
      <c r="C37" s="12">
        <v>0</v>
      </c>
      <c r="D37" s="13" t="s">
        <v>22</v>
      </c>
    </row>
    <row r="38" spans="2:4">
      <c r="B38" s="14" t="s">
        <v>21</v>
      </c>
      <c r="C38" s="10">
        <f>C36/12</f>
        <v>4.333333333333333</v>
      </c>
      <c r="D38" s="15" t="s">
        <v>23</v>
      </c>
    </row>
    <row r="39" spans="2:4" ht="15.75" thickBot="1">
      <c r="B39" s="16" t="s">
        <v>24</v>
      </c>
      <c r="C39" s="17">
        <f>SUM(C37:C38)</f>
        <v>4.333333333333333</v>
      </c>
      <c r="D39" s="18"/>
    </row>
    <row r="40" spans="2:4">
      <c r="B40" s="10"/>
      <c r="C40" s="19"/>
      <c r="D40" s="10"/>
    </row>
    <row r="41" spans="2:4">
      <c r="B41" s="10" t="s">
        <v>25</v>
      </c>
      <c r="C41" s="21">
        <f>C35-C39</f>
        <v>26.083333333333336</v>
      </c>
      <c r="D41" s="10"/>
    </row>
    <row r="42" spans="2:4">
      <c r="B42" s="10" t="s">
        <v>26</v>
      </c>
      <c r="C42" s="21">
        <f>C41-1</f>
        <v>25.083333333333336</v>
      </c>
      <c r="D42" s="10"/>
    </row>
    <row r="44" spans="2:4">
      <c r="B44" s="10" t="s">
        <v>28</v>
      </c>
      <c r="C44" s="10"/>
      <c r="D44" s="10"/>
    </row>
    <row r="45" spans="2:4">
      <c r="B45" s="10"/>
      <c r="C45" s="10" t="s">
        <v>18</v>
      </c>
      <c r="D45" s="10"/>
    </row>
    <row r="46" spans="2:4">
      <c r="B46" s="10" t="s">
        <v>19</v>
      </c>
      <c r="C46" s="10">
        <f>365/12</f>
        <v>30.416666666666668</v>
      </c>
      <c r="D46" s="10"/>
    </row>
    <row r="47" spans="2:4" ht="15.75" thickBot="1">
      <c r="B47" s="10" t="s">
        <v>20</v>
      </c>
      <c r="C47" s="10">
        <v>52</v>
      </c>
      <c r="D47" s="10"/>
    </row>
    <row r="48" spans="2:4">
      <c r="B48" s="11" t="s">
        <v>21</v>
      </c>
      <c r="C48" s="12">
        <v>0</v>
      </c>
      <c r="D48" s="13" t="s">
        <v>22</v>
      </c>
    </row>
    <row r="49" spans="2:4">
      <c r="B49" s="14" t="s">
        <v>21</v>
      </c>
      <c r="C49" s="10">
        <v>0</v>
      </c>
      <c r="D49" s="15" t="s">
        <v>23</v>
      </c>
    </row>
    <row r="50" spans="2:4" ht="15.75" thickBot="1">
      <c r="B50" s="16" t="s">
        <v>24</v>
      </c>
      <c r="C50" s="17">
        <f>SUM(C48:C49)</f>
        <v>0</v>
      </c>
      <c r="D50" s="18"/>
    </row>
    <row r="51" spans="2:4">
      <c r="B51" s="10"/>
      <c r="C51" s="19"/>
      <c r="D51" s="10"/>
    </row>
    <row r="52" spans="2:4">
      <c r="B52" s="10" t="s">
        <v>25</v>
      </c>
      <c r="C52" s="10">
        <f>C46-C50</f>
        <v>30.416666666666668</v>
      </c>
      <c r="D52" s="10"/>
    </row>
    <row r="53" spans="2:4">
      <c r="B53" s="10" t="s">
        <v>26</v>
      </c>
      <c r="C53" s="21">
        <f>C52/2</f>
        <v>15.208333333333334</v>
      </c>
      <c r="D53" s="10"/>
    </row>
    <row r="55" spans="2:4">
      <c r="B55" s="10" t="s">
        <v>29</v>
      </c>
      <c r="C55" s="10"/>
      <c r="D55" s="10"/>
    </row>
    <row r="56" spans="2:4">
      <c r="B56" s="10"/>
      <c r="C56" s="10" t="s">
        <v>18</v>
      </c>
      <c r="D56" s="10"/>
    </row>
    <row r="57" spans="2:4">
      <c r="B57" s="10" t="s">
        <v>19</v>
      </c>
      <c r="C57" s="10">
        <f>365/12</f>
        <v>30.416666666666668</v>
      </c>
      <c r="D57" s="10"/>
    </row>
    <row r="58" spans="2:4" ht="15.75" thickBot="1">
      <c r="B58" s="10" t="s">
        <v>20</v>
      </c>
      <c r="C58" s="10">
        <v>52</v>
      </c>
      <c r="D58" s="10"/>
    </row>
    <row r="59" spans="2:4">
      <c r="B59" s="11" t="s">
        <v>21</v>
      </c>
      <c r="C59" s="12">
        <f>C58/12</f>
        <v>4.333333333333333</v>
      </c>
      <c r="D59" s="13" t="s">
        <v>22</v>
      </c>
    </row>
    <row r="60" spans="2:4">
      <c r="B60" s="14" t="s">
        <v>21</v>
      </c>
      <c r="C60" s="10">
        <f>C58/12</f>
        <v>4.333333333333333</v>
      </c>
      <c r="D60" s="15" t="s">
        <v>23</v>
      </c>
    </row>
    <row r="61" spans="2:4" ht="15.75" thickBot="1">
      <c r="B61" s="16" t="s">
        <v>24</v>
      </c>
      <c r="C61" s="17">
        <f>SUM(C59:C60)</f>
        <v>8.6666666666666661</v>
      </c>
      <c r="D61" s="18"/>
    </row>
    <row r="62" spans="2:4">
      <c r="B62" s="10"/>
      <c r="C62" s="19"/>
      <c r="D62" s="10"/>
    </row>
    <row r="63" spans="2:4">
      <c r="B63" s="10" t="s">
        <v>25</v>
      </c>
      <c r="C63" s="10">
        <f>C61</f>
        <v>8.6666666666666661</v>
      </c>
      <c r="D63" s="10"/>
    </row>
    <row r="64" spans="2:4">
      <c r="B64" s="10" t="s">
        <v>26</v>
      </c>
      <c r="C64" s="21">
        <f>C63+1</f>
        <v>9.6666666666666661</v>
      </c>
      <c r="D64" s="10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2</vt:i4>
      </vt:variant>
    </vt:vector>
  </HeadingPairs>
  <TitlesOfParts>
    <vt:vector size="10" baseType="lpstr">
      <vt:lpstr>CAPA</vt:lpstr>
      <vt:lpstr>RELAÇÃO DE POSTOS</vt:lpstr>
      <vt:lpstr>TABELA RESUMO COTAÇÃO</vt:lpstr>
      <vt:lpstr>ASSISTENTE 40 HORAS</vt:lpstr>
      <vt:lpstr>ASSISTENTE 44 HORAS</vt:lpstr>
      <vt:lpstr>ASSISTENTE 40 HORAS + AD RISCO</vt:lpstr>
      <vt:lpstr>IDENTIFICAÇÃO</vt:lpstr>
      <vt:lpstr>Dias Efetivamente Trabalhados</vt:lpstr>
      <vt:lpstr>'RELAÇÃO DE POSTOS'!Area_de_impressao</vt:lpstr>
      <vt:lpstr>'TABELA RESUMO COTAÇÃO'!Area_de_impressao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Jefferson Gomes</dc:creator>
  <cp:lastModifiedBy>raphael.carnelocci@SEAPSL.SMB4.PARANA</cp:lastModifiedBy>
  <cp:lastPrinted>2026-03-04T12:24:52Z</cp:lastPrinted>
  <dcterms:created xsi:type="dcterms:W3CDTF">2022-04-28T14:13:53Z</dcterms:created>
  <dcterms:modified xsi:type="dcterms:W3CDTF">2026-04-24T17:51:51Z</dcterms:modified>
</cp:coreProperties>
</file>