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4"/>
  <workbookPr/>
  <mc:AlternateContent xmlns:mc="http://schemas.openxmlformats.org/markup-compatibility/2006">
    <mc:Choice Requires="x15">
      <x15ac:absPath xmlns:x15ac="http://schemas.microsoft.com/office/spreadsheetml/2010/11/ac" url="R:\PREGÕES\2025\Soluções TI - SEI 0013996-18.2025.8.16.6000\Lote 1 - item 1\"/>
    </mc:Choice>
  </mc:AlternateContent>
  <xr:revisionPtr revIDLastSave="55" documentId="11_892790C95A0D889AA792D16CEB1E68CCE4A00E15" xr6:coauthVersionLast="47" xr6:coauthVersionMax="47" xr10:uidLastSave="{6743BE69-EB1C-4A5E-ABAF-E3A8232D736F}"/>
  <bookViews>
    <workbookView xWindow="20370" yWindow="-120" windowWidth="29040" windowHeight="15840" tabRatio="884" firstSheet="15" activeTab="9" xr2:uid="{00000000-000D-0000-FFFF-FFFF00000000}"/>
  </bookViews>
  <sheets>
    <sheet name="Planilha1" sheetId="24" r:id="rId1"/>
    <sheet name="RESUMO" sheetId="3" r:id="rId2"/>
    <sheet name="I" sheetId="1" r:id="rId3"/>
    <sheet name="II" sheetId="4" r:id="rId4"/>
    <sheet name="III" sheetId="5" r:id="rId5"/>
    <sheet name="IV" sheetId="6" r:id="rId6"/>
    <sheet name="V" sheetId="7" r:id="rId7"/>
    <sheet name="VI" sheetId="8" r:id="rId8"/>
    <sheet name="VII" sheetId="9" r:id="rId9"/>
    <sheet name="VIII" sheetId="10" r:id="rId10"/>
    <sheet name="IX" sheetId="11" r:id="rId11"/>
    <sheet name="X" sheetId="12" r:id="rId12"/>
    <sheet name="XI" sheetId="13" r:id="rId13"/>
    <sheet name="XII" sheetId="22" r:id="rId14"/>
    <sheet name="XIII" sheetId="21" r:id="rId15"/>
    <sheet name="XIV" sheetId="23" r:id="rId16"/>
  </sheets>
  <externalReferences>
    <externalReference r:id="rId17"/>
    <externalReference r:id="rId18"/>
    <externalReference r:id="rId19"/>
  </externalReferences>
  <definedNames>
    <definedName name="_xlnm._FilterDatabase" localSheetId="1" hidden="1">RESUMO!$B$8:$H$25</definedName>
    <definedName name="_xlnm.Print_Area" localSheetId="2">I!$A$1:$D$119</definedName>
    <definedName name="_xlnm.Print_Area" localSheetId="3">II!$A$1:$D$119</definedName>
    <definedName name="_xlnm.Print_Area" localSheetId="4">III!$A$1:$D$119</definedName>
    <definedName name="_xlnm.Print_Area" localSheetId="5">IV!$A$1:$D$119</definedName>
    <definedName name="_xlnm.Print_Area" localSheetId="10">IX!$A$1:$D$119</definedName>
    <definedName name="_xlnm.Print_Area" localSheetId="1">RESUMO!$B$1:$G$25</definedName>
    <definedName name="_xlnm.Print_Area" localSheetId="6">V!$A$1:$D$119</definedName>
    <definedName name="_xlnm.Print_Area" localSheetId="7">VI!$A$1:$D$119</definedName>
    <definedName name="_xlnm.Print_Area" localSheetId="8">VII!$A$1:$D$119</definedName>
    <definedName name="_xlnm.Print_Area" localSheetId="9">VIII!$A$1:$D$119</definedName>
    <definedName name="_xlnm.Print_Area" localSheetId="11">X!$A$1:$D$119</definedName>
    <definedName name="_xlnm.Print_Area" localSheetId="12">XI!$A$1:$D$119</definedName>
    <definedName name="_xlnm.Print_Area" localSheetId="13">XII!$A$1:$D$119</definedName>
    <definedName name="_xlnm.Print_Area" localSheetId="14">XIII!$A$1:$D$119</definedName>
    <definedName name="_xlnm.Print_Area" localSheetId="15">XIV!$A$1:$D$119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 localSheetId="2">[1]Uniformes!#REF!</definedName>
    <definedName name="UNIF.agenteseg" localSheetId="3">[1]Uniformes!#REF!</definedName>
    <definedName name="UNIF.agenteseg" localSheetId="4">[1]Uniformes!#REF!</definedName>
    <definedName name="UNIF.agenteseg" localSheetId="5">[1]Uniformes!#REF!</definedName>
    <definedName name="UNIF.agenteseg" localSheetId="10">[1]Uniformes!#REF!</definedName>
    <definedName name="UNIF.agenteseg" localSheetId="6">[1]Uniformes!#REF!</definedName>
    <definedName name="UNIF.agenteseg" localSheetId="7">[1]Uniformes!#REF!</definedName>
    <definedName name="UNIF.agenteseg" localSheetId="8">[1]Uniformes!#REF!</definedName>
    <definedName name="UNIF.agenteseg" localSheetId="9">[1]Uniformes!#REF!</definedName>
    <definedName name="UNIF.agenteseg" localSheetId="11">[1]Uniformes!#REF!</definedName>
    <definedName name="UNIF.agenteseg" localSheetId="12">[1]Uniformes!#REF!</definedName>
    <definedName name="UNIF.agenteseg" localSheetId="13">[1]Uniformes!#REF!</definedName>
    <definedName name="UNIF.agenteseg" localSheetId="14">[1]Uniformes!#REF!</definedName>
    <definedName name="UNIF.agenteseg" localSheetId="15">[1]Uniformes!#REF!</definedName>
    <definedName name="UNIF.agenteseg">[1]Uniformes!#REF!</definedName>
    <definedName name="UNIF.armado">[1]Uniformes!$H$14</definedName>
    <definedName name="UNIF.bomb.brigadista" localSheetId="2">[1]Uniformes!#REF!</definedName>
    <definedName name="UNIF.bomb.brigadista" localSheetId="3">[1]Uniformes!#REF!</definedName>
    <definedName name="UNIF.bomb.brigadista" localSheetId="4">[1]Uniformes!#REF!</definedName>
    <definedName name="UNIF.bomb.brigadista" localSheetId="5">[1]Uniformes!#REF!</definedName>
    <definedName name="UNIF.bomb.brigadista" localSheetId="10">[1]Uniformes!#REF!</definedName>
    <definedName name="UNIF.bomb.brigadista" localSheetId="6">[1]Uniformes!#REF!</definedName>
    <definedName name="UNIF.bomb.brigadista" localSheetId="7">[1]Uniformes!#REF!</definedName>
    <definedName name="UNIF.bomb.brigadista" localSheetId="8">[1]Uniformes!#REF!</definedName>
    <definedName name="UNIF.bomb.brigadista" localSheetId="9">[1]Uniformes!#REF!</definedName>
    <definedName name="UNIF.bomb.brigadista" localSheetId="11">[1]Uniformes!#REF!</definedName>
    <definedName name="UNIF.bomb.brigadista" localSheetId="12">[1]Uniformes!#REF!</definedName>
    <definedName name="UNIF.bomb.brigadista" localSheetId="13">[1]Uniformes!#REF!</definedName>
    <definedName name="UNIF.bomb.brigadista" localSheetId="14">[1]Uniformes!#REF!</definedName>
    <definedName name="UNIF.bomb.brigadista" localSheetId="15">[1]Uniformes!#REF!</definedName>
    <definedName name="UNIF.bomb.brigadista">[1]Uniformes!#REF!</definedName>
    <definedName name="UNIF.desarmado">[1]Uniformes!$H$26</definedName>
    <definedName name="UNIF.supervisor" localSheetId="2">[1]Uniformes!#REF!</definedName>
    <definedName name="UNIF.supervisor" localSheetId="3">[1]Uniformes!#REF!</definedName>
    <definedName name="UNIF.supervisor" localSheetId="4">[1]Uniformes!#REF!</definedName>
    <definedName name="UNIF.supervisor" localSheetId="5">[1]Uniformes!#REF!</definedName>
    <definedName name="UNIF.supervisor" localSheetId="10">[1]Uniformes!#REF!</definedName>
    <definedName name="UNIF.supervisor" localSheetId="6">[1]Uniformes!#REF!</definedName>
    <definedName name="UNIF.supervisor" localSheetId="7">[1]Uniformes!#REF!</definedName>
    <definedName name="UNIF.supervisor" localSheetId="8">[1]Uniformes!#REF!</definedName>
    <definedName name="UNIF.supervisor" localSheetId="9">[1]Uniformes!#REF!</definedName>
    <definedName name="UNIF.supervisor" localSheetId="11">[1]Uniformes!#REF!</definedName>
    <definedName name="UNIF.supervisor" localSheetId="12">[1]Uniformes!#REF!</definedName>
    <definedName name="UNIF.supervisor" localSheetId="13">[1]Uniformes!#REF!</definedName>
    <definedName name="UNIF.supervisor" localSheetId="14">[1]Uniformes!#REF!</definedName>
    <definedName name="UNIF.supervisor" localSheetId="15">[1]Uniformes!#REF!</definedName>
    <definedName name="UNIF.supervisor">[1]Uniformes!#REF!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24" l="1"/>
  <c r="J22" i="24"/>
  <c r="G27" i="3"/>
  <c r="F23" i="3" l="1"/>
  <c r="C75" i="21"/>
  <c r="C104" i="23" l="1"/>
  <c r="D86" i="23"/>
  <c r="D116" i="23" s="1"/>
  <c r="C68" i="23"/>
  <c r="C70" i="23" s="1"/>
  <c r="C65" i="23"/>
  <c r="C66" i="23" s="1"/>
  <c r="D52" i="23"/>
  <c r="D53" i="23" s="1"/>
  <c r="D51" i="23"/>
  <c r="D55" i="23" s="1"/>
  <c r="C48" i="23"/>
  <c r="C69" i="23" s="1"/>
  <c r="C36" i="23"/>
  <c r="C34" i="23"/>
  <c r="D27" i="23"/>
  <c r="D40" i="23" s="1"/>
  <c r="D51" i="13"/>
  <c r="D51" i="12"/>
  <c r="D51" i="10"/>
  <c r="D51" i="9"/>
  <c r="D51" i="8"/>
  <c r="D51" i="7"/>
  <c r="D51" i="6"/>
  <c r="D51" i="5"/>
  <c r="D51" i="4"/>
  <c r="D51" i="1"/>
  <c r="D51" i="21"/>
  <c r="C104" i="22"/>
  <c r="D86" i="22"/>
  <c r="C68" i="22"/>
  <c r="C65" i="22"/>
  <c r="D52" i="22"/>
  <c r="D53" i="22" s="1"/>
  <c r="C48" i="22"/>
  <c r="C36" i="22"/>
  <c r="C34" i="22"/>
  <c r="C35" i="22" s="1"/>
  <c r="C37" i="22" s="1"/>
  <c r="C104" i="21"/>
  <c r="D86" i="21"/>
  <c r="C68" i="21"/>
  <c r="C65" i="21"/>
  <c r="D52" i="21"/>
  <c r="D53" i="21" s="1"/>
  <c r="C48" i="21"/>
  <c r="C36" i="21"/>
  <c r="C34" i="21"/>
  <c r="D27" i="21"/>
  <c r="D52" i="1"/>
  <c r="D53" i="1" s="1"/>
  <c r="C104" i="13"/>
  <c r="D86" i="13"/>
  <c r="C68" i="13"/>
  <c r="C65" i="13"/>
  <c r="D52" i="13"/>
  <c r="D53" i="13" s="1"/>
  <c r="C48" i="13"/>
  <c r="C36" i="13"/>
  <c r="C34" i="13"/>
  <c r="C35" i="13" s="1"/>
  <c r="C37" i="13" s="1"/>
  <c r="D27" i="13"/>
  <c r="C104" i="12"/>
  <c r="D86" i="12"/>
  <c r="C68" i="12"/>
  <c r="C65" i="12"/>
  <c r="D52" i="12"/>
  <c r="C48" i="12"/>
  <c r="C36" i="12"/>
  <c r="C34" i="12"/>
  <c r="D27" i="12"/>
  <c r="C104" i="11"/>
  <c r="D86" i="11"/>
  <c r="C68" i="11"/>
  <c r="C65" i="11"/>
  <c r="D52" i="11"/>
  <c r="D53" i="11" s="1"/>
  <c r="C48" i="11"/>
  <c r="C36" i="11"/>
  <c r="C34" i="11"/>
  <c r="C35" i="11" s="1"/>
  <c r="C37" i="11" s="1"/>
  <c r="C104" i="10"/>
  <c r="D86" i="10"/>
  <c r="C68" i="10"/>
  <c r="C65" i="10"/>
  <c r="D52" i="10"/>
  <c r="C48" i="10"/>
  <c r="C36" i="10"/>
  <c r="C34" i="10"/>
  <c r="C35" i="10" s="1"/>
  <c r="C37" i="10" s="1"/>
  <c r="D27" i="10"/>
  <c r="C104" i="9"/>
  <c r="D86" i="9"/>
  <c r="C68" i="9"/>
  <c r="C65" i="9"/>
  <c r="D52" i="9"/>
  <c r="C48" i="9"/>
  <c r="C36" i="9"/>
  <c r="C34" i="9"/>
  <c r="C35" i="9" s="1"/>
  <c r="C37" i="9" s="1"/>
  <c r="D27" i="9"/>
  <c r="D55" i="21" l="1"/>
  <c r="D55" i="13"/>
  <c r="D55" i="1"/>
  <c r="D68" i="21"/>
  <c r="D36" i="23"/>
  <c r="D69" i="23"/>
  <c r="D112" i="23"/>
  <c r="D22" i="3" s="1"/>
  <c r="L22" i="3" s="1"/>
  <c r="D68" i="23"/>
  <c r="D68" i="13"/>
  <c r="D68" i="12"/>
  <c r="D68" i="10"/>
  <c r="D68" i="9"/>
  <c r="D53" i="10"/>
  <c r="C35" i="12"/>
  <c r="C37" i="12" s="1"/>
  <c r="D47" i="23"/>
  <c r="D53" i="9"/>
  <c r="D43" i="23"/>
  <c r="D80" i="23"/>
  <c r="D31" i="23"/>
  <c r="D44" i="23"/>
  <c r="D66" i="23"/>
  <c r="D53" i="12"/>
  <c r="D32" i="23"/>
  <c r="D46" i="23"/>
  <c r="D70" i="23"/>
  <c r="D60" i="21"/>
  <c r="C35" i="21"/>
  <c r="C37" i="21" s="1"/>
  <c r="C35" i="23"/>
  <c r="C37" i="23" s="1"/>
  <c r="D41" i="23"/>
  <c r="C67" i="23"/>
  <c r="D67" i="23" s="1"/>
  <c r="C71" i="23"/>
  <c r="D65" i="23"/>
  <c r="D33" i="23"/>
  <c r="D42" i="23"/>
  <c r="D45" i="23"/>
  <c r="C67" i="22"/>
  <c r="C66" i="22"/>
  <c r="C70" i="22"/>
  <c r="C69" i="22"/>
  <c r="D116" i="22"/>
  <c r="D112" i="21"/>
  <c r="D21" i="3" s="1"/>
  <c r="L21" i="3" s="1"/>
  <c r="D80" i="21"/>
  <c r="D65" i="21"/>
  <c r="D47" i="21"/>
  <c r="D46" i="21"/>
  <c r="D45" i="21"/>
  <c r="D44" i="21"/>
  <c r="D43" i="21"/>
  <c r="D42" i="21"/>
  <c r="D41" i="21"/>
  <c r="D40" i="21"/>
  <c r="D36" i="21"/>
  <c r="D33" i="21"/>
  <c r="D32" i="21"/>
  <c r="D31" i="21"/>
  <c r="C67" i="21"/>
  <c r="D67" i="21" s="1"/>
  <c r="C66" i="21"/>
  <c r="C70" i="21"/>
  <c r="D70" i="21" s="1"/>
  <c r="C69" i="21"/>
  <c r="D69" i="21" s="1"/>
  <c r="D116" i="21"/>
  <c r="D112" i="13"/>
  <c r="D19" i="3" s="1"/>
  <c r="D80" i="13"/>
  <c r="D65" i="13"/>
  <c r="D47" i="13"/>
  <c r="D46" i="13"/>
  <c r="D45" i="13"/>
  <c r="D44" i="13"/>
  <c r="D43" i="13"/>
  <c r="D42" i="13"/>
  <c r="D41" i="13"/>
  <c r="D40" i="13"/>
  <c r="D36" i="13"/>
  <c r="D35" i="13"/>
  <c r="D33" i="13"/>
  <c r="D32" i="13"/>
  <c r="D31" i="13"/>
  <c r="D60" i="13"/>
  <c r="C67" i="13"/>
  <c r="D67" i="13" s="1"/>
  <c r="C66" i="13"/>
  <c r="C70" i="13"/>
  <c r="D70" i="13" s="1"/>
  <c r="C69" i="13"/>
  <c r="D69" i="13" s="1"/>
  <c r="D116" i="13"/>
  <c r="D112" i="12"/>
  <c r="D18" i="3" s="1"/>
  <c r="D80" i="12"/>
  <c r="D65" i="12"/>
  <c r="D47" i="12"/>
  <c r="D46" i="12"/>
  <c r="D45" i="12"/>
  <c r="D44" i="12"/>
  <c r="D43" i="12"/>
  <c r="D42" i="12"/>
  <c r="D41" i="12"/>
  <c r="D40" i="12"/>
  <c r="D36" i="12"/>
  <c r="D33" i="12"/>
  <c r="D32" i="12"/>
  <c r="D31" i="12"/>
  <c r="C67" i="12"/>
  <c r="D67" i="12" s="1"/>
  <c r="C66" i="12"/>
  <c r="C70" i="12"/>
  <c r="D70" i="12" s="1"/>
  <c r="C69" i="12"/>
  <c r="D69" i="12" s="1"/>
  <c r="D116" i="12"/>
  <c r="C67" i="11"/>
  <c r="C66" i="11"/>
  <c r="C70" i="11"/>
  <c r="C69" i="11"/>
  <c r="D116" i="11"/>
  <c r="D112" i="10"/>
  <c r="D16" i="3" s="1"/>
  <c r="D80" i="10"/>
  <c r="D65" i="10"/>
  <c r="D47" i="10"/>
  <c r="D46" i="10"/>
  <c r="D45" i="10"/>
  <c r="D44" i="10"/>
  <c r="D43" i="10"/>
  <c r="D42" i="10"/>
  <c r="D41" i="10"/>
  <c r="D40" i="10"/>
  <c r="D36" i="10"/>
  <c r="D35" i="10"/>
  <c r="D33" i="10"/>
  <c r="D32" i="10"/>
  <c r="D31" i="10"/>
  <c r="C67" i="10"/>
  <c r="D67" i="10" s="1"/>
  <c r="C66" i="10"/>
  <c r="C70" i="10"/>
  <c r="D70" i="10" s="1"/>
  <c r="C69" i="10"/>
  <c r="D69" i="10" s="1"/>
  <c r="D116" i="10"/>
  <c r="D112" i="9"/>
  <c r="D15" i="3" s="1"/>
  <c r="D80" i="9"/>
  <c r="D65" i="9"/>
  <c r="D47" i="9"/>
  <c r="D46" i="9"/>
  <c r="D45" i="9"/>
  <c r="D44" i="9"/>
  <c r="D43" i="9"/>
  <c r="D42" i="9"/>
  <c r="D41" i="9"/>
  <c r="D40" i="9"/>
  <c r="D36" i="9"/>
  <c r="D35" i="9"/>
  <c r="D33" i="9"/>
  <c r="D32" i="9"/>
  <c r="D31" i="9"/>
  <c r="C67" i="9"/>
  <c r="D67" i="9" s="1"/>
  <c r="C66" i="9"/>
  <c r="C70" i="9"/>
  <c r="D70" i="9" s="1"/>
  <c r="C69" i="9"/>
  <c r="D69" i="9" s="1"/>
  <c r="D116" i="9"/>
  <c r="C104" i="8"/>
  <c r="D86" i="8"/>
  <c r="C68" i="8"/>
  <c r="C65" i="8"/>
  <c r="D52" i="8"/>
  <c r="C48" i="8"/>
  <c r="C36" i="8"/>
  <c r="C34" i="8"/>
  <c r="C35" i="8" s="1"/>
  <c r="C37" i="8" s="1"/>
  <c r="D27" i="8"/>
  <c r="C104" i="7"/>
  <c r="D86" i="7"/>
  <c r="C68" i="7"/>
  <c r="C65" i="7"/>
  <c r="D52" i="7"/>
  <c r="C48" i="7"/>
  <c r="C36" i="7"/>
  <c r="C34" i="7"/>
  <c r="D27" i="7"/>
  <c r="C104" i="6"/>
  <c r="D86" i="6"/>
  <c r="C68" i="6"/>
  <c r="C65" i="6"/>
  <c r="D52" i="6"/>
  <c r="C48" i="6"/>
  <c r="C36" i="6"/>
  <c r="C34" i="6"/>
  <c r="D27" i="6"/>
  <c r="C104" i="5"/>
  <c r="D86" i="5"/>
  <c r="C68" i="5"/>
  <c r="C65" i="5"/>
  <c r="D52" i="5"/>
  <c r="C48" i="5"/>
  <c r="C36" i="5"/>
  <c r="C34" i="5"/>
  <c r="C35" i="5" s="1"/>
  <c r="C37" i="5" s="1"/>
  <c r="D27" i="5"/>
  <c r="C104" i="4"/>
  <c r="D86" i="4"/>
  <c r="C68" i="4"/>
  <c r="C65" i="4"/>
  <c r="D52" i="4"/>
  <c r="C48" i="4"/>
  <c r="C36" i="4"/>
  <c r="C34" i="4"/>
  <c r="D27" i="4"/>
  <c r="D55" i="12" l="1"/>
  <c r="D60" i="12" s="1"/>
  <c r="D55" i="10"/>
  <c r="D60" i="10" s="1"/>
  <c r="D55" i="9"/>
  <c r="D60" i="9" s="1"/>
  <c r="L19" i="3"/>
  <c r="L16" i="3"/>
  <c r="L18" i="3"/>
  <c r="L15" i="3"/>
  <c r="D34" i="23"/>
  <c r="D68" i="8"/>
  <c r="D68" i="7"/>
  <c r="D68" i="6"/>
  <c r="D68" i="5"/>
  <c r="D68" i="4"/>
  <c r="D35" i="12"/>
  <c r="D35" i="23"/>
  <c r="D53" i="6"/>
  <c r="D53" i="8"/>
  <c r="D53" i="7"/>
  <c r="D53" i="4"/>
  <c r="D53" i="5"/>
  <c r="D55" i="5" s="1"/>
  <c r="D35" i="21"/>
  <c r="C35" i="7"/>
  <c r="C37" i="7" s="1"/>
  <c r="C35" i="6"/>
  <c r="C37" i="6" s="1"/>
  <c r="C35" i="4"/>
  <c r="C37" i="4" s="1"/>
  <c r="D60" i="23"/>
  <c r="D48" i="23"/>
  <c r="D71" i="23"/>
  <c r="D37" i="23"/>
  <c r="C71" i="22"/>
  <c r="D66" i="21"/>
  <c r="D71" i="21" s="1"/>
  <c r="C71" i="21"/>
  <c r="D34" i="21"/>
  <c r="D48" i="21"/>
  <c r="D66" i="13"/>
  <c r="D71" i="13" s="1"/>
  <c r="C71" i="13"/>
  <c r="D34" i="13"/>
  <c r="D37" i="13"/>
  <c r="D48" i="13"/>
  <c r="D66" i="12"/>
  <c r="D71" i="12" s="1"/>
  <c r="C71" i="12"/>
  <c r="D34" i="12"/>
  <c r="D48" i="12"/>
  <c r="C71" i="11"/>
  <c r="D66" i="10"/>
  <c r="D71" i="10" s="1"/>
  <c r="C71" i="10"/>
  <c r="D34" i="10"/>
  <c r="D48" i="10"/>
  <c r="D66" i="9"/>
  <c r="D71" i="9" s="1"/>
  <c r="C71" i="9"/>
  <c r="D34" i="9"/>
  <c r="D48" i="9"/>
  <c r="D112" i="8"/>
  <c r="D14" i="3" s="1"/>
  <c r="D80" i="8"/>
  <c r="D65" i="8"/>
  <c r="D47" i="8"/>
  <c r="D46" i="8"/>
  <c r="D45" i="8"/>
  <c r="D44" i="8"/>
  <c r="D43" i="8"/>
  <c r="D42" i="8"/>
  <c r="D41" i="8"/>
  <c r="D40" i="8"/>
  <c r="D36" i="8"/>
  <c r="D35" i="8"/>
  <c r="D33" i="8"/>
  <c r="D32" i="8"/>
  <c r="D31" i="8"/>
  <c r="C67" i="8"/>
  <c r="D67" i="8" s="1"/>
  <c r="C66" i="8"/>
  <c r="C70" i="8"/>
  <c r="D70" i="8" s="1"/>
  <c r="C69" i="8"/>
  <c r="D69" i="8" s="1"/>
  <c r="D116" i="8"/>
  <c r="D112" i="7"/>
  <c r="D13" i="3" s="1"/>
  <c r="D80" i="7"/>
  <c r="D65" i="7"/>
  <c r="D47" i="7"/>
  <c r="D46" i="7"/>
  <c r="D45" i="7"/>
  <c r="D44" i="7"/>
  <c r="D43" i="7"/>
  <c r="D42" i="7"/>
  <c r="D41" i="7"/>
  <c r="D40" i="7"/>
  <c r="D36" i="7"/>
  <c r="D35" i="7"/>
  <c r="D33" i="7"/>
  <c r="D32" i="7"/>
  <c r="D31" i="7"/>
  <c r="C67" i="7"/>
  <c r="D67" i="7" s="1"/>
  <c r="C66" i="7"/>
  <c r="C70" i="7"/>
  <c r="D70" i="7" s="1"/>
  <c r="C69" i="7"/>
  <c r="D69" i="7" s="1"/>
  <c r="D116" i="7"/>
  <c r="D112" i="6"/>
  <c r="D12" i="3" s="1"/>
  <c r="D80" i="6"/>
  <c r="D65" i="6"/>
  <c r="D47" i="6"/>
  <c r="D46" i="6"/>
  <c r="D45" i="6"/>
  <c r="D44" i="6"/>
  <c r="D43" i="6"/>
  <c r="D42" i="6"/>
  <c r="D41" i="6"/>
  <c r="D40" i="6"/>
  <c r="D36" i="6"/>
  <c r="D33" i="6"/>
  <c r="D32" i="6"/>
  <c r="D31" i="6"/>
  <c r="C67" i="6"/>
  <c r="D67" i="6" s="1"/>
  <c r="C66" i="6"/>
  <c r="C70" i="6"/>
  <c r="D70" i="6" s="1"/>
  <c r="C69" i="6"/>
  <c r="D69" i="6" s="1"/>
  <c r="D116" i="6"/>
  <c r="D112" i="5"/>
  <c r="D11" i="3" s="1"/>
  <c r="D80" i="5"/>
  <c r="D65" i="5"/>
  <c r="D47" i="5"/>
  <c r="D46" i="5"/>
  <c r="D45" i="5"/>
  <c r="D44" i="5"/>
  <c r="D43" i="5"/>
  <c r="D42" i="5"/>
  <c r="D41" i="5"/>
  <c r="D40" i="5"/>
  <c r="D36" i="5"/>
  <c r="D35" i="5"/>
  <c r="D33" i="5"/>
  <c r="D32" i="5"/>
  <c r="D31" i="5"/>
  <c r="D60" i="5"/>
  <c r="C67" i="5"/>
  <c r="D67" i="5" s="1"/>
  <c r="C66" i="5"/>
  <c r="C70" i="5"/>
  <c r="D70" i="5" s="1"/>
  <c r="C69" i="5"/>
  <c r="D69" i="5" s="1"/>
  <c r="D116" i="5"/>
  <c r="D112" i="4"/>
  <c r="D10" i="3" s="1"/>
  <c r="D80" i="4"/>
  <c r="D65" i="4"/>
  <c r="D47" i="4"/>
  <c r="D46" i="4"/>
  <c r="D45" i="4"/>
  <c r="D44" i="4"/>
  <c r="D43" i="4"/>
  <c r="D42" i="4"/>
  <c r="D41" i="4"/>
  <c r="D40" i="4"/>
  <c r="D36" i="4"/>
  <c r="D33" i="4"/>
  <c r="D32" i="4"/>
  <c r="D31" i="4"/>
  <c r="C67" i="4"/>
  <c r="D67" i="4" s="1"/>
  <c r="C66" i="4"/>
  <c r="C70" i="4"/>
  <c r="D70" i="4" s="1"/>
  <c r="C69" i="4"/>
  <c r="D69" i="4" s="1"/>
  <c r="D116" i="4"/>
  <c r="D55" i="8" l="1"/>
  <c r="D60" i="8" s="1"/>
  <c r="D55" i="7"/>
  <c r="D60" i="7" s="1"/>
  <c r="D55" i="6"/>
  <c r="D60" i="6" s="1"/>
  <c r="D55" i="4"/>
  <c r="D60" i="4" s="1"/>
  <c r="D73" i="21"/>
  <c r="D73" i="12"/>
  <c r="D37" i="12"/>
  <c r="L10" i="3"/>
  <c r="L14" i="3"/>
  <c r="L13" i="3"/>
  <c r="L12" i="3"/>
  <c r="L11" i="3"/>
  <c r="D73" i="23"/>
  <c r="D73" i="13"/>
  <c r="D37" i="10"/>
  <c r="D58" i="10" s="1"/>
  <c r="D73" i="10"/>
  <c r="D37" i="9"/>
  <c r="D58" i="9" s="1"/>
  <c r="D73" i="9"/>
  <c r="D35" i="4"/>
  <c r="D35" i="6"/>
  <c r="D37" i="21"/>
  <c r="D114" i="23"/>
  <c r="D59" i="23"/>
  <c r="D58" i="23"/>
  <c r="D114" i="21"/>
  <c r="D59" i="21"/>
  <c r="D58" i="21"/>
  <c r="D114" i="13"/>
  <c r="D59" i="13"/>
  <c r="D58" i="13"/>
  <c r="D114" i="12"/>
  <c r="D59" i="12"/>
  <c r="D58" i="12"/>
  <c r="D114" i="10"/>
  <c r="D59" i="10"/>
  <c r="D114" i="9"/>
  <c r="D59" i="9"/>
  <c r="D66" i="8"/>
  <c r="D71" i="8" s="1"/>
  <c r="C71" i="8"/>
  <c r="D34" i="8"/>
  <c r="D48" i="8"/>
  <c r="D66" i="7"/>
  <c r="D71" i="7" s="1"/>
  <c r="C71" i="7"/>
  <c r="D34" i="7"/>
  <c r="D48" i="7"/>
  <c r="D66" i="6"/>
  <c r="D71" i="6" s="1"/>
  <c r="C71" i="6"/>
  <c r="D34" i="6"/>
  <c r="D48" i="6"/>
  <c r="D66" i="5"/>
  <c r="D71" i="5" s="1"/>
  <c r="C71" i="5"/>
  <c r="D34" i="5"/>
  <c r="D37" i="5" s="1"/>
  <c r="D48" i="5"/>
  <c r="D66" i="4"/>
  <c r="D71" i="4" s="1"/>
  <c r="C71" i="4"/>
  <c r="D34" i="4"/>
  <c r="D37" i="4"/>
  <c r="D48" i="4"/>
  <c r="D79" i="21" l="1"/>
  <c r="D75" i="21"/>
  <c r="D73" i="4"/>
  <c r="D37" i="8"/>
  <c r="D58" i="8" s="1"/>
  <c r="D73" i="8"/>
  <c r="D37" i="7"/>
  <c r="D73" i="7"/>
  <c r="D37" i="6"/>
  <c r="D73" i="6"/>
  <c r="D73" i="5"/>
  <c r="D78" i="23"/>
  <c r="D75" i="23"/>
  <c r="D77" i="23"/>
  <c r="D76" i="23"/>
  <c r="D61" i="23"/>
  <c r="D76" i="21"/>
  <c r="D77" i="21"/>
  <c r="D78" i="21"/>
  <c r="D61" i="21"/>
  <c r="D75" i="13"/>
  <c r="D76" i="13"/>
  <c r="D77" i="13"/>
  <c r="D78" i="13"/>
  <c r="D61" i="13"/>
  <c r="D75" i="12"/>
  <c r="D76" i="12"/>
  <c r="D77" i="12"/>
  <c r="D78" i="12"/>
  <c r="D61" i="12"/>
  <c r="D75" i="10"/>
  <c r="D76" i="10"/>
  <c r="D77" i="10"/>
  <c r="D78" i="10"/>
  <c r="D61" i="10"/>
  <c r="D75" i="9"/>
  <c r="D76" i="9"/>
  <c r="D77" i="9"/>
  <c r="D78" i="9"/>
  <c r="D61" i="9"/>
  <c r="D114" i="8"/>
  <c r="D59" i="8"/>
  <c r="D114" i="7"/>
  <c r="D59" i="7"/>
  <c r="D58" i="7"/>
  <c r="D114" i="6"/>
  <c r="D59" i="6"/>
  <c r="D58" i="6"/>
  <c r="D114" i="5"/>
  <c r="D59" i="5"/>
  <c r="D58" i="5"/>
  <c r="D114" i="4"/>
  <c r="D59" i="4"/>
  <c r="D58" i="4"/>
  <c r="D81" i="21" l="1"/>
  <c r="D113" i="23"/>
  <c r="D81" i="23"/>
  <c r="D113" i="21"/>
  <c r="D113" i="13"/>
  <c r="D81" i="13"/>
  <c r="D113" i="12"/>
  <c r="D81" i="12"/>
  <c r="D113" i="10"/>
  <c r="D81" i="10"/>
  <c r="D113" i="9"/>
  <c r="D81" i="9"/>
  <c r="D75" i="8"/>
  <c r="D76" i="8"/>
  <c r="D77" i="8"/>
  <c r="D78" i="8"/>
  <c r="D61" i="8"/>
  <c r="D75" i="7"/>
  <c r="D76" i="7"/>
  <c r="D77" i="7"/>
  <c r="D78" i="7"/>
  <c r="D61" i="7"/>
  <c r="D75" i="6"/>
  <c r="D76" i="6"/>
  <c r="D77" i="6"/>
  <c r="D78" i="6"/>
  <c r="D61" i="6"/>
  <c r="D75" i="5"/>
  <c r="D76" i="5"/>
  <c r="D77" i="5"/>
  <c r="D78" i="5"/>
  <c r="D61" i="5"/>
  <c r="D75" i="4"/>
  <c r="D76" i="4"/>
  <c r="D77" i="4"/>
  <c r="D78" i="4"/>
  <c r="D61" i="4"/>
  <c r="D115" i="23" l="1"/>
  <c r="D90" i="23"/>
  <c r="D115" i="21"/>
  <c r="D90" i="21"/>
  <c r="D117" i="21"/>
  <c r="D115" i="13"/>
  <c r="D117" i="13" s="1"/>
  <c r="D90" i="13"/>
  <c r="D115" i="12"/>
  <c r="D117" i="12" s="1"/>
  <c r="D90" i="12"/>
  <c r="D115" i="10"/>
  <c r="D117" i="10" s="1"/>
  <c r="D90" i="10"/>
  <c r="D115" i="9"/>
  <c r="D117" i="9" s="1"/>
  <c r="D90" i="9"/>
  <c r="D113" i="8"/>
  <c r="D81" i="8"/>
  <c r="D113" i="7"/>
  <c r="D81" i="7"/>
  <c r="D113" i="6"/>
  <c r="D81" i="6"/>
  <c r="D113" i="5"/>
  <c r="D81" i="5"/>
  <c r="D113" i="4"/>
  <c r="D81" i="4"/>
  <c r="D92" i="23" l="1"/>
  <c r="D93" i="23" s="1"/>
  <c r="D95" i="23" s="1"/>
  <c r="D117" i="23"/>
  <c r="B85" i="21"/>
  <c r="B79" i="21"/>
  <c r="B80" i="21"/>
  <c r="B78" i="21"/>
  <c r="B77" i="21"/>
  <c r="B76" i="21"/>
  <c r="B75" i="21"/>
  <c r="D92" i="21"/>
  <c r="B85" i="13"/>
  <c r="B79" i="13"/>
  <c r="B80" i="13"/>
  <c r="B78" i="13"/>
  <c r="B77" i="13"/>
  <c r="B76" i="13"/>
  <c r="B75" i="13"/>
  <c r="D92" i="13"/>
  <c r="B85" i="12"/>
  <c r="B79" i="12"/>
  <c r="B80" i="12"/>
  <c r="B78" i="12"/>
  <c r="B77" i="12"/>
  <c r="B76" i="12"/>
  <c r="B75" i="12"/>
  <c r="D92" i="12"/>
  <c r="B85" i="10"/>
  <c r="B79" i="10"/>
  <c r="B80" i="10"/>
  <c r="B78" i="10"/>
  <c r="B77" i="10"/>
  <c r="B76" i="10"/>
  <c r="B75" i="10"/>
  <c r="D92" i="10"/>
  <c r="B85" i="9"/>
  <c r="B79" i="9"/>
  <c r="B80" i="9"/>
  <c r="B78" i="9"/>
  <c r="B77" i="9"/>
  <c r="B76" i="9"/>
  <c r="B75" i="9"/>
  <c r="D92" i="9"/>
  <c r="D115" i="8"/>
  <c r="D117" i="8" s="1"/>
  <c r="D90" i="8"/>
  <c r="D115" i="7"/>
  <c r="D117" i="7" s="1"/>
  <c r="D90" i="7"/>
  <c r="D115" i="6"/>
  <c r="D117" i="6" s="1"/>
  <c r="D90" i="6"/>
  <c r="D115" i="5"/>
  <c r="D90" i="5"/>
  <c r="D117" i="5"/>
  <c r="D115" i="4"/>
  <c r="D117" i="4" s="1"/>
  <c r="D90" i="4"/>
  <c r="D97" i="23" l="1"/>
  <c r="B79" i="23"/>
  <c r="B85" i="23"/>
  <c r="B80" i="23"/>
  <c r="B76" i="23"/>
  <c r="B75" i="23"/>
  <c r="B78" i="23"/>
  <c r="B77" i="23"/>
  <c r="D93" i="21"/>
  <c r="D95" i="21" s="1"/>
  <c r="D93" i="13"/>
  <c r="D95" i="13" s="1"/>
  <c r="D93" i="12"/>
  <c r="D95" i="12" s="1"/>
  <c r="D93" i="10"/>
  <c r="D95" i="10" s="1"/>
  <c r="D93" i="9"/>
  <c r="D95" i="9" s="1"/>
  <c r="B85" i="8"/>
  <c r="B79" i="8"/>
  <c r="B80" i="8"/>
  <c r="B78" i="8"/>
  <c r="B77" i="8"/>
  <c r="B76" i="8"/>
  <c r="B75" i="8"/>
  <c r="D92" i="8"/>
  <c r="B85" i="7"/>
  <c r="B79" i="7"/>
  <c r="B80" i="7"/>
  <c r="B78" i="7"/>
  <c r="B77" i="7"/>
  <c r="B76" i="7"/>
  <c r="B75" i="7"/>
  <c r="D92" i="7"/>
  <c r="B85" i="6"/>
  <c r="B79" i="6"/>
  <c r="B80" i="6"/>
  <c r="B78" i="6"/>
  <c r="B77" i="6"/>
  <c r="B76" i="6"/>
  <c r="B75" i="6"/>
  <c r="D92" i="6"/>
  <c r="B85" i="5"/>
  <c r="B79" i="5"/>
  <c r="B80" i="5"/>
  <c r="B78" i="5"/>
  <c r="B77" i="5"/>
  <c r="B76" i="5"/>
  <c r="B75" i="5"/>
  <c r="D92" i="5"/>
  <c r="B85" i="4"/>
  <c r="B79" i="4"/>
  <c r="B80" i="4"/>
  <c r="B78" i="4"/>
  <c r="B77" i="4"/>
  <c r="B76" i="4"/>
  <c r="B75" i="4"/>
  <c r="D92" i="4"/>
  <c r="D100" i="23" l="1"/>
  <c r="D103" i="23"/>
  <c r="D102" i="23"/>
  <c r="D101" i="23"/>
  <c r="D97" i="21"/>
  <c r="D97" i="13"/>
  <c r="D97" i="12"/>
  <c r="D97" i="10"/>
  <c r="D97" i="9"/>
  <c r="D93" i="8"/>
  <c r="D95" i="8" s="1"/>
  <c r="D93" i="7"/>
  <c r="D95" i="7" s="1"/>
  <c r="D93" i="6"/>
  <c r="D95" i="6" s="1"/>
  <c r="D93" i="5"/>
  <c r="D95" i="5" s="1"/>
  <c r="D93" i="4"/>
  <c r="D95" i="4" s="1"/>
  <c r="D104" i="23" l="1"/>
  <c r="D106" i="23" s="1"/>
  <c r="D118" i="23" s="1"/>
  <c r="D103" i="21"/>
  <c r="D102" i="21"/>
  <c r="D101" i="21"/>
  <c r="D100" i="21"/>
  <c r="D103" i="13"/>
  <c r="D102" i="13"/>
  <c r="D101" i="13"/>
  <c r="D100" i="13"/>
  <c r="D103" i="12"/>
  <c r="D102" i="12"/>
  <c r="D101" i="12"/>
  <c r="D100" i="12"/>
  <c r="D103" i="10"/>
  <c r="D102" i="10"/>
  <c r="D101" i="10"/>
  <c r="D100" i="10"/>
  <c r="D103" i="9"/>
  <c r="D102" i="9"/>
  <c r="D101" i="9"/>
  <c r="D100" i="9"/>
  <c r="D97" i="8"/>
  <c r="D97" i="7"/>
  <c r="D97" i="6"/>
  <c r="D97" i="5"/>
  <c r="D97" i="4"/>
  <c r="D119" i="23" l="1"/>
  <c r="E18" i="24" s="1"/>
  <c r="F18" i="24" s="1"/>
  <c r="D104" i="21"/>
  <c r="D106" i="21" s="1"/>
  <c r="D118" i="21" s="1"/>
  <c r="D104" i="13"/>
  <c r="D106" i="13" s="1"/>
  <c r="D118" i="13" s="1"/>
  <c r="D104" i="12"/>
  <c r="D106" i="12" s="1"/>
  <c r="D118" i="12" s="1"/>
  <c r="D104" i="10"/>
  <c r="D106" i="10" s="1"/>
  <c r="D118" i="10" s="1"/>
  <c r="D104" i="9"/>
  <c r="D106" i="9" s="1"/>
  <c r="D118" i="9" s="1"/>
  <c r="D103" i="8"/>
  <c r="D102" i="8"/>
  <c r="D101" i="8"/>
  <c r="D100" i="8"/>
  <c r="D103" i="7"/>
  <c r="D102" i="7"/>
  <c r="D101" i="7"/>
  <c r="D100" i="7"/>
  <c r="D103" i="6"/>
  <c r="D102" i="6"/>
  <c r="D101" i="6"/>
  <c r="D100" i="6"/>
  <c r="D103" i="5"/>
  <c r="D102" i="5"/>
  <c r="D101" i="5"/>
  <c r="D100" i="5"/>
  <c r="D103" i="4"/>
  <c r="D102" i="4"/>
  <c r="D101" i="4"/>
  <c r="D100" i="4"/>
  <c r="E22" i="3" l="1"/>
  <c r="B119" i="23"/>
  <c r="B46" i="23"/>
  <c r="B43" i="23"/>
  <c r="B40" i="23"/>
  <c r="B53" i="23"/>
  <c r="B27" i="23"/>
  <c r="B47" i="23"/>
  <c r="B41" i="23"/>
  <c r="B32" i="23"/>
  <c r="B26" i="23"/>
  <c r="B44" i="23"/>
  <c r="B25" i="23"/>
  <c r="B54" i="23"/>
  <c r="B36" i="23"/>
  <c r="B31" i="23"/>
  <c r="B68" i="23"/>
  <c r="B52" i="23"/>
  <c r="B69" i="23"/>
  <c r="B116" i="23"/>
  <c r="B86" i="23"/>
  <c r="B112" i="23"/>
  <c r="B66" i="23"/>
  <c r="B70" i="23"/>
  <c r="B51" i="23"/>
  <c r="B33" i="23"/>
  <c r="B45" i="23"/>
  <c r="B35" i="23"/>
  <c r="B67" i="23"/>
  <c r="B42" i="23"/>
  <c r="B55" i="23"/>
  <c r="B65" i="23"/>
  <c r="B34" i="23"/>
  <c r="B71" i="23"/>
  <c r="B37" i="23"/>
  <c r="B60" i="23"/>
  <c r="B48" i="23"/>
  <c r="B58" i="23"/>
  <c r="B114" i="23"/>
  <c r="B59" i="23"/>
  <c r="B61" i="23"/>
  <c r="B113" i="23"/>
  <c r="B81" i="23"/>
  <c r="B115" i="23"/>
  <c r="B117" i="23"/>
  <c r="B92" i="23"/>
  <c r="B95" i="23"/>
  <c r="B101" i="23"/>
  <c r="B102" i="23"/>
  <c r="B100" i="23"/>
  <c r="B118" i="23"/>
  <c r="D119" i="21"/>
  <c r="E17" i="24" s="1"/>
  <c r="F17" i="24" s="1"/>
  <c r="D119" i="13"/>
  <c r="E15" i="24" s="1"/>
  <c r="F15" i="24" s="1"/>
  <c r="D119" i="12"/>
  <c r="E14" i="24" s="1"/>
  <c r="F14" i="24" s="1"/>
  <c r="D119" i="10"/>
  <c r="E12" i="24" s="1"/>
  <c r="F12" i="24" s="1"/>
  <c r="D119" i="9"/>
  <c r="E11" i="24" s="1"/>
  <c r="F11" i="24" s="1"/>
  <c r="D104" i="8"/>
  <c r="D106" i="8" s="1"/>
  <c r="D118" i="8" s="1"/>
  <c r="D104" i="7"/>
  <c r="D106" i="7" s="1"/>
  <c r="D118" i="7" s="1"/>
  <c r="D104" i="6"/>
  <c r="D106" i="6" s="1"/>
  <c r="D118" i="6" s="1"/>
  <c r="D104" i="5"/>
  <c r="D106" i="5" s="1"/>
  <c r="D118" i="5" s="1"/>
  <c r="D104" i="4"/>
  <c r="D106" i="4" s="1"/>
  <c r="D118" i="4" s="1"/>
  <c r="G22" i="3" l="1"/>
  <c r="J22" i="3"/>
  <c r="P22" i="3"/>
  <c r="Q22" i="3" s="1"/>
  <c r="N22" i="3"/>
  <c r="E15" i="3"/>
  <c r="E16" i="3"/>
  <c r="E18" i="3"/>
  <c r="E19" i="3"/>
  <c r="E21" i="3"/>
  <c r="G21" i="3" s="1"/>
  <c r="N21" i="3"/>
  <c r="B119" i="21"/>
  <c r="B86" i="21"/>
  <c r="B54" i="21"/>
  <c r="B53" i="21"/>
  <c r="B52" i="21"/>
  <c r="B51" i="21"/>
  <c r="B27" i="21"/>
  <c r="B26" i="21"/>
  <c r="B25" i="21"/>
  <c r="B55" i="21"/>
  <c r="B116" i="21"/>
  <c r="B69" i="21"/>
  <c r="B70" i="21"/>
  <c r="B67" i="21"/>
  <c r="B60" i="21"/>
  <c r="B31" i="21"/>
  <c r="B32" i="21"/>
  <c r="B33" i="21"/>
  <c r="B35" i="21"/>
  <c r="B36" i="21"/>
  <c r="B40" i="21"/>
  <c r="B41" i="21"/>
  <c r="B42" i="21"/>
  <c r="B43" i="21"/>
  <c r="B44" i="21"/>
  <c r="B45" i="21"/>
  <c r="B46" i="21"/>
  <c r="B47" i="21"/>
  <c r="B65" i="21"/>
  <c r="B68" i="21"/>
  <c r="B112" i="21"/>
  <c r="B71" i="21"/>
  <c r="B48" i="21"/>
  <c r="B37" i="21"/>
  <c r="B34" i="21"/>
  <c r="B66" i="21"/>
  <c r="B58" i="21"/>
  <c r="B59" i="21"/>
  <c r="B114" i="21"/>
  <c r="B61" i="21"/>
  <c r="B81" i="21"/>
  <c r="B113" i="21"/>
  <c r="B117" i="21"/>
  <c r="B115" i="21"/>
  <c r="B92" i="21"/>
  <c r="B95" i="21"/>
  <c r="B100" i="21"/>
  <c r="B101" i="21"/>
  <c r="B102" i="21"/>
  <c r="B118" i="21"/>
  <c r="G18" i="3"/>
  <c r="J18" i="3"/>
  <c r="G19" i="3"/>
  <c r="B119" i="13"/>
  <c r="B86" i="13"/>
  <c r="B54" i="13"/>
  <c r="B53" i="13"/>
  <c r="B52" i="13"/>
  <c r="B51" i="13"/>
  <c r="B27" i="13"/>
  <c r="B26" i="13"/>
  <c r="B25" i="13"/>
  <c r="B55" i="13"/>
  <c r="B116" i="13"/>
  <c r="B69" i="13"/>
  <c r="B70" i="13"/>
  <c r="B67" i="13"/>
  <c r="B60" i="13"/>
  <c r="B31" i="13"/>
  <c r="B32" i="13"/>
  <c r="B33" i="13"/>
  <c r="B35" i="13"/>
  <c r="B36" i="13"/>
  <c r="B40" i="13"/>
  <c r="B41" i="13"/>
  <c r="B42" i="13"/>
  <c r="B43" i="13"/>
  <c r="B44" i="13"/>
  <c r="B45" i="13"/>
  <c r="B46" i="13"/>
  <c r="B47" i="13"/>
  <c r="B65" i="13"/>
  <c r="B68" i="13"/>
  <c r="B112" i="13"/>
  <c r="B71" i="13"/>
  <c r="B48" i="13"/>
  <c r="B37" i="13"/>
  <c r="B34" i="13"/>
  <c r="B66" i="13"/>
  <c r="B58" i="13"/>
  <c r="B59" i="13"/>
  <c r="B114" i="13"/>
  <c r="B61" i="13"/>
  <c r="B81" i="13"/>
  <c r="B113" i="13"/>
  <c r="B117" i="13"/>
  <c r="B115" i="13"/>
  <c r="B92" i="13"/>
  <c r="B95" i="13"/>
  <c r="B100" i="13"/>
  <c r="B101" i="13"/>
  <c r="B102" i="13"/>
  <c r="B118" i="13"/>
  <c r="B119" i="12"/>
  <c r="B86" i="12"/>
  <c r="B54" i="12"/>
  <c r="B53" i="12"/>
  <c r="B52" i="12"/>
  <c r="B51" i="12"/>
  <c r="B27" i="12"/>
  <c r="B26" i="12"/>
  <c r="B25" i="12"/>
  <c r="B55" i="12"/>
  <c r="B116" i="12"/>
  <c r="B69" i="12"/>
  <c r="B70" i="12"/>
  <c r="B67" i="12"/>
  <c r="B60" i="12"/>
  <c r="B31" i="12"/>
  <c r="B32" i="12"/>
  <c r="B33" i="12"/>
  <c r="B35" i="12"/>
  <c r="B36" i="12"/>
  <c r="B40" i="12"/>
  <c r="B41" i="12"/>
  <c r="B42" i="12"/>
  <c r="B43" i="12"/>
  <c r="B44" i="12"/>
  <c r="B45" i="12"/>
  <c r="B46" i="12"/>
  <c r="B47" i="12"/>
  <c r="B65" i="12"/>
  <c r="B68" i="12"/>
  <c r="B112" i="12"/>
  <c r="B71" i="12"/>
  <c r="B48" i="12"/>
  <c r="B37" i="12"/>
  <c r="B34" i="12"/>
  <c r="B66" i="12"/>
  <c r="B58" i="12"/>
  <c r="B59" i="12"/>
  <c r="B114" i="12"/>
  <c r="B61" i="12"/>
  <c r="B81" i="12"/>
  <c r="B113" i="12"/>
  <c r="B117" i="12"/>
  <c r="B115" i="12"/>
  <c r="B92" i="12"/>
  <c r="B95" i="12"/>
  <c r="B100" i="12"/>
  <c r="B101" i="12"/>
  <c r="B102" i="12"/>
  <c r="B118" i="12"/>
  <c r="B119" i="10"/>
  <c r="B86" i="10"/>
  <c r="B54" i="10"/>
  <c r="B53" i="10"/>
  <c r="B52" i="10"/>
  <c r="B51" i="10"/>
  <c r="B27" i="10"/>
  <c r="B26" i="10"/>
  <c r="B25" i="10"/>
  <c r="B55" i="10"/>
  <c r="B116" i="10"/>
  <c r="B69" i="10"/>
  <c r="B70" i="10"/>
  <c r="B67" i="10"/>
  <c r="B60" i="10"/>
  <c r="B31" i="10"/>
  <c r="B32" i="10"/>
  <c r="B33" i="10"/>
  <c r="B35" i="10"/>
  <c r="B36" i="10"/>
  <c r="B40" i="10"/>
  <c r="B41" i="10"/>
  <c r="B42" i="10"/>
  <c r="B43" i="10"/>
  <c r="B44" i="10"/>
  <c r="B45" i="10"/>
  <c r="B46" i="10"/>
  <c r="B47" i="10"/>
  <c r="B65" i="10"/>
  <c r="B68" i="10"/>
  <c r="B112" i="10"/>
  <c r="B71" i="10"/>
  <c r="B48" i="10"/>
  <c r="B37" i="10"/>
  <c r="B34" i="10"/>
  <c r="B66" i="10"/>
  <c r="B58" i="10"/>
  <c r="B59" i="10"/>
  <c r="B114" i="10"/>
  <c r="B61" i="10"/>
  <c r="B81" i="10"/>
  <c r="B113" i="10"/>
  <c r="B117" i="10"/>
  <c r="B115" i="10"/>
  <c r="B92" i="10"/>
  <c r="B95" i="10"/>
  <c r="B100" i="10"/>
  <c r="B101" i="10"/>
  <c r="B102" i="10"/>
  <c r="B118" i="10"/>
  <c r="B119" i="9"/>
  <c r="B86" i="9"/>
  <c r="B54" i="9"/>
  <c r="B53" i="9"/>
  <c r="B52" i="9"/>
  <c r="B51" i="9"/>
  <c r="B27" i="9"/>
  <c r="B26" i="9"/>
  <c r="B25" i="9"/>
  <c r="B55" i="9"/>
  <c r="B116" i="9"/>
  <c r="B69" i="9"/>
  <c r="B70" i="9"/>
  <c r="B67" i="9"/>
  <c r="B60" i="9"/>
  <c r="B31" i="9"/>
  <c r="B32" i="9"/>
  <c r="B33" i="9"/>
  <c r="B35" i="9"/>
  <c r="B36" i="9"/>
  <c r="B40" i="9"/>
  <c r="B41" i="9"/>
  <c r="B42" i="9"/>
  <c r="B43" i="9"/>
  <c r="B44" i="9"/>
  <c r="B45" i="9"/>
  <c r="B46" i="9"/>
  <c r="B47" i="9"/>
  <c r="B65" i="9"/>
  <c r="B68" i="9"/>
  <c r="B112" i="9"/>
  <c r="B71" i="9"/>
  <c r="B48" i="9"/>
  <c r="B37" i="9"/>
  <c r="B34" i="9"/>
  <c r="B66" i="9"/>
  <c r="B58" i="9"/>
  <c r="B59" i="9"/>
  <c r="B114" i="9"/>
  <c r="B61" i="9"/>
  <c r="B81" i="9"/>
  <c r="B113" i="9"/>
  <c r="B117" i="9"/>
  <c r="B115" i="9"/>
  <c r="B92" i="9"/>
  <c r="B95" i="9"/>
  <c r="B100" i="9"/>
  <c r="B101" i="9"/>
  <c r="B102" i="9"/>
  <c r="B118" i="9"/>
  <c r="D119" i="8"/>
  <c r="E10" i="24" s="1"/>
  <c r="F10" i="24" s="1"/>
  <c r="D119" i="7"/>
  <c r="E9" i="24" s="1"/>
  <c r="F9" i="24" s="1"/>
  <c r="D119" i="6"/>
  <c r="E8" i="24" s="1"/>
  <c r="F8" i="24" s="1"/>
  <c r="D119" i="5"/>
  <c r="E7" i="24" s="1"/>
  <c r="F7" i="24" s="1"/>
  <c r="D119" i="4"/>
  <c r="E6" i="24" s="1"/>
  <c r="F6" i="24" s="1"/>
  <c r="N16" i="3" l="1"/>
  <c r="P16" i="3"/>
  <c r="Q16" i="3" s="1"/>
  <c r="J16" i="3"/>
  <c r="J21" i="3"/>
  <c r="P21" i="3"/>
  <c r="Q21" i="3" s="1"/>
  <c r="N15" i="3"/>
  <c r="P15" i="3"/>
  <c r="Q15" i="3" s="1"/>
  <c r="J15" i="3"/>
  <c r="N19" i="3"/>
  <c r="P19" i="3"/>
  <c r="Q19" i="3" s="1"/>
  <c r="G15" i="3"/>
  <c r="G16" i="3"/>
  <c r="J19" i="3"/>
  <c r="N18" i="3"/>
  <c r="P18" i="3"/>
  <c r="Q18" i="3" s="1"/>
  <c r="E10" i="3"/>
  <c r="P10" i="3" s="1"/>
  <c r="Q10" i="3" s="1"/>
  <c r="E11" i="3"/>
  <c r="P11" i="3" s="1"/>
  <c r="Q11" i="3" s="1"/>
  <c r="E12" i="3"/>
  <c r="P12" i="3" s="1"/>
  <c r="Q12" i="3" s="1"/>
  <c r="E13" i="3"/>
  <c r="P13" i="3" s="1"/>
  <c r="Q13" i="3" s="1"/>
  <c r="E14" i="3"/>
  <c r="G14" i="3" s="1"/>
  <c r="J13" i="3"/>
  <c r="N13" i="3"/>
  <c r="J14" i="3"/>
  <c r="B119" i="8"/>
  <c r="B86" i="8"/>
  <c r="B54" i="8"/>
  <c r="B53" i="8"/>
  <c r="B52" i="8"/>
  <c r="B51" i="8"/>
  <c r="B27" i="8"/>
  <c r="B26" i="8"/>
  <c r="B25" i="8"/>
  <c r="B55" i="8"/>
  <c r="B116" i="8"/>
  <c r="B69" i="8"/>
  <c r="B70" i="8"/>
  <c r="B67" i="8"/>
  <c r="B60" i="8"/>
  <c r="B31" i="8"/>
  <c r="B32" i="8"/>
  <c r="B33" i="8"/>
  <c r="B35" i="8"/>
  <c r="B36" i="8"/>
  <c r="B40" i="8"/>
  <c r="B41" i="8"/>
  <c r="B42" i="8"/>
  <c r="B43" i="8"/>
  <c r="B44" i="8"/>
  <c r="B45" i="8"/>
  <c r="B46" i="8"/>
  <c r="B47" i="8"/>
  <c r="B65" i="8"/>
  <c r="B68" i="8"/>
  <c r="B112" i="8"/>
  <c r="B71" i="8"/>
  <c r="B48" i="8"/>
  <c r="B37" i="8"/>
  <c r="B34" i="8"/>
  <c r="B66" i="8"/>
  <c r="B58" i="8"/>
  <c r="B59" i="8"/>
  <c r="B114" i="8"/>
  <c r="B61" i="8"/>
  <c r="B81" i="8"/>
  <c r="B113" i="8"/>
  <c r="B117" i="8"/>
  <c r="B115" i="8"/>
  <c r="B92" i="8"/>
  <c r="B95" i="8"/>
  <c r="B100" i="8"/>
  <c r="B101" i="8"/>
  <c r="B102" i="8"/>
  <c r="B118" i="8"/>
  <c r="B119" i="7"/>
  <c r="B86" i="7"/>
  <c r="B54" i="7"/>
  <c r="B53" i="7"/>
  <c r="B52" i="7"/>
  <c r="B51" i="7"/>
  <c r="B27" i="7"/>
  <c r="B26" i="7"/>
  <c r="B25" i="7"/>
  <c r="B55" i="7"/>
  <c r="B116" i="7"/>
  <c r="B69" i="7"/>
  <c r="B70" i="7"/>
  <c r="B67" i="7"/>
  <c r="B60" i="7"/>
  <c r="B31" i="7"/>
  <c r="B32" i="7"/>
  <c r="B33" i="7"/>
  <c r="B35" i="7"/>
  <c r="B36" i="7"/>
  <c r="B40" i="7"/>
  <c r="B41" i="7"/>
  <c r="B42" i="7"/>
  <c r="B43" i="7"/>
  <c r="B44" i="7"/>
  <c r="B45" i="7"/>
  <c r="B46" i="7"/>
  <c r="B47" i="7"/>
  <c r="B65" i="7"/>
  <c r="B68" i="7"/>
  <c r="B112" i="7"/>
  <c r="B71" i="7"/>
  <c r="B48" i="7"/>
  <c r="B37" i="7"/>
  <c r="B34" i="7"/>
  <c r="B66" i="7"/>
  <c r="B58" i="7"/>
  <c r="B59" i="7"/>
  <c r="B114" i="7"/>
  <c r="B61" i="7"/>
  <c r="B81" i="7"/>
  <c r="B113" i="7"/>
  <c r="B117" i="7"/>
  <c r="B115" i="7"/>
  <c r="B92" i="7"/>
  <c r="B95" i="7"/>
  <c r="B100" i="7"/>
  <c r="B101" i="7"/>
  <c r="B102" i="7"/>
  <c r="B118" i="7"/>
  <c r="B119" i="6"/>
  <c r="B86" i="6"/>
  <c r="B54" i="6"/>
  <c r="B53" i="6"/>
  <c r="B52" i="6"/>
  <c r="B51" i="6"/>
  <c r="B27" i="6"/>
  <c r="B26" i="6"/>
  <c r="B25" i="6"/>
  <c r="B55" i="6"/>
  <c r="B116" i="6"/>
  <c r="B69" i="6"/>
  <c r="B70" i="6"/>
  <c r="B67" i="6"/>
  <c r="B60" i="6"/>
  <c r="B31" i="6"/>
  <c r="B32" i="6"/>
  <c r="B33" i="6"/>
  <c r="B35" i="6"/>
  <c r="B36" i="6"/>
  <c r="B40" i="6"/>
  <c r="B41" i="6"/>
  <c r="B42" i="6"/>
  <c r="B43" i="6"/>
  <c r="B44" i="6"/>
  <c r="B45" i="6"/>
  <c r="B46" i="6"/>
  <c r="B47" i="6"/>
  <c r="B65" i="6"/>
  <c r="B68" i="6"/>
  <c r="B112" i="6"/>
  <c r="B71" i="6"/>
  <c r="B48" i="6"/>
  <c r="B37" i="6"/>
  <c r="B34" i="6"/>
  <c r="B66" i="6"/>
  <c r="B58" i="6"/>
  <c r="B59" i="6"/>
  <c r="B114" i="6"/>
  <c r="B61" i="6"/>
  <c r="B81" i="6"/>
  <c r="B113" i="6"/>
  <c r="B117" i="6"/>
  <c r="B115" i="6"/>
  <c r="B92" i="6"/>
  <c r="B95" i="6"/>
  <c r="B100" i="6"/>
  <c r="B101" i="6"/>
  <c r="B102" i="6"/>
  <c r="B118" i="6"/>
  <c r="B119" i="5"/>
  <c r="B86" i="5"/>
  <c r="B54" i="5"/>
  <c r="B53" i="5"/>
  <c r="B52" i="5"/>
  <c r="B51" i="5"/>
  <c r="B27" i="5"/>
  <c r="B26" i="5"/>
  <c r="B25" i="5"/>
  <c r="B55" i="5"/>
  <c r="B116" i="5"/>
  <c r="B69" i="5"/>
  <c r="B70" i="5"/>
  <c r="B67" i="5"/>
  <c r="B60" i="5"/>
  <c r="B31" i="5"/>
  <c r="B32" i="5"/>
  <c r="B33" i="5"/>
  <c r="B35" i="5"/>
  <c r="B36" i="5"/>
  <c r="B40" i="5"/>
  <c r="B41" i="5"/>
  <c r="B42" i="5"/>
  <c r="B43" i="5"/>
  <c r="B44" i="5"/>
  <c r="B45" i="5"/>
  <c r="B46" i="5"/>
  <c r="B47" i="5"/>
  <c r="B65" i="5"/>
  <c r="B68" i="5"/>
  <c r="B112" i="5"/>
  <c r="B71" i="5"/>
  <c r="B48" i="5"/>
  <c r="B37" i="5"/>
  <c r="B34" i="5"/>
  <c r="B66" i="5"/>
  <c r="B58" i="5"/>
  <c r="B59" i="5"/>
  <c r="B114" i="5"/>
  <c r="B61" i="5"/>
  <c r="B81" i="5"/>
  <c r="B113" i="5"/>
  <c r="B117" i="5"/>
  <c r="B115" i="5"/>
  <c r="B92" i="5"/>
  <c r="B95" i="5"/>
  <c r="B100" i="5"/>
  <c r="B101" i="5"/>
  <c r="B102" i="5"/>
  <c r="B118" i="5"/>
  <c r="B119" i="4"/>
  <c r="B86" i="4"/>
  <c r="B54" i="4"/>
  <c r="B53" i="4"/>
  <c r="B52" i="4"/>
  <c r="B51" i="4"/>
  <c r="B27" i="4"/>
  <c r="B26" i="4"/>
  <c r="B25" i="4"/>
  <c r="B55" i="4"/>
  <c r="B116" i="4"/>
  <c r="B69" i="4"/>
  <c r="B70" i="4"/>
  <c r="B67" i="4"/>
  <c r="B60" i="4"/>
  <c r="B31" i="4"/>
  <c r="B32" i="4"/>
  <c r="B33" i="4"/>
  <c r="B35" i="4"/>
  <c r="B36" i="4"/>
  <c r="B40" i="4"/>
  <c r="B41" i="4"/>
  <c r="B42" i="4"/>
  <c r="B43" i="4"/>
  <c r="B44" i="4"/>
  <c r="B45" i="4"/>
  <c r="B46" i="4"/>
  <c r="B47" i="4"/>
  <c r="B65" i="4"/>
  <c r="B68" i="4"/>
  <c r="B112" i="4"/>
  <c r="B71" i="4"/>
  <c r="B48" i="4"/>
  <c r="B37" i="4"/>
  <c r="B34" i="4"/>
  <c r="B66" i="4"/>
  <c r="B58" i="4"/>
  <c r="B59" i="4"/>
  <c r="B114" i="4"/>
  <c r="B61" i="4"/>
  <c r="B81" i="4"/>
  <c r="B113" i="4"/>
  <c r="B117" i="4"/>
  <c r="B115" i="4"/>
  <c r="B92" i="4"/>
  <c r="B95" i="4"/>
  <c r="B100" i="4"/>
  <c r="B101" i="4"/>
  <c r="B102" i="4"/>
  <c r="B118" i="4"/>
  <c r="N10" i="3" l="1"/>
  <c r="J11" i="3"/>
  <c r="N11" i="3"/>
  <c r="J10" i="3"/>
  <c r="N12" i="3"/>
  <c r="N14" i="3"/>
  <c r="P14" i="3"/>
  <c r="Q14" i="3" s="1"/>
  <c r="J12" i="3"/>
  <c r="C104" i="1"/>
  <c r="G13" i="3" l="1"/>
  <c r="G12" i="3"/>
  <c r="G11" i="3"/>
  <c r="G10" i="3"/>
  <c r="D86" i="1"/>
  <c r="C68" i="1"/>
  <c r="C65" i="1"/>
  <c r="C48" i="1"/>
  <c r="C36" i="1"/>
  <c r="C34" i="1"/>
  <c r="C35" i="1" s="1"/>
  <c r="D27" i="1"/>
  <c r="D68" i="1" l="1"/>
  <c r="C37" i="1"/>
  <c r="D112" i="1"/>
  <c r="D9" i="3" s="1"/>
  <c r="L9" i="3" s="1"/>
  <c r="D80" i="1"/>
  <c r="D65" i="1"/>
  <c r="D47" i="1"/>
  <c r="D46" i="1"/>
  <c r="D45" i="1"/>
  <c r="D44" i="1"/>
  <c r="D43" i="1"/>
  <c r="D42" i="1"/>
  <c r="D41" i="1"/>
  <c r="D40" i="1"/>
  <c r="D36" i="1"/>
  <c r="D35" i="1"/>
  <c r="D33" i="1"/>
  <c r="D32" i="1"/>
  <c r="D31" i="1"/>
  <c r="D60" i="1"/>
  <c r="C67" i="1"/>
  <c r="D67" i="1" s="1"/>
  <c r="C66" i="1"/>
  <c r="C70" i="1"/>
  <c r="D70" i="1" s="1"/>
  <c r="C69" i="1"/>
  <c r="D69" i="1" s="1"/>
  <c r="D116" i="1"/>
  <c r="D66" i="1" l="1"/>
  <c r="D71" i="1" s="1"/>
  <c r="C71" i="1"/>
  <c r="D34" i="1"/>
  <c r="D37" i="1"/>
  <c r="D48" i="1"/>
  <c r="D73" i="1" l="1"/>
  <c r="D114" i="1"/>
  <c r="D59" i="1"/>
  <c r="D58" i="1"/>
  <c r="D75" i="1" l="1"/>
  <c r="D76" i="1"/>
  <c r="D77" i="1"/>
  <c r="D78" i="1"/>
  <c r="D61" i="1"/>
  <c r="D113" i="1" l="1"/>
  <c r="D81" i="1"/>
  <c r="D115" i="1" l="1"/>
  <c r="D117" i="1" s="1"/>
  <c r="D90" i="1"/>
  <c r="B85" i="1" l="1"/>
  <c r="B79" i="1"/>
  <c r="B80" i="1"/>
  <c r="B78" i="1"/>
  <c r="B77" i="1"/>
  <c r="B76" i="1"/>
  <c r="B75" i="1"/>
  <c r="D92" i="1"/>
  <c r="D93" i="1" l="1"/>
  <c r="D95" i="1" s="1"/>
  <c r="D97" i="1" l="1"/>
  <c r="D103" i="1" s="1"/>
  <c r="D102" i="1" l="1"/>
  <c r="D101" i="1"/>
  <c r="D100" i="1"/>
  <c r="D104" i="1" l="1"/>
  <c r="D106" i="1" s="1"/>
  <c r="D118" i="1" s="1"/>
  <c r="D119" i="1" l="1"/>
  <c r="E5" i="24" s="1"/>
  <c r="F5" i="24" s="1"/>
  <c r="E9" i="3" l="1"/>
  <c r="J9" i="3"/>
  <c r="G9" i="3"/>
  <c r="B119" i="1"/>
  <c r="B86" i="1"/>
  <c r="B54" i="1"/>
  <c r="B53" i="1"/>
  <c r="B52" i="1"/>
  <c r="B51" i="1"/>
  <c r="B27" i="1"/>
  <c r="B26" i="1"/>
  <c r="B25" i="1"/>
  <c r="B55" i="1"/>
  <c r="B116" i="1"/>
  <c r="B69" i="1"/>
  <c r="B70" i="1"/>
  <c r="B67" i="1"/>
  <c r="B60" i="1"/>
  <c r="B31" i="1"/>
  <c r="B32" i="1"/>
  <c r="B33" i="1"/>
  <c r="B35" i="1"/>
  <c r="B36" i="1"/>
  <c r="B40" i="1"/>
  <c r="B41" i="1"/>
  <c r="B42" i="1"/>
  <c r="B43" i="1"/>
  <c r="B44" i="1"/>
  <c r="B45" i="1"/>
  <c r="B46" i="1"/>
  <c r="B47" i="1"/>
  <c r="B65" i="1"/>
  <c r="B68" i="1"/>
  <c r="B112" i="1"/>
  <c r="B71" i="1"/>
  <c r="B48" i="1"/>
  <c r="B37" i="1"/>
  <c r="B34" i="1"/>
  <c r="B66" i="1"/>
  <c r="B58" i="1"/>
  <c r="B59" i="1"/>
  <c r="B114" i="1"/>
  <c r="B61" i="1"/>
  <c r="B81" i="1"/>
  <c r="B113" i="1"/>
  <c r="B117" i="1"/>
  <c r="B115" i="1"/>
  <c r="B92" i="1"/>
  <c r="B95" i="1"/>
  <c r="B100" i="1"/>
  <c r="B101" i="1"/>
  <c r="B102" i="1"/>
  <c r="B118" i="1"/>
  <c r="D51" i="11"/>
  <c r="D27" i="11"/>
  <c r="N9" i="3" l="1"/>
  <c r="P9" i="3"/>
  <c r="Q9" i="3" s="1"/>
  <c r="D55" i="11"/>
  <c r="D60" i="11" s="1"/>
  <c r="D112" i="11"/>
  <c r="D68" i="11"/>
  <c r="D17" i="3"/>
  <c r="D80" i="11"/>
  <c r="D69" i="11"/>
  <c r="D70" i="11"/>
  <c r="D67" i="11"/>
  <c r="D32" i="11"/>
  <c r="D33" i="11"/>
  <c r="D36" i="11"/>
  <c r="D41" i="11"/>
  <c r="D42" i="11"/>
  <c r="D43" i="11"/>
  <c r="D44" i="11"/>
  <c r="D45" i="11"/>
  <c r="D46" i="11"/>
  <c r="D47" i="11"/>
  <c r="D31" i="11"/>
  <c r="D66" i="11"/>
  <c r="D40" i="11"/>
  <c r="D65" i="11"/>
  <c r="D35" i="11"/>
  <c r="L17" i="3" l="1"/>
  <c r="D71" i="11"/>
  <c r="D48" i="11"/>
  <c r="D34" i="11"/>
  <c r="D73" i="11" s="1"/>
  <c r="D37" i="11" l="1"/>
  <c r="D59" i="11"/>
  <c r="D114" i="11"/>
  <c r="D58" i="11" l="1"/>
  <c r="D78" i="11"/>
  <c r="D77" i="11"/>
  <c r="D76" i="11"/>
  <c r="D75" i="11"/>
  <c r="D81" i="11" l="1"/>
  <c r="D61" i="11"/>
  <c r="D113" i="11" l="1"/>
  <c r="D115" i="11"/>
  <c r="D90" i="11"/>
  <c r="D92" i="11" l="1"/>
  <c r="D117" i="11"/>
  <c r="B85" i="11" l="1"/>
  <c r="B79" i="11"/>
  <c r="B80" i="11"/>
  <c r="B75" i="11"/>
  <c r="B76" i="11"/>
  <c r="B77" i="11"/>
  <c r="B78" i="11"/>
  <c r="D93" i="11"/>
  <c r="D95" i="11" s="1"/>
  <c r="D97" i="11" l="1"/>
  <c r="D100" i="11" l="1"/>
  <c r="D101" i="11"/>
  <c r="D103" i="11"/>
  <c r="D102" i="11"/>
  <c r="D104" i="11" l="1"/>
  <c r="D106" i="11" s="1"/>
  <c r="D118" i="11" s="1"/>
  <c r="D119" i="11" l="1"/>
  <c r="E13" i="24" s="1"/>
  <c r="F13" i="24" s="1"/>
  <c r="B119" i="11" l="1"/>
  <c r="B86" i="11"/>
  <c r="B54" i="11"/>
  <c r="B53" i="11"/>
  <c r="B52" i="11"/>
  <c r="B26" i="11"/>
  <c r="B116" i="11"/>
  <c r="B60" i="11"/>
  <c r="E17" i="3"/>
  <c r="P17" i="3" s="1"/>
  <c r="Q17" i="3" s="1"/>
  <c r="B25" i="11"/>
  <c r="B112" i="11"/>
  <c r="B27" i="11"/>
  <c r="B55" i="11"/>
  <c r="B51" i="11"/>
  <c r="B35" i="11"/>
  <c r="B65" i="11"/>
  <c r="B40" i="11"/>
  <c r="B66" i="11"/>
  <c r="B31" i="11"/>
  <c r="B68" i="11"/>
  <c r="B47" i="11"/>
  <c r="B46" i="11"/>
  <c r="B45" i="11"/>
  <c r="B44" i="11"/>
  <c r="B43" i="11"/>
  <c r="B42" i="11"/>
  <c r="B41" i="11"/>
  <c r="B36" i="11"/>
  <c r="B33" i="11"/>
  <c r="B32" i="11"/>
  <c r="B67" i="11"/>
  <c r="B70" i="11"/>
  <c r="B69" i="11"/>
  <c r="B34" i="11"/>
  <c r="B48" i="11"/>
  <c r="B71" i="11"/>
  <c r="B114" i="11"/>
  <c r="B59" i="11"/>
  <c r="B37" i="11"/>
  <c r="B58" i="11"/>
  <c r="B61" i="11"/>
  <c r="B81" i="11"/>
  <c r="B115" i="11"/>
  <c r="B113" i="11"/>
  <c r="B117" i="11"/>
  <c r="B92" i="11"/>
  <c r="B95" i="11"/>
  <c r="B102" i="11"/>
  <c r="B101" i="11"/>
  <c r="B100" i="11"/>
  <c r="B118" i="11"/>
  <c r="N17" i="3" l="1"/>
  <c r="J17" i="3"/>
  <c r="G17" i="3"/>
  <c r="D51" i="22" l="1"/>
  <c r="D55" i="22" s="1"/>
  <c r="D27" i="22"/>
  <c r="D112" i="22"/>
  <c r="D68" i="22" l="1"/>
  <c r="D20" i="3"/>
  <c r="L20" i="3" s="1"/>
  <c r="L23" i="3" s="1"/>
  <c r="D66" i="22"/>
  <c r="D47" i="22"/>
  <c r="D46" i="22"/>
  <c r="D45" i="22"/>
  <c r="D44" i="22"/>
  <c r="D43" i="22"/>
  <c r="D42" i="22"/>
  <c r="D41" i="22"/>
  <c r="D36" i="22"/>
  <c r="D33" i="22"/>
  <c r="D32" i="22"/>
  <c r="D67" i="22"/>
  <c r="D70" i="22"/>
  <c r="D69" i="22"/>
  <c r="D80" i="22"/>
  <c r="D65" i="22"/>
  <c r="D40" i="22"/>
  <c r="D35" i="22"/>
  <c r="D31" i="22"/>
  <c r="D60" i="22"/>
  <c r="D34" i="22" l="1"/>
  <c r="D37" i="22"/>
  <c r="D48" i="22"/>
  <c r="D71" i="22"/>
  <c r="D73" i="22" l="1"/>
  <c r="D114" i="22"/>
  <c r="D59" i="22"/>
  <c r="D58" i="22"/>
  <c r="D76" i="22" l="1"/>
  <c r="D77" i="22"/>
  <c r="D78" i="22"/>
  <c r="D75" i="22"/>
  <c r="D61" i="22"/>
  <c r="D113" i="22" l="1"/>
  <c r="D81" i="22"/>
  <c r="D115" i="22" l="1"/>
  <c r="D90" i="22"/>
  <c r="D117" i="22"/>
  <c r="B79" i="22" l="1"/>
  <c r="B85" i="22"/>
  <c r="B80" i="22"/>
  <c r="B75" i="22"/>
  <c r="B78" i="22"/>
  <c r="B77" i="22"/>
  <c r="B76" i="22"/>
  <c r="D92" i="22"/>
  <c r="D93" i="22" s="1"/>
  <c r="D95" i="22" s="1"/>
  <c r="D97" i="22" l="1"/>
  <c r="D102" i="22" l="1"/>
  <c r="D101" i="22"/>
  <c r="D100" i="22"/>
  <c r="D103" i="22"/>
  <c r="D104" i="22" l="1"/>
  <c r="D106" i="22" s="1"/>
  <c r="D118" i="22" s="1"/>
  <c r="D119" i="22" l="1"/>
  <c r="E16" i="24" s="1"/>
  <c r="F16" i="24" s="1"/>
  <c r="F19" i="24" s="1"/>
  <c r="B116" i="22" l="1"/>
  <c r="B26" i="22"/>
  <c r="B52" i="22"/>
  <c r="B53" i="22"/>
  <c r="B54" i="22"/>
  <c r="B86" i="22"/>
  <c r="B119" i="22"/>
  <c r="B51" i="22"/>
  <c r="E20" i="3"/>
  <c r="P20" i="3" s="1"/>
  <c r="Q20" i="3" s="1"/>
  <c r="Q23" i="3" s="1"/>
  <c r="B25" i="22"/>
  <c r="B112" i="22"/>
  <c r="B27" i="22"/>
  <c r="B55" i="22"/>
  <c r="B60" i="22"/>
  <c r="B31" i="22"/>
  <c r="B35" i="22"/>
  <c r="B40" i="22"/>
  <c r="B65" i="22"/>
  <c r="B69" i="22"/>
  <c r="B70" i="22"/>
  <c r="B67" i="22"/>
  <c r="B32" i="22"/>
  <c r="B33" i="22"/>
  <c r="B36" i="22"/>
  <c r="B41" i="22"/>
  <c r="B42" i="22"/>
  <c r="B43" i="22"/>
  <c r="B44" i="22"/>
  <c r="B45" i="22"/>
  <c r="B46" i="22"/>
  <c r="B47" i="22"/>
  <c r="B68" i="22"/>
  <c r="B66" i="22"/>
  <c r="B71" i="22"/>
  <c r="B48" i="22"/>
  <c r="B37" i="22"/>
  <c r="B34" i="22"/>
  <c r="B58" i="22"/>
  <c r="B59" i="22"/>
  <c r="B114" i="22"/>
  <c r="B61" i="22"/>
  <c r="B81" i="22"/>
  <c r="B113" i="22"/>
  <c r="B117" i="22"/>
  <c r="B115" i="22"/>
  <c r="B95" i="22"/>
  <c r="B92" i="22"/>
  <c r="B100" i="22"/>
  <c r="B101" i="22"/>
  <c r="B102" i="22"/>
  <c r="B118" i="22"/>
  <c r="G20" i="3" l="1"/>
  <c r="G23" i="3" s="1"/>
  <c r="G19" i="24" s="1"/>
  <c r="N20" i="3"/>
  <c r="J20" i="3"/>
  <c r="G24" i="3" l="1"/>
  <c r="G25" i="3" s="1"/>
  <c r="N23" i="3"/>
  <c r="L26" i="3" l="1"/>
</calcChain>
</file>

<file path=xl/sharedStrings.xml><?xml version="1.0" encoding="utf-8"?>
<sst xmlns="http://schemas.openxmlformats.org/spreadsheetml/2006/main" count="1616" uniqueCount="203">
  <si>
    <t>Postos</t>
  </si>
  <si>
    <t>Quantidade</t>
  </si>
  <si>
    <t>Custo Unitário</t>
  </si>
  <si>
    <t>Total</t>
  </si>
  <si>
    <t>Equipe</t>
  </si>
  <si>
    <t>Especificação do posto</t>
  </si>
  <si>
    <t>Nº de postos</t>
  </si>
  <si>
    <t>Início da prestação dos serviços</t>
  </si>
  <si>
    <t>Item 1</t>
  </si>
  <si>
    <t>A</t>
  </si>
  <si>
    <t>Gerente Administrativo</t>
  </si>
  <si>
    <t>Em até 30 dias, contados da comunicação do gestor do contrato, com base nas informações repassadas pelo fiscal setorial.</t>
  </si>
  <si>
    <t>Desenvolvedor Back-end</t>
  </si>
  <si>
    <t>Desenvolvedor Full Stack - Sênior</t>
  </si>
  <si>
    <t>Desenvolvedor Front-end</t>
  </si>
  <si>
    <t>Analista de Testes - Sênior</t>
  </si>
  <si>
    <t>Desenvolvedor FullStack</t>
  </si>
  <si>
    <t>Analista UX - Sênior</t>
  </si>
  <si>
    <t>Scrum Master</t>
  </si>
  <si>
    <t>Analista UI - Sênior</t>
  </si>
  <si>
    <t>Gerente de Projetos</t>
  </si>
  <si>
    <t>Scrum Master - Sênior</t>
  </si>
  <si>
    <t>Analista de Negócios</t>
  </si>
  <si>
    <t>Gerente de Projeto - Júnior</t>
  </si>
  <si>
    <t>Analista de Testes</t>
  </si>
  <si>
    <t>Analista de métricas - Sênior</t>
  </si>
  <si>
    <t>Arquiteto de Software</t>
  </si>
  <si>
    <t>Analista de Negócio - Pleno</t>
  </si>
  <si>
    <t>Arquiteto de Dados</t>
  </si>
  <si>
    <t>Desenvolvedor PHP - Sênior</t>
  </si>
  <si>
    <t>Analista UI</t>
  </si>
  <si>
    <t>B</t>
  </si>
  <si>
    <t>Desenvolvedor Back End - Sênior</t>
  </si>
  <si>
    <r>
      <t>15 dias após início da prestação dos serviços da equipe </t>
    </r>
    <r>
      <rPr>
        <b/>
        <sz val="11"/>
        <color rgb="FF000000"/>
        <rFont val="Times New Roman"/>
        <charset val="1"/>
      </rPr>
      <t>A.</t>
    </r>
  </si>
  <si>
    <t>Analista UX</t>
  </si>
  <si>
    <t>Desenvolvedor Front-End - Sênior</t>
  </si>
  <si>
    <t>Analista de Métricas</t>
  </si>
  <si>
    <t>Gerente de Projetos - Júnior</t>
  </si>
  <si>
    <t>Desenvolvedor PHP</t>
  </si>
  <si>
    <t>Analista de Negócios - Pleno</t>
  </si>
  <si>
    <t>C</t>
  </si>
  <si>
    <t>Desenvolvedor Full Stack - Sênior</t>
  </si>
  <si>
    <r>
      <t>30 dias após início da prestação dos serviços da equipe </t>
    </r>
    <r>
      <rPr>
        <b/>
        <sz val="11"/>
        <color rgb="FF000000"/>
        <rFont val="Times New Roman"/>
        <charset val="1"/>
      </rPr>
      <t>A.</t>
    </r>
  </si>
  <si>
    <t>Arquiteto de Software - Sênior</t>
  </si>
  <si>
    <t>Arquiteto de Dados - Pleno</t>
  </si>
  <si>
    <t>Nº Processo: SEI 0013996-18.2025.8.16.6000</t>
  </si>
  <si>
    <t>PREGÃO N° XX</t>
  </si>
  <si>
    <t>QUADRO-RESUMO - VALOR MENSAL ESTIMADO DOS SERVIÇOS</t>
  </si>
  <si>
    <t>Serviços Desenvolvimento, Manutenção, Sustentação e Infraestrutura de Sistemas de Informação</t>
  </si>
  <si>
    <t>Tipo de Serviço</t>
  </si>
  <si>
    <t xml:space="preserve">Remuneração </t>
  </si>
  <si>
    <t>Valor proposto por empregado (A)</t>
  </si>
  <si>
    <t xml:space="preserve">Qtde de empregados  (B) </t>
  </si>
  <si>
    <t>Valor total do serviço ( C )    =   (A x B)</t>
  </si>
  <si>
    <t>Fator K</t>
  </si>
  <si>
    <t>Modelo TJ</t>
  </si>
  <si>
    <t>I</t>
  </si>
  <si>
    <t>Desenvolvedor Back-end (Sênior)</t>
  </si>
  <si>
    <t>Sênior</t>
  </si>
  <si>
    <t>II</t>
  </si>
  <si>
    <t>Desenvolvedor Front-end (Sênior)</t>
  </si>
  <si>
    <t>III</t>
  </si>
  <si>
    <t>Desenvolvedor FullStack (Sênior)</t>
  </si>
  <si>
    <t>IV</t>
  </si>
  <si>
    <t>5 anos</t>
  </si>
  <si>
    <t>V</t>
  </si>
  <si>
    <t>2 anos</t>
  </si>
  <si>
    <t>VI</t>
  </si>
  <si>
    <t>Analista de Negócios (Pleno)</t>
  </si>
  <si>
    <t>Pleno</t>
  </si>
  <si>
    <t>VII</t>
  </si>
  <si>
    <t>Analista de Testes (Sênior)</t>
  </si>
  <si>
    <t>VIII</t>
  </si>
  <si>
    <t>Arquiteto de Software (Sênior)</t>
  </si>
  <si>
    <t>IX</t>
  </si>
  <si>
    <t>Arquiteto de Dados (Pleno)</t>
  </si>
  <si>
    <t>4 anos</t>
  </si>
  <si>
    <t>X</t>
  </si>
  <si>
    <t>Analista UI (Sênior)</t>
  </si>
  <si>
    <t>XI</t>
  </si>
  <si>
    <t>Analista UX (Sênior)</t>
  </si>
  <si>
    <t>XII</t>
  </si>
  <si>
    <t>Analista de Métricas (Sênior)</t>
  </si>
  <si>
    <t>XIII</t>
  </si>
  <si>
    <t>1 ano</t>
  </si>
  <si>
    <t>XIV</t>
  </si>
  <si>
    <t>Desenvolvedor PHP (Sênior)</t>
  </si>
  <si>
    <t>VALOR MENSAL DOS SERVIÇOS (I a XIV)</t>
  </si>
  <si>
    <t>VALOR GLOBAL MENSAL ESTIMADO</t>
  </si>
  <si>
    <t>VALOR GLOBAL ANUAL ESTIMADO</t>
  </si>
  <si>
    <t>Dois lotes???</t>
  </si>
  <si>
    <t>PLANILHA DE CUSTOS E FORMAÇÃO DE PREÇOS</t>
  </si>
  <si>
    <t>Posto de Desenvolvedor Back-end -  40h semanais</t>
  </si>
  <si>
    <t>Discriminação dos Serviços</t>
  </si>
  <si>
    <t>A - Data da apresentação da proposta (dia/mês/ano)</t>
  </si>
  <si>
    <t>B - Município/UF</t>
  </si>
  <si>
    <t>Curitiba</t>
  </si>
  <si>
    <t>C - Ano do Acordo, Convenção ou Dissídio Coletivo</t>
  </si>
  <si>
    <t>PR002148/2025</t>
  </si>
  <si>
    <t>D - Tipo de Serviço</t>
  </si>
  <si>
    <t>Desenvolvedor de Software - Sênior</t>
  </si>
  <si>
    <t>E - Número de meses de execução contratual</t>
  </si>
  <si>
    <t>F - CBO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</si>
  <si>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</si>
  <si>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>MÓDULO 1: COMPOSIÇÃO DA REMUNERAÇÃO</t>
  </si>
  <si>
    <t>1 - COMPOSIÇÃO DA REMUNERAÇÃO</t>
  </si>
  <si>
    <t>A - Salário base</t>
  </si>
  <si>
    <t>B - Adicional de Insalubridade - 20%</t>
  </si>
  <si>
    <t>TOTAL DA REMUNERAÇÃO</t>
  </si>
  <si>
    <t>MÓDULO 2: Encargos e Benefícios Anuais, Mensais e Diários</t>
  </si>
  <si>
    <t>2.1 - Contingenciamento - Resolução 169/2013 CNJ</t>
  </si>
  <si>
    <t>A - 13º salário</t>
  </si>
  <si>
    <t>B- Férias</t>
  </si>
  <si>
    <t>C - Adicional de férias</t>
  </si>
  <si>
    <t>Subtotal</t>
  </si>
  <si>
    <t>D - Incidência do Submódulo 2.2 sobre 13º Salário e Adicional de Férias</t>
  </si>
  <si>
    <t>E - Multa do FGTS por dispensa sem justa causa</t>
  </si>
  <si>
    <t>TOTAL</t>
  </si>
  <si>
    <t>2.2 - Encargos Previdenciários (GPS), Fundo de Garantia por Tempo de Serviço (FGTS) e outras contribuições.</t>
  </si>
  <si>
    <t>%</t>
  </si>
  <si>
    <t>Valor (R$)</t>
  </si>
  <si>
    <t>A - INSS</t>
  </si>
  <si>
    <t>B - Salário Educação</t>
  </si>
  <si>
    <t>C - RAT Ajustado</t>
  </si>
  <si>
    <t>D - SESC ou SESI</t>
  </si>
  <si>
    <t>E - SENAI - SENAC</t>
  </si>
  <si>
    <t>F -  SEBRAE</t>
  </si>
  <si>
    <t>G - INCRA</t>
  </si>
  <si>
    <t>H - FGTS</t>
  </si>
  <si>
    <t xml:space="preserve">TOTAL </t>
  </si>
  <si>
    <t>2.3 - Benefícios Mensais e Diários</t>
  </si>
  <si>
    <t>A - Transporte</t>
  </si>
  <si>
    <t>B - Auxílio-Refeição/Alimentação</t>
  </si>
  <si>
    <t xml:space="preserve">  B1 - Auxílio Alimentação - Férias</t>
  </si>
  <si>
    <t>As empresas fornecerão aos seus trabalhadores/empregados tíquetes para auxílio-refeição/auxílio alimentação, ou outras formas previstas em lei, no valor mínimo facial de R$ 28,00 (vinte e oito reais), por dia, sendo 22 dias por mês, incluindo o período de férias.</t>
  </si>
  <si>
    <t>C - Outros (especificar)</t>
  </si>
  <si>
    <t>Quadro-Resumo do Módulo 2</t>
  </si>
  <si>
    <t>2.2 - GPS, FGTS e outras contribuições</t>
  </si>
  <si>
    <t>MÓDULO 3: Provisão para Rescisão</t>
  </si>
  <si>
    <t>3 - Provisão para rescisão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</si>
  <si>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</si>
  <si>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</si>
  <si>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</si>
  <si>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</si>
  <si>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>E - Incidência do submódulo 2.2 sobre aviso prévio trabalhado</t>
  </si>
  <si>
    <t>F - Multa do FGTS sobre o aviso prévio trabalhado</t>
  </si>
  <si>
    <t>MÓDULO 4: Custo de Reposição do Profissional Ausente</t>
  </si>
  <si>
    <t>4 - Custo de Reposição do Profissional Ausente</t>
  </si>
  <si>
    <t>A - Férias</t>
  </si>
  <si>
    <t>B - Ausências Legais</t>
  </si>
  <si>
    <t>C - Licença-Paternidade</t>
  </si>
  <si>
    <t xml:space="preserve">D - Acidente de Trabalho </t>
  </si>
  <si>
    <t>E - Afastamento Maternidade</t>
  </si>
  <si>
    <t>F - Outros (especificar)</t>
  </si>
  <si>
    <t>MÓDULO 5: Insumos Diversos</t>
  </si>
  <si>
    <t>5 - INSUMOS DIVERSOS</t>
  </si>
  <si>
    <t>A - Outros</t>
  </si>
  <si>
    <t>MÓDULO 6: Custos Indiretos, Tributos e Lucros</t>
  </si>
  <si>
    <t>6 - Custos indiretos, tributos e lucro</t>
  </si>
  <si>
    <t>BASE DE CÁLCULO DOS CUSTOS INDIRETOS/DESPESAS OPERACIONAIS/ADMINISTRATIVAS  (Módulo 1 + Módulo 2+ Módulo 3 + Módulo 4 + Módulo 5)</t>
  </si>
  <si>
    <t>A - Custos indiretos</t>
  </si>
  <si>
    <t xml:space="preserve">BASE DE CÁLCULO DO LUCRO = ((Módulo 1 + Módulo 2+ Módulo 3 + Módulo 4 + Módulo 5 + Custos Indiretos) </t>
  </si>
  <si>
    <t>B - Lucro</t>
  </si>
  <si>
    <t>C - Tributos</t>
  </si>
  <si>
    <t>BASE DE CÁLCULO DOS TRIBUTOS</t>
  </si>
  <si>
    <t xml:space="preserve">CÁLCULO DOS TRIBUTOS = Base de Cálculo dos Tributos / (1-(Total de Tributos em % dividido por 100)] x Alíquota do tributo </t>
  </si>
  <si>
    <t xml:space="preserve">   C1. Tributos Federais</t>
  </si>
  <si>
    <t xml:space="preserve">        COFINS</t>
  </si>
  <si>
    <t xml:space="preserve">        PIS</t>
  </si>
  <si>
    <r>
      <t xml:space="preserve">   C2. Tributos Municipais  - </t>
    </r>
    <r>
      <rPr>
        <b/>
        <sz val="10"/>
        <color indexed="8"/>
        <rFont val="Arial"/>
        <family val="2"/>
      </rPr>
      <t>ISS</t>
    </r>
  </si>
  <si>
    <t>Contribuição Previdenciária sobre a Folha de Pagamento ("Desoneração")</t>
  </si>
  <si>
    <t xml:space="preserve">   SUBTOTAL Tributos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</si>
  <si>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</si>
  <si>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</si>
  <si>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</si>
  <si>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</si>
  <si>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</si>
  <si>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</si>
  <si>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</si>
  <si>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</si>
  <si>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Subtotal (A+B+C+D+E)</t>
  </si>
  <si>
    <t>F - Módulo 6 - Custos indiretos, tributos e lucro</t>
  </si>
  <si>
    <t>VALOR TOTAL POR EMPREGADO</t>
  </si>
  <si>
    <t>Posto de Desenvolvedor Front-end - 40h semanais</t>
  </si>
  <si>
    <t>Posto de Desenvolvedor FullStack - 40h semanais</t>
  </si>
  <si>
    <t>Posto de Scrum Master - 40h semanais</t>
  </si>
  <si>
    <t>Posto de Gerente de Projetos - 40h semanais</t>
  </si>
  <si>
    <t>Gerente de Projetos de TI</t>
  </si>
  <si>
    <t>Posto de Analista de Negócios - 40h semanais</t>
  </si>
  <si>
    <t>Analista de Negócios/Requisitos Pleno</t>
  </si>
  <si>
    <t>Posto de Analista de Testes - 40h semanais</t>
  </si>
  <si>
    <t>Analista de Testes/Qualidade - Sênior</t>
  </si>
  <si>
    <t>Posto de Arquiteto de Software - 40h semanais</t>
  </si>
  <si>
    <t>Arquiteto de Software - Sênior</t>
  </si>
  <si>
    <t>Posto de Arquiteto de Dados - 40h semanais</t>
  </si>
  <si>
    <t>Arquiteto de Dados Pleno</t>
  </si>
  <si>
    <t>Posto de Analista UI - 40h semanais</t>
  </si>
  <si>
    <t>Analista de UX/UI Sênior</t>
  </si>
  <si>
    <t>Posto de Analista UX - 40h semanais</t>
  </si>
  <si>
    <t>Posto de Analista de Métricas - 40h semanais</t>
  </si>
  <si>
    <t>Analista de Métricas - Sênior</t>
  </si>
  <si>
    <t>Posto de Gerente Administrativo - 40h semanais</t>
  </si>
  <si>
    <t>Posto de Desenvolvedor PHP - 40h semanais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</si>
</sst>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-[$R$-416]\ * #,##0.00_-;\-[$R$-416]\ * #,##0.00_-;_-[$R$-416]\ * &quot;-&quot;??_-;_-@_-"/>
  </numFmts>
  <fonts count="5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name val="Arial"/>
      <family val="2"/>
    </font>
    <font>
      <b/>
      <sz val="14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color theme="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0"/>
      <color rgb="FF00B050"/>
      <name val="Arial"/>
      <family val="2"/>
    </font>
    <font>
      <b/>
      <i/>
      <sz val="10"/>
      <color rgb="FF00B050"/>
      <name val="Arial"/>
      <family val="2"/>
    </font>
    <font>
      <b/>
      <i/>
      <u/>
      <sz val="12"/>
      <color indexed="8"/>
      <name val="Arial"/>
      <family val="2"/>
    </font>
    <font>
      <b/>
      <sz val="10"/>
      <name val="Arial"/>
      <family val="2"/>
    </font>
    <font>
      <sz val="10"/>
      <color rgb="FF00B050"/>
      <name val="Arial"/>
      <family val="2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B050"/>
      <name val="Arial"/>
      <family val="2"/>
    </font>
    <font>
      <sz val="10"/>
      <color theme="0"/>
      <name val="Arial"/>
      <family val="2"/>
    </font>
    <font>
      <b/>
      <sz val="10"/>
      <color indexed="18"/>
      <name val="Arial"/>
      <family val="2"/>
    </font>
    <font>
      <b/>
      <i/>
      <sz val="10"/>
      <color indexed="18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12"/>
      <color indexed="9"/>
      <name val="Arial"/>
      <family val="2"/>
    </font>
    <font>
      <b/>
      <i/>
      <sz val="12"/>
      <color indexed="9"/>
      <name val="Arial"/>
      <family val="2"/>
    </font>
    <font>
      <sz val="14"/>
      <color rgb="FF000000"/>
      <name val="Times New Roman"/>
      <family val="1"/>
    </font>
    <font>
      <b/>
      <sz val="10"/>
      <color indexed="9"/>
      <name val="Arial"/>
      <family val="2"/>
    </font>
    <font>
      <b/>
      <sz val="11"/>
      <color rgb="FFFFFFFF"/>
      <name val="Aptos Narrow"/>
      <family val="2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u/>
      <sz val="11"/>
      <color theme="1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2"/>
      <color rgb="FF000000"/>
      <name val="Arial"/>
      <family val="2"/>
    </font>
    <font>
      <sz val="11"/>
      <color theme="5" tint="-0.249977111117893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3.5"/>
      <color rgb="FF000000"/>
      <name val="Times New Roman"/>
      <charset val="1"/>
    </font>
    <font>
      <sz val="11"/>
      <color rgb="FF000000"/>
      <name val="Times New Roman"/>
      <charset val="1"/>
    </font>
    <font>
      <sz val="13.5"/>
      <color rgb="FF000000"/>
      <name val="Times New Roman"/>
      <charset val="1"/>
    </font>
    <font>
      <b/>
      <sz val="11"/>
      <color rgb="FF000000"/>
      <name val="Times New Roman"/>
      <charset val="1"/>
    </font>
  </fonts>
  <fills count="9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0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9" fillId="0" borderId="0" applyNumberFormat="0" applyFill="0" applyBorder="0" applyAlignment="0" applyProtection="0"/>
  </cellStyleXfs>
  <cellXfs count="220">
    <xf numFmtId="0" fontId="0" fillId="0" borderId="0" xfId="0"/>
    <xf numFmtId="0" fontId="5" fillId="0" borderId="0" xfId="2" applyFont="1" applyAlignment="1">
      <alignment vertical="center" wrapText="1"/>
    </xf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0" xfId="2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2" fillId="0" borderId="0" xfId="0" applyFont="1"/>
    <xf numFmtId="0" fontId="17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 wrapText="1"/>
    </xf>
    <xf numFmtId="0" fontId="7" fillId="4" borderId="1" xfId="2" applyFont="1" applyFill="1" applyBorder="1" applyAlignment="1">
      <alignment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21" fillId="4" borderId="1" xfId="2" applyFont="1" applyFill="1" applyBorder="1" applyAlignment="1">
      <alignment horizontal="center" vertical="center"/>
    </xf>
    <xf numFmtId="0" fontId="14" fillId="0" borderId="1" xfId="2" applyFont="1" applyBorder="1" applyAlignment="1">
      <alignment horizontal="justify" vertical="center" wrapText="1"/>
    </xf>
    <xf numFmtId="10" fontId="15" fillId="0" borderId="1" xfId="3" applyNumberFormat="1" applyFont="1" applyFill="1" applyBorder="1" applyAlignment="1">
      <alignment horizontal="center" vertical="center" wrapText="1"/>
    </xf>
    <xf numFmtId="164" fontId="14" fillId="0" borderId="1" xfId="4" applyFont="1" applyFill="1" applyBorder="1" applyAlignment="1">
      <alignment horizontal="center" vertical="center" wrapText="1"/>
    </xf>
    <xf numFmtId="164" fontId="22" fillId="0" borderId="1" xfId="4" applyFont="1" applyFill="1" applyBorder="1" applyAlignment="1">
      <alignment horizontal="left" vertical="center" wrapText="1"/>
    </xf>
    <xf numFmtId="44" fontId="14" fillId="0" borderId="1" xfId="1" applyFont="1" applyBorder="1" applyAlignment="1">
      <alignment horizontal="center" vertical="center" wrapText="1"/>
    </xf>
    <xf numFmtId="164" fontId="3" fillId="0" borderId="1" xfId="4" applyFont="1" applyFill="1" applyBorder="1" applyAlignment="1">
      <alignment horizontal="left" vertical="center" wrapText="1"/>
    </xf>
    <xf numFmtId="0" fontId="23" fillId="0" borderId="1" xfId="2" applyFont="1" applyBorder="1" applyAlignment="1">
      <alignment horizontal="justify" vertical="center" wrapText="1"/>
    </xf>
    <xf numFmtId="10" fontId="24" fillId="0" borderId="1" xfId="3" applyNumberFormat="1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 wrapText="1"/>
    </xf>
    <xf numFmtId="164" fontId="23" fillId="0" borderId="1" xfId="4" applyFont="1" applyFill="1" applyBorder="1" applyAlignment="1">
      <alignment horizontal="left" vertical="center" wrapText="1"/>
    </xf>
    <xf numFmtId="0" fontId="14" fillId="0" borderId="0" xfId="2" applyFont="1" applyAlignment="1">
      <alignment horizontal="justify" vertical="center" wrapText="1"/>
    </xf>
    <xf numFmtId="0" fontId="15" fillId="0" borderId="0" xfId="2" applyFont="1" applyAlignment="1">
      <alignment horizontal="justify" vertical="center" wrapText="1"/>
    </xf>
    <xf numFmtId="0" fontId="3" fillId="0" borderId="0" xfId="2" applyAlignment="1">
      <alignment horizontal="center" vertical="center" wrapText="1"/>
    </xf>
    <xf numFmtId="0" fontId="3" fillId="0" borderId="0" xfId="2" applyAlignment="1">
      <alignment vertical="center"/>
    </xf>
    <xf numFmtId="0" fontId="7" fillId="0" borderId="0" xfId="2" applyFont="1" applyAlignment="1">
      <alignment horizontal="justify" vertical="center" wrapText="1"/>
    </xf>
    <xf numFmtId="0" fontId="8" fillId="0" borderId="0" xfId="2" applyFont="1" applyAlignment="1">
      <alignment horizontal="justify" vertical="center" wrapText="1"/>
    </xf>
    <xf numFmtId="0" fontId="14" fillId="0" borderId="0" xfId="2" applyFont="1" applyAlignment="1">
      <alignment horizontal="center" vertical="center" wrapText="1"/>
    </xf>
    <xf numFmtId="0" fontId="7" fillId="4" borderId="1" xfId="2" applyFont="1" applyFill="1" applyBorder="1" applyAlignment="1">
      <alignment horizontal="left" vertical="center" wrapText="1"/>
    </xf>
    <xf numFmtId="0" fontId="3" fillId="0" borderId="1" xfId="2" applyBorder="1" applyAlignment="1">
      <alignment vertical="center"/>
    </xf>
    <xf numFmtId="10" fontId="17" fillId="0" borderId="1" xfId="3" applyNumberFormat="1" applyFont="1" applyFill="1" applyBorder="1" applyAlignment="1">
      <alignment horizontal="center" vertical="center"/>
    </xf>
    <xf numFmtId="10" fontId="3" fillId="0" borderId="1" xfId="3" applyNumberFormat="1" applyFont="1" applyFill="1" applyBorder="1" applyAlignment="1">
      <alignment horizontal="center" vertical="center"/>
    </xf>
    <xf numFmtId="164" fontId="3" fillId="0" borderId="1" xfId="2" applyNumberFormat="1" applyBorder="1" applyAlignment="1">
      <alignment horizontal="left" vertical="center" wrapText="1"/>
    </xf>
    <xf numFmtId="10" fontId="3" fillId="0" borderId="1" xfId="2" applyNumberFormat="1" applyBorder="1" applyAlignment="1">
      <alignment horizontal="center" vertical="center"/>
    </xf>
    <xf numFmtId="0" fontId="21" fillId="0" borderId="1" xfId="2" applyFont="1" applyBorder="1" applyAlignment="1">
      <alignment vertical="center"/>
    </xf>
    <xf numFmtId="10" fontId="16" fillId="0" borderId="1" xfId="3" applyNumberFormat="1" applyFont="1" applyFill="1" applyBorder="1" applyAlignment="1">
      <alignment horizontal="center" vertical="center"/>
    </xf>
    <xf numFmtId="10" fontId="21" fillId="0" borderId="1" xfId="2" applyNumberFormat="1" applyFont="1" applyBorder="1" applyAlignment="1">
      <alignment horizontal="center" vertical="center"/>
    </xf>
    <xf numFmtId="164" fontId="21" fillId="0" borderId="1" xfId="2" applyNumberFormat="1" applyFont="1" applyBorder="1" applyAlignment="1">
      <alignment horizontal="left" vertical="center" wrapText="1"/>
    </xf>
    <xf numFmtId="10" fontId="25" fillId="0" borderId="1" xfId="3" applyNumberFormat="1" applyFont="1" applyFill="1" applyBorder="1" applyAlignment="1">
      <alignment horizontal="center" vertical="center"/>
    </xf>
    <xf numFmtId="0" fontId="21" fillId="0" borderId="0" xfId="2" applyFont="1" applyAlignment="1">
      <alignment horizontal="left" vertical="center" wrapText="1"/>
    </xf>
    <xf numFmtId="10" fontId="17" fillId="0" borderId="1" xfId="3" applyNumberFormat="1" applyFont="1" applyBorder="1" applyAlignment="1">
      <alignment horizontal="center" vertical="center"/>
    </xf>
    <xf numFmtId="10" fontId="3" fillId="4" borderId="1" xfId="2" applyNumberFormat="1" applyFill="1" applyBorder="1" applyAlignment="1">
      <alignment horizontal="center" vertical="center"/>
    </xf>
    <xf numFmtId="10" fontId="3" fillId="5" borderId="1" xfId="2" applyNumberFormat="1" applyFill="1" applyBorder="1" applyAlignment="1">
      <alignment horizontal="center" vertical="center"/>
    </xf>
    <xf numFmtId="164" fontId="21" fillId="0" borderId="1" xfId="4" applyFont="1" applyFill="1" applyBorder="1" applyAlignment="1">
      <alignment horizontal="left" vertical="center" wrapText="1"/>
    </xf>
    <xf numFmtId="0" fontId="3" fillId="0" borderId="1" xfId="2" applyBorder="1" applyAlignment="1">
      <alignment horizontal="left" vertical="center" wrapText="1"/>
    </xf>
    <xf numFmtId="10" fontId="17" fillId="0" borderId="1" xfId="3" applyNumberFormat="1" applyFont="1" applyFill="1" applyBorder="1" applyAlignment="1">
      <alignment horizontal="center" vertical="center" wrapText="1"/>
    </xf>
    <xf numFmtId="164" fontId="26" fillId="0" borderId="1" xfId="4" applyFont="1" applyFill="1" applyBorder="1" applyAlignment="1">
      <alignment horizontal="left" vertical="center" wrapText="1"/>
    </xf>
    <xf numFmtId="0" fontId="21" fillId="0" borderId="1" xfId="2" applyFont="1" applyBorder="1" applyAlignment="1">
      <alignment horizontal="left" vertical="center" wrapText="1"/>
    </xf>
    <xf numFmtId="0" fontId="3" fillId="0" borderId="1" xfId="2" applyBorder="1" applyAlignment="1">
      <alignment horizontal="justify" vertical="center" wrapText="1"/>
    </xf>
    <xf numFmtId="0" fontId="7" fillId="4" borderId="1" xfId="2" applyFont="1" applyFill="1" applyBorder="1" applyAlignment="1">
      <alignment horizontal="justify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justify" vertical="center" wrapText="1"/>
    </xf>
    <xf numFmtId="10" fontId="8" fillId="0" borderId="1" xfId="3" applyNumberFormat="1" applyFont="1" applyFill="1" applyBorder="1" applyAlignment="1">
      <alignment horizontal="center" vertical="center" wrapText="1"/>
    </xf>
    <xf numFmtId="10" fontId="14" fillId="0" borderId="1" xfId="2" applyNumberFormat="1" applyFont="1" applyBorder="1" applyAlignment="1">
      <alignment horizontal="center" vertical="center" wrapText="1"/>
    </xf>
    <xf numFmtId="164" fontId="21" fillId="0" borderId="1" xfId="4" applyFont="1" applyFill="1" applyBorder="1" applyAlignment="1">
      <alignment vertical="center"/>
    </xf>
    <xf numFmtId="10" fontId="21" fillId="0" borderId="1" xfId="3" applyNumberFormat="1" applyFont="1" applyFill="1" applyBorder="1" applyAlignment="1">
      <alignment horizontal="center" vertical="center" wrapText="1"/>
    </xf>
    <xf numFmtId="10" fontId="21" fillId="0" borderId="1" xfId="2" applyNumberFormat="1" applyFont="1" applyBorder="1" applyAlignment="1">
      <alignment horizontal="center" vertical="center" wrapText="1"/>
    </xf>
    <xf numFmtId="164" fontId="3" fillId="0" borderId="1" xfId="4" applyFont="1" applyFill="1" applyBorder="1" applyAlignment="1">
      <alignment vertical="center"/>
    </xf>
    <xf numFmtId="10" fontId="7" fillId="0" borderId="1" xfId="2" applyNumberFormat="1" applyFont="1" applyBorder="1" applyAlignment="1">
      <alignment horizontal="center" vertical="center" wrapText="1"/>
    </xf>
    <xf numFmtId="0" fontId="16" fillId="0" borderId="0" xfId="2" applyFont="1" applyAlignment="1">
      <alignment horizontal="left" vertical="center" wrapText="1"/>
    </xf>
    <xf numFmtId="0" fontId="21" fillId="4" borderId="1" xfId="2" applyFont="1" applyFill="1" applyBorder="1" applyAlignment="1">
      <alignment vertical="center"/>
    </xf>
    <xf numFmtId="0" fontId="16" fillId="4" borderId="1" xfId="2" applyFont="1" applyFill="1" applyBorder="1" applyAlignment="1">
      <alignment horizontal="center" vertical="center"/>
    </xf>
    <xf numFmtId="10" fontId="16" fillId="0" borderId="1" xfId="3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64" fontId="27" fillId="0" borderId="0" xfId="2" applyNumberFormat="1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164" fontId="3" fillId="3" borderId="1" xfId="4" applyFont="1" applyFill="1" applyBorder="1" applyAlignment="1">
      <alignment horizontal="left" vertical="center" wrapText="1"/>
    </xf>
    <xf numFmtId="0" fontId="28" fillId="0" borderId="0" xfId="2" applyFont="1" applyAlignment="1">
      <alignment horizontal="justify" vertical="center" wrapText="1"/>
    </xf>
    <xf numFmtId="0" fontId="29" fillId="0" borderId="0" xfId="2" applyFont="1" applyAlignment="1">
      <alignment horizontal="justify" vertical="center" wrapText="1"/>
    </xf>
    <xf numFmtId="10" fontId="29" fillId="0" borderId="0" xfId="3" applyNumberFormat="1" applyFont="1" applyFill="1" applyBorder="1" applyAlignment="1">
      <alignment horizontal="center" vertical="center" wrapText="1"/>
    </xf>
    <xf numFmtId="10" fontId="3" fillId="0" borderId="0" xfId="2" applyNumberFormat="1" applyAlignment="1">
      <alignment horizontal="center" vertical="center"/>
    </xf>
    <xf numFmtId="164" fontId="21" fillId="0" borderId="0" xfId="4" applyFont="1" applyFill="1" applyBorder="1" applyAlignment="1">
      <alignment horizontal="left" vertical="center" wrapText="1"/>
    </xf>
    <xf numFmtId="10" fontId="30" fillId="0" borderId="1" xfId="2" applyNumberFormat="1" applyFont="1" applyBorder="1" applyAlignment="1">
      <alignment horizontal="center" vertical="center"/>
    </xf>
    <xf numFmtId="164" fontId="31" fillId="3" borderId="1" xfId="4" applyFont="1" applyFill="1" applyBorder="1" applyAlignment="1">
      <alignment horizontal="left" vertical="center" wrapText="1"/>
    </xf>
    <xf numFmtId="10" fontId="24" fillId="0" borderId="1" xfId="3" applyNumberFormat="1" applyFont="1" applyBorder="1" applyAlignment="1">
      <alignment horizontal="center" vertical="center" wrapText="1"/>
    </xf>
    <xf numFmtId="0" fontId="16" fillId="0" borderId="0" xfId="2" applyFont="1" applyAlignment="1">
      <alignment horizontal="justify" vertical="center" wrapText="1"/>
    </xf>
    <xf numFmtId="10" fontId="28" fillId="0" borderId="0" xfId="2" applyNumberFormat="1" applyFont="1" applyAlignment="1">
      <alignment horizontal="center" vertical="center"/>
    </xf>
    <xf numFmtId="164" fontId="28" fillId="0" borderId="0" xfId="2" applyNumberFormat="1" applyFont="1" applyAlignment="1">
      <alignment horizontal="left" vertical="center" wrapText="1"/>
    </xf>
    <xf numFmtId="0" fontId="8" fillId="4" borderId="1" xfId="2" applyFont="1" applyFill="1" applyBorder="1" applyAlignment="1">
      <alignment horizontal="justify" vertical="center" wrapText="1"/>
    </xf>
    <xf numFmtId="10" fontId="7" fillId="4" borderId="1" xfId="3" applyNumberFormat="1" applyFont="1" applyFill="1" applyBorder="1" applyAlignment="1">
      <alignment horizontal="center" vertical="center" wrapText="1"/>
    </xf>
    <xf numFmtId="164" fontId="21" fillId="4" borderId="1" xfId="2" applyNumberFormat="1" applyFont="1" applyFill="1" applyBorder="1" applyAlignment="1">
      <alignment horizontal="center" vertical="center" wrapText="1"/>
    </xf>
    <xf numFmtId="164" fontId="16" fillId="0" borderId="1" xfId="2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justify" vertical="center" wrapText="1"/>
    </xf>
    <xf numFmtId="10" fontId="14" fillId="5" borderId="1" xfId="3" applyNumberFormat="1" applyFont="1" applyFill="1" applyBorder="1" applyAlignment="1">
      <alignment horizontal="center" vertical="center" wrapText="1"/>
    </xf>
    <xf numFmtId="10" fontId="25" fillId="5" borderId="1" xfId="3" applyNumberFormat="1" applyFont="1" applyFill="1" applyBorder="1" applyAlignment="1">
      <alignment horizontal="center" vertical="center" wrapText="1"/>
    </xf>
    <xf numFmtId="0" fontId="21" fillId="0" borderId="1" xfId="2" applyFont="1" applyBorder="1" applyAlignment="1">
      <alignment vertical="center" wrapText="1"/>
    </xf>
    <xf numFmtId="0" fontId="14" fillId="0" borderId="1" xfId="2" applyFont="1" applyBorder="1" applyAlignment="1">
      <alignment vertical="center" wrapText="1"/>
    </xf>
    <xf numFmtId="10" fontId="15" fillId="0" borderId="1" xfId="3" applyNumberFormat="1" applyFont="1" applyBorder="1" applyAlignment="1">
      <alignment horizontal="center" vertical="center" wrapText="1"/>
    </xf>
    <xf numFmtId="10" fontId="3" fillId="5" borderId="1" xfId="3" applyNumberFormat="1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center" wrapText="1"/>
    </xf>
    <xf numFmtId="0" fontId="15" fillId="0" borderId="1" xfId="2" applyFont="1" applyBorder="1" applyAlignment="1">
      <alignment horizontal="justify" vertical="center" wrapText="1"/>
    </xf>
    <xf numFmtId="10" fontId="8" fillId="0" borderId="1" xfId="3" applyNumberFormat="1" applyFont="1" applyBorder="1" applyAlignment="1">
      <alignment horizontal="center" vertical="center" wrapText="1"/>
    </xf>
    <xf numFmtId="164" fontId="16" fillId="0" borderId="1" xfId="2" applyNumberFormat="1" applyFont="1" applyBorder="1" applyAlignment="1">
      <alignment horizontal="left" vertical="center" wrapText="1"/>
    </xf>
    <xf numFmtId="10" fontId="7" fillId="0" borderId="1" xfId="3" applyNumberFormat="1" applyFont="1" applyBorder="1" applyAlignment="1">
      <alignment horizontal="center" vertical="center" wrapText="1"/>
    </xf>
    <xf numFmtId="10" fontId="7" fillId="0" borderId="0" xfId="3" applyNumberFormat="1" applyFont="1" applyBorder="1" applyAlignment="1">
      <alignment horizontal="center" vertical="center" wrapText="1"/>
    </xf>
    <xf numFmtId="164" fontId="21" fillId="0" borderId="0" xfId="2" applyNumberFormat="1" applyFont="1" applyAlignment="1">
      <alignment horizontal="left" vertical="center" wrapText="1"/>
    </xf>
    <xf numFmtId="0" fontId="3" fillId="0" borderId="0" xfId="2" applyAlignment="1">
      <alignment horizontal="justify" vertical="center" wrapText="1"/>
    </xf>
    <xf numFmtId="0" fontId="17" fillId="0" borderId="0" xfId="2" applyFont="1" applyAlignment="1">
      <alignment horizontal="justify" vertical="center" wrapText="1"/>
    </xf>
    <xf numFmtId="0" fontId="9" fillId="0" borderId="0" xfId="2" applyFont="1" applyAlignment="1">
      <alignment horizontal="center" vertical="center" wrapText="1"/>
    </xf>
    <xf numFmtId="0" fontId="21" fillId="4" borderId="1" xfId="2" applyFont="1" applyFill="1" applyBorder="1" applyAlignment="1">
      <alignment horizontal="justify" vertical="center" wrapText="1"/>
    </xf>
    <xf numFmtId="0" fontId="16" fillId="4" borderId="1" xfId="2" applyFont="1" applyFill="1" applyBorder="1" applyAlignment="1">
      <alignment horizontal="justify" vertical="center" wrapText="1"/>
    </xf>
    <xf numFmtId="0" fontId="3" fillId="4" borderId="1" xfId="2" applyFill="1" applyBorder="1" applyAlignment="1">
      <alignment horizontal="center" vertical="center" wrapText="1"/>
    </xf>
    <xf numFmtId="10" fontId="17" fillId="0" borderId="1" xfId="3" applyNumberFormat="1" applyFont="1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164" fontId="3" fillId="0" borderId="1" xfId="2" applyNumberFormat="1" applyBorder="1" applyAlignment="1">
      <alignment vertical="center"/>
    </xf>
    <xf numFmtId="0" fontId="21" fillId="0" borderId="1" xfId="2" applyFont="1" applyBorder="1" applyAlignment="1">
      <alignment horizontal="center" vertical="center" wrapText="1"/>
    </xf>
    <xf numFmtId="164" fontId="21" fillId="0" borderId="1" xfId="2" applyNumberFormat="1" applyFont="1" applyBorder="1" applyAlignment="1">
      <alignment vertical="center"/>
    </xf>
    <xf numFmtId="0" fontId="32" fillId="6" borderId="1" xfId="2" applyFont="1" applyFill="1" applyBorder="1" applyAlignment="1">
      <alignment vertical="center" wrapText="1"/>
    </xf>
    <xf numFmtId="10" fontId="33" fillId="6" borderId="1" xfId="3" applyNumberFormat="1" applyFont="1" applyFill="1" applyBorder="1" applyAlignment="1">
      <alignment horizontal="center" vertical="center" wrapText="1"/>
    </xf>
    <xf numFmtId="164" fontId="32" fillId="6" borderId="1" xfId="2" applyNumberFormat="1" applyFont="1" applyFill="1" applyBorder="1" applyAlignment="1">
      <alignment vertical="center" wrapText="1"/>
    </xf>
    <xf numFmtId="0" fontId="10" fillId="0" borderId="0" xfId="2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164" fontId="3" fillId="0" borderId="1" xfId="4" applyBorder="1" applyAlignment="1">
      <alignment horizontal="center" vertical="center"/>
    </xf>
    <xf numFmtId="164" fontId="3" fillId="0" borderId="15" xfId="4" applyBorder="1" applyAlignment="1">
      <alignment horizontal="right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164" fontId="21" fillId="0" borderId="18" xfId="0" applyNumberFormat="1" applyFont="1" applyBorder="1" applyAlignment="1">
      <alignment horizontal="right" vertical="center"/>
    </xf>
    <xf numFmtId="164" fontId="35" fillId="6" borderId="7" xfId="4" applyFont="1" applyFill="1" applyBorder="1" applyAlignment="1">
      <alignment horizontal="right" vertical="center"/>
    </xf>
    <xf numFmtId="0" fontId="36" fillId="8" borderId="0" xfId="0" applyFont="1" applyFill="1"/>
    <xf numFmtId="0" fontId="36" fillId="8" borderId="0" xfId="0" applyFont="1" applyFill="1" applyAlignment="1">
      <alignment wrapText="1"/>
    </xf>
    <xf numFmtId="0" fontId="37" fillId="0" borderId="0" xfId="0" applyFont="1"/>
    <xf numFmtId="0" fontId="39" fillId="0" borderId="0" xfId="5"/>
    <xf numFmtId="8" fontId="37" fillId="0" borderId="0" xfId="0" applyNumberFormat="1" applyFont="1"/>
    <xf numFmtId="0" fontId="38" fillId="0" borderId="0" xfId="0" applyFont="1"/>
    <xf numFmtId="0" fontId="34" fillId="0" borderId="0" xfId="0" applyFont="1"/>
    <xf numFmtId="8" fontId="38" fillId="0" borderId="0" xfId="0" applyNumberFormat="1" applyFont="1"/>
    <xf numFmtId="44" fontId="40" fillId="0" borderId="0" xfId="1" applyFont="1"/>
    <xf numFmtId="2" fontId="0" fillId="0" borderId="0" xfId="0" applyNumberFormat="1" applyAlignment="1">
      <alignment horizontal="center" vertical="center"/>
    </xf>
    <xf numFmtId="44" fontId="41" fillId="0" borderId="0" xfId="1" applyFont="1"/>
    <xf numFmtId="164" fontId="3" fillId="0" borderId="1" xfId="4" applyFill="1" applyBorder="1" applyAlignment="1">
      <alignment horizontal="center" vertical="center"/>
    </xf>
    <xf numFmtId="44" fontId="37" fillId="0" borderId="0" xfId="1" applyFont="1"/>
    <xf numFmtId="43" fontId="37" fillId="0" borderId="0" xfId="0" applyNumberFormat="1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43" fillId="0" borderId="0" xfId="0" applyFont="1"/>
    <xf numFmtId="0" fontId="0" fillId="0" borderId="0" xfId="0" applyAlignment="1">
      <alignment horizontal="center"/>
    </xf>
    <xf numFmtId="0" fontId="44" fillId="0" borderId="0" xfId="0" applyFont="1"/>
    <xf numFmtId="0" fontId="44" fillId="0" borderId="0" xfId="0" applyFont="1" applyAlignment="1">
      <alignment horizontal="center"/>
    </xf>
    <xf numFmtId="44" fontId="44" fillId="0" borderId="0" xfId="0" applyNumberFormat="1" applyFont="1"/>
    <xf numFmtId="0" fontId="45" fillId="0" borderId="19" xfId="0" applyFont="1" applyBorder="1" applyAlignment="1">
      <alignment horizontal="center" vertical="center"/>
    </xf>
    <xf numFmtId="0" fontId="46" fillId="0" borderId="21" xfId="0" applyFont="1" applyBorder="1" applyAlignment="1">
      <alignment horizontal="left" vertical="center"/>
    </xf>
    <xf numFmtId="0" fontId="46" fillId="0" borderId="22" xfId="0" applyFont="1" applyBorder="1" applyAlignment="1">
      <alignment horizontal="center" vertical="center"/>
    </xf>
    <xf numFmtId="0" fontId="45" fillId="0" borderId="23" xfId="0" applyFont="1" applyBorder="1" applyAlignment="1">
      <alignment horizontal="left" vertical="center"/>
    </xf>
    <xf numFmtId="0" fontId="46" fillId="0" borderId="24" xfId="0" applyFont="1" applyBorder="1" applyAlignment="1">
      <alignment vertical="center"/>
    </xf>
    <xf numFmtId="0" fontId="46" fillId="0" borderId="20" xfId="0" applyFont="1" applyBorder="1" applyAlignment="1">
      <alignment vertical="center"/>
    </xf>
    <xf numFmtId="44" fontId="45" fillId="0" borderId="19" xfId="1" applyFont="1" applyBorder="1" applyAlignment="1">
      <alignment horizontal="center" vertical="center"/>
    </xf>
    <xf numFmtId="44" fontId="0" fillId="0" borderId="0" xfId="0" applyNumberFormat="1" applyAlignment="1">
      <alignment horizontal="center"/>
    </xf>
    <xf numFmtId="43" fontId="0" fillId="0" borderId="0" xfId="0" applyNumberFormat="1"/>
    <xf numFmtId="0" fontId="35" fillId="6" borderId="5" xfId="0" applyFont="1" applyFill="1" applyBorder="1" applyAlignment="1">
      <alignment horizontal="center" vertical="center"/>
    </xf>
    <xf numFmtId="0" fontId="35" fillId="6" borderId="6" xfId="0" applyFont="1" applyFill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35" fillId="7" borderId="8" xfId="0" applyFont="1" applyFill="1" applyBorder="1" applyAlignment="1">
      <alignment horizontal="center" vertical="center" wrapText="1"/>
    </xf>
    <xf numFmtId="0" fontId="35" fillId="7" borderId="0" xfId="0" applyFont="1" applyFill="1" applyAlignment="1">
      <alignment horizontal="center" vertical="center" wrapText="1"/>
    </xf>
    <xf numFmtId="0" fontId="35" fillId="7" borderId="9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1" fontId="8" fillId="0" borderId="2" xfId="2" applyNumberFormat="1" applyFont="1" applyBorder="1" applyAlignment="1">
      <alignment horizontal="center" vertical="center"/>
    </xf>
    <xf numFmtId="1" fontId="8" fillId="0" borderId="3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1" fontId="19" fillId="0" borderId="2" xfId="2" applyNumberFormat="1" applyFont="1" applyBorder="1" applyAlignment="1">
      <alignment horizontal="center" vertical="center"/>
    </xf>
    <xf numFmtId="0" fontId="19" fillId="0" borderId="3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left" vertical="center" wrapText="1"/>
    </xf>
    <xf numFmtId="0" fontId="15" fillId="0" borderId="1" xfId="2" applyFont="1" applyBorder="1" applyAlignment="1">
      <alignment horizontal="left" vertical="center" wrapText="1"/>
    </xf>
    <xf numFmtId="164" fontId="16" fillId="0" borderId="1" xfId="2" applyNumberFormat="1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0" fontId="8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 wrapText="1"/>
    </xf>
    <xf numFmtId="165" fontId="0" fillId="0" borderId="0" xfId="0" applyNumberFormat="1" applyAlignment="1">
      <alignment vertical="center"/>
    </xf>
    <xf numFmtId="0" fontId="47" fillId="0" borderId="26" xfId="0" applyFont="1" applyBorder="1" applyAlignment="1">
      <alignment wrapText="1"/>
    </xf>
    <xf numFmtId="0" fontId="47" fillId="0" borderId="27" xfId="0" applyFont="1" applyBorder="1" applyAlignment="1">
      <alignment wrapText="1"/>
    </xf>
    <xf numFmtId="0" fontId="47" fillId="0" borderId="28" xfId="0" applyFont="1" applyBorder="1" applyAlignment="1">
      <alignment wrapText="1"/>
    </xf>
    <xf numFmtId="0" fontId="48" fillId="0" borderId="26" xfId="0" applyFont="1" applyBorder="1" applyAlignment="1">
      <alignment horizontal="center" wrapText="1"/>
    </xf>
    <xf numFmtId="0" fontId="48" fillId="0" borderId="27" xfId="0" applyFont="1" applyBorder="1" applyAlignment="1">
      <alignment horizontal="center" wrapText="1"/>
    </xf>
    <xf numFmtId="0" fontId="48" fillId="0" borderId="28" xfId="0" applyFont="1" applyBorder="1" applyAlignment="1">
      <alignment horizontal="center" wrapText="1"/>
    </xf>
    <xf numFmtId="0" fontId="47" fillId="0" borderId="25" xfId="0" applyFont="1" applyBorder="1" applyAlignment="1"/>
    <xf numFmtId="0" fontId="47" fillId="0" borderId="25" xfId="0" applyFont="1" applyBorder="1" applyAlignment="1">
      <alignment horizontal="center"/>
    </xf>
    <xf numFmtId="0" fontId="48" fillId="0" borderId="26" xfId="0" applyFont="1" applyBorder="1" applyAlignment="1">
      <alignment horizontal="center" wrapText="1"/>
    </xf>
    <xf numFmtId="0" fontId="48" fillId="0" borderId="25" xfId="0" applyFont="1" applyBorder="1" applyAlignment="1">
      <alignment horizontal="center" wrapText="1"/>
    </xf>
    <xf numFmtId="0" fontId="49" fillId="0" borderId="26" xfId="0" applyFont="1" applyFill="1" applyBorder="1" applyAlignment="1">
      <alignment wrapText="1"/>
    </xf>
    <xf numFmtId="0" fontId="49" fillId="0" borderId="25" xfId="0" applyFont="1" applyFill="1" applyBorder="1" applyAlignment="1">
      <alignment wrapText="1"/>
    </xf>
  </cellXfs>
  <cellStyles count="6">
    <cellStyle name="Hiperlink" xfId="5" builtinId="8"/>
    <cellStyle name="Moeda" xfId="1" builtinId="4"/>
    <cellStyle name="Moeda 2" xfId="4" xr:uid="{00000000-0005-0000-0000-000002000000}"/>
    <cellStyle name="Normal" xfId="0" builtinId="0"/>
    <cellStyle name="Normal 2" xfId="2" xr:uid="{00000000-0005-0000-0000-000004000000}"/>
    <cellStyle name="Porcentagem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27DAFCA-AEAE-788D-4990-1A09DABD0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14</xdr:col>
      <xdr:colOff>551771</xdr:colOff>
      <xdr:row>26</xdr:row>
      <xdr:rowOff>47548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81023F8-22A0-E744-DAB7-29D41D583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01125" y="4667250"/>
          <a:ext cx="5428571" cy="6190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0EAC7D-A9A2-4F20-BFAB-A5C8ECF15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17</xdr:row>
      <xdr:rowOff>0</xdr:rowOff>
    </xdr:from>
    <xdr:to>
      <xdr:col>15</xdr:col>
      <xdr:colOff>551771</xdr:colOff>
      <xdr:row>20</xdr:row>
      <xdr:rowOff>47548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49E7BF-E895-3ECD-D9E3-A38DB614A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0725" y="3324225"/>
          <a:ext cx="5428571" cy="6190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E7FE1B7-3AC0-4A5B-A3CB-90C094380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15</xdr:col>
      <xdr:colOff>551771</xdr:colOff>
      <xdr:row>21</xdr:row>
      <xdr:rowOff>47548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CD30873-1B02-778F-F733-717C486C5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0725" y="3514725"/>
          <a:ext cx="5428571" cy="61904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72EC9AA-962F-4209-BE15-C781737AD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15</xdr:col>
      <xdr:colOff>85029</xdr:colOff>
      <xdr:row>26</xdr:row>
      <xdr:rowOff>47595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E6F57F5-0F6E-85A4-94D3-6FD4FC64A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01125" y="4857750"/>
          <a:ext cx="5571429" cy="2380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2272B3C-D9E9-4D10-823A-9B79694A1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16</xdr:col>
      <xdr:colOff>94552</xdr:colOff>
      <xdr:row>23</xdr:row>
      <xdr:rowOff>38070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72A84C7-21D5-7190-E526-722964F46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0725" y="4276725"/>
          <a:ext cx="5580952" cy="2380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4252513-5F0A-4DE7-AC24-1B77440B1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15</xdr:col>
      <xdr:colOff>265981</xdr:colOff>
      <xdr:row>29</xdr:row>
      <xdr:rowOff>161762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71CF850-27A2-C15A-1221-DD782D122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01125" y="4476750"/>
          <a:ext cx="5752381" cy="13047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2764AB-0543-479D-BB7E-EB428FACC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16</xdr:col>
      <xdr:colOff>180267</xdr:colOff>
      <xdr:row>26</xdr:row>
      <xdr:rowOff>85643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31EEEDA-BE29-94DE-FACA-072D34FB1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0725" y="4476750"/>
          <a:ext cx="5666667" cy="6571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C315828-0FCD-43CF-BE35-8C98957FE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15</xdr:row>
      <xdr:rowOff>0</xdr:rowOff>
    </xdr:from>
    <xdr:to>
      <xdr:col>16</xdr:col>
      <xdr:colOff>180267</xdr:colOff>
      <xdr:row>17</xdr:row>
      <xdr:rowOff>47571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DE7779-45A1-A69F-A0AD-EA199C4E3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0725" y="2943225"/>
          <a:ext cx="5666667" cy="42857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AD2A1F8-2E36-4264-9C68-197214532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85725</xdr:colOff>
      <xdr:row>22</xdr:row>
      <xdr:rowOff>190500</xdr:rowOff>
    </xdr:from>
    <xdr:to>
      <xdr:col>17</xdr:col>
      <xdr:colOff>8773</xdr:colOff>
      <xdr:row>26</xdr:row>
      <xdr:rowOff>66594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79E4415-BF78-0B96-DC2D-822CDFE01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96450" y="4467225"/>
          <a:ext cx="6019048" cy="64761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75A3E41-B7E6-48EF-A003-1BF9A076B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15</xdr:col>
      <xdr:colOff>294552</xdr:colOff>
      <xdr:row>25</xdr:row>
      <xdr:rowOff>104714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4CBC609-996E-ED87-6C0C-D901CABDA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01125" y="4476750"/>
          <a:ext cx="5780952" cy="48571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BA6D85F-DDF1-49AF-B2A0-7546A6C6D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16</xdr:col>
      <xdr:colOff>294552</xdr:colOff>
      <xdr:row>25</xdr:row>
      <xdr:rowOff>104714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723B328-1896-4786-BF6B-DCD14B62C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0725" y="4476750"/>
          <a:ext cx="5780952" cy="48571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152400</xdr:colOff>
      <xdr:row>23</xdr:row>
      <xdr:rowOff>104775</xdr:rowOff>
    </xdr:from>
    <xdr:to>
      <xdr:col>15</xdr:col>
      <xdr:colOff>456476</xdr:colOff>
      <xdr:row>26</xdr:row>
      <xdr:rowOff>114227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609050A-DF67-4D37-2B5A-124590A91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53525" y="4581525"/>
          <a:ext cx="5790476" cy="58095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180975</xdr:colOff>
      <xdr:row>14</xdr:row>
      <xdr:rowOff>123825</xdr:rowOff>
    </xdr:from>
    <xdr:to>
      <xdr:col>17</xdr:col>
      <xdr:colOff>608708</xdr:colOff>
      <xdr:row>46</xdr:row>
      <xdr:rowOff>18283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4BE8C66-DCA6-9963-9765-07677F98E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82100" y="2876550"/>
          <a:ext cx="7133333" cy="613333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7F6F0E2-0F0F-4239-BB09-B8947F94F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14</xdr:col>
      <xdr:colOff>551771</xdr:colOff>
      <xdr:row>25</xdr:row>
      <xdr:rowOff>38023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CD1FC8-97AB-425F-944E-EA6330C7A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01125" y="4276725"/>
          <a:ext cx="5428571" cy="6190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jpr-fs20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RATOS%20VIGIL&#194;NCIA\Vig%20Capital%202&#186;%20Grau_Secretaria%20-%20EQUIP%20SEG\PLANILHAS%20DE%20CUSTOS\03.%20Planilha%20Repact%20CCT%202017%20-%20SEM%20AP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CPER-CAPCFPST-Equipe/Documentos%20Compartilhados/General/PREG&#213;ES/2025/Solu&#231;&#245;es%20TI%20-%20SEI%200013996-18.2025.8.16.6000/Lote%202%20-%20item%202/Planilhas%20de%20Custos%20-%20TI%20-%20lote%202%20-%20Portari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K41"/>
  <sheetViews>
    <sheetView workbookViewId="0">
      <selection activeCell="D20" sqref="D20"/>
    </sheetView>
  </sheetViews>
  <sheetFormatPr defaultRowHeight="15"/>
  <cols>
    <col min="3" max="3" width="31.85546875" customWidth="1"/>
    <col min="4" max="4" width="15.42578125" style="151" customWidth="1"/>
    <col min="5" max="5" width="13" style="151" bestFit="1" customWidth="1"/>
    <col min="6" max="6" width="15.5703125" style="151" bestFit="1" customWidth="1"/>
    <col min="7" max="7" width="14.7109375" customWidth="1"/>
    <col min="8" max="8" width="18.5703125" customWidth="1"/>
    <col min="9" max="9" width="54.28515625" style="151" customWidth="1"/>
    <col min="10" max="10" width="12.140625" bestFit="1" customWidth="1"/>
  </cols>
  <sheetData>
    <row r="2" spans="3:11" ht="15.75">
      <c r="F2" s="153"/>
      <c r="G2" s="152"/>
      <c r="H2" s="154"/>
    </row>
    <row r="3" spans="3:11" ht="17.25">
      <c r="C3" s="156" t="s">
        <v>0</v>
      </c>
      <c r="D3" s="157" t="s">
        <v>1</v>
      </c>
      <c r="E3" s="157" t="s">
        <v>2</v>
      </c>
      <c r="F3" s="157" t="s">
        <v>3</v>
      </c>
      <c r="H3" s="214" t="s">
        <v>4</v>
      </c>
      <c r="I3" s="215" t="s">
        <v>5</v>
      </c>
      <c r="J3" s="214" t="s">
        <v>6</v>
      </c>
      <c r="K3" s="214" t="s">
        <v>7</v>
      </c>
    </row>
    <row r="4" spans="3:11" ht="17.25">
      <c r="C4" s="159" t="s">
        <v>8</v>
      </c>
      <c r="D4" s="160"/>
      <c r="E4" s="160"/>
      <c r="F4" s="160"/>
      <c r="H4" s="208" t="s">
        <v>9</v>
      </c>
      <c r="I4" s="216" t="s">
        <v>10</v>
      </c>
      <c r="J4" s="218">
        <v>1</v>
      </c>
      <c r="K4" s="211" t="s">
        <v>11</v>
      </c>
    </row>
    <row r="5" spans="3:11" ht="17.25">
      <c r="C5" s="158" t="s">
        <v>12</v>
      </c>
      <c r="D5" s="155">
        <v>8</v>
      </c>
      <c r="E5" s="161">
        <f>+I!D119</f>
        <v>36795.910000000003</v>
      </c>
      <c r="F5" s="161">
        <f>+E5*D5</f>
        <v>294367.28000000003</v>
      </c>
      <c r="H5" s="209"/>
      <c r="I5" s="217" t="s">
        <v>13</v>
      </c>
      <c r="J5" s="219">
        <v>22</v>
      </c>
      <c r="K5" s="212"/>
    </row>
    <row r="6" spans="3:11" ht="17.25">
      <c r="C6" s="158" t="s">
        <v>14</v>
      </c>
      <c r="D6" s="155">
        <v>16</v>
      </c>
      <c r="E6" s="161">
        <f>+II!D119</f>
        <v>36795.910000000003</v>
      </c>
      <c r="F6" s="161">
        <f t="shared" ref="F6:F18" si="0">+E6*D6</f>
        <v>588734.56000000006</v>
      </c>
      <c r="H6" s="209"/>
      <c r="I6" s="217" t="s">
        <v>15</v>
      </c>
      <c r="J6" s="219">
        <v>8</v>
      </c>
      <c r="K6" s="212"/>
    </row>
    <row r="7" spans="3:11" ht="17.25">
      <c r="C7" s="158" t="s">
        <v>16</v>
      </c>
      <c r="D7" s="155">
        <v>46</v>
      </c>
      <c r="E7" s="161">
        <f>+III!D119</f>
        <v>36795.910000000003</v>
      </c>
      <c r="F7" s="161">
        <f t="shared" si="0"/>
        <v>1692611.86</v>
      </c>
      <c r="H7" s="209"/>
      <c r="I7" s="217" t="s">
        <v>17</v>
      </c>
      <c r="J7" s="219">
        <v>2</v>
      </c>
      <c r="K7" s="212"/>
    </row>
    <row r="8" spans="3:11" ht="17.25">
      <c r="C8" s="158" t="s">
        <v>18</v>
      </c>
      <c r="D8" s="155">
        <v>4</v>
      </c>
      <c r="E8" s="161">
        <f>+IV!D119</f>
        <v>28126.71</v>
      </c>
      <c r="F8" s="161">
        <f t="shared" si="0"/>
        <v>112506.84</v>
      </c>
      <c r="H8" s="209"/>
      <c r="I8" s="217" t="s">
        <v>19</v>
      </c>
      <c r="J8" s="219">
        <v>2</v>
      </c>
      <c r="K8" s="212"/>
    </row>
    <row r="9" spans="3:11" ht="17.25">
      <c r="C9" s="158" t="s">
        <v>20</v>
      </c>
      <c r="D9" s="155">
        <v>10</v>
      </c>
      <c r="E9" s="161">
        <f>+V!D119</f>
        <v>35187.33</v>
      </c>
      <c r="F9" s="161">
        <f t="shared" si="0"/>
        <v>351873.30000000005</v>
      </c>
      <c r="H9" s="209"/>
      <c r="I9" s="217" t="s">
        <v>21</v>
      </c>
      <c r="J9" s="219">
        <v>4</v>
      </c>
      <c r="K9" s="212"/>
    </row>
    <row r="10" spans="3:11" ht="17.25">
      <c r="C10" s="158" t="s">
        <v>22</v>
      </c>
      <c r="D10" s="155">
        <v>10</v>
      </c>
      <c r="E10" s="161">
        <f>+VI!D119</f>
        <v>20744.45</v>
      </c>
      <c r="F10" s="161">
        <f t="shared" si="0"/>
        <v>207444.5</v>
      </c>
      <c r="H10" s="209"/>
      <c r="I10" s="217" t="s">
        <v>23</v>
      </c>
      <c r="J10" s="219">
        <v>5</v>
      </c>
      <c r="K10" s="212"/>
    </row>
    <row r="11" spans="3:11" ht="17.25">
      <c r="C11" s="158" t="s">
        <v>24</v>
      </c>
      <c r="D11" s="155">
        <v>16</v>
      </c>
      <c r="E11" s="161">
        <f>+VII!D119</f>
        <v>26097.63</v>
      </c>
      <c r="F11" s="161">
        <f t="shared" si="0"/>
        <v>417562.08</v>
      </c>
      <c r="H11" s="209"/>
      <c r="I11" s="217" t="s">
        <v>25</v>
      </c>
      <c r="J11" s="219">
        <v>1</v>
      </c>
      <c r="K11" s="212"/>
    </row>
    <row r="12" spans="3:11" ht="17.25">
      <c r="C12" s="158" t="s">
        <v>26</v>
      </c>
      <c r="D12" s="155">
        <v>3</v>
      </c>
      <c r="E12" s="161">
        <f>+VIII!D119</f>
        <v>43194.18</v>
      </c>
      <c r="F12" s="161">
        <f t="shared" si="0"/>
        <v>129582.54000000001</v>
      </c>
      <c r="H12" s="209"/>
      <c r="I12" s="217" t="s">
        <v>27</v>
      </c>
      <c r="J12" s="219">
        <v>5</v>
      </c>
      <c r="K12" s="212"/>
    </row>
    <row r="13" spans="3:11" ht="17.25">
      <c r="C13" s="158" t="s">
        <v>28</v>
      </c>
      <c r="D13" s="155">
        <v>4</v>
      </c>
      <c r="E13" s="161">
        <f>+IX!D119</f>
        <v>31846.44</v>
      </c>
      <c r="F13" s="161">
        <f t="shared" si="0"/>
        <v>127385.76</v>
      </c>
      <c r="H13" s="210"/>
      <c r="I13" s="217" t="s">
        <v>29</v>
      </c>
      <c r="J13" s="219">
        <v>12</v>
      </c>
      <c r="K13" s="213"/>
    </row>
    <row r="14" spans="3:11" ht="17.25">
      <c r="C14" s="158" t="s">
        <v>30</v>
      </c>
      <c r="D14" s="155">
        <v>2</v>
      </c>
      <c r="E14" s="161">
        <f>+X!D119</f>
        <v>29386.99</v>
      </c>
      <c r="F14" s="161">
        <f t="shared" si="0"/>
        <v>58773.98</v>
      </c>
      <c r="H14" s="208" t="s">
        <v>31</v>
      </c>
      <c r="I14" s="217" t="s">
        <v>32</v>
      </c>
      <c r="J14" s="219">
        <v>8</v>
      </c>
      <c r="K14" s="211" t="s">
        <v>33</v>
      </c>
    </row>
    <row r="15" spans="3:11" ht="17.25">
      <c r="C15" s="158" t="s">
        <v>34</v>
      </c>
      <c r="D15" s="155">
        <v>2</v>
      </c>
      <c r="E15" s="161">
        <f>+XI!D119</f>
        <v>29386.99</v>
      </c>
      <c r="F15" s="161">
        <f t="shared" si="0"/>
        <v>58773.98</v>
      </c>
      <c r="H15" s="209"/>
      <c r="I15" s="217" t="s">
        <v>35</v>
      </c>
      <c r="J15" s="219">
        <v>16</v>
      </c>
      <c r="K15" s="212"/>
    </row>
    <row r="16" spans="3:11" ht="17.25">
      <c r="C16" s="158" t="s">
        <v>36</v>
      </c>
      <c r="D16" s="155">
        <v>1</v>
      </c>
      <c r="E16" s="161">
        <f>+XII!D119</f>
        <v>26097.63</v>
      </c>
      <c r="F16" s="161">
        <f t="shared" si="0"/>
        <v>26097.63</v>
      </c>
      <c r="H16" s="209"/>
      <c r="I16" s="217" t="s">
        <v>15</v>
      </c>
      <c r="J16" s="219">
        <v>8</v>
      </c>
      <c r="K16" s="212"/>
    </row>
    <row r="17" spans="3:11" ht="17.25">
      <c r="C17" s="158" t="s">
        <v>10</v>
      </c>
      <c r="D17" s="155">
        <v>1</v>
      </c>
      <c r="E17" s="161">
        <f>+XIII!D119</f>
        <v>9020.4599999999991</v>
      </c>
      <c r="F17" s="161">
        <f t="shared" si="0"/>
        <v>9020.4599999999991</v>
      </c>
      <c r="H17" s="209"/>
      <c r="I17" s="217" t="s">
        <v>37</v>
      </c>
      <c r="J17" s="219">
        <v>5</v>
      </c>
      <c r="K17" s="212"/>
    </row>
    <row r="18" spans="3:11" ht="17.25">
      <c r="C18" s="158" t="s">
        <v>38</v>
      </c>
      <c r="D18" s="155">
        <v>12</v>
      </c>
      <c r="E18" s="161">
        <f>+XIV!D119</f>
        <v>36795.910000000003</v>
      </c>
      <c r="F18" s="161">
        <f t="shared" si="0"/>
        <v>441550.92000000004</v>
      </c>
      <c r="H18" s="210"/>
      <c r="I18" s="217" t="s">
        <v>39</v>
      </c>
      <c r="J18" s="219">
        <v>5</v>
      </c>
      <c r="K18" s="213"/>
    </row>
    <row r="19" spans="3:11" ht="17.25">
      <c r="D19" s="151">
        <f>SUM(D5:D18)</f>
        <v>135</v>
      </c>
      <c r="F19" s="162">
        <f>SUM(F5:F18)</f>
        <v>4516285.6899999995</v>
      </c>
      <c r="G19" t="b">
        <f>+F19=RESUMO!G23</f>
        <v>1</v>
      </c>
      <c r="H19" s="208" t="s">
        <v>40</v>
      </c>
      <c r="I19" s="217" t="s">
        <v>41</v>
      </c>
      <c r="J19" s="219">
        <v>24</v>
      </c>
      <c r="K19" s="211" t="s">
        <v>42</v>
      </c>
    </row>
    <row r="20" spans="3:11" ht="17.25">
      <c r="H20" s="209"/>
      <c r="I20" s="217" t="s">
        <v>43</v>
      </c>
      <c r="J20" s="219">
        <v>3</v>
      </c>
      <c r="K20" s="212"/>
    </row>
    <row r="21" spans="3:11" ht="17.25">
      <c r="H21" s="210"/>
      <c r="I21" s="217" t="s">
        <v>44</v>
      </c>
      <c r="J21" s="219">
        <v>4</v>
      </c>
      <c r="K21" s="213"/>
    </row>
    <row r="22" spans="3:11">
      <c r="J22">
        <f>SUM(J4:J21)</f>
        <v>135</v>
      </c>
    </row>
    <row r="24" spans="3:11" ht="14.25" customHeight="1"/>
    <row r="25" spans="3:11" ht="14.25" customHeight="1"/>
    <row r="26" spans="3:11" ht="14.25" customHeight="1"/>
    <row r="27" spans="3:11" ht="14.25" customHeight="1"/>
    <row r="28" spans="3:11" ht="14.25" customHeight="1"/>
    <row r="29" spans="3:11" ht="14.25" customHeight="1"/>
    <row r="30" spans="3:11" ht="14.25" customHeight="1"/>
    <row r="31" spans="3:11" ht="14.25" customHeight="1"/>
    <row r="32" spans="3:11" ht="14.25" customHeight="1"/>
    <row r="33" ht="14.25" customHeight="1"/>
    <row r="34" ht="15" customHeight="1"/>
    <row r="35" ht="14.25" customHeight="1"/>
    <row r="36" ht="14.25" customHeight="1"/>
    <row r="37" ht="14.25" customHeight="1"/>
    <row r="38" ht="14.25" customHeight="1"/>
    <row r="39" ht="15" customHeight="1"/>
    <row r="40" ht="14.25" customHeight="1"/>
    <row r="41" ht="14.25" customHeight="1"/>
  </sheetData>
  <mergeCells count="6">
    <mergeCell ref="H4:H13"/>
    <mergeCell ref="H14:H18"/>
    <mergeCell ref="K14:K18"/>
    <mergeCell ref="H19:H21"/>
    <mergeCell ref="K19:K21"/>
    <mergeCell ref="K4:K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8"/>
  <sheetViews>
    <sheetView showGridLines="0" view="pageBreakPreview" zoomScaleSheetLayoutView="100" workbookViewId="0">
      <selection activeCell="C9" sqref="C9"/>
    </sheetView>
  </sheetViews>
  <sheetFormatPr defaultColWidth="10" defaultRowHeight="14.25"/>
  <cols>
    <col min="1" max="1" width="5.85546875" customWidth="1"/>
    <col min="2" max="2" width="8.140625" style="122" customWidth="1"/>
    <col min="3" max="3" width="38.28515625" customWidth="1"/>
    <col min="4" max="5" width="16.85546875" style="122" customWidth="1"/>
    <col min="6" max="6" width="14.28515625" style="122" customWidth="1"/>
    <col min="7" max="7" width="17.85546875" style="123" customWidth="1"/>
    <col min="9" max="9" width="13.28515625" bestFit="1" customWidth="1"/>
    <col min="12" max="12" width="16" bestFit="1" customWidth="1"/>
    <col min="13" max="13" width="15.85546875" bestFit="1" customWidth="1"/>
    <col min="14" max="14" width="11.5703125" bestFit="1" customWidth="1"/>
    <col min="15" max="15" width="12.7109375" bestFit="1" customWidth="1"/>
    <col min="16" max="16" width="10.5703125" bestFit="1" customWidth="1"/>
    <col min="17" max="17" width="13.5703125" bestFit="1" customWidth="1"/>
  </cols>
  <sheetData>
    <row r="2" spans="2:20" ht="15.75" customHeight="1">
      <c r="B2" s="166" t="s">
        <v>45</v>
      </c>
      <c r="C2" s="166"/>
      <c r="D2" s="166"/>
      <c r="E2" s="166"/>
      <c r="F2" s="166"/>
      <c r="G2" s="166"/>
    </row>
    <row r="3" spans="2:20" ht="15.75" customHeight="1">
      <c r="B3" s="167" t="s">
        <v>46</v>
      </c>
      <c r="C3" s="167"/>
      <c r="D3" s="167"/>
      <c r="E3" s="167"/>
      <c r="F3" s="167"/>
      <c r="G3" s="167"/>
    </row>
    <row r="4" spans="2:20" ht="15.75" customHeight="1">
      <c r="B4" s="6"/>
      <c r="C4" s="6"/>
      <c r="D4" s="6"/>
      <c r="E4" s="6"/>
      <c r="F4" s="6"/>
      <c r="G4" s="121"/>
    </row>
    <row r="5" spans="2:20" ht="15" thickBot="1"/>
    <row r="6" spans="2:20" ht="16.5" thickBot="1">
      <c r="B6" s="168" t="s">
        <v>47</v>
      </c>
      <c r="C6" s="169"/>
      <c r="D6" s="169"/>
      <c r="E6" s="169"/>
      <c r="F6" s="169"/>
      <c r="G6" s="170"/>
      <c r="L6" s="133"/>
      <c r="M6" s="133"/>
      <c r="N6" s="133"/>
      <c r="O6" s="133"/>
      <c r="P6" s="133"/>
      <c r="Q6" s="134"/>
      <c r="R6" s="133"/>
      <c r="S6" s="133"/>
      <c r="T6" s="133"/>
    </row>
    <row r="7" spans="2:20" ht="15" thickBot="1">
      <c r="B7" s="171" t="s">
        <v>48</v>
      </c>
      <c r="C7" s="172"/>
      <c r="D7" s="172"/>
      <c r="E7" s="172"/>
      <c r="F7" s="172"/>
      <c r="G7" s="173"/>
      <c r="L7" s="136"/>
      <c r="M7" s="135"/>
      <c r="N7" s="135"/>
      <c r="O7" s="137"/>
      <c r="P7" s="135"/>
      <c r="Q7" s="137"/>
      <c r="R7" s="137"/>
      <c r="S7" s="135"/>
      <c r="T7" s="135"/>
    </row>
    <row r="8" spans="2:20" ht="38.25">
      <c r="B8" s="174" t="s">
        <v>49</v>
      </c>
      <c r="C8" s="175"/>
      <c r="D8" s="124" t="s">
        <v>50</v>
      </c>
      <c r="E8" s="124" t="s">
        <v>51</v>
      </c>
      <c r="F8" s="124" t="s">
        <v>52</v>
      </c>
      <c r="G8" s="125" t="s">
        <v>53</v>
      </c>
      <c r="I8" s="124" t="s">
        <v>54</v>
      </c>
      <c r="J8" s="124" t="s">
        <v>55</v>
      </c>
      <c r="L8" s="136"/>
      <c r="M8" s="135"/>
      <c r="N8" s="135"/>
      <c r="O8" s="137"/>
      <c r="P8" s="135"/>
      <c r="Q8" s="137"/>
      <c r="R8" s="137"/>
      <c r="S8" s="135"/>
      <c r="T8" s="135"/>
    </row>
    <row r="9" spans="2:20" ht="15">
      <c r="B9" s="126" t="s">
        <v>56</v>
      </c>
      <c r="C9" s="147" t="s">
        <v>57</v>
      </c>
      <c r="D9" s="127">
        <f>+I!D112</f>
        <v>15750</v>
      </c>
      <c r="E9" s="127">
        <f>+I!D119</f>
        <v>36795.910000000003</v>
      </c>
      <c r="F9" s="148">
        <v>8</v>
      </c>
      <c r="G9" s="128">
        <f t="shared" ref="G9:G21" si="0">+E9*F9</f>
        <v>294367.28000000003</v>
      </c>
      <c r="H9" t="s">
        <v>58</v>
      </c>
      <c r="I9" s="122">
        <v>1.95</v>
      </c>
      <c r="J9" s="142">
        <f t="shared" ref="J9:J22" si="1">+E9/D9</f>
        <v>2.3362482539682543</v>
      </c>
      <c r="L9" s="141">
        <f t="shared" ref="L9:L22" si="2">+I9*D9</f>
        <v>30712.5</v>
      </c>
      <c r="M9" s="145">
        <v>32683.78</v>
      </c>
      <c r="N9" s="146">
        <f t="shared" ref="N9:N20" si="3">+M9-E9</f>
        <v>-4112.1300000000047</v>
      </c>
      <c r="O9" s="137">
        <v>31709.14</v>
      </c>
      <c r="P9" s="146">
        <f>+O9-E9</f>
        <v>-5086.7700000000041</v>
      </c>
      <c r="Q9" s="137">
        <f>+P9*F9</f>
        <v>-40694.160000000033</v>
      </c>
      <c r="R9" s="137"/>
      <c r="S9" s="135"/>
      <c r="T9" s="135"/>
    </row>
    <row r="10" spans="2:20" ht="15">
      <c r="B10" s="126" t="s">
        <v>59</v>
      </c>
      <c r="C10" s="147" t="s">
        <v>60</v>
      </c>
      <c r="D10" s="127">
        <f>+II!D112</f>
        <v>15750</v>
      </c>
      <c r="E10" s="127">
        <f>+II!D119</f>
        <v>36795.910000000003</v>
      </c>
      <c r="F10" s="148">
        <v>16</v>
      </c>
      <c r="G10" s="128">
        <f t="shared" si="0"/>
        <v>588734.56000000006</v>
      </c>
      <c r="H10" t="s">
        <v>58</v>
      </c>
      <c r="I10" s="122">
        <v>1.95</v>
      </c>
      <c r="J10" s="142">
        <f t="shared" si="1"/>
        <v>2.3362482539682543</v>
      </c>
      <c r="L10" s="141">
        <f t="shared" si="2"/>
        <v>30712.5</v>
      </c>
      <c r="M10" s="145">
        <v>32683.78</v>
      </c>
      <c r="N10" s="146">
        <f t="shared" si="3"/>
        <v>-4112.1300000000047</v>
      </c>
      <c r="O10" s="137">
        <v>31709.14</v>
      </c>
      <c r="P10" s="146">
        <f t="shared" ref="P10:P22" si="4">+O10-E10</f>
        <v>-5086.7700000000041</v>
      </c>
      <c r="Q10" s="137">
        <f t="shared" ref="Q10:Q22" si="5">+P10*F10</f>
        <v>-81388.320000000065</v>
      </c>
      <c r="R10" s="137"/>
      <c r="S10" s="135"/>
      <c r="T10" s="135"/>
    </row>
    <row r="11" spans="2:20" ht="15">
      <c r="B11" s="126" t="s">
        <v>61</v>
      </c>
      <c r="C11" s="147" t="s">
        <v>62</v>
      </c>
      <c r="D11" s="127">
        <f>+III!D112</f>
        <v>15750</v>
      </c>
      <c r="E11" s="127">
        <f>+III!D119</f>
        <v>36795.910000000003</v>
      </c>
      <c r="F11" s="148">
        <v>46</v>
      </c>
      <c r="G11" s="128">
        <f t="shared" si="0"/>
        <v>1692611.86</v>
      </c>
      <c r="H11" t="s">
        <v>58</v>
      </c>
      <c r="I11" s="122">
        <v>1.95</v>
      </c>
      <c r="J11" s="142">
        <f t="shared" si="1"/>
        <v>2.3362482539682543</v>
      </c>
      <c r="L11" s="141">
        <f t="shared" si="2"/>
        <v>30712.5</v>
      </c>
      <c r="M11" s="145">
        <v>32683.78</v>
      </c>
      <c r="N11" s="146">
        <f t="shared" si="3"/>
        <v>-4112.1300000000047</v>
      </c>
      <c r="O11" s="137">
        <v>31709.14</v>
      </c>
      <c r="P11" s="146">
        <f t="shared" si="4"/>
        <v>-5086.7700000000041</v>
      </c>
      <c r="Q11" s="137">
        <f t="shared" si="5"/>
        <v>-233991.42000000019</v>
      </c>
      <c r="R11" s="137"/>
      <c r="S11" s="135"/>
      <c r="T11" s="135"/>
    </row>
    <row r="12" spans="2:20" ht="15">
      <c r="B12" s="126" t="s">
        <v>63</v>
      </c>
      <c r="C12" s="147" t="s">
        <v>18</v>
      </c>
      <c r="D12" s="127">
        <f>+IV!D112</f>
        <v>11966.67</v>
      </c>
      <c r="E12" s="127">
        <f>+IV!D119</f>
        <v>28126.71</v>
      </c>
      <c r="F12" s="148">
        <v>4</v>
      </c>
      <c r="G12" s="128">
        <f t="shared" si="0"/>
        <v>112506.84</v>
      </c>
      <c r="H12" t="s">
        <v>64</v>
      </c>
      <c r="I12" s="122">
        <v>1.97</v>
      </c>
      <c r="J12" s="142">
        <f t="shared" si="1"/>
        <v>2.3504207937546533</v>
      </c>
      <c r="L12" s="141">
        <f t="shared" si="2"/>
        <v>23574.339899999999</v>
      </c>
      <c r="M12" s="145">
        <v>25892.79</v>
      </c>
      <c r="N12" s="146">
        <f t="shared" si="3"/>
        <v>-2233.9199999999983</v>
      </c>
      <c r="O12" s="137">
        <v>25134.7</v>
      </c>
      <c r="P12" s="146">
        <f t="shared" si="4"/>
        <v>-2992.0099999999984</v>
      </c>
      <c r="Q12" s="137">
        <f t="shared" si="5"/>
        <v>-11968.039999999994</v>
      </c>
      <c r="R12" s="137"/>
      <c r="S12" s="135"/>
      <c r="T12" s="135"/>
    </row>
    <row r="13" spans="2:20" ht="15">
      <c r="B13" s="126" t="s">
        <v>65</v>
      </c>
      <c r="C13" s="147" t="s">
        <v>20</v>
      </c>
      <c r="D13" s="144">
        <f>+V!D112</f>
        <v>15048</v>
      </c>
      <c r="E13" s="127">
        <f>+V!D119</f>
        <v>35187.33</v>
      </c>
      <c r="F13" s="148">
        <v>10</v>
      </c>
      <c r="G13" s="128">
        <f t="shared" si="0"/>
        <v>351873.30000000005</v>
      </c>
      <c r="H13" t="s">
        <v>66</v>
      </c>
      <c r="I13" s="122">
        <v>1.95</v>
      </c>
      <c r="J13" s="142">
        <f t="shared" si="1"/>
        <v>2.3383393141945774</v>
      </c>
      <c r="L13" s="141">
        <f t="shared" si="2"/>
        <v>29343.599999999999</v>
      </c>
      <c r="M13" s="145">
        <v>34846.29</v>
      </c>
      <c r="N13" s="146">
        <f t="shared" si="3"/>
        <v>-341.04000000000087</v>
      </c>
      <c r="O13" s="137">
        <v>33802.69</v>
      </c>
      <c r="P13" s="146">
        <f t="shared" si="4"/>
        <v>-1384.6399999999994</v>
      </c>
      <c r="Q13" s="137">
        <f t="shared" si="5"/>
        <v>-13846.399999999994</v>
      </c>
      <c r="R13" s="137"/>
      <c r="S13" s="135"/>
      <c r="T13" s="135"/>
    </row>
    <row r="14" spans="2:20" ht="15">
      <c r="B14" s="126" t="s">
        <v>67</v>
      </c>
      <c r="C14" s="147" t="s">
        <v>68</v>
      </c>
      <c r="D14" s="144">
        <f>+VI!$D$112</f>
        <v>8744.98</v>
      </c>
      <c r="E14" s="127">
        <f>+VI!$D$119</f>
        <v>20744.45</v>
      </c>
      <c r="F14" s="148">
        <v>10</v>
      </c>
      <c r="G14" s="128">
        <f t="shared" si="0"/>
        <v>207444.5</v>
      </c>
      <c r="H14" t="s">
        <v>69</v>
      </c>
      <c r="I14" s="122">
        <v>2.0099999999999998</v>
      </c>
      <c r="J14" s="142">
        <f t="shared" si="1"/>
        <v>2.3721552250548315</v>
      </c>
      <c r="L14" s="141">
        <f t="shared" si="2"/>
        <v>17577.409799999998</v>
      </c>
      <c r="M14" s="145">
        <v>21285.01</v>
      </c>
      <c r="N14" s="146">
        <f t="shared" si="3"/>
        <v>540.55999999999767</v>
      </c>
      <c r="O14" s="137">
        <v>19446.63</v>
      </c>
      <c r="P14" s="146">
        <f t="shared" si="4"/>
        <v>-1297.8199999999997</v>
      </c>
      <c r="Q14" s="137">
        <f t="shared" si="5"/>
        <v>-12978.199999999997</v>
      </c>
      <c r="R14" s="137"/>
      <c r="S14" s="135"/>
      <c r="T14" s="135"/>
    </row>
    <row r="15" spans="2:20" ht="15">
      <c r="B15" s="126" t="s">
        <v>70</v>
      </c>
      <c r="C15" s="147" t="s">
        <v>71</v>
      </c>
      <c r="D15" s="144">
        <f>+VII!$D$112</f>
        <v>11081.16</v>
      </c>
      <c r="E15" s="127">
        <f>+VII!$D$119</f>
        <v>26097.63</v>
      </c>
      <c r="F15" s="148">
        <v>16</v>
      </c>
      <c r="G15" s="128">
        <f t="shared" si="0"/>
        <v>417562.08</v>
      </c>
      <c r="H15" s="150" t="s">
        <v>58</v>
      </c>
      <c r="I15" s="122">
        <v>1.98</v>
      </c>
      <c r="J15" s="142">
        <f t="shared" si="1"/>
        <v>2.3551352024517289</v>
      </c>
      <c r="L15" s="141">
        <f t="shared" si="2"/>
        <v>21940.696799999998</v>
      </c>
      <c r="M15" s="145">
        <v>19038.28</v>
      </c>
      <c r="N15" s="146">
        <f t="shared" si="3"/>
        <v>-7059.3500000000022</v>
      </c>
      <c r="O15" s="137">
        <v>18299.52</v>
      </c>
      <c r="P15" s="146">
        <f t="shared" si="4"/>
        <v>-7798.1100000000006</v>
      </c>
      <c r="Q15" s="137">
        <f t="shared" si="5"/>
        <v>-124769.76000000001</v>
      </c>
      <c r="R15" s="137"/>
      <c r="S15" s="135"/>
      <c r="T15" s="135"/>
    </row>
    <row r="16" spans="2:20" ht="15">
      <c r="B16" s="126" t="s">
        <v>72</v>
      </c>
      <c r="C16" s="147" t="s">
        <v>73</v>
      </c>
      <c r="D16" s="144">
        <f>+VIII!$D$112</f>
        <v>18542.27</v>
      </c>
      <c r="E16" s="127">
        <f>+VIII!$D$119</f>
        <v>43194.18</v>
      </c>
      <c r="F16" s="148">
        <v>3</v>
      </c>
      <c r="G16" s="128">
        <f t="shared" si="0"/>
        <v>129582.54000000001</v>
      </c>
      <c r="H16" s="150" t="s">
        <v>58</v>
      </c>
      <c r="I16" s="122">
        <v>1.96</v>
      </c>
      <c r="J16" s="142">
        <f t="shared" si="1"/>
        <v>2.329497952516062</v>
      </c>
      <c r="L16" s="141">
        <f t="shared" si="2"/>
        <v>36342.849199999997</v>
      </c>
      <c r="M16" s="145">
        <v>37934.22</v>
      </c>
      <c r="N16" s="146">
        <f t="shared" si="3"/>
        <v>-5259.9599999999991</v>
      </c>
      <c r="O16" s="137">
        <v>35264.6</v>
      </c>
      <c r="P16" s="146">
        <f t="shared" si="4"/>
        <v>-7929.5800000000017</v>
      </c>
      <c r="Q16" s="137">
        <f t="shared" si="5"/>
        <v>-23788.740000000005</v>
      </c>
      <c r="R16" s="137"/>
      <c r="S16" s="135"/>
      <c r="T16" s="135"/>
    </row>
    <row r="17" spans="2:20" ht="15">
      <c r="B17" s="126" t="s">
        <v>74</v>
      </c>
      <c r="C17" s="147" t="s">
        <v>75</v>
      </c>
      <c r="D17" s="144">
        <f>+IX!D112</f>
        <v>13590</v>
      </c>
      <c r="E17" s="127">
        <f>+IX!D119</f>
        <v>31846.44</v>
      </c>
      <c r="F17" s="148">
        <v>4</v>
      </c>
      <c r="G17" s="128">
        <f t="shared" si="0"/>
        <v>127385.76</v>
      </c>
      <c r="H17" t="s">
        <v>76</v>
      </c>
      <c r="I17" s="122">
        <v>1.96</v>
      </c>
      <c r="J17" s="142">
        <f t="shared" si="1"/>
        <v>2.3433730684326708</v>
      </c>
      <c r="L17" s="141">
        <f t="shared" si="2"/>
        <v>26636.399999999998</v>
      </c>
      <c r="M17" s="145">
        <v>33794.629999999997</v>
      </c>
      <c r="N17" s="146">
        <f t="shared" si="3"/>
        <v>1948.1899999999987</v>
      </c>
      <c r="O17" s="137">
        <v>32784.57</v>
      </c>
      <c r="P17" s="146">
        <f t="shared" si="4"/>
        <v>938.13000000000102</v>
      </c>
      <c r="Q17" s="137">
        <f t="shared" si="5"/>
        <v>3752.5200000000041</v>
      </c>
      <c r="R17" s="137"/>
      <c r="S17" s="135"/>
      <c r="T17" s="135"/>
    </row>
    <row r="18" spans="2:20" ht="15">
      <c r="B18" s="126" t="s">
        <v>77</v>
      </c>
      <c r="C18" s="147" t="s">
        <v>78</v>
      </c>
      <c r="D18" s="144">
        <f>+X!D112</f>
        <v>12516.67</v>
      </c>
      <c r="E18" s="127">
        <f>+X!D119</f>
        <v>29386.99</v>
      </c>
      <c r="F18" s="148">
        <v>2</v>
      </c>
      <c r="G18" s="128">
        <f t="shared" si="0"/>
        <v>58773.98</v>
      </c>
      <c r="H18" t="s">
        <v>58</v>
      </c>
      <c r="I18" s="122">
        <v>1.97</v>
      </c>
      <c r="J18" s="142">
        <f t="shared" si="1"/>
        <v>2.3478281363973008</v>
      </c>
      <c r="L18" s="141">
        <f t="shared" si="2"/>
        <v>24657.839899999999</v>
      </c>
      <c r="M18" s="145">
        <v>19792.46</v>
      </c>
      <c r="N18" s="146">
        <f t="shared" si="3"/>
        <v>-9594.5300000000025</v>
      </c>
      <c r="O18" s="137">
        <v>24623.3</v>
      </c>
      <c r="P18" s="146">
        <f t="shared" si="4"/>
        <v>-4763.6900000000023</v>
      </c>
      <c r="Q18" s="137">
        <f t="shared" si="5"/>
        <v>-9527.3800000000047</v>
      </c>
      <c r="R18" s="137"/>
      <c r="S18" s="135"/>
      <c r="T18" s="135"/>
    </row>
    <row r="19" spans="2:20" ht="15">
      <c r="B19" s="126" t="s">
        <v>79</v>
      </c>
      <c r="C19" s="147" t="s">
        <v>80</v>
      </c>
      <c r="D19" s="144">
        <f>+XI!D112</f>
        <v>12516.67</v>
      </c>
      <c r="E19" s="127">
        <f>+XI!D119</f>
        <v>29386.99</v>
      </c>
      <c r="F19" s="148">
        <v>2</v>
      </c>
      <c r="G19" s="128">
        <f t="shared" si="0"/>
        <v>58773.98</v>
      </c>
      <c r="H19" t="s">
        <v>58</v>
      </c>
      <c r="I19" s="122">
        <v>1.97</v>
      </c>
      <c r="J19" s="142">
        <f t="shared" si="1"/>
        <v>2.3478281363973008</v>
      </c>
      <c r="L19" s="141">
        <f t="shared" si="2"/>
        <v>24657.839899999999</v>
      </c>
      <c r="M19" s="145">
        <v>19792.46</v>
      </c>
      <c r="N19" s="146">
        <f t="shared" si="3"/>
        <v>-9594.5300000000025</v>
      </c>
      <c r="O19" s="137">
        <v>24623.3</v>
      </c>
      <c r="P19" s="146">
        <f t="shared" si="4"/>
        <v>-4763.6900000000023</v>
      </c>
      <c r="Q19" s="137">
        <f t="shared" si="5"/>
        <v>-9527.3800000000047</v>
      </c>
      <c r="R19" s="137"/>
      <c r="S19" s="135"/>
      <c r="T19" s="135"/>
    </row>
    <row r="20" spans="2:20" ht="15">
      <c r="B20" s="126" t="s">
        <v>81</v>
      </c>
      <c r="C20" s="147" t="s">
        <v>82</v>
      </c>
      <c r="D20" s="144">
        <f>+XII!D112</f>
        <v>11081.16</v>
      </c>
      <c r="E20" s="127">
        <f>+XII!D119</f>
        <v>26097.63</v>
      </c>
      <c r="F20" s="148">
        <v>1</v>
      </c>
      <c r="G20" s="128">
        <f t="shared" si="0"/>
        <v>26097.63</v>
      </c>
      <c r="H20" s="150" t="s">
        <v>58</v>
      </c>
      <c r="I20" s="122">
        <v>1.98</v>
      </c>
      <c r="J20" s="142">
        <f t="shared" si="1"/>
        <v>2.3551352024517289</v>
      </c>
      <c r="L20" s="141">
        <f t="shared" si="2"/>
        <v>21940.696799999998</v>
      </c>
      <c r="M20" s="145">
        <v>18832.47</v>
      </c>
      <c r="N20" s="146">
        <f t="shared" si="3"/>
        <v>-7265.16</v>
      </c>
      <c r="O20" s="137">
        <v>18299.52</v>
      </c>
      <c r="P20" s="146">
        <f t="shared" si="4"/>
        <v>-7798.1100000000006</v>
      </c>
      <c r="Q20" s="137">
        <f t="shared" si="5"/>
        <v>-7798.1100000000006</v>
      </c>
      <c r="R20" s="137"/>
      <c r="S20" s="135"/>
      <c r="T20" s="135"/>
    </row>
    <row r="21" spans="2:20" ht="15">
      <c r="B21" s="126" t="s">
        <v>83</v>
      </c>
      <c r="C21" s="147" t="s">
        <v>10</v>
      </c>
      <c r="D21" s="144">
        <f>+XIII!D112</f>
        <v>3500</v>
      </c>
      <c r="E21" s="127">
        <f>+XIII!D119</f>
        <v>9020.4599999999991</v>
      </c>
      <c r="F21" s="148">
        <v>1</v>
      </c>
      <c r="G21" s="128">
        <f t="shared" si="0"/>
        <v>9020.4599999999991</v>
      </c>
      <c r="H21" t="s">
        <v>84</v>
      </c>
      <c r="I21" s="122"/>
      <c r="J21" s="142">
        <f t="shared" si="1"/>
        <v>2.5772742857142856</v>
      </c>
      <c r="L21" s="141">
        <f t="shared" si="2"/>
        <v>0</v>
      </c>
      <c r="M21" s="145">
        <v>7265.77</v>
      </c>
      <c r="N21" s="146">
        <f t="shared" ref="N21:N22" si="6">+M21-E21</f>
        <v>-1754.6899999999987</v>
      </c>
      <c r="O21" s="137">
        <v>8491.7000000000007</v>
      </c>
      <c r="P21" s="146">
        <f t="shared" si="4"/>
        <v>-528.7599999999984</v>
      </c>
      <c r="Q21" s="137">
        <f t="shared" si="5"/>
        <v>-528.7599999999984</v>
      </c>
      <c r="R21" s="137"/>
      <c r="S21" s="135"/>
      <c r="T21" s="135"/>
    </row>
    <row r="22" spans="2:20" ht="15.75" thickBot="1">
      <c r="B22" s="126" t="s">
        <v>85</v>
      </c>
      <c r="C22" s="147" t="s">
        <v>86</v>
      </c>
      <c r="D22" s="144">
        <f>+XIV!D112</f>
        <v>15750</v>
      </c>
      <c r="E22" s="127">
        <f>+XIV!D119</f>
        <v>36795.910000000003</v>
      </c>
      <c r="F22" s="148">
        <v>12</v>
      </c>
      <c r="G22" s="128">
        <f>+E22*F22</f>
        <v>441550.92000000004</v>
      </c>
      <c r="H22" t="s">
        <v>58</v>
      </c>
      <c r="I22" s="122">
        <v>1.95</v>
      </c>
      <c r="J22" s="142">
        <f t="shared" si="1"/>
        <v>2.3362482539682543</v>
      </c>
      <c r="L22" s="141">
        <f t="shared" si="2"/>
        <v>30712.5</v>
      </c>
      <c r="M22" s="145">
        <v>7265.77</v>
      </c>
      <c r="N22" s="146">
        <f t="shared" si="6"/>
        <v>-29530.140000000003</v>
      </c>
      <c r="O22" s="137">
        <v>31709.14</v>
      </c>
      <c r="P22" s="146">
        <f t="shared" si="4"/>
        <v>-5086.7700000000041</v>
      </c>
      <c r="Q22" s="137">
        <f t="shared" si="5"/>
        <v>-61041.240000000049</v>
      </c>
      <c r="R22" s="137"/>
      <c r="S22" s="135"/>
      <c r="T22" s="135"/>
    </row>
    <row r="23" spans="2:20" ht="15.75" thickBot="1">
      <c r="B23" s="176" t="s">
        <v>87</v>
      </c>
      <c r="C23" s="177"/>
      <c r="D23" s="129"/>
      <c r="E23" s="129"/>
      <c r="F23" s="130">
        <f>SUM(F9:F22)</f>
        <v>135</v>
      </c>
      <c r="G23" s="131">
        <f>SUM(G9:G22)</f>
        <v>4516285.6899999995</v>
      </c>
      <c r="L23" s="141">
        <f>SUMPRODUCT(L9:L22,F9:F22)</f>
        <v>3769129.8104000003</v>
      </c>
      <c r="M23" s="145">
        <v>4061600.05</v>
      </c>
      <c r="N23" s="146">
        <f>+M23-G23</f>
        <v>-454685.63999999966</v>
      </c>
      <c r="O23" s="137"/>
      <c r="P23" s="135"/>
      <c r="Q23" s="137">
        <f>SUM(Q9:Q22)</f>
        <v>-628095.39000000036</v>
      </c>
      <c r="R23" s="137"/>
      <c r="S23" s="135"/>
      <c r="T23" s="135"/>
    </row>
    <row r="24" spans="2:20" ht="15" thickBot="1">
      <c r="B24" s="164" t="s">
        <v>88</v>
      </c>
      <c r="C24" s="165"/>
      <c r="D24" s="165"/>
      <c r="E24" s="165"/>
      <c r="F24" s="165"/>
      <c r="G24" s="132">
        <f>+G23</f>
        <v>4516285.6899999995</v>
      </c>
      <c r="L24" s="136"/>
      <c r="M24" s="135"/>
      <c r="N24" s="135"/>
      <c r="O24" s="137"/>
      <c r="P24" s="135"/>
      <c r="Q24" s="137"/>
      <c r="R24" s="137"/>
      <c r="S24" s="135"/>
      <c r="T24" s="135"/>
    </row>
    <row r="25" spans="2:20" ht="15" thickBot="1">
      <c r="B25" s="164" t="s">
        <v>89</v>
      </c>
      <c r="C25" s="165"/>
      <c r="D25" s="165"/>
      <c r="E25" s="165"/>
      <c r="F25" s="165"/>
      <c r="G25" s="132">
        <f>+G24*12</f>
        <v>54195428.279999994</v>
      </c>
      <c r="L25" s="143">
        <v>3957044.34</v>
      </c>
      <c r="M25" s="135"/>
      <c r="N25" s="135"/>
      <c r="O25" s="137"/>
      <c r="P25" s="135"/>
      <c r="Q25" s="137"/>
      <c r="R25" s="137"/>
      <c r="S25" s="135"/>
      <c r="T25" s="135"/>
    </row>
    <row r="26" spans="2:20">
      <c r="L26" s="143">
        <f>+L25-G24</f>
        <v>-559241.34999999963</v>
      </c>
      <c r="M26" s="135"/>
      <c r="N26" s="135"/>
      <c r="O26" s="137"/>
      <c r="P26" s="135"/>
      <c r="Q26" s="137"/>
      <c r="R26" s="137"/>
      <c r="S26" s="135"/>
      <c r="T26" s="135"/>
    </row>
    <row r="27" spans="2:20" ht="18.75">
      <c r="G27" s="207">
        <f>+G25*2</f>
        <v>108390856.55999999</v>
      </c>
      <c r="L27" s="138"/>
      <c r="M27" s="139"/>
      <c r="N27" s="138"/>
      <c r="O27" s="139"/>
      <c r="P27" s="139"/>
      <c r="Q27" s="139"/>
      <c r="R27" s="140"/>
      <c r="S27" s="139"/>
      <c r="T27" s="139"/>
    </row>
    <row r="28" spans="2:20">
      <c r="D28" s="149">
        <v>13560.89</v>
      </c>
    </row>
    <row r="29" spans="2:20">
      <c r="B29" s="122" t="s">
        <v>90</v>
      </c>
      <c r="D29" s="149">
        <v>13560.89</v>
      </c>
    </row>
    <row r="30" spans="2:20">
      <c r="D30" s="149">
        <v>13560.89</v>
      </c>
    </row>
    <row r="31" spans="2:20">
      <c r="D31" s="149">
        <v>10691.74</v>
      </c>
    </row>
    <row r="32" spans="2:20">
      <c r="D32" s="149">
        <v>14474.54</v>
      </c>
    </row>
    <row r="33" spans="4:4">
      <c r="D33" s="149">
        <v>8209.41</v>
      </c>
    </row>
    <row r="34" spans="4:4">
      <c r="D34" s="149">
        <v>7708.8</v>
      </c>
    </row>
    <row r="35" spans="4:4">
      <c r="D35" s="149">
        <v>15112.53</v>
      </c>
    </row>
    <row r="36" spans="4:4">
      <c r="D36" s="149">
        <v>14030.22</v>
      </c>
    </row>
    <row r="37" spans="4:4">
      <c r="D37" s="149">
        <v>10468.56</v>
      </c>
    </row>
    <row r="38" spans="4:4">
      <c r="D38" s="149">
        <v>10468.56</v>
      </c>
    </row>
    <row r="39" spans="4:4">
      <c r="D39" s="149">
        <v>3366.25</v>
      </c>
    </row>
    <row r="40" spans="4:4">
      <c r="D40" s="149">
        <v>6326.64</v>
      </c>
    </row>
    <row r="41" spans="4:4">
      <c r="D41" s="149">
        <v>6680.21</v>
      </c>
    </row>
    <row r="42" spans="4:4">
      <c r="D42" s="149">
        <v>7933.56</v>
      </c>
    </row>
    <row r="43" spans="4:4">
      <c r="D43" s="149">
        <v>7281.71</v>
      </c>
    </row>
    <row r="44" spans="4:4">
      <c r="D44" s="149">
        <v>10554.83</v>
      </c>
    </row>
    <row r="45" spans="4:4">
      <c r="D45" s="149">
        <v>5038.2299999999996</v>
      </c>
    </row>
    <row r="46" spans="4:4">
      <c r="D46" s="149">
        <v>3298.68</v>
      </c>
    </row>
    <row r="47" spans="4:4">
      <c r="D47" s="149">
        <v>7708.8</v>
      </c>
    </row>
    <row r="48" spans="4:4">
      <c r="D48" s="149">
        <v>13560.89</v>
      </c>
    </row>
  </sheetData>
  <autoFilter ref="B8:H25" xr:uid="{00000000-0009-0000-0000-000001000000}">
    <filterColumn colId="0" showButton="0"/>
  </autoFilter>
  <mergeCells count="8">
    <mergeCell ref="B25:F25"/>
    <mergeCell ref="B24:F24"/>
    <mergeCell ref="B2:G2"/>
    <mergeCell ref="B3:G3"/>
    <mergeCell ref="B6:G6"/>
    <mergeCell ref="B7:G7"/>
    <mergeCell ref="B8:C8"/>
    <mergeCell ref="B23:C23"/>
  </mergeCells>
  <pageMargins left="0.511811024" right="0.511811024" top="0.78740157499999996" bottom="0.78740157499999996" header="0.31496062000000002" footer="0.31496062000000002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119"/>
  <sheetViews>
    <sheetView view="pageBreakPreview" topLeftCell="A39" zoomScaleSheetLayoutView="100" workbookViewId="0">
      <selection activeCell="L71" sqref="L71"/>
    </sheetView>
  </sheetViews>
  <sheetFormatPr defaultRowHeight="14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202" t="s">
        <v>91</v>
      </c>
      <c r="B2" s="202"/>
      <c r="C2" s="202"/>
      <c r="D2" s="202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6" t="s">
        <v>45</v>
      </c>
      <c r="B5" s="166"/>
      <c r="C5" s="166"/>
      <c r="D5" s="166"/>
    </row>
    <row r="6" spans="1:5" ht="15.75">
      <c r="A6" s="167" t="s">
        <v>46</v>
      </c>
      <c r="B6" s="167"/>
      <c r="C6" s="167"/>
      <c r="D6" s="167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203" t="s">
        <v>92</v>
      </c>
      <c r="B9" s="203"/>
      <c r="C9" s="203"/>
      <c r="D9" s="203"/>
    </row>
    <row r="10" spans="1:5">
      <c r="A10" s="10"/>
      <c r="B10" s="11"/>
      <c r="C10" s="9"/>
      <c r="D10" s="9"/>
    </row>
    <row r="11" spans="1:5">
      <c r="A11" s="12" t="s">
        <v>93</v>
      </c>
      <c r="B11" s="12"/>
      <c r="C11" s="204"/>
      <c r="D11" s="204"/>
    </row>
    <row r="12" spans="1:5">
      <c r="A12" s="12"/>
      <c r="B12" s="12"/>
      <c r="C12" s="12"/>
      <c r="D12" s="12"/>
    </row>
    <row r="13" spans="1:5">
      <c r="A13" s="180" t="s">
        <v>94</v>
      </c>
      <c r="B13" s="180"/>
      <c r="C13" s="201"/>
      <c r="D13" s="201"/>
    </row>
    <row r="14" spans="1:5">
      <c r="A14" s="180" t="s">
        <v>95</v>
      </c>
      <c r="B14" s="181"/>
      <c r="C14" s="201" t="s">
        <v>96</v>
      </c>
      <c r="D14" s="201"/>
    </row>
    <row r="15" spans="1:5">
      <c r="A15" s="180" t="s">
        <v>97</v>
      </c>
      <c r="B15" s="181"/>
      <c r="C15" s="205" t="s">
        <v>98</v>
      </c>
      <c r="D15" s="205"/>
      <c r="E15" s="13"/>
    </row>
    <row r="16" spans="1:5" ht="28.5" customHeight="1">
      <c r="A16" s="180" t="s">
        <v>99</v>
      </c>
      <c r="B16" s="181"/>
      <c r="C16" s="206" t="s">
        <v>100</v>
      </c>
      <c r="D16" s="206"/>
    </row>
    <row r="17" spans="1:4">
      <c r="A17" s="180" t="s">
        <v>101</v>
      </c>
      <c r="B17" s="181"/>
      <c r="C17" s="178">
        <v>24</v>
      </c>
      <c r="D17" s="179"/>
    </row>
    <row r="18" spans="1:4">
      <c r="A18" s="180" t="s">
        <v>102</v>
      </c>
      <c r="B18" s="181"/>
      <c r="C18" s="182"/>
      <c r="D18" s="183"/>
    </row>
    <row r="19" spans="1:4">
      <c r="A19" s="11"/>
      <c r="B19" s="14"/>
      <c r="C19" s="5"/>
      <c r="D19" s="5"/>
    </row>
    <row r="20" spans="1:4">
      <c r="A20" s="184" t="s">
        <v>103</v>
      </c>
      <c r="B20" s="184"/>
      <c r="C20" s="184"/>
      <c r="D20" s="184"/>
    </row>
    <row r="21" spans="1:4">
      <c r="A21" s="184"/>
      <c r="B21" s="184"/>
      <c r="C21" s="184"/>
      <c r="D21" s="184"/>
    </row>
    <row r="22" spans="1:4" ht="15">
      <c r="A22" s="15"/>
      <c r="B22" s="15"/>
      <c r="C22" s="15"/>
      <c r="D22" s="15"/>
    </row>
    <row r="23" spans="1:4" ht="15.75">
      <c r="A23" s="9" t="s">
        <v>104</v>
      </c>
      <c r="B23" s="12"/>
      <c r="C23" s="9"/>
      <c r="D23" s="7"/>
    </row>
    <row r="24" spans="1:4">
      <c r="A24" s="16" t="s">
        <v>105</v>
      </c>
      <c r="B24" s="17"/>
      <c r="C24" s="18"/>
      <c r="D24" s="19"/>
    </row>
    <row r="25" spans="1:4">
      <c r="A25" s="20" t="s">
        <v>106</v>
      </c>
      <c r="B25" s="21">
        <f>D25/$D$119</f>
        <v>0.42803670299226187</v>
      </c>
      <c r="C25" s="22"/>
      <c r="D25" s="25">
        <v>15750</v>
      </c>
    </row>
    <row r="26" spans="1:4">
      <c r="A26" s="20" t="s">
        <v>107</v>
      </c>
      <c r="B26" s="21">
        <f>D26/$D$119</f>
        <v>0</v>
      </c>
      <c r="C26" s="24"/>
      <c r="D26" s="25"/>
    </row>
    <row r="27" spans="1:4">
      <c r="A27" s="26" t="s">
        <v>108</v>
      </c>
      <c r="B27" s="27">
        <f>D27/$D$119</f>
        <v>0.42803670299226187</v>
      </c>
      <c r="C27" s="28"/>
      <c r="D27" s="29">
        <f>SUM(D25:D26)</f>
        <v>15750</v>
      </c>
    </row>
    <row r="28" spans="1:4">
      <c r="A28" s="30"/>
      <c r="B28" s="31"/>
      <c r="C28" s="32"/>
      <c r="D28" s="33"/>
    </row>
    <row r="29" spans="1:4">
      <c r="A29" s="34" t="s">
        <v>109</v>
      </c>
      <c r="B29" s="35"/>
      <c r="C29" s="36"/>
      <c r="D29" s="33"/>
    </row>
    <row r="30" spans="1:4">
      <c r="A30" s="37" t="s">
        <v>110</v>
      </c>
      <c r="B30" s="37"/>
      <c r="C30" s="37"/>
      <c r="D30" s="37"/>
    </row>
    <row r="31" spans="1:4">
      <c r="A31" s="38" t="s">
        <v>111</v>
      </c>
      <c r="B31" s="39">
        <f t="shared" ref="B31:B37" si="0">D31/$D$119</f>
        <v>3.5655457359255412E-2</v>
      </c>
      <c r="C31" s="40">
        <v>8.3299999999999999E-2</v>
      </c>
      <c r="D31" s="41">
        <f>$D$27*C31</f>
        <v>1311.9749999999999</v>
      </c>
    </row>
    <row r="32" spans="1:4">
      <c r="A32" s="38" t="s">
        <v>112</v>
      </c>
      <c r="B32" s="39">
        <f t="shared" si="0"/>
        <v>3.5655457359255412E-2</v>
      </c>
      <c r="C32" s="42">
        <v>8.3299999999999999E-2</v>
      </c>
      <c r="D32" s="41">
        <f>$D$27*C32</f>
        <v>1311.9749999999999</v>
      </c>
    </row>
    <row r="33" spans="1:4">
      <c r="A33" s="38" t="s">
        <v>113</v>
      </c>
      <c r="B33" s="39">
        <f t="shared" si="0"/>
        <v>1.1899420343184879E-2</v>
      </c>
      <c r="C33" s="42">
        <v>2.7799999999999998E-2</v>
      </c>
      <c r="D33" s="41">
        <f>$D$27*C33</f>
        <v>437.84999999999997</v>
      </c>
    </row>
    <row r="34" spans="1:4">
      <c r="A34" s="43" t="s">
        <v>114</v>
      </c>
      <c r="B34" s="44">
        <f t="shared" si="0"/>
        <v>8.32103350616957E-2</v>
      </c>
      <c r="C34" s="45">
        <f>SUM(C31:C33)</f>
        <v>0.19439999999999999</v>
      </c>
      <c r="D34" s="46">
        <f>SUM(D31:D33)</f>
        <v>3061.7999999999997</v>
      </c>
    </row>
    <row r="35" spans="1:4">
      <c r="A35" s="38" t="s">
        <v>115</v>
      </c>
      <c r="B35" s="39">
        <f t="shared" si="0"/>
        <v>3.3117713354554892E-2</v>
      </c>
      <c r="C35" s="40">
        <f>+C34*C48</f>
        <v>7.7371200000000015E-2</v>
      </c>
      <c r="D35" s="41">
        <f>$D$27*C35</f>
        <v>1218.5964000000001</v>
      </c>
    </row>
    <row r="36" spans="1:4">
      <c r="A36" s="38" t="s">
        <v>116</v>
      </c>
      <c r="B36" s="39">
        <f t="shared" si="0"/>
        <v>1.4852873593831487E-2</v>
      </c>
      <c r="C36" s="47">
        <f>3.47%+ N("=(0,4+0,1)*0,9*0,08*(1+4/33+1/12)")</f>
        <v>3.4700000000000002E-2</v>
      </c>
      <c r="D36" s="41">
        <f>$D$27*C36</f>
        <v>546.52499999999998</v>
      </c>
    </row>
    <row r="37" spans="1:4">
      <c r="A37" s="26" t="s">
        <v>117</v>
      </c>
      <c r="B37" s="44">
        <f t="shared" si="0"/>
        <v>0.13118092201008208</v>
      </c>
      <c r="C37" s="45">
        <f>C35+C34+C36</f>
        <v>0.3064712</v>
      </c>
      <c r="D37" s="46">
        <f>D35+D34+D36</f>
        <v>4826.9213999999993</v>
      </c>
    </row>
    <row r="38" spans="1:4">
      <c r="A38" s="48"/>
      <c r="B38" s="48"/>
      <c r="C38" s="48"/>
      <c r="D38" s="48"/>
    </row>
    <row r="39" spans="1:4" ht="25.5">
      <c r="A39" s="16" t="s">
        <v>118</v>
      </c>
      <c r="B39" s="17"/>
      <c r="C39" s="19" t="s">
        <v>119</v>
      </c>
      <c r="D39" s="19" t="s">
        <v>120</v>
      </c>
    </row>
    <row r="40" spans="1:4">
      <c r="A40" s="38" t="s">
        <v>121</v>
      </c>
      <c r="B40" s="49">
        <f t="shared" ref="B40:B48" si="1">D40/$D$119</f>
        <v>8.5607340598452375E-2</v>
      </c>
      <c r="C40" s="51">
        <v>0.2</v>
      </c>
      <c r="D40" s="41">
        <f t="shared" ref="D40:D47" si="2">$D$27*C40</f>
        <v>3150</v>
      </c>
    </row>
    <row r="41" spans="1:4">
      <c r="A41" s="38" t="s">
        <v>122</v>
      </c>
      <c r="B41" s="49">
        <f t="shared" si="1"/>
        <v>1.0700917574806547E-2</v>
      </c>
      <c r="C41" s="50">
        <v>2.5000000000000001E-2</v>
      </c>
      <c r="D41" s="41">
        <f t="shared" si="2"/>
        <v>393.75</v>
      </c>
    </row>
    <row r="42" spans="1:4">
      <c r="A42" s="38" t="s">
        <v>123</v>
      </c>
      <c r="B42" s="49">
        <f t="shared" si="1"/>
        <v>2.5682202179535714E-2</v>
      </c>
      <c r="C42" s="51">
        <v>0.06</v>
      </c>
      <c r="D42" s="41">
        <f t="shared" si="2"/>
        <v>945</v>
      </c>
    </row>
    <row r="43" spans="1:4">
      <c r="A43" s="38" t="s">
        <v>124</v>
      </c>
      <c r="B43" s="49">
        <f t="shared" si="1"/>
        <v>6.4205505448839285E-3</v>
      </c>
      <c r="C43" s="50">
        <v>1.4999999999999999E-2</v>
      </c>
      <c r="D43" s="41">
        <f t="shared" si="2"/>
        <v>236.25</v>
      </c>
    </row>
    <row r="44" spans="1:4">
      <c r="A44" s="38" t="s">
        <v>125</v>
      </c>
      <c r="B44" s="49">
        <f t="shared" si="1"/>
        <v>4.2803670299226184E-3</v>
      </c>
      <c r="C44" s="50">
        <v>0.01</v>
      </c>
      <c r="D44" s="41">
        <f t="shared" si="2"/>
        <v>157.5</v>
      </c>
    </row>
    <row r="45" spans="1:4">
      <c r="A45" s="38" t="s">
        <v>126</v>
      </c>
      <c r="B45" s="49">
        <f t="shared" si="1"/>
        <v>2.5682202179535714E-3</v>
      </c>
      <c r="C45" s="50">
        <v>6.0000000000000001E-3</v>
      </c>
      <c r="D45" s="41">
        <f t="shared" si="2"/>
        <v>94.5</v>
      </c>
    </row>
    <row r="46" spans="1:4">
      <c r="A46" s="38" t="s">
        <v>127</v>
      </c>
      <c r="B46" s="49">
        <f t="shared" si="1"/>
        <v>8.5607340598452372E-4</v>
      </c>
      <c r="C46" s="50">
        <v>2E-3</v>
      </c>
      <c r="D46" s="41">
        <f t="shared" si="2"/>
        <v>31.5</v>
      </c>
    </row>
    <row r="47" spans="1:4">
      <c r="A47" s="38" t="s">
        <v>128</v>
      </c>
      <c r="B47" s="49">
        <f t="shared" si="1"/>
        <v>3.4242936239380947E-2</v>
      </c>
      <c r="C47" s="50">
        <v>0.08</v>
      </c>
      <c r="D47" s="41">
        <f t="shared" si="2"/>
        <v>1260</v>
      </c>
    </row>
    <row r="48" spans="1:4">
      <c r="A48" s="26" t="s">
        <v>129</v>
      </c>
      <c r="B48" s="27">
        <f t="shared" si="1"/>
        <v>0.17035860779092021</v>
      </c>
      <c r="C48" s="27">
        <f>SUM(C40:C47)</f>
        <v>0.39800000000000008</v>
      </c>
      <c r="D48" s="52">
        <f>SUM(D40:D47)</f>
        <v>6268.5</v>
      </c>
    </row>
    <row r="49" spans="1:11">
      <c r="A49" s="48"/>
      <c r="B49" s="48"/>
      <c r="C49" s="48"/>
      <c r="D49" s="48"/>
    </row>
    <row r="50" spans="1:11">
      <c r="A50" s="188" t="s">
        <v>130</v>
      </c>
      <c r="B50" s="188"/>
      <c r="C50" s="188"/>
      <c r="D50" s="188"/>
    </row>
    <row r="51" spans="1:11">
      <c r="A51" s="53" t="s">
        <v>131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>
      <c r="A52" s="53" t="s">
        <v>132</v>
      </c>
      <c r="B52" s="54">
        <f>D52/$D$119</f>
        <v>1.3392792840291216E-2</v>
      </c>
      <c r="C52" s="23">
        <v>28</v>
      </c>
      <c r="D52" s="25">
        <f>+C52*22*(1-20%)</f>
        <v>492.8</v>
      </c>
    </row>
    <row r="53" spans="1:11" ht="15.75" customHeight="1">
      <c r="A53" s="53" t="s">
        <v>133</v>
      </c>
      <c r="B53" s="54">
        <f>D53/$D$119</f>
        <v>1.116066070024268E-3</v>
      </c>
      <c r="C53" s="23"/>
      <c r="D53" s="25">
        <f>+D52/12</f>
        <v>41.06666666666667</v>
      </c>
      <c r="F53" s="200" t="s">
        <v>134</v>
      </c>
      <c r="G53" s="200"/>
      <c r="H53" s="200"/>
      <c r="I53" s="200"/>
      <c r="J53" s="200"/>
      <c r="K53" s="200"/>
    </row>
    <row r="54" spans="1:11">
      <c r="A54" s="53" t="s">
        <v>135</v>
      </c>
      <c r="B54" s="54">
        <f>D54/$D$119</f>
        <v>0</v>
      </c>
      <c r="C54" s="56"/>
      <c r="D54" s="25"/>
      <c r="F54" s="200"/>
      <c r="G54" s="200"/>
      <c r="H54" s="200"/>
      <c r="I54" s="200"/>
      <c r="J54" s="200"/>
      <c r="K54" s="200"/>
    </row>
    <row r="55" spans="1:11">
      <c r="A55" s="26" t="s">
        <v>129</v>
      </c>
      <c r="B55" s="27">
        <f>D55/$D$119</f>
        <v>1.4508858910315484E-2</v>
      </c>
      <c r="C55" s="56"/>
      <c r="D55" s="52">
        <f>SUM(D51:D54)</f>
        <v>533.86666666666667</v>
      </c>
      <c r="F55" s="200"/>
      <c r="G55" s="200"/>
      <c r="H55" s="200"/>
      <c r="I55" s="200"/>
      <c r="J55" s="200"/>
      <c r="K55" s="200"/>
    </row>
    <row r="56" spans="1:11">
      <c r="A56" s="48"/>
      <c r="B56" s="48"/>
      <c r="C56" s="48"/>
      <c r="D56" s="48"/>
      <c r="F56" s="200"/>
      <c r="G56" s="200"/>
      <c r="H56" s="200"/>
      <c r="I56" s="200"/>
      <c r="J56" s="200"/>
      <c r="K56" s="200"/>
    </row>
    <row r="57" spans="1:11">
      <c r="A57" s="58" t="s">
        <v>136</v>
      </c>
      <c r="B57" s="17"/>
      <c r="C57" s="59"/>
      <c r="D57" s="19" t="s">
        <v>120</v>
      </c>
      <c r="F57" s="200"/>
      <c r="G57" s="200"/>
      <c r="H57" s="200"/>
      <c r="I57" s="200"/>
      <c r="J57" s="200"/>
      <c r="K57" s="200"/>
    </row>
    <row r="58" spans="1:11">
      <c r="A58" s="60" t="s">
        <v>110</v>
      </c>
      <c r="B58" s="61">
        <f>D58/$D$119</f>
        <v>0.13118092201008208</v>
      </c>
      <c r="C58" s="62"/>
      <c r="D58" s="63">
        <f>+D37</f>
        <v>4826.9213999999993</v>
      </c>
      <c r="F58" s="200"/>
      <c r="G58" s="200"/>
      <c r="H58" s="200"/>
      <c r="I58" s="200"/>
      <c r="J58" s="200"/>
      <c r="K58" s="200"/>
    </row>
    <row r="59" spans="1:11">
      <c r="A59" s="57" t="s">
        <v>137</v>
      </c>
      <c r="B59" s="64">
        <f>D59/$D$119</f>
        <v>0.17035860779092021</v>
      </c>
      <c r="C59" s="65"/>
      <c r="D59" s="66">
        <f>+D48</f>
        <v>6268.5</v>
      </c>
      <c r="F59" s="200"/>
      <c r="G59" s="200"/>
      <c r="H59" s="200"/>
      <c r="I59" s="200"/>
      <c r="J59" s="200"/>
      <c r="K59" s="200"/>
    </row>
    <row r="60" spans="1:11">
      <c r="A60" s="20" t="s">
        <v>130</v>
      </c>
      <c r="B60" s="21">
        <f>D60/$D$119</f>
        <v>1.4508858910315484E-2</v>
      </c>
      <c r="C60" s="62"/>
      <c r="D60" s="66">
        <f>+D55</f>
        <v>533.86666666666667</v>
      </c>
      <c r="F60" s="200"/>
      <c r="G60" s="200"/>
      <c r="H60" s="200"/>
      <c r="I60" s="200"/>
      <c r="J60" s="200"/>
      <c r="K60" s="200"/>
    </row>
    <row r="61" spans="1:11">
      <c r="A61" s="26" t="s">
        <v>129</v>
      </c>
      <c r="B61" s="61">
        <f>D61/$D$119</f>
        <v>0.3160483887113178</v>
      </c>
      <c r="C61" s="67"/>
      <c r="D61" s="63">
        <f>SUM(D58:D60)</f>
        <v>11629.288066666666</v>
      </c>
      <c r="F61" s="200"/>
      <c r="G61" s="200"/>
      <c r="H61" s="200"/>
      <c r="I61" s="200"/>
      <c r="J61" s="200"/>
      <c r="K61" s="200"/>
    </row>
    <row r="62" spans="1:11">
      <c r="A62" s="48"/>
      <c r="B62" s="68"/>
      <c r="C62" s="48"/>
      <c r="D62" s="48"/>
    </row>
    <row r="63" spans="1:11">
      <c r="A63" s="48" t="s">
        <v>138</v>
      </c>
      <c r="B63" s="68"/>
      <c r="C63" s="48"/>
      <c r="D63" s="48"/>
    </row>
    <row r="64" spans="1:11">
      <c r="A64" s="69" t="s">
        <v>139</v>
      </c>
      <c r="B64" s="70"/>
      <c r="C64" s="19" t="s">
        <v>119</v>
      </c>
      <c r="D64" s="19" t="s">
        <v>120</v>
      </c>
    </row>
    <row r="65" spans="1:4">
      <c r="A65" s="38" t="s">
        <v>140</v>
      </c>
      <c r="B65" s="49">
        <f t="shared" ref="B65:B71" si="3">D65/$D$119</f>
        <v>5.51889915663634E-3</v>
      </c>
      <c r="C65" s="42">
        <f>(((1+1/12*1+(1/12*1+1/3*1/12*1))*0.05)/12)+(((1/30*3)*1)*0.95)/12</f>
        <v>1.2893518518518519E-2</v>
      </c>
      <c r="D65" s="41">
        <f>$D$27*C65</f>
        <v>203.07291666666669</v>
      </c>
    </row>
    <row r="66" spans="1:4">
      <c r="A66" s="38" t="s">
        <v>141</v>
      </c>
      <c r="B66" s="49">
        <f t="shared" si="3"/>
        <v>4.4151193253090716E-4</v>
      </c>
      <c r="C66" s="42">
        <f>0.08*C65</f>
        <v>1.0314814814814815E-3</v>
      </c>
      <c r="D66" s="41">
        <f>$D$27*C66</f>
        <v>16.245833333333334</v>
      </c>
    </row>
    <row r="67" spans="1:4">
      <c r="A67" s="38" t="s">
        <v>142</v>
      </c>
      <c r="B67" s="49">
        <f t="shared" si="3"/>
        <v>1.7660477301236288E-4</v>
      </c>
      <c r="C67" s="42">
        <f>0.08*0.4*C65</f>
        <v>4.1259259259259265E-4</v>
      </c>
      <c r="D67" s="41">
        <f>$D$27*C67</f>
        <v>6.498333333333334</v>
      </c>
    </row>
    <row r="68" spans="1:4">
      <c r="A68" s="38" t="s">
        <v>143</v>
      </c>
      <c r="B68" s="49">
        <f t="shared" si="3"/>
        <v>4.1614679457581015E-3</v>
      </c>
      <c r="C68" s="42">
        <f>((7/30)/24)</f>
        <v>9.7222222222222224E-3</v>
      </c>
      <c r="D68" s="41">
        <f>($D$27)*C68</f>
        <v>153.125</v>
      </c>
    </row>
    <row r="69" spans="1:4">
      <c r="A69" s="38" t="s">
        <v>144</v>
      </c>
      <c r="B69" s="49">
        <f t="shared" si="3"/>
        <v>1.6562642424117248E-3</v>
      </c>
      <c r="C69" s="42">
        <f>+C68*C48</f>
        <v>3.8694444444444453E-3</v>
      </c>
      <c r="D69" s="41">
        <f t="shared" ref="D69" si="4">$D$27*C69</f>
        <v>60.943750000000016</v>
      </c>
    </row>
    <row r="70" spans="1:4">
      <c r="A70" s="38" t="s">
        <v>145</v>
      </c>
      <c r="B70" s="39">
        <f t="shared" si="3"/>
        <v>1.3316697426425927E-4</v>
      </c>
      <c r="C70" s="42">
        <f>0.08*0.4*C68</f>
        <v>3.1111111111111113E-4</v>
      </c>
      <c r="D70" s="41">
        <f>+C70*D27</f>
        <v>4.9000000000000004</v>
      </c>
    </row>
    <row r="71" spans="1:4">
      <c r="A71" s="60" t="s">
        <v>117</v>
      </c>
      <c r="B71" s="71">
        <f t="shared" si="3"/>
        <v>1.2087915024613696E-2</v>
      </c>
      <c r="C71" s="45">
        <f>SUM(C65:C70)</f>
        <v>2.8240370370370377E-2</v>
      </c>
      <c r="D71" s="46">
        <f>SUM(D65:D70)</f>
        <v>444.78583333333336</v>
      </c>
    </row>
    <row r="72" spans="1:4">
      <c r="A72" s="48"/>
      <c r="B72" s="68"/>
      <c r="C72" s="48"/>
      <c r="D72" s="33"/>
    </row>
    <row r="73" spans="1:4">
      <c r="A73" s="48" t="s">
        <v>146</v>
      </c>
      <c r="B73" s="72"/>
      <c r="C73" s="48"/>
      <c r="D73" s="73">
        <f>+D27+D34+D48+D71+D79</f>
        <v>25525.085833333331</v>
      </c>
    </row>
    <row r="74" spans="1:4">
      <c r="A74" s="188" t="s">
        <v>147</v>
      </c>
      <c r="B74" s="188"/>
      <c r="C74" s="188"/>
      <c r="D74" s="188"/>
    </row>
    <row r="75" spans="1:4">
      <c r="A75" s="74" t="s">
        <v>148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149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150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151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152</v>
      </c>
      <c r="B79" s="54">
        <f t="shared" si="5"/>
        <v>0</v>
      </c>
      <c r="C79" s="75"/>
      <c r="D79" s="25">
        <v>0</v>
      </c>
    </row>
    <row r="80" spans="1:4">
      <c r="A80" s="74" t="s">
        <v>153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117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154</v>
      </c>
      <c r="B83" s="80"/>
      <c r="C83" s="81"/>
      <c r="D83" s="82"/>
    </row>
    <row r="84" spans="1:4">
      <c r="A84" s="188" t="s">
        <v>155</v>
      </c>
      <c r="B84" s="188"/>
      <c r="C84" s="59"/>
      <c r="D84" s="19" t="s">
        <v>120</v>
      </c>
    </row>
    <row r="85" spans="1:4" ht="13.5" customHeight="1">
      <c r="A85" s="74" t="s">
        <v>156</v>
      </c>
      <c r="B85" s="21">
        <f>D85/$D$117</f>
        <v>0</v>
      </c>
      <c r="C85" s="83"/>
      <c r="D85" s="84">
        <v>0</v>
      </c>
    </row>
    <row r="86" spans="1:4">
      <c r="A86" s="60" t="s">
        <v>117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157</v>
      </c>
      <c r="B88" s="86"/>
      <c r="C88" s="87"/>
      <c r="D88" s="88"/>
    </row>
    <row r="89" spans="1:4">
      <c r="A89" s="58" t="s">
        <v>158</v>
      </c>
      <c r="B89" s="89"/>
      <c r="C89" s="90" t="s">
        <v>119</v>
      </c>
      <c r="D89" s="91" t="s">
        <v>120</v>
      </c>
    </row>
    <row r="90" spans="1:4">
      <c r="A90" s="189" t="s">
        <v>159</v>
      </c>
      <c r="B90" s="189"/>
      <c r="C90" s="189"/>
      <c r="D90" s="190">
        <f>+D86+D81+D71+D61+D27</f>
        <v>27824.073899999999</v>
      </c>
    </row>
    <row r="91" spans="1:4">
      <c r="A91" s="189"/>
      <c r="B91" s="189"/>
      <c r="C91" s="189"/>
      <c r="D91" s="190"/>
    </row>
    <row r="92" spans="1:4">
      <c r="A92" s="93" t="s">
        <v>160</v>
      </c>
      <c r="B92" s="54">
        <f>D92/$D$119</f>
        <v>3.780865033640967E-2</v>
      </c>
      <c r="C92" s="94">
        <v>0.05</v>
      </c>
      <c r="D92" s="46">
        <f>D90*C92</f>
        <v>1391.2036950000002</v>
      </c>
    </row>
    <row r="93" spans="1:4">
      <c r="A93" s="191" t="s">
        <v>161</v>
      </c>
      <c r="B93" s="191"/>
      <c r="C93" s="191"/>
      <c r="D93" s="190">
        <f>D90+D92</f>
        <v>29215.277595</v>
      </c>
    </row>
    <row r="94" spans="1:4">
      <c r="A94" s="191"/>
      <c r="B94" s="191"/>
      <c r="C94" s="191"/>
      <c r="D94" s="190"/>
    </row>
    <row r="95" spans="1:4">
      <c r="A95" s="93" t="s">
        <v>162</v>
      </c>
      <c r="B95" s="54">
        <f>D95/$D$119</f>
        <v>6.3518532565168234E-2</v>
      </c>
      <c r="C95" s="95">
        <v>0.08</v>
      </c>
      <c r="D95" s="46">
        <f>D93*C95</f>
        <v>2337.2222075999998</v>
      </c>
    </row>
    <row r="96" spans="1:4">
      <c r="A96" s="96" t="s">
        <v>163</v>
      </c>
      <c r="B96" s="192"/>
      <c r="C96" s="193"/>
      <c r="D96" s="97"/>
    </row>
    <row r="97" spans="1:4">
      <c r="A97" s="189" t="s">
        <v>164</v>
      </c>
      <c r="B97" s="189"/>
      <c r="C97" s="189"/>
      <c r="D97" s="92">
        <f>+D95+D92+D90</f>
        <v>31552.499802599999</v>
      </c>
    </row>
    <row r="98" spans="1:4" ht="30" customHeight="1">
      <c r="A98" s="189" t="s">
        <v>165</v>
      </c>
      <c r="B98" s="189"/>
      <c r="C98" s="189"/>
      <c r="D98" s="189"/>
    </row>
    <row r="99" spans="1:4">
      <c r="A99" s="20" t="s">
        <v>166</v>
      </c>
      <c r="B99" s="194"/>
      <c r="C99" s="195"/>
      <c r="D99" s="196"/>
    </row>
    <row r="100" spans="1:4">
      <c r="A100" s="20" t="s">
        <v>167</v>
      </c>
      <c r="B100" s="98">
        <f>D100/$D$119</f>
        <v>7.6000016806836879E-2</v>
      </c>
      <c r="C100" s="94">
        <v>7.5999999999999998E-2</v>
      </c>
      <c r="D100" s="46">
        <f>(D97)*C100/(1-(C104))</f>
        <v>2796.4897784228574</v>
      </c>
    </row>
    <row r="101" spans="1:4">
      <c r="A101" s="20" t="s">
        <v>168</v>
      </c>
      <c r="B101" s="98">
        <f>D101/$D$119</f>
        <v>1.6500003648852742E-2</v>
      </c>
      <c r="C101" s="94">
        <v>1.6500000000000001E-2</v>
      </c>
      <c r="D101" s="46">
        <f>(D97)*C101/(1-(C104))</f>
        <v>607.13264926285717</v>
      </c>
    </row>
    <row r="102" spans="1:4">
      <c r="A102" s="20" t="s">
        <v>169</v>
      </c>
      <c r="B102" s="21">
        <f>D102/$D$119</f>
        <v>5.0000011057129527E-2</v>
      </c>
      <c r="C102" s="99">
        <v>0.05</v>
      </c>
      <c r="D102" s="46">
        <f>(D97)*C102/(1-(C104))</f>
        <v>1839.7959068571431</v>
      </c>
    </row>
    <row r="103" spans="1:4">
      <c r="A103" s="60" t="s">
        <v>170</v>
      </c>
      <c r="B103" s="21"/>
      <c r="C103" s="99">
        <v>0</v>
      </c>
      <c r="D103" s="46">
        <f>(D97)*C103/(1-(C104))</f>
        <v>0</v>
      </c>
    </row>
    <row r="104" spans="1:4">
      <c r="A104" s="100" t="s">
        <v>171</v>
      </c>
      <c r="B104" s="101"/>
      <c r="C104" s="102">
        <f>SUM(C100:C103)</f>
        <v>0.14250000000000002</v>
      </c>
      <c r="D104" s="103">
        <f>SUM(D100:D103)</f>
        <v>5243.4183345428573</v>
      </c>
    </row>
    <row r="105" spans="1:4">
      <c r="A105" s="197"/>
      <c r="B105" s="198"/>
      <c r="C105" s="198"/>
      <c r="D105" s="199"/>
    </row>
    <row r="106" spans="1:4">
      <c r="A106" s="60" t="s">
        <v>117</v>
      </c>
      <c r="B106" s="100"/>
      <c r="C106" s="104"/>
      <c r="D106" s="46">
        <f>D92+D95+D104</f>
        <v>8971.8442371428573</v>
      </c>
    </row>
    <row r="107" spans="1:4">
      <c r="A107" s="34"/>
      <c r="B107" s="35"/>
      <c r="C107" s="105"/>
      <c r="D107" s="106"/>
    </row>
    <row r="108" spans="1:4" ht="15" thickBot="1">
      <c r="A108" s="107"/>
      <c r="B108" s="108"/>
      <c r="C108" s="32"/>
      <c r="D108" s="33"/>
    </row>
    <row r="109" spans="1:4" ht="16.5" thickBot="1">
      <c r="A109" s="185" t="s">
        <v>172</v>
      </c>
      <c r="B109" s="186"/>
      <c r="C109" s="186"/>
      <c r="D109" s="187"/>
    </row>
    <row r="110" spans="1:4" ht="15.75">
      <c r="A110" s="109"/>
      <c r="B110" s="109"/>
      <c r="C110" s="109"/>
      <c r="D110" s="109"/>
    </row>
    <row r="111" spans="1:4">
      <c r="A111" s="110" t="s">
        <v>173</v>
      </c>
      <c r="B111" s="111"/>
      <c r="C111" s="112"/>
      <c r="D111" s="19" t="s">
        <v>174</v>
      </c>
    </row>
    <row r="112" spans="1:4">
      <c r="A112" s="57" t="s">
        <v>175</v>
      </c>
      <c r="B112" s="113">
        <f>D112/$D$119</f>
        <v>0.42803670299226187</v>
      </c>
      <c r="C112" s="114"/>
      <c r="D112" s="115">
        <f>D27</f>
        <v>15750</v>
      </c>
    </row>
    <row r="113" spans="1:4">
      <c r="A113" s="57" t="s">
        <v>176</v>
      </c>
      <c r="B113" s="113">
        <f t="shared" ref="B113:B119" si="6">D113/$D$119</f>
        <v>0.3160483887113178</v>
      </c>
      <c r="C113" s="114"/>
      <c r="D113" s="115">
        <f>+D61</f>
        <v>11629.288066666666</v>
      </c>
    </row>
    <row r="114" spans="1:4">
      <c r="A114" s="57" t="s">
        <v>177</v>
      </c>
      <c r="B114" s="113">
        <f t="shared" si="6"/>
        <v>1.2087915024613696E-2</v>
      </c>
      <c r="C114" s="114"/>
      <c r="D114" s="115">
        <f>+D71</f>
        <v>444.78583333333336</v>
      </c>
    </row>
    <row r="115" spans="1:4">
      <c r="A115" s="57" t="s">
        <v>178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179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180</v>
      </c>
      <c r="B117" s="113">
        <f t="shared" si="6"/>
        <v>0.75617300672819343</v>
      </c>
      <c r="C117" s="116"/>
      <c r="D117" s="117">
        <f>SUM(D112:D116)</f>
        <v>27824.073900000003</v>
      </c>
    </row>
    <row r="118" spans="1:4">
      <c r="A118" s="57" t="s">
        <v>181</v>
      </c>
      <c r="B118" s="113">
        <f t="shared" si="6"/>
        <v>0.24382721441439706</v>
      </c>
      <c r="C118" s="114"/>
      <c r="D118" s="115">
        <f>D106</f>
        <v>8971.8442371428573</v>
      </c>
    </row>
    <row r="119" spans="1:4" ht="15.75">
      <c r="A119" s="118" t="s">
        <v>182</v>
      </c>
      <c r="B119" s="119">
        <f t="shared" si="6"/>
        <v>1</v>
      </c>
      <c r="C119" s="118"/>
      <c r="D119" s="120">
        <f>TRUNC(D117+D118,2)</f>
        <v>36795.910000000003</v>
      </c>
    </row>
  </sheetData>
  <mergeCells count="32">
    <mergeCell ref="F53:K61"/>
    <mergeCell ref="A13:B13"/>
    <mergeCell ref="C13:D13"/>
    <mergeCell ref="A2:D2"/>
    <mergeCell ref="A5:D5"/>
    <mergeCell ref="A6:D6"/>
    <mergeCell ref="A9:D9"/>
    <mergeCell ref="C11:D1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9" orientation="portrait" r:id="rId1"/>
  <rowBreaks count="1" manualBreakCount="1">
    <brk id="62" max="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119"/>
  <sheetViews>
    <sheetView view="pageBreakPreview" topLeftCell="A39" zoomScaleSheetLayoutView="100" workbookViewId="0">
      <selection activeCell="F53" sqref="F53:K61"/>
    </sheetView>
  </sheetViews>
  <sheetFormatPr defaultRowHeight="14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202" t="s">
        <v>91</v>
      </c>
      <c r="B2" s="202"/>
      <c r="C2" s="202"/>
      <c r="D2" s="202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6" t="s">
        <v>45</v>
      </c>
      <c r="B5" s="166"/>
      <c r="C5" s="166"/>
      <c r="D5" s="166"/>
    </row>
    <row r="6" spans="1:5" ht="15.75">
      <c r="A6" s="167" t="s">
        <v>46</v>
      </c>
      <c r="B6" s="167"/>
      <c r="C6" s="167"/>
      <c r="D6" s="167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203" t="s">
        <v>183</v>
      </c>
      <c r="B9" s="203"/>
      <c r="C9" s="203"/>
      <c r="D9" s="203"/>
    </row>
    <row r="10" spans="1:5">
      <c r="A10" s="10"/>
      <c r="B10" s="11"/>
      <c r="C10" s="9"/>
      <c r="D10" s="9"/>
    </row>
    <row r="11" spans="1:5">
      <c r="A11" s="12" t="s">
        <v>93</v>
      </c>
      <c r="B11" s="12"/>
      <c r="C11" s="204"/>
      <c r="D11" s="204"/>
    </row>
    <row r="12" spans="1:5">
      <c r="A12" s="12"/>
      <c r="B12" s="12"/>
      <c r="C12" s="12"/>
      <c r="D12" s="12"/>
    </row>
    <row r="13" spans="1:5">
      <c r="A13" s="180" t="s">
        <v>94</v>
      </c>
      <c r="B13" s="180"/>
      <c r="C13" s="201"/>
      <c r="D13" s="201"/>
    </row>
    <row r="14" spans="1:5">
      <c r="A14" s="180" t="s">
        <v>95</v>
      </c>
      <c r="B14" s="181"/>
      <c r="C14" s="201" t="s">
        <v>96</v>
      </c>
      <c r="D14" s="201"/>
    </row>
    <row r="15" spans="1:5">
      <c r="A15" s="180" t="s">
        <v>97</v>
      </c>
      <c r="B15" s="181"/>
      <c r="C15" s="205" t="s">
        <v>98</v>
      </c>
      <c r="D15" s="205"/>
      <c r="E15" s="13"/>
    </row>
    <row r="16" spans="1:5" ht="28.5" customHeight="1">
      <c r="A16" s="180" t="s">
        <v>99</v>
      </c>
      <c r="B16" s="181"/>
      <c r="C16" s="206" t="s">
        <v>100</v>
      </c>
      <c r="D16" s="206"/>
    </row>
    <row r="17" spans="1:4">
      <c r="A17" s="180" t="s">
        <v>101</v>
      </c>
      <c r="B17" s="181"/>
      <c r="C17" s="178">
        <v>24</v>
      </c>
      <c r="D17" s="179"/>
    </row>
    <row r="18" spans="1:4">
      <c r="A18" s="180" t="s">
        <v>102</v>
      </c>
      <c r="B18" s="181"/>
      <c r="C18" s="182"/>
      <c r="D18" s="183"/>
    </row>
    <row r="19" spans="1:4">
      <c r="A19" s="11"/>
      <c r="B19" s="14"/>
      <c r="C19" s="5"/>
      <c r="D19" s="5"/>
    </row>
    <row r="20" spans="1:4">
      <c r="A20" s="184" t="s">
        <v>103</v>
      </c>
      <c r="B20" s="184"/>
      <c r="C20" s="184"/>
      <c r="D20" s="184"/>
    </row>
    <row r="21" spans="1:4">
      <c r="A21" s="184"/>
      <c r="B21" s="184"/>
      <c r="C21" s="184"/>
      <c r="D21" s="184"/>
    </row>
    <row r="22" spans="1:4" ht="15">
      <c r="A22" s="15"/>
      <c r="B22" s="15"/>
      <c r="C22" s="15"/>
      <c r="D22" s="15"/>
    </row>
    <row r="23" spans="1:4" ht="15.75">
      <c r="A23" s="9" t="s">
        <v>104</v>
      </c>
      <c r="B23" s="12"/>
      <c r="C23" s="9"/>
      <c r="D23" s="7"/>
    </row>
    <row r="24" spans="1:4">
      <c r="A24" s="16" t="s">
        <v>105</v>
      </c>
      <c r="B24" s="17"/>
      <c r="C24" s="18"/>
      <c r="D24" s="19"/>
    </row>
    <row r="25" spans="1:4">
      <c r="A25" s="20" t="s">
        <v>106</v>
      </c>
      <c r="B25" s="21">
        <f>D25/$D$119</f>
        <v>0.42803670299226187</v>
      </c>
      <c r="C25" s="22"/>
      <c r="D25" s="25">
        <v>15750</v>
      </c>
    </row>
    <row r="26" spans="1:4">
      <c r="A26" s="20" t="s">
        <v>107</v>
      </c>
      <c r="B26" s="21">
        <f>D26/$D$119</f>
        <v>0</v>
      </c>
      <c r="C26" s="24"/>
      <c r="D26" s="25"/>
    </row>
    <row r="27" spans="1:4">
      <c r="A27" s="26" t="s">
        <v>108</v>
      </c>
      <c r="B27" s="27">
        <f>D27/$D$119</f>
        <v>0.42803670299226187</v>
      </c>
      <c r="C27" s="28"/>
      <c r="D27" s="29">
        <f>SUM(D25:D26)</f>
        <v>15750</v>
      </c>
    </row>
    <row r="28" spans="1:4">
      <c r="A28" s="30"/>
      <c r="B28" s="31"/>
      <c r="C28" s="32"/>
      <c r="D28" s="33"/>
    </row>
    <row r="29" spans="1:4">
      <c r="A29" s="34" t="s">
        <v>109</v>
      </c>
      <c r="B29" s="35"/>
      <c r="C29" s="36"/>
      <c r="D29" s="33"/>
    </row>
    <row r="30" spans="1:4">
      <c r="A30" s="37" t="s">
        <v>110</v>
      </c>
      <c r="B30" s="37"/>
      <c r="C30" s="37"/>
      <c r="D30" s="37"/>
    </row>
    <row r="31" spans="1:4">
      <c r="A31" s="38" t="s">
        <v>111</v>
      </c>
      <c r="B31" s="39">
        <f t="shared" ref="B31:B37" si="0">D31/$D$119</f>
        <v>3.5655457359255412E-2</v>
      </c>
      <c r="C31" s="40">
        <v>8.3299999999999999E-2</v>
      </c>
      <c r="D31" s="41">
        <f>$D$27*C31</f>
        <v>1311.9749999999999</v>
      </c>
    </row>
    <row r="32" spans="1:4">
      <c r="A32" s="38" t="s">
        <v>112</v>
      </c>
      <c r="B32" s="39">
        <f t="shared" si="0"/>
        <v>3.5655457359255412E-2</v>
      </c>
      <c r="C32" s="42">
        <v>8.3299999999999999E-2</v>
      </c>
      <c r="D32" s="41">
        <f>$D$27*C32</f>
        <v>1311.9749999999999</v>
      </c>
    </row>
    <row r="33" spans="1:4">
      <c r="A33" s="38" t="s">
        <v>113</v>
      </c>
      <c r="B33" s="39">
        <f t="shared" si="0"/>
        <v>1.1899420343184879E-2</v>
      </c>
      <c r="C33" s="42">
        <v>2.7799999999999998E-2</v>
      </c>
      <c r="D33" s="41">
        <f>$D$27*C33</f>
        <v>437.84999999999997</v>
      </c>
    </row>
    <row r="34" spans="1:4">
      <c r="A34" s="43" t="s">
        <v>114</v>
      </c>
      <c r="B34" s="44">
        <f t="shared" si="0"/>
        <v>8.32103350616957E-2</v>
      </c>
      <c r="C34" s="45">
        <f>SUM(C31:C33)</f>
        <v>0.19439999999999999</v>
      </c>
      <c r="D34" s="46">
        <f>SUM(D31:D33)</f>
        <v>3061.7999999999997</v>
      </c>
    </row>
    <row r="35" spans="1:4">
      <c r="A35" s="38" t="s">
        <v>115</v>
      </c>
      <c r="B35" s="39">
        <f t="shared" si="0"/>
        <v>3.3117713354554892E-2</v>
      </c>
      <c r="C35" s="40">
        <f>+C34*C48</f>
        <v>7.7371200000000015E-2</v>
      </c>
      <c r="D35" s="41">
        <f>$D$27*C35</f>
        <v>1218.5964000000001</v>
      </c>
    </row>
    <row r="36" spans="1:4">
      <c r="A36" s="38" t="s">
        <v>116</v>
      </c>
      <c r="B36" s="39">
        <f t="shared" si="0"/>
        <v>1.4852873593831487E-2</v>
      </c>
      <c r="C36" s="47">
        <f>3.47%+ N("=(0,4+0,1)*0,9*0,08*(1+4/33+1/12)")</f>
        <v>3.4700000000000002E-2</v>
      </c>
      <c r="D36" s="41">
        <f>$D$27*C36</f>
        <v>546.52499999999998</v>
      </c>
    </row>
    <row r="37" spans="1:4">
      <c r="A37" s="26" t="s">
        <v>117</v>
      </c>
      <c r="B37" s="44">
        <f t="shared" si="0"/>
        <v>0.13118092201008208</v>
      </c>
      <c r="C37" s="45">
        <f>C35+C34+C36</f>
        <v>0.3064712</v>
      </c>
      <c r="D37" s="46">
        <f>D35+D34+D36</f>
        <v>4826.9213999999993</v>
      </c>
    </row>
    <row r="38" spans="1:4">
      <c r="A38" s="48"/>
      <c r="B38" s="48"/>
      <c r="C38" s="48"/>
      <c r="D38" s="48"/>
    </row>
    <row r="39" spans="1:4" ht="25.5">
      <c r="A39" s="16" t="s">
        <v>118</v>
      </c>
      <c r="B39" s="17"/>
      <c r="C39" s="19" t="s">
        <v>119</v>
      </c>
      <c r="D39" s="19" t="s">
        <v>120</v>
      </c>
    </row>
    <row r="40" spans="1:4">
      <c r="A40" s="38" t="s">
        <v>121</v>
      </c>
      <c r="B40" s="49">
        <f t="shared" ref="B40:B48" si="1">D40/$D$119</f>
        <v>8.5607340598452375E-2</v>
      </c>
      <c r="C40" s="51">
        <v>0.2</v>
      </c>
      <c r="D40" s="41">
        <f t="shared" ref="D40:D47" si="2">$D$27*C40</f>
        <v>3150</v>
      </c>
    </row>
    <row r="41" spans="1:4">
      <c r="A41" s="38" t="s">
        <v>122</v>
      </c>
      <c r="B41" s="49">
        <f t="shared" si="1"/>
        <v>1.0700917574806547E-2</v>
      </c>
      <c r="C41" s="50">
        <v>2.5000000000000001E-2</v>
      </c>
      <c r="D41" s="41">
        <f t="shared" si="2"/>
        <v>393.75</v>
      </c>
    </row>
    <row r="42" spans="1:4">
      <c r="A42" s="38" t="s">
        <v>123</v>
      </c>
      <c r="B42" s="49">
        <f t="shared" si="1"/>
        <v>2.5682202179535714E-2</v>
      </c>
      <c r="C42" s="51">
        <v>0.06</v>
      </c>
      <c r="D42" s="41">
        <f t="shared" si="2"/>
        <v>945</v>
      </c>
    </row>
    <row r="43" spans="1:4">
      <c r="A43" s="38" t="s">
        <v>124</v>
      </c>
      <c r="B43" s="49">
        <f t="shared" si="1"/>
        <v>6.4205505448839285E-3</v>
      </c>
      <c r="C43" s="50">
        <v>1.4999999999999999E-2</v>
      </c>
      <c r="D43" s="41">
        <f t="shared" si="2"/>
        <v>236.25</v>
      </c>
    </row>
    <row r="44" spans="1:4">
      <c r="A44" s="38" t="s">
        <v>125</v>
      </c>
      <c r="B44" s="49">
        <f t="shared" si="1"/>
        <v>4.2803670299226184E-3</v>
      </c>
      <c r="C44" s="50">
        <v>0.01</v>
      </c>
      <c r="D44" s="41">
        <f t="shared" si="2"/>
        <v>157.5</v>
      </c>
    </row>
    <row r="45" spans="1:4">
      <c r="A45" s="38" t="s">
        <v>126</v>
      </c>
      <c r="B45" s="49">
        <f t="shared" si="1"/>
        <v>2.5682202179535714E-3</v>
      </c>
      <c r="C45" s="50">
        <v>6.0000000000000001E-3</v>
      </c>
      <c r="D45" s="41">
        <f t="shared" si="2"/>
        <v>94.5</v>
      </c>
    </row>
    <row r="46" spans="1:4">
      <c r="A46" s="38" t="s">
        <v>127</v>
      </c>
      <c r="B46" s="49">
        <f t="shared" si="1"/>
        <v>8.5607340598452372E-4</v>
      </c>
      <c r="C46" s="50">
        <v>2E-3</v>
      </c>
      <c r="D46" s="41">
        <f t="shared" si="2"/>
        <v>31.5</v>
      </c>
    </row>
    <row r="47" spans="1:4">
      <c r="A47" s="38" t="s">
        <v>128</v>
      </c>
      <c r="B47" s="49">
        <f t="shared" si="1"/>
        <v>3.4242936239380947E-2</v>
      </c>
      <c r="C47" s="50">
        <v>0.08</v>
      </c>
      <c r="D47" s="41">
        <f t="shared" si="2"/>
        <v>1260</v>
      </c>
    </row>
    <row r="48" spans="1:4">
      <c r="A48" s="26" t="s">
        <v>129</v>
      </c>
      <c r="B48" s="27">
        <f t="shared" si="1"/>
        <v>0.17035860779092021</v>
      </c>
      <c r="C48" s="27">
        <f>SUM(C40:C47)</f>
        <v>0.39800000000000008</v>
      </c>
      <c r="D48" s="52">
        <f>SUM(D40:D47)</f>
        <v>6268.5</v>
      </c>
    </row>
    <row r="49" spans="1:11">
      <c r="A49" s="48"/>
      <c r="B49" s="48"/>
      <c r="C49" s="48"/>
      <c r="D49" s="48"/>
    </row>
    <row r="50" spans="1:11">
      <c r="A50" s="188" t="s">
        <v>130</v>
      </c>
      <c r="B50" s="188"/>
      <c r="C50" s="188"/>
      <c r="D50" s="188"/>
    </row>
    <row r="51" spans="1:11">
      <c r="A51" s="53" t="s">
        <v>131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 ht="15">
      <c r="A52" s="53" t="s">
        <v>132</v>
      </c>
      <c r="B52" s="54">
        <f>D52/$D$119</f>
        <v>1.3392792840291216E-2</v>
      </c>
      <c r="C52" s="23">
        <v>28</v>
      </c>
      <c r="D52" s="25">
        <f>+C52*22*(1-20%)</f>
        <v>492.8</v>
      </c>
    </row>
    <row r="53" spans="1:11" ht="15.75" customHeight="1">
      <c r="A53" s="53" t="s">
        <v>133</v>
      </c>
      <c r="B53" s="54">
        <f>D53/$D$119</f>
        <v>1.116066070024268E-3</v>
      </c>
      <c r="C53" s="23"/>
      <c r="D53" s="25">
        <f>+D52/12</f>
        <v>41.06666666666667</v>
      </c>
      <c r="F53" s="200" t="s">
        <v>134</v>
      </c>
      <c r="G53" s="200"/>
      <c r="H53" s="200"/>
      <c r="I53" s="200"/>
      <c r="J53" s="200"/>
      <c r="K53" s="200"/>
    </row>
    <row r="54" spans="1:11" ht="14.25" customHeight="1">
      <c r="A54" s="53" t="s">
        <v>135</v>
      </c>
      <c r="B54" s="54">
        <f>D54/$D$119</f>
        <v>0</v>
      </c>
      <c r="C54" s="56"/>
      <c r="D54" s="25"/>
      <c r="F54" s="200"/>
      <c r="G54" s="200"/>
      <c r="H54" s="200"/>
      <c r="I54" s="200"/>
      <c r="J54" s="200"/>
      <c r="K54" s="200"/>
    </row>
    <row r="55" spans="1:11" ht="14.25" customHeight="1">
      <c r="A55" s="26" t="s">
        <v>129</v>
      </c>
      <c r="B55" s="27">
        <f>D55/$D$119</f>
        <v>1.4508858910315484E-2</v>
      </c>
      <c r="C55" s="56"/>
      <c r="D55" s="52">
        <f>SUM(D51:D54)</f>
        <v>533.86666666666667</v>
      </c>
      <c r="F55" s="200"/>
      <c r="G55" s="200"/>
      <c r="H55" s="200"/>
      <c r="I55" s="200"/>
      <c r="J55" s="200"/>
      <c r="K55" s="200"/>
    </row>
    <row r="56" spans="1:11" ht="14.25" customHeight="1">
      <c r="A56" s="48"/>
      <c r="B56" s="48"/>
      <c r="C56" s="48"/>
      <c r="D56" s="48"/>
      <c r="F56" s="200"/>
      <c r="G56" s="200"/>
      <c r="H56" s="200"/>
      <c r="I56" s="200"/>
      <c r="J56" s="200"/>
      <c r="K56" s="200"/>
    </row>
    <row r="57" spans="1:11" ht="14.25" customHeight="1">
      <c r="A57" s="58" t="s">
        <v>136</v>
      </c>
      <c r="B57" s="17"/>
      <c r="C57" s="59"/>
      <c r="D57" s="19" t="s">
        <v>120</v>
      </c>
      <c r="F57" s="200"/>
      <c r="G57" s="200"/>
      <c r="H57" s="200"/>
      <c r="I57" s="200"/>
      <c r="J57" s="200"/>
      <c r="K57" s="200"/>
    </row>
    <row r="58" spans="1:11" ht="14.25" customHeight="1">
      <c r="A58" s="60" t="s">
        <v>110</v>
      </c>
      <c r="B58" s="61">
        <f>D58/$D$119</f>
        <v>0.13118092201008208</v>
      </c>
      <c r="C58" s="62"/>
      <c r="D58" s="63">
        <f>+D37</f>
        <v>4826.9213999999993</v>
      </c>
      <c r="F58" s="200"/>
      <c r="G58" s="200"/>
      <c r="H58" s="200"/>
      <c r="I58" s="200"/>
      <c r="J58" s="200"/>
      <c r="K58" s="200"/>
    </row>
    <row r="59" spans="1:11" ht="14.25" customHeight="1">
      <c r="A59" s="57" t="s">
        <v>137</v>
      </c>
      <c r="B59" s="64">
        <f>D59/$D$119</f>
        <v>0.17035860779092021</v>
      </c>
      <c r="C59" s="65"/>
      <c r="D59" s="66">
        <f>+D48</f>
        <v>6268.5</v>
      </c>
      <c r="F59" s="200"/>
      <c r="G59" s="200"/>
      <c r="H59" s="200"/>
      <c r="I59" s="200"/>
      <c r="J59" s="200"/>
      <c r="K59" s="200"/>
    </row>
    <row r="60" spans="1:11" ht="14.25" customHeight="1">
      <c r="A60" s="20" t="s">
        <v>130</v>
      </c>
      <c r="B60" s="21">
        <f>D60/$D$119</f>
        <v>1.4508858910315484E-2</v>
      </c>
      <c r="C60" s="62"/>
      <c r="D60" s="66">
        <f>+D55</f>
        <v>533.86666666666667</v>
      </c>
      <c r="F60" s="200"/>
      <c r="G60" s="200"/>
      <c r="H60" s="200"/>
      <c r="I60" s="200"/>
      <c r="J60" s="200"/>
      <c r="K60" s="200"/>
    </row>
    <row r="61" spans="1:11" ht="14.25" customHeight="1">
      <c r="A61" s="26" t="s">
        <v>129</v>
      </c>
      <c r="B61" s="61">
        <f>D61/$D$119</f>
        <v>0.3160483887113178</v>
      </c>
      <c r="C61" s="67"/>
      <c r="D61" s="63">
        <f>SUM(D58:D60)</f>
        <v>11629.288066666666</v>
      </c>
      <c r="F61" s="200"/>
      <c r="G61" s="200"/>
      <c r="H61" s="200"/>
      <c r="I61" s="200"/>
      <c r="J61" s="200"/>
      <c r="K61" s="200"/>
    </row>
    <row r="62" spans="1:11" ht="15">
      <c r="A62" s="48"/>
      <c r="B62" s="68"/>
      <c r="C62" s="48"/>
      <c r="D62" s="48"/>
    </row>
    <row r="63" spans="1:11">
      <c r="A63" s="48" t="s">
        <v>138</v>
      </c>
      <c r="B63" s="68"/>
      <c r="C63" s="48"/>
      <c r="D63" s="48"/>
    </row>
    <row r="64" spans="1:11">
      <c r="A64" s="69" t="s">
        <v>139</v>
      </c>
      <c r="B64" s="70"/>
      <c r="C64" s="19" t="s">
        <v>119</v>
      </c>
      <c r="D64" s="19" t="s">
        <v>120</v>
      </c>
    </row>
    <row r="65" spans="1:4">
      <c r="A65" s="38" t="s">
        <v>140</v>
      </c>
      <c r="B65" s="49">
        <f t="shared" ref="B65:B71" si="3">D65/$D$119</f>
        <v>5.51889915663634E-3</v>
      </c>
      <c r="C65" s="42">
        <f>(((1+1/12*1+(1/12*1+1/3*1/12*1))*0.05)/12)+(((1/30*3)*1)*0.95)/12</f>
        <v>1.2893518518518519E-2</v>
      </c>
      <c r="D65" s="41">
        <f>$D$27*C65</f>
        <v>203.07291666666669</v>
      </c>
    </row>
    <row r="66" spans="1:4">
      <c r="A66" s="38" t="s">
        <v>141</v>
      </c>
      <c r="B66" s="49">
        <f t="shared" si="3"/>
        <v>4.4151193253090716E-4</v>
      </c>
      <c r="C66" s="42">
        <f>0.08*C65</f>
        <v>1.0314814814814815E-3</v>
      </c>
      <c r="D66" s="41">
        <f>$D$27*C66</f>
        <v>16.245833333333334</v>
      </c>
    </row>
    <row r="67" spans="1:4">
      <c r="A67" s="38" t="s">
        <v>142</v>
      </c>
      <c r="B67" s="49">
        <f t="shared" si="3"/>
        <v>1.7660477301236288E-4</v>
      </c>
      <c r="C67" s="42">
        <f>0.08*0.4*C65</f>
        <v>4.1259259259259265E-4</v>
      </c>
      <c r="D67" s="41">
        <f>$D$27*C67</f>
        <v>6.498333333333334</v>
      </c>
    </row>
    <row r="68" spans="1:4">
      <c r="A68" s="38" t="s">
        <v>143</v>
      </c>
      <c r="B68" s="49">
        <f t="shared" si="3"/>
        <v>4.1614679457581015E-3</v>
      </c>
      <c r="C68" s="42">
        <f>((7/30)/24)</f>
        <v>9.7222222222222224E-3</v>
      </c>
      <c r="D68" s="41">
        <f>($D$27)*C68</f>
        <v>153.125</v>
      </c>
    </row>
    <row r="69" spans="1:4">
      <c r="A69" s="38" t="s">
        <v>144</v>
      </c>
      <c r="B69" s="49">
        <f t="shared" si="3"/>
        <v>1.6562642424117248E-3</v>
      </c>
      <c r="C69" s="42">
        <f>+C68*C48</f>
        <v>3.8694444444444453E-3</v>
      </c>
      <c r="D69" s="41">
        <f t="shared" ref="D69" si="4">$D$27*C69</f>
        <v>60.943750000000016</v>
      </c>
    </row>
    <row r="70" spans="1:4">
      <c r="A70" s="38" t="s">
        <v>145</v>
      </c>
      <c r="B70" s="39">
        <f t="shared" si="3"/>
        <v>1.3316697426425927E-4</v>
      </c>
      <c r="C70" s="42">
        <f>0.08*0.4*C68</f>
        <v>3.1111111111111113E-4</v>
      </c>
      <c r="D70" s="41">
        <f>+C70*D27</f>
        <v>4.9000000000000004</v>
      </c>
    </row>
    <row r="71" spans="1:4">
      <c r="A71" s="60" t="s">
        <v>117</v>
      </c>
      <c r="B71" s="71">
        <f t="shared" si="3"/>
        <v>1.2087915024613696E-2</v>
      </c>
      <c r="C71" s="45">
        <f>SUM(C65:C70)</f>
        <v>2.8240370370370377E-2</v>
      </c>
      <c r="D71" s="46">
        <f>SUM(D65:D70)</f>
        <v>444.78583333333336</v>
      </c>
    </row>
    <row r="72" spans="1:4">
      <c r="A72" s="48"/>
      <c r="B72" s="68"/>
      <c r="C72" s="48"/>
      <c r="D72" s="33"/>
    </row>
    <row r="73" spans="1:4">
      <c r="A73" s="48" t="s">
        <v>146</v>
      </c>
      <c r="B73" s="72"/>
      <c r="C73" s="48"/>
      <c r="D73" s="73">
        <f>+D27+D34+D48+D71+D79</f>
        <v>25525.085833333331</v>
      </c>
    </row>
    <row r="74" spans="1:4">
      <c r="A74" s="188" t="s">
        <v>147</v>
      </c>
      <c r="B74" s="188"/>
      <c r="C74" s="188"/>
      <c r="D74" s="188"/>
    </row>
    <row r="75" spans="1:4">
      <c r="A75" s="74" t="s">
        <v>148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149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150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151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152</v>
      </c>
      <c r="B79" s="54">
        <f t="shared" si="5"/>
        <v>0</v>
      </c>
      <c r="C79" s="75"/>
      <c r="D79" s="25">
        <v>0</v>
      </c>
    </row>
    <row r="80" spans="1:4">
      <c r="A80" s="74" t="s">
        <v>153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117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154</v>
      </c>
      <c r="B83" s="80"/>
      <c r="C83" s="81"/>
      <c r="D83" s="82"/>
    </row>
    <row r="84" spans="1:4">
      <c r="A84" s="188" t="s">
        <v>155</v>
      </c>
      <c r="B84" s="188"/>
      <c r="C84" s="59"/>
      <c r="D84" s="19" t="s">
        <v>120</v>
      </c>
    </row>
    <row r="85" spans="1:4" ht="13.5" customHeight="1">
      <c r="A85" s="74" t="s">
        <v>156</v>
      </c>
      <c r="B85" s="21">
        <f>D85/$D$117</f>
        <v>0</v>
      </c>
      <c r="C85" s="83"/>
      <c r="D85" s="84">
        <v>0</v>
      </c>
    </row>
    <row r="86" spans="1:4">
      <c r="A86" s="60" t="s">
        <v>117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157</v>
      </c>
      <c r="B88" s="86"/>
      <c r="C88" s="87"/>
      <c r="D88" s="88"/>
    </row>
    <row r="89" spans="1:4">
      <c r="A89" s="58" t="s">
        <v>158</v>
      </c>
      <c r="B89" s="89"/>
      <c r="C89" s="90" t="s">
        <v>119</v>
      </c>
      <c r="D89" s="91" t="s">
        <v>120</v>
      </c>
    </row>
    <row r="90" spans="1:4">
      <c r="A90" s="189" t="s">
        <v>159</v>
      </c>
      <c r="B90" s="189"/>
      <c r="C90" s="189"/>
      <c r="D90" s="190">
        <f>+D86+D81+D71+D61+D27</f>
        <v>27824.073899999999</v>
      </c>
    </row>
    <row r="91" spans="1:4">
      <c r="A91" s="189"/>
      <c r="B91" s="189"/>
      <c r="C91" s="189"/>
      <c r="D91" s="190"/>
    </row>
    <row r="92" spans="1:4">
      <c r="A92" s="93" t="s">
        <v>160</v>
      </c>
      <c r="B92" s="54">
        <f>D92/$D$119</f>
        <v>3.780865033640967E-2</v>
      </c>
      <c r="C92" s="94">
        <v>0.05</v>
      </c>
      <c r="D92" s="46">
        <f>D90*C92</f>
        <v>1391.2036950000002</v>
      </c>
    </row>
    <row r="93" spans="1:4">
      <c r="A93" s="191" t="s">
        <v>161</v>
      </c>
      <c r="B93" s="191"/>
      <c r="C93" s="191"/>
      <c r="D93" s="190">
        <f>D90+D92</f>
        <v>29215.277595</v>
      </c>
    </row>
    <row r="94" spans="1:4">
      <c r="A94" s="191"/>
      <c r="B94" s="191"/>
      <c r="C94" s="191"/>
      <c r="D94" s="190"/>
    </row>
    <row r="95" spans="1:4">
      <c r="A95" s="93" t="s">
        <v>162</v>
      </c>
      <c r="B95" s="54">
        <f>D95/$D$119</f>
        <v>6.3518532565168234E-2</v>
      </c>
      <c r="C95" s="95">
        <v>0.08</v>
      </c>
      <c r="D95" s="46">
        <f>D93*C95</f>
        <v>2337.2222075999998</v>
      </c>
    </row>
    <row r="96" spans="1:4">
      <c r="A96" s="96" t="s">
        <v>163</v>
      </c>
      <c r="B96" s="192"/>
      <c r="C96" s="193"/>
      <c r="D96" s="97"/>
    </row>
    <row r="97" spans="1:4">
      <c r="A97" s="189" t="s">
        <v>164</v>
      </c>
      <c r="B97" s="189"/>
      <c r="C97" s="189"/>
      <c r="D97" s="92">
        <f>+D95+D92+D90</f>
        <v>31552.499802599999</v>
      </c>
    </row>
    <row r="98" spans="1:4" ht="30" customHeight="1">
      <c r="A98" s="189" t="s">
        <v>165</v>
      </c>
      <c r="B98" s="189"/>
      <c r="C98" s="189"/>
      <c r="D98" s="189"/>
    </row>
    <row r="99" spans="1:4">
      <c r="A99" s="20" t="s">
        <v>166</v>
      </c>
      <c r="B99" s="194"/>
      <c r="C99" s="195"/>
      <c r="D99" s="196"/>
    </row>
    <row r="100" spans="1:4">
      <c r="A100" s="20" t="s">
        <v>167</v>
      </c>
      <c r="B100" s="98">
        <f>D100/$D$119</f>
        <v>7.6000016806836879E-2</v>
      </c>
      <c r="C100" s="94">
        <v>7.5999999999999998E-2</v>
      </c>
      <c r="D100" s="46">
        <f>(D97)*C100/(1-(C104))</f>
        <v>2796.4897784228574</v>
      </c>
    </row>
    <row r="101" spans="1:4">
      <c r="A101" s="20" t="s">
        <v>168</v>
      </c>
      <c r="B101" s="98">
        <f>D101/$D$119</f>
        <v>1.6500003648852742E-2</v>
      </c>
      <c r="C101" s="94">
        <v>1.6500000000000001E-2</v>
      </c>
      <c r="D101" s="46">
        <f>(D97)*C101/(1-(C104))</f>
        <v>607.13264926285717</v>
      </c>
    </row>
    <row r="102" spans="1:4">
      <c r="A102" s="20" t="s">
        <v>169</v>
      </c>
      <c r="B102" s="21">
        <f>D102/$D$119</f>
        <v>5.0000011057129527E-2</v>
      </c>
      <c r="C102" s="99">
        <v>0.05</v>
      </c>
      <c r="D102" s="46">
        <f>(D97)*C102/(1-(C104))</f>
        <v>1839.7959068571431</v>
      </c>
    </row>
    <row r="103" spans="1:4">
      <c r="A103" s="60" t="s">
        <v>170</v>
      </c>
      <c r="B103" s="21"/>
      <c r="C103" s="99">
        <v>0</v>
      </c>
      <c r="D103" s="46">
        <f>(D97)*C103/(1-(C104))</f>
        <v>0</v>
      </c>
    </row>
    <row r="104" spans="1:4">
      <c r="A104" s="100" t="s">
        <v>171</v>
      </c>
      <c r="B104" s="101"/>
      <c r="C104" s="102">
        <f>SUM(C100:C103)</f>
        <v>0.14250000000000002</v>
      </c>
      <c r="D104" s="103">
        <f>SUM(D100:D103)</f>
        <v>5243.4183345428573</v>
      </c>
    </row>
    <row r="105" spans="1:4">
      <c r="A105" s="197"/>
      <c r="B105" s="198"/>
      <c r="C105" s="198"/>
      <c r="D105" s="199"/>
    </row>
    <row r="106" spans="1:4">
      <c r="A106" s="60" t="s">
        <v>117</v>
      </c>
      <c r="B106" s="100"/>
      <c r="C106" s="104"/>
      <c r="D106" s="46">
        <f>D92+D95+D104</f>
        <v>8971.8442371428573</v>
      </c>
    </row>
    <row r="107" spans="1:4">
      <c r="A107" s="34"/>
      <c r="B107" s="35"/>
      <c r="C107" s="105"/>
      <c r="D107" s="106"/>
    </row>
    <row r="108" spans="1:4" ht="15" thickBot="1">
      <c r="A108" s="107"/>
      <c r="B108" s="108"/>
      <c r="C108" s="32"/>
      <c r="D108" s="33"/>
    </row>
    <row r="109" spans="1:4" ht="16.5" thickBot="1">
      <c r="A109" s="185" t="s">
        <v>172</v>
      </c>
      <c r="B109" s="186"/>
      <c r="C109" s="186"/>
      <c r="D109" s="187"/>
    </row>
    <row r="110" spans="1:4" ht="15.75">
      <c r="A110" s="109"/>
      <c r="B110" s="109"/>
      <c r="C110" s="109"/>
      <c r="D110" s="109"/>
    </row>
    <row r="111" spans="1:4">
      <c r="A111" s="110" t="s">
        <v>173</v>
      </c>
      <c r="B111" s="111"/>
      <c r="C111" s="112"/>
      <c r="D111" s="19" t="s">
        <v>174</v>
      </c>
    </row>
    <row r="112" spans="1:4">
      <c r="A112" s="57" t="s">
        <v>175</v>
      </c>
      <c r="B112" s="113">
        <f>D112/$D$119</f>
        <v>0.42803670299226187</v>
      </c>
      <c r="C112" s="114"/>
      <c r="D112" s="115">
        <f>D27</f>
        <v>15750</v>
      </c>
    </row>
    <row r="113" spans="1:4">
      <c r="A113" s="57" t="s">
        <v>176</v>
      </c>
      <c r="B113" s="113">
        <f t="shared" ref="B113:B119" si="6">D113/$D$119</f>
        <v>0.3160483887113178</v>
      </c>
      <c r="C113" s="114"/>
      <c r="D113" s="115">
        <f>+D61</f>
        <v>11629.288066666666</v>
      </c>
    </row>
    <row r="114" spans="1:4">
      <c r="A114" s="57" t="s">
        <v>177</v>
      </c>
      <c r="B114" s="113">
        <f t="shared" si="6"/>
        <v>1.2087915024613696E-2</v>
      </c>
      <c r="C114" s="114"/>
      <c r="D114" s="115">
        <f>+D71</f>
        <v>444.78583333333336</v>
      </c>
    </row>
    <row r="115" spans="1:4">
      <c r="A115" s="57" t="s">
        <v>178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179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180</v>
      </c>
      <c r="B117" s="113">
        <f t="shared" si="6"/>
        <v>0.75617300672819343</v>
      </c>
      <c r="C117" s="116"/>
      <c r="D117" s="117">
        <f>SUM(D112:D116)</f>
        <v>27824.073900000003</v>
      </c>
    </row>
    <row r="118" spans="1:4">
      <c r="A118" s="57" t="s">
        <v>181</v>
      </c>
      <c r="B118" s="113">
        <f t="shared" si="6"/>
        <v>0.24382721441439706</v>
      </c>
      <c r="C118" s="114"/>
      <c r="D118" s="115">
        <f>D106</f>
        <v>8971.8442371428573</v>
      </c>
    </row>
    <row r="119" spans="1:4" ht="15.75">
      <c r="A119" s="118" t="s">
        <v>182</v>
      </c>
      <c r="B119" s="119">
        <f t="shared" si="6"/>
        <v>1</v>
      </c>
      <c r="C119" s="118"/>
      <c r="D119" s="120">
        <f>TRUNC(D117+D118,2)</f>
        <v>36795.910000000003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8" orientation="portrait" r:id="rId1"/>
  <rowBreaks count="1" manualBreakCount="1">
    <brk id="56" max="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K119"/>
  <sheetViews>
    <sheetView view="pageBreakPreview" topLeftCell="A40" zoomScaleSheetLayoutView="100" workbookViewId="0">
      <selection activeCell="F53" sqref="F53:K61"/>
    </sheetView>
  </sheetViews>
  <sheetFormatPr defaultRowHeight="14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202" t="s">
        <v>91</v>
      </c>
      <c r="B2" s="202"/>
      <c r="C2" s="202"/>
      <c r="D2" s="202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6" t="s">
        <v>45</v>
      </c>
      <c r="B5" s="166"/>
      <c r="C5" s="166"/>
      <c r="D5" s="166"/>
    </row>
    <row r="6" spans="1:5" ht="15.75">
      <c r="A6" s="167" t="s">
        <v>46</v>
      </c>
      <c r="B6" s="167"/>
      <c r="C6" s="167"/>
      <c r="D6" s="167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203" t="s">
        <v>184</v>
      </c>
      <c r="B9" s="203"/>
      <c r="C9" s="203"/>
      <c r="D9" s="203"/>
    </row>
    <row r="10" spans="1:5">
      <c r="A10" s="10"/>
      <c r="B10" s="11"/>
      <c r="C10" s="9"/>
      <c r="D10" s="9"/>
    </row>
    <row r="11" spans="1:5">
      <c r="A11" s="12" t="s">
        <v>93</v>
      </c>
      <c r="B11" s="12"/>
      <c r="C11" s="204"/>
      <c r="D11" s="204"/>
    </row>
    <row r="12" spans="1:5">
      <c r="A12" s="12"/>
      <c r="B12" s="12"/>
      <c r="C12" s="12"/>
      <c r="D12" s="12"/>
    </row>
    <row r="13" spans="1:5">
      <c r="A13" s="180" t="s">
        <v>94</v>
      </c>
      <c r="B13" s="180"/>
      <c r="C13" s="201"/>
      <c r="D13" s="201"/>
    </row>
    <row r="14" spans="1:5">
      <c r="A14" s="180" t="s">
        <v>95</v>
      </c>
      <c r="B14" s="181"/>
      <c r="C14" s="201" t="s">
        <v>96</v>
      </c>
      <c r="D14" s="201"/>
    </row>
    <row r="15" spans="1:5">
      <c r="A15" s="180" t="s">
        <v>97</v>
      </c>
      <c r="B15" s="181"/>
      <c r="C15" s="205" t="s">
        <v>98</v>
      </c>
      <c r="D15" s="205"/>
      <c r="E15" s="13"/>
    </row>
    <row r="16" spans="1:5" ht="28.5" customHeight="1">
      <c r="A16" s="180" t="s">
        <v>99</v>
      </c>
      <c r="B16" s="181"/>
      <c r="C16" s="206" t="s">
        <v>100</v>
      </c>
      <c r="D16" s="206"/>
    </row>
    <row r="17" spans="1:4">
      <c r="A17" s="180" t="s">
        <v>101</v>
      </c>
      <c r="B17" s="181"/>
      <c r="C17" s="178">
        <v>24</v>
      </c>
      <c r="D17" s="179"/>
    </row>
    <row r="18" spans="1:4">
      <c r="A18" s="180" t="s">
        <v>102</v>
      </c>
      <c r="B18" s="181"/>
      <c r="C18" s="182"/>
      <c r="D18" s="183"/>
    </row>
    <row r="19" spans="1:4">
      <c r="A19" s="11"/>
      <c r="B19" s="14"/>
      <c r="C19" s="5"/>
      <c r="D19" s="5"/>
    </row>
    <row r="20" spans="1:4">
      <c r="A20" s="184" t="s">
        <v>103</v>
      </c>
      <c r="B20" s="184"/>
      <c r="C20" s="184"/>
      <c r="D20" s="184"/>
    </row>
    <row r="21" spans="1:4">
      <c r="A21" s="184"/>
      <c r="B21" s="184"/>
      <c r="C21" s="184"/>
      <c r="D21" s="184"/>
    </row>
    <row r="22" spans="1:4" ht="15">
      <c r="A22" s="15"/>
      <c r="B22" s="15"/>
      <c r="C22" s="15"/>
      <c r="D22" s="15"/>
    </row>
    <row r="23" spans="1:4" ht="15.75">
      <c r="A23" s="9" t="s">
        <v>104</v>
      </c>
      <c r="B23" s="12"/>
      <c r="C23" s="9"/>
      <c r="D23" s="7"/>
    </row>
    <row r="24" spans="1:4">
      <c r="A24" s="16" t="s">
        <v>105</v>
      </c>
      <c r="B24" s="17"/>
      <c r="C24" s="18"/>
      <c r="D24" s="19"/>
    </row>
    <row r="25" spans="1:4">
      <c r="A25" s="20" t="s">
        <v>106</v>
      </c>
      <c r="B25" s="21">
        <f>D25/$D$119</f>
        <v>0.42803670299226187</v>
      </c>
      <c r="C25" s="22"/>
      <c r="D25" s="25">
        <v>15750</v>
      </c>
    </row>
    <row r="26" spans="1:4">
      <c r="A26" s="20" t="s">
        <v>107</v>
      </c>
      <c r="B26" s="21">
        <f>D26/$D$119</f>
        <v>0</v>
      </c>
      <c r="C26" s="24"/>
      <c r="D26" s="25"/>
    </row>
    <row r="27" spans="1:4">
      <c r="A27" s="26" t="s">
        <v>108</v>
      </c>
      <c r="B27" s="27">
        <f>D27/$D$119</f>
        <v>0.42803670299226187</v>
      </c>
      <c r="C27" s="28"/>
      <c r="D27" s="29">
        <f>SUM(D25:D26)</f>
        <v>15750</v>
      </c>
    </row>
    <row r="28" spans="1:4">
      <c r="A28" s="30"/>
      <c r="B28" s="31"/>
      <c r="C28" s="32"/>
      <c r="D28" s="33"/>
    </row>
    <row r="29" spans="1:4">
      <c r="A29" s="34" t="s">
        <v>109</v>
      </c>
      <c r="B29" s="35"/>
      <c r="C29" s="36"/>
      <c r="D29" s="33"/>
    </row>
    <row r="30" spans="1:4">
      <c r="A30" s="37" t="s">
        <v>110</v>
      </c>
      <c r="B30" s="37"/>
      <c r="C30" s="37"/>
      <c r="D30" s="37"/>
    </row>
    <row r="31" spans="1:4">
      <c r="A31" s="38" t="s">
        <v>111</v>
      </c>
      <c r="B31" s="39">
        <f t="shared" ref="B31:B37" si="0">D31/$D$119</f>
        <v>3.5655457359255412E-2</v>
      </c>
      <c r="C31" s="40">
        <v>8.3299999999999999E-2</v>
      </c>
      <c r="D31" s="41">
        <f>$D$27*C31</f>
        <v>1311.9749999999999</v>
      </c>
    </row>
    <row r="32" spans="1:4">
      <c r="A32" s="38" t="s">
        <v>112</v>
      </c>
      <c r="B32" s="39">
        <f t="shared" si="0"/>
        <v>3.5655457359255412E-2</v>
      </c>
      <c r="C32" s="42">
        <v>8.3299999999999999E-2</v>
      </c>
      <c r="D32" s="41">
        <f>$D$27*C32</f>
        <v>1311.9749999999999</v>
      </c>
    </row>
    <row r="33" spans="1:4">
      <c r="A33" s="38" t="s">
        <v>113</v>
      </c>
      <c r="B33" s="39">
        <f t="shared" si="0"/>
        <v>1.1899420343184879E-2</v>
      </c>
      <c r="C33" s="42">
        <v>2.7799999999999998E-2</v>
      </c>
      <c r="D33" s="41">
        <f>$D$27*C33</f>
        <v>437.84999999999997</v>
      </c>
    </row>
    <row r="34" spans="1:4">
      <c r="A34" s="43" t="s">
        <v>114</v>
      </c>
      <c r="B34" s="44">
        <f t="shared" si="0"/>
        <v>8.32103350616957E-2</v>
      </c>
      <c r="C34" s="45">
        <f>SUM(C31:C33)</f>
        <v>0.19439999999999999</v>
      </c>
      <c r="D34" s="46">
        <f>SUM(D31:D33)</f>
        <v>3061.7999999999997</v>
      </c>
    </row>
    <row r="35" spans="1:4">
      <c r="A35" s="38" t="s">
        <v>115</v>
      </c>
      <c r="B35" s="39">
        <f t="shared" si="0"/>
        <v>3.3117713354554892E-2</v>
      </c>
      <c r="C35" s="40">
        <f>+C34*C48</f>
        <v>7.7371200000000015E-2</v>
      </c>
      <c r="D35" s="41">
        <f>$D$27*C35</f>
        <v>1218.5964000000001</v>
      </c>
    </row>
    <row r="36" spans="1:4">
      <c r="A36" s="38" t="s">
        <v>116</v>
      </c>
      <c r="B36" s="39">
        <f t="shared" si="0"/>
        <v>1.4852873593831487E-2</v>
      </c>
      <c r="C36" s="47">
        <f>3.47%+ N("=(0,4+0,1)*0,9*0,08*(1+4/33+1/12)")</f>
        <v>3.4700000000000002E-2</v>
      </c>
      <c r="D36" s="41">
        <f>$D$27*C36</f>
        <v>546.52499999999998</v>
      </c>
    </row>
    <row r="37" spans="1:4">
      <c r="A37" s="26" t="s">
        <v>117</v>
      </c>
      <c r="B37" s="44">
        <f t="shared" si="0"/>
        <v>0.13118092201008208</v>
      </c>
      <c r="C37" s="45">
        <f>C35+C34+C36</f>
        <v>0.3064712</v>
      </c>
      <c r="D37" s="46">
        <f>D35+D34+D36</f>
        <v>4826.9213999999993</v>
      </c>
    </row>
    <row r="38" spans="1:4">
      <c r="A38" s="48"/>
      <c r="B38" s="48"/>
      <c r="C38" s="48"/>
      <c r="D38" s="48"/>
    </row>
    <row r="39" spans="1:4" ht="25.5">
      <c r="A39" s="16" t="s">
        <v>118</v>
      </c>
      <c r="B39" s="17"/>
      <c r="C39" s="19" t="s">
        <v>119</v>
      </c>
      <c r="D39" s="19" t="s">
        <v>120</v>
      </c>
    </row>
    <row r="40" spans="1:4">
      <c r="A40" s="38" t="s">
        <v>121</v>
      </c>
      <c r="B40" s="49">
        <f t="shared" ref="B40:B48" si="1">D40/$D$119</f>
        <v>8.5607340598452375E-2</v>
      </c>
      <c r="C40" s="51">
        <v>0.2</v>
      </c>
      <c r="D40" s="41">
        <f t="shared" ref="D40:D47" si="2">$D$27*C40</f>
        <v>3150</v>
      </c>
    </row>
    <row r="41" spans="1:4">
      <c r="A41" s="38" t="s">
        <v>122</v>
      </c>
      <c r="B41" s="49">
        <f t="shared" si="1"/>
        <v>1.0700917574806547E-2</v>
      </c>
      <c r="C41" s="50">
        <v>2.5000000000000001E-2</v>
      </c>
      <c r="D41" s="41">
        <f t="shared" si="2"/>
        <v>393.75</v>
      </c>
    </row>
    <row r="42" spans="1:4">
      <c r="A42" s="38" t="s">
        <v>123</v>
      </c>
      <c r="B42" s="49">
        <f t="shared" si="1"/>
        <v>2.5682202179535714E-2</v>
      </c>
      <c r="C42" s="51">
        <v>0.06</v>
      </c>
      <c r="D42" s="41">
        <f t="shared" si="2"/>
        <v>945</v>
      </c>
    </row>
    <row r="43" spans="1:4">
      <c r="A43" s="38" t="s">
        <v>124</v>
      </c>
      <c r="B43" s="49">
        <f t="shared" si="1"/>
        <v>6.4205505448839285E-3</v>
      </c>
      <c r="C43" s="50">
        <v>1.4999999999999999E-2</v>
      </c>
      <c r="D43" s="41">
        <f t="shared" si="2"/>
        <v>236.25</v>
      </c>
    </row>
    <row r="44" spans="1:4">
      <c r="A44" s="38" t="s">
        <v>125</v>
      </c>
      <c r="B44" s="49">
        <f t="shared" si="1"/>
        <v>4.2803670299226184E-3</v>
      </c>
      <c r="C44" s="50">
        <v>0.01</v>
      </c>
      <c r="D44" s="41">
        <f t="shared" si="2"/>
        <v>157.5</v>
      </c>
    </row>
    <row r="45" spans="1:4">
      <c r="A45" s="38" t="s">
        <v>126</v>
      </c>
      <c r="B45" s="49">
        <f t="shared" si="1"/>
        <v>2.5682202179535714E-3</v>
      </c>
      <c r="C45" s="50">
        <v>6.0000000000000001E-3</v>
      </c>
      <c r="D45" s="41">
        <f t="shared" si="2"/>
        <v>94.5</v>
      </c>
    </row>
    <row r="46" spans="1:4">
      <c r="A46" s="38" t="s">
        <v>127</v>
      </c>
      <c r="B46" s="49">
        <f t="shared" si="1"/>
        <v>8.5607340598452372E-4</v>
      </c>
      <c r="C46" s="50">
        <v>2E-3</v>
      </c>
      <c r="D46" s="41">
        <f t="shared" si="2"/>
        <v>31.5</v>
      </c>
    </row>
    <row r="47" spans="1:4">
      <c r="A47" s="38" t="s">
        <v>128</v>
      </c>
      <c r="B47" s="49">
        <f t="shared" si="1"/>
        <v>3.4242936239380947E-2</v>
      </c>
      <c r="C47" s="50">
        <v>0.08</v>
      </c>
      <c r="D47" s="41">
        <f t="shared" si="2"/>
        <v>1260</v>
      </c>
    </row>
    <row r="48" spans="1:4">
      <c r="A48" s="26" t="s">
        <v>129</v>
      </c>
      <c r="B48" s="27">
        <f t="shared" si="1"/>
        <v>0.17035860779092021</v>
      </c>
      <c r="C48" s="27">
        <f>SUM(C40:C47)</f>
        <v>0.39800000000000008</v>
      </c>
      <c r="D48" s="52">
        <f>SUM(D40:D47)</f>
        <v>6268.5</v>
      </c>
    </row>
    <row r="49" spans="1:11">
      <c r="A49" s="48"/>
      <c r="B49" s="48"/>
      <c r="C49" s="48"/>
      <c r="D49" s="48"/>
    </row>
    <row r="50" spans="1:11">
      <c r="A50" s="188" t="s">
        <v>130</v>
      </c>
      <c r="B50" s="188"/>
      <c r="C50" s="188"/>
      <c r="D50" s="188"/>
    </row>
    <row r="51" spans="1:11">
      <c r="A51" s="53" t="s">
        <v>131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 ht="15">
      <c r="A52" s="53" t="s">
        <v>132</v>
      </c>
      <c r="B52" s="54">
        <f>D52/$D$119</f>
        <v>1.3392792840291216E-2</v>
      </c>
      <c r="C52" s="23">
        <v>28</v>
      </c>
      <c r="D52" s="25">
        <f>+C52*22*(1-20%)</f>
        <v>492.8</v>
      </c>
    </row>
    <row r="53" spans="1:11" ht="15.75" customHeight="1">
      <c r="A53" s="53" t="s">
        <v>133</v>
      </c>
      <c r="B53" s="54">
        <f>D53/$D$119</f>
        <v>1.116066070024268E-3</v>
      </c>
      <c r="C53" s="23"/>
      <c r="D53" s="25">
        <f>+D52/12</f>
        <v>41.06666666666667</v>
      </c>
      <c r="F53" s="200" t="s">
        <v>134</v>
      </c>
      <c r="G53" s="200"/>
      <c r="H53" s="200"/>
      <c r="I53" s="200"/>
      <c r="J53" s="200"/>
      <c r="K53" s="200"/>
    </row>
    <row r="54" spans="1:11" ht="14.25" customHeight="1">
      <c r="A54" s="53" t="s">
        <v>135</v>
      </c>
      <c r="B54" s="54">
        <f>D54/$D$119</f>
        <v>0</v>
      </c>
      <c r="C54" s="56"/>
      <c r="D54" s="25"/>
      <c r="F54" s="200"/>
      <c r="G54" s="200"/>
      <c r="H54" s="200"/>
      <c r="I54" s="200"/>
      <c r="J54" s="200"/>
      <c r="K54" s="200"/>
    </row>
    <row r="55" spans="1:11" ht="14.25" customHeight="1">
      <c r="A55" s="26" t="s">
        <v>129</v>
      </c>
      <c r="B55" s="27">
        <f>D55/$D$119</f>
        <v>1.4508858910315484E-2</v>
      </c>
      <c r="C55" s="56"/>
      <c r="D55" s="52">
        <f>SUM(D51:D54)</f>
        <v>533.86666666666667</v>
      </c>
      <c r="F55" s="200"/>
      <c r="G55" s="200"/>
      <c r="H55" s="200"/>
      <c r="I55" s="200"/>
      <c r="J55" s="200"/>
      <c r="K55" s="200"/>
    </row>
    <row r="56" spans="1:11" ht="14.25" customHeight="1">
      <c r="A56" s="48"/>
      <c r="B56" s="48"/>
      <c r="C56" s="48"/>
      <c r="D56" s="48"/>
      <c r="F56" s="200"/>
      <c r="G56" s="200"/>
      <c r="H56" s="200"/>
      <c r="I56" s="200"/>
      <c r="J56" s="200"/>
      <c r="K56" s="200"/>
    </row>
    <row r="57" spans="1:11" ht="14.25" customHeight="1">
      <c r="A57" s="58" t="s">
        <v>136</v>
      </c>
      <c r="B57" s="17"/>
      <c r="C57" s="59"/>
      <c r="D57" s="19" t="s">
        <v>120</v>
      </c>
      <c r="F57" s="200"/>
      <c r="G57" s="200"/>
      <c r="H57" s="200"/>
      <c r="I57" s="200"/>
      <c r="J57" s="200"/>
      <c r="K57" s="200"/>
    </row>
    <row r="58" spans="1:11" ht="14.25" customHeight="1">
      <c r="A58" s="60" t="s">
        <v>110</v>
      </c>
      <c r="B58" s="61">
        <f>D58/$D$119</f>
        <v>0.13118092201008208</v>
      </c>
      <c r="C58" s="62"/>
      <c r="D58" s="63">
        <f>+D37</f>
        <v>4826.9213999999993</v>
      </c>
      <c r="F58" s="200"/>
      <c r="G58" s="200"/>
      <c r="H58" s="200"/>
      <c r="I58" s="200"/>
      <c r="J58" s="200"/>
      <c r="K58" s="200"/>
    </row>
    <row r="59" spans="1:11" ht="14.25" customHeight="1">
      <c r="A59" s="57" t="s">
        <v>137</v>
      </c>
      <c r="B59" s="64">
        <f>D59/$D$119</f>
        <v>0.17035860779092021</v>
      </c>
      <c r="C59" s="65"/>
      <c r="D59" s="66">
        <f>+D48</f>
        <v>6268.5</v>
      </c>
      <c r="F59" s="200"/>
      <c r="G59" s="200"/>
      <c r="H59" s="200"/>
      <c r="I59" s="200"/>
      <c r="J59" s="200"/>
      <c r="K59" s="200"/>
    </row>
    <row r="60" spans="1:11" ht="14.25" customHeight="1">
      <c r="A60" s="20" t="s">
        <v>130</v>
      </c>
      <c r="B60" s="21">
        <f>D60/$D$119</f>
        <v>1.4508858910315484E-2</v>
      </c>
      <c r="C60" s="62"/>
      <c r="D60" s="66">
        <f>+D55</f>
        <v>533.86666666666667</v>
      </c>
      <c r="F60" s="200"/>
      <c r="G60" s="200"/>
      <c r="H60" s="200"/>
      <c r="I60" s="200"/>
      <c r="J60" s="200"/>
      <c r="K60" s="200"/>
    </row>
    <row r="61" spans="1:11" ht="14.25" customHeight="1">
      <c r="A61" s="26" t="s">
        <v>129</v>
      </c>
      <c r="B61" s="61">
        <f>D61/$D$119</f>
        <v>0.3160483887113178</v>
      </c>
      <c r="C61" s="67"/>
      <c r="D61" s="63">
        <f>SUM(D58:D60)</f>
        <v>11629.288066666666</v>
      </c>
      <c r="F61" s="200"/>
      <c r="G61" s="200"/>
      <c r="H61" s="200"/>
      <c r="I61" s="200"/>
      <c r="J61" s="200"/>
      <c r="K61" s="200"/>
    </row>
    <row r="62" spans="1:11" ht="15">
      <c r="A62" s="48"/>
      <c r="B62" s="68"/>
      <c r="C62" s="48"/>
      <c r="D62" s="48"/>
    </row>
    <row r="63" spans="1:11">
      <c r="A63" s="48" t="s">
        <v>138</v>
      </c>
      <c r="B63" s="68"/>
      <c r="C63" s="48"/>
      <c r="D63" s="48"/>
    </row>
    <row r="64" spans="1:11">
      <c r="A64" s="69" t="s">
        <v>139</v>
      </c>
      <c r="B64" s="70"/>
      <c r="C64" s="19" t="s">
        <v>119</v>
      </c>
      <c r="D64" s="19" t="s">
        <v>120</v>
      </c>
    </row>
    <row r="65" spans="1:4">
      <c r="A65" s="38" t="s">
        <v>140</v>
      </c>
      <c r="B65" s="49">
        <f t="shared" ref="B65:B71" si="3">D65/$D$119</f>
        <v>5.51889915663634E-3</v>
      </c>
      <c r="C65" s="42">
        <f>(((1+1/12*1+(1/12*1+1/3*1/12*1))*0.05)/12)+(((1/30*3)*1)*0.95)/12</f>
        <v>1.2893518518518519E-2</v>
      </c>
      <c r="D65" s="41">
        <f>$D$27*C65</f>
        <v>203.07291666666669</v>
      </c>
    </row>
    <row r="66" spans="1:4">
      <c r="A66" s="38" t="s">
        <v>141</v>
      </c>
      <c r="B66" s="49">
        <f t="shared" si="3"/>
        <v>4.4151193253090716E-4</v>
      </c>
      <c r="C66" s="42">
        <f>0.08*C65</f>
        <v>1.0314814814814815E-3</v>
      </c>
      <c r="D66" s="41">
        <f>$D$27*C66</f>
        <v>16.245833333333334</v>
      </c>
    </row>
    <row r="67" spans="1:4">
      <c r="A67" s="38" t="s">
        <v>142</v>
      </c>
      <c r="B67" s="49">
        <f t="shared" si="3"/>
        <v>1.7660477301236288E-4</v>
      </c>
      <c r="C67" s="42">
        <f>0.08*0.4*C65</f>
        <v>4.1259259259259265E-4</v>
      </c>
      <c r="D67" s="41">
        <f>$D$27*C67</f>
        <v>6.498333333333334</v>
      </c>
    </row>
    <row r="68" spans="1:4">
      <c r="A68" s="38" t="s">
        <v>143</v>
      </c>
      <c r="B68" s="49">
        <f t="shared" si="3"/>
        <v>4.1614679457581015E-3</v>
      </c>
      <c r="C68" s="42">
        <f>((7/30)/24)</f>
        <v>9.7222222222222224E-3</v>
      </c>
      <c r="D68" s="41">
        <f>($D$27)*C68</f>
        <v>153.125</v>
      </c>
    </row>
    <row r="69" spans="1:4">
      <c r="A69" s="38" t="s">
        <v>144</v>
      </c>
      <c r="B69" s="49">
        <f t="shared" si="3"/>
        <v>1.6562642424117248E-3</v>
      </c>
      <c r="C69" s="42">
        <f>+C68*C48</f>
        <v>3.8694444444444453E-3</v>
      </c>
      <c r="D69" s="41">
        <f t="shared" ref="D69" si="4">$D$27*C69</f>
        <v>60.943750000000016</v>
      </c>
    </row>
    <row r="70" spans="1:4">
      <c r="A70" s="38" t="s">
        <v>145</v>
      </c>
      <c r="B70" s="39">
        <f t="shared" si="3"/>
        <v>1.3316697426425927E-4</v>
      </c>
      <c r="C70" s="42">
        <f>0.08*0.4*C68</f>
        <v>3.1111111111111113E-4</v>
      </c>
      <c r="D70" s="41">
        <f>+C70*D27</f>
        <v>4.9000000000000004</v>
      </c>
    </row>
    <row r="71" spans="1:4">
      <c r="A71" s="60" t="s">
        <v>117</v>
      </c>
      <c r="B71" s="71">
        <f t="shared" si="3"/>
        <v>1.2087915024613696E-2</v>
      </c>
      <c r="C71" s="45">
        <f>SUM(C65:C70)</f>
        <v>2.8240370370370377E-2</v>
      </c>
      <c r="D71" s="46">
        <f>SUM(D65:D70)</f>
        <v>444.78583333333336</v>
      </c>
    </row>
    <row r="72" spans="1:4">
      <c r="A72" s="48"/>
      <c r="B72" s="68"/>
      <c r="C72" s="48"/>
      <c r="D72" s="33"/>
    </row>
    <row r="73" spans="1:4">
      <c r="A73" s="48" t="s">
        <v>146</v>
      </c>
      <c r="B73" s="72"/>
      <c r="C73" s="48"/>
      <c r="D73" s="73">
        <f>+D27+D34+D48+D71+D79</f>
        <v>25525.085833333331</v>
      </c>
    </row>
    <row r="74" spans="1:4">
      <c r="A74" s="188" t="s">
        <v>147</v>
      </c>
      <c r="B74" s="188"/>
      <c r="C74" s="188"/>
      <c r="D74" s="188"/>
    </row>
    <row r="75" spans="1:4">
      <c r="A75" s="74" t="s">
        <v>148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149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150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151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152</v>
      </c>
      <c r="B79" s="54">
        <f t="shared" si="5"/>
        <v>0</v>
      </c>
      <c r="C79" s="75"/>
      <c r="D79" s="25">
        <v>0</v>
      </c>
    </row>
    <row r="80" spans="1:4">
      <c r="A80" s="74" t="s">
        <v>153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117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154</v>
      </c>
      <c r="B83" s="80"/>
      <c r="C83" s="81"/>
      <c r="D83" s="82"/>
    </row>
    <row r="84" spans="1:4">
      <c r="A84" s="188" t="s">
        <v>155</v>
      </c>
      <c r="B84" s="188"/>
      <c r="C84" s="59"/>
      <c r="D84" s="19" t="s">
        <v>120</v>
      </c>
    </row>
    <row r="85" spans="1:4" ht="13.5" customHeight="1">
      <c r="A85" s="74" t="s">
        <v>156</v>
      </c>
      <c r="B85" s="21">
        <f>D85/$D$117</f>
        <v>0</v>
      </c>
      <c r="C85" s="83"/>
      <c r="D85" s="84">
        <v>0</v>
      </c>
    </row>
    <row r="86" spans="1:4">
      <c r="A86" s="60" t="s">
        <v>117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157</v>
      </c>
      <c r="B88" s="86"/>
      <c r="C88" s="87"/>
      <c r="D88" s="88"/>
    </row>
    <row r="89" spans="1:4">
      <c r="A89" s="58" t="s">
        <v>158</v>
      </c>
      <c r="B89" s="89"/>
      <c r="C89" s="90" t="s">
        <v>119</v>
      </c>
      <c r="D89" s="91" t="s">
        <v>120</v>
      </c>
    </row>
    <row r="90" spans="1:4">
      <c r="A90" s="189" t="s">
        <v>159</v>
      </c>
      <c r="B90" s="189"/>
      <c r="C90" s="189"/>
      <c r="D90" s="190">
        <f>+D86+D81+D71+D61+D27</f>
        <v>27824.073899999999</v>
      </c>
    </row>
    <row r="91" spans="1:4">
      <c r="A91" s="189"/>
      <c r="B91" s="189"/>
      <c r="C91" s="189"/>
      <c r="D91" s="190"/>
    </row>
    <row r="92" spans="1:4">
      <c r="A92" s="93" t="s">
        <v>160</v>
      </c>
      <c r="B92" s="54">
        <f>D92/$D$119</f>
        <v>3.780865033640967E-2</v>
      </c>
      <c r="C92" s="94">
        <v>0.05</v>
      </c>
      <c r="D92" s="46">
        <f>D90*C92</f>
        <v>1391.2036950000002</v>
      </c>
    </row>
    <row r="93" spans="1:4">
      <c r="A93" s="191" t="s">
        <v>161</v>
      </c>
      <c r="B93" s="191"/>
      <c r="C93" s="191"/>
      <c r="D93" s="190">
        <f>D90+D92</f>
        <v>29215.277595</v>
      </c>
    </row>
    <row r="94" spans="1:4">
      <c r="A94" s="191"/>
      <c r="B94" s="191"/>
      <c r="C94" s="191"/>
      <c r="D94" s="190"/>
    </row>
    <row r="95" spans="1:4">
      <c r="A95" s="93" t="s">
        <v>162</v>
      </c>
      <c r="B95" s="54">
        <f>D95/$D$119</f>
        <v>6.3518532565168234E-2</v>
      </c>
      <c r="C95" s="95">
        <v>0.08</v>
      </c>
      <c r="D95" s="46">
        <f>D93*C95</f>
        <v>2337.2222075999998</v>
      </c>
    </row>
    <row r="96" spans="1:4">
      <c r="A96" s="96" t="s">
        <v>163</v>
      </c>
      <c r="B96" s="192"/>
      <c r="C96" s="193"/>
      <c r="D96" s="97"/>
    </row>
    <row r="97" spans="1:4">
      <c r="A97" s="189" t="s">
        <v>164</v>
      </c>
      <c r="B97" s="189"/>
      <c r="C97" s="189"/>
      <c r="D97" s="92">
        <f>+D95+D92+D90</f>
        <v>31552.499802599999</v>
      </c>
    </row>
    <row r="98" spans="1:4" ht="30" customHeight="1">
      <c r="A98" s="189" t="s">
        <v>165</v>
      </c>
      <c r="B98" s="189"/>
      <c r="C98" s="189"/>
      <c r="D98" s="189"/>
    </row>
    <row r="99" spans="1:4">
      <c r="A99" s="20" t="s">
        <v>166</v>
      </c>
      <c r="B99" s="194"/>
      <c r="C99" s="195"/>
      <c r="D99" s="196"/>
    </row>
    <row r="100" spans="1:4">
      <c r="A100" s="20" t="s">
        <v>167</v>
      </c>
      <c r="B100" s="98">
        <f>D100/$D$119</f>
        <v>7.6000016806836879E-2</v>
      </c>
      <c r="C100" s="94">
        <v>7.5999999999999998E-2</v>
      </c>
      <c r="D100" s="46">
        <f>(D97)*C100/(1-(C104))</f>
        <v>2796.4897784228574</v>
      </c>
    </row>
    <row r="101" spans="1:4">
      <c r="A101" s="20" t="s">
        <v>168</v>
      </c>
      <c r="B101" s="98">
        <f>D101/$D$119</f>
        <v>1.6500003648852742E-2</v>
      </c>
      <c r="C101" s="94">
        <v>1.6500000000000001E-2</v>
      </c>
      <c r="D101" s="46">
        <f>(D97)*C101/(1-(C104))</f>
        <v>607.13264926285717</v>
      </c>
    </row>
    <row r="102" spans="1:4">
      <c r="A102" s="20" t="s">
        <v>169</v>
      </c>
      <c r="B102" s="21">
        <f>D102/$D$119</f>
        <v>5.0000011057129527E-2</v>
      </c>
      <c r="C102" s="99">
        <v>0.05</v>
      </c>
      <c r="D102" s="46">
        <f>(D97)*C102/(1-(C104))</f>
        <v>1839.7959068571431</v>
      </c>
    </row>
    <row r="103" spans="1:4">
      <c r="A103" s="60" t="s">
        <v>170</v>
      </c>
      <c r="B103" s="21"/>
      <c r="C103" s="99">
        <v>0</v>
      </c>
      <c r="D103" s="46">
        <f>(D97)*C103/(1-(C104))</f>
        <v>0</v>
      </c>
    </row>
    <row r="104" spans="1:4">
      <c r="A104" s="100" t="s">
        <v>171</v>
      </c>
      <c r="B104" s="101"/>
      <c r="C104" s="102">
        <f>SUM(C100:C103)</f>
        <v>0.14250000000000002</v>
      </c>
      <c r="D104" s="103">
        <f>SUM(D100:D103)</f>
        <v>5243.4183345428573</v>
      </c>
    </row>
    <row r="105" spans="1:4">
      <c r="A105" s="197"/>
      <c r="B105" s="198"/>
      <c r="C105" s="198"/>
      <c r="D105" s="199"/>
    </row>
    <row r="106" spans="1:4">
      <c r="A106" s="60" t="s">
        <v>117</v>
      </c>
      <c r="B106" s="100"/>
      <c r="C106" s="104"/>
      <c r="D106" s="46">
        <f>D92+D95+D104</f>
        <v>8971.8442371428573</v>
      </c>
    </row>
    <row r="107" spans="1:4">
      <c r="A107" s="34"/>
      <c r="B107" s="35"/>
      <c r="C107" s="105"/>
      <c r="D107" s="106"/>
    </row>
    <row r="108" spans="1:4" ht="15" thickBot="1">
      <c r="A108" s="107"/>
      <c r="B108" s="108"/>
      <c r="C108" s="32"/>
      <c r="D108" s="33"/>
    </row>
    <row r="109" spans="1:4" ht="16.5" thickBot="1">
      <c r="A109" s="185" t="s">
        <v>172</v>
      </c>
      <c r="B109" s="186"/>
      <c r="C109" s="186"/>
      <c r="D109" s="187"/>
    </row>
    <row r="110" spans="1:4" ht="15.75">
      <c r="A110" s="109"/>
      <c r="B110" s="109"/>
      <c r="C110" s="109"/>
      <c r="D110" s="109"/>
    </row>
    <row r="111" spans="1:4">
      <c r="A111" s="110" t="s">
        <v>173</v>
      </c>
      <c r="B111" s="111"/>
      <c r="C111" s="112"/>
      <c r="D111" s="19" t="s">
        <v>174</v>
      </c>
    </row>
    <row r="112" spans="1:4">
      <c r="A112" s="57" t="s">
        <v>175</v>
      </c>
      <c r="B112" s="113">
        <f>D112/$D$119</f>
        <v>0.42803670299226187</v>
      </c>
      <c r="C112" s="114"/>
      <c r="D112" s="115">
        <f>D27</f>
        <v>15750</v>
      </c>
    </row>
    <row r="113" spans="1:4">
      <c r="A113" s="57" t="s">
        <v>176</v>
      </c>
      <c r="B113" s="113">
        <f t="shared" ref="B113:B119" si="6">D113/$D$119</f>
        <v>0.3160483887113178</v>
      </c>
      <c r="C113" s="114"/>
      <c r="D113" s="115">
        <f>+D61</f>
        <v>11629.288066666666</v>
      </c>
    </row>
    <row r="114" spans="1:4">
      <c r="A114" s="57" t="s">
        <v>177</v>
      </c>
      <c r="B114" s="113">
        <f t="shared" si="6"/>
        <v>1.2087915024613696E-2</v>
      </c>
      <c r="C114" s="114"/>
      <c r="D114" s="115">
        <f>+D71</f>
        <v>444.78583333333336</v>
      </c>
    </row>
    <row r="115" spans="1:4">
      <c r="A115" s="57" t="s">
        <v>178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179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180</v>
      </c>
      <c r="B117" s="113">
        <f t="shared" si="6"/>
        <v>0.75617300672819343</v>
      </c>
      <c r="C117" s="116"/>
      <c r="D117" s="117">
        <f>SUM(D112:D116)</f>
        <v>27824.073900000003</v>
      </c>
    </row>
    <row r="118" spans="1:4">
      <c r="A118" s="57" t="s">
        <v>181</v>
      </c>
      <c r="B118" s="113">
        <f t="shared" si="6"/>
        <v>0.24382721441439706</v>
      </c>
      <c r="C118" s="114"/>
      <c r="D118" s="115">
        <f>D106</f>
        <v>8971.8442371428573</v>
      </c>
    </row>
    <row r="119" spans="1:4" ht="15.75">
      <c r="A119" s="118" t="s">
        <v>182</v>
      </c>
      <c r="B119" s="119">
        <f t="shared" si="6"/>
        <v>1</v>
      </c>
      <c r="C119" s="118"/>
      <c r="D119" s="120">
        <f>TRUNC(D117+D118,2)</f>
        <v>36795.910000000003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8" orientation="portrait" r:id="rId1"/>
  <rowBreaks count="1" manualBreakCount="1">
    <brk id="56" max="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K119"/>
  <sheetViews>
    <sheetView view="pageBreakPreview" topLeftCell="A42" zoomScaleSheetLayoutView="100" workbookViewId="0">
      <selection activeCell="F53" sqref="F53:K61"/>
    </sheetView>
  </sheetViews>
  <sheetFormatPr defaultRowHeight="14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202" t="s">
        <v>91</v>
      </c>
      <c r="B2" s="202"/>
      <c r="C2" s="202"/>
      <c r="D2" s="202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6" t="s">
        <v>45</v>
      </c>
      <c r="B5" s="166"/>
      <c r="C5" s="166"/>
      <c r="D5" s="166"/>
    </row>
    <row r="6" spans="1:5" ht="15.75">
      <c r="A6" s="167" t="s">
        <v>46</v>
      </c>
      <c r="B6" s="167"/>
      <c r="C6" s="167"/>
      <c r="D6" s="167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203" t="s">
        <v>185</v>
      </c>
      <c r="B9" s="203"/>
      <c r="C9" s="203"/>
      <c r="D9" s="203"/>
    </row>
    <row r="10" spans="1:5">
      <c r="A10" s="10"/>
      <c r="B10" s="11"/>
      <c r="C10" s="9"/>
      <c r="D10" s="9"/>
    </row>
    <row r="11" spans="1:5">
      <c r="A11" s="12" t="s">
        <v>93</v>
      </c>
      <c r="B11" s="12"/>
      <c r="C11" s="204"/>
      <c r="D11" s="204"/>
    </row>
    <row r="12" spans="1:5">
      <c r="A12" s="12"/>
      <c r="B12" s="12"/>
      <c r="C12" s="12"/>
      <c r="D12" s="12"/>
    </row>
    <row r="13" spans="1:5">
      <c r="A13" s="180" t="s">
        <v>94</v>
      </c>
      <c r="B13" s="180"/>
      <c r="C13" s="201"/>
      <c r="D13" s="201"/>
    </row>
    <row r="14" spans="1:5">
      <c r="A14" s="180" t="s">
        <v>95</v>
      </c>
      <c r="B14" s="181"/>
      <c r="C14" s="201" t="s">
        <v>96</v>
      </c>
      <c r="D14" s="201"/>
    </row>
    <row r="15" spans="1:5">
      <c r="A15" s="180" t="s">
        <v>97</v>
      </c>
      <c r="B15" s="181"/>
      <c r="C15" s="205" t="s">
        <v>98</v>
      </c>
      <c r="D15" s="205"/>
      <c r="E15" s="13"/>
    </row>
    <row r="16" spans="1:5">
      <c r="A16" s="180" t="s">
        <v>99</v>
      </c>
      <c r="B16" s="181"/>
      <c r="C16" s="206" t="s">
        <v>18</v>
      </c>
      <c r="D16" s="206"/>
    </row>
    <row r="17" spans="1:4">
      <c r="A17" s="180" t="s">
        <v>101</v>
      </c>
      <c r="B17" s="181"/>
      <c r="C17" s="178">
        <v>24</v>
      </c>
      <c r="D17" s="179"/>
    </row>
    <row r="18" spans="1:4">
      <c r="A18" s="180" t="s">
        <v>102</v>
      </c>
      <c r="B18" s="181"/>
      <c r="C18" s="182"/>
      <c r="D18" s="183"/>
    </row>
    <row r="19" spans="1:4">
      <c r="A19" s="11"/>
      <c r="B19" s="14"/>
      <c r="C19" s="5"/>
      <c r="D19" s="5"/>
    </row>
    <row r="20" spans="1:4">
      <c r="A20" s="184" t="s">
        <v>103</v>
      </c>
      <c r="B20" s="184"/>
      <c r="C20" s="184"/>
      <c r="D20" s="184"/>
    </row>
    <row r="21" spans="1:4">
      <c r="A21" s="184"/>
      <c r="B21" s="184"/>
      <c r="C21" s="184"/>
      <c r="D21" s="184"/>
    </row>
    <row r="22" spans="1:4" ht="15">
      <c r="A22" s="15"/>
      <c r="B22" s="15"/>
      <c r="C22" s="15"/>
      <c r="D22" s="15"/>
    </row>
    <row r="23" spans="1:4" ht="15.75">
      <c r="A23" s="9" t="s">
        <v>104</v>
      </c>
      <c r="B23" s="12"/>
      <c r="C23" s="9"/>
      <c r="D23" s="7"/>
    </row>
    <row r="24" spans="1:4">
      <c r="A24" s="16" t="s">
        <v>105</v>
      </c>
      <c r="B24" s="17"/>
      <c r="C24" s="18"/>
      <c r="D24" s="19"/>
    </row>
    <row r="25" spans="1:4">
      <c r="A25" s="20" t="s">
        <v>106</v>
      </c>
      <c r="B25" s="21">
        <f>D25/$D$119</f>
        <v>0.42545573229147671</v>
      </c>
      <c r="C25" s="22"/>
      <c r="D25" s="25">
        <v>11966.67</v>
      </c>
    </row>
    <row r="26" spans="1:4">
      <c r="A26" s="20" t="s">
        <v>107</v>
      </c>
      <c r="B26" s="21">
        <f>D26/$D$119</f>
        <v>0</v>
      </c>
      <c r="C26" s="24"/>
      <c r="D26" s="25"/>
    </row>
    <row r="27" spans="1:4">
      <c r="A27" s="26" t="s">
        <v>108</v>
      </c>
      <c r="B27" s="27">
        <f>D27/$D$119</f>
        <v>0.42545573229147671</v>
      </c>
      <c r="C27" s="28"/>
      <c r="D27" s="29">
        <f>SUM(D25:D26)</f>
        <v>11966.67</v>
      </c>
    </row>
    <row r="28" spans="1:4">
      <c r="A28" s="30"/>
      <c r="B28" s="31"/>
      <c r="C28" s="32"/>
      <c r="D28" s="33"/>
    </row>
    <row r="29" spans="1:4">
      <c r="A29" s="34" t="s">
        <v>109</v>
      </c>
      <c r="B29" s="35"/>
      <c r="C29" s="36"/>
      <c r="D29" s="33"/>
    </row>
    <row r="30" spans="1:4">
      <c r="A30" s="37" t="s">
        <v>110</v>
      </c>
      <c r="B30" s="37"/>
      <c r="C30" s="37"/>
      <c r="D30" s="37"/>
    </row>
    <row r="31" spans="1:4">
      <c r="A31" s="38" t="s">
        <v>111</v>
      </c>
      <c r="B31" s="39">
        <f t="shared" ref="B31:B37" si="0">D31/$D$119</f>
        <v>3.5440462499880011E-2</v>
      </c>
      <c r="C31" s="40">
        <v>8.3299999999999999E-2</v>
      </c>
      <c r="D31" s="41">
        <f>$D$27*C31</f>
        <v>996.82361100000003</v>
      </c>
    </row>
    <row r="32" spans="1:4">
      <c r="A32" s="38" t="s">
        <v>112</v>
      </c>
      <c r="B32" s="39">
        <f t="shared" si="0"/>
        <v>3.5440462499880011E-2</v>
      </c>
      <c r="C32" s="42">
        <v>8.3299999999999999E-2</v>
      </c>
      <c r="D32" s="41">
        <f>$D$27*C32</f>
        <v>996.82361100000003</v>
      </c>
    </row>
    <row r="33" spans="1:4">
      <c r="A33" s="38" t="s">
        <v>113</v>
      </c>
      <c r="B33" s="39">
        <f t="shared" si="0"/>
        <v>1.1827669357703052E-2</v>
      </c>
      <c r="C33" s="42">
        <v>2.7799999999999998E-2</v>
      </c>
      <c r="D33" s="41">
        <f>$D$27*C33</f>
        <v>332.67342600000001</v>
      </c>
    </row>
    <row r="34" spans="1:4">
      <c r="A34" s="43" t="s">
        <v>114</v>
      </c>
      <c r="B34" s="44">
        <f t="shared" si="0"/>
        <v>8.2708594357463069E-2</v>
      </c>
      <c r="C34" s="45">
        <f>SUM(C31:C33)</f>
        <v>0.19439999999999999</v>
      </c>
      <c r="D34" s="46">
        <f>SUM(D31:D33)</f>
        <v>2326.3206479999999</v>
      </c>
    </row>
    <row r="35" spans="1:4">
      <c r="A35" s="38" t="s">
        <v>115</v>
      </c>
      <c r="B35" s="39">
        <f t="shared" si="0"/>
        <v>3.2918020554270309E-2</v>
      </c>
      <c r="C35" s="40">
        <f>+C34*C48</f>
        <v>7.7371200000000015E-2</v>
      </c>
      <c r="D35" s="41">
        <f>$D$27*C35</f>
        <v>925.87561790400014</v>
      </c>
    </row>
    <row r="36" spans="1:4">
      <c r="A36" s="38" t="s">
        <v>116</v>
      </c>
      <c r="B36" s="39">
        <f t="shared" si="0"/>
        <v>1.4763313910514241E-2</v>
      </c>
      <c r="C36" s="47">
        <f>3.47%+ N("=(0,4+0,1)*0,9*0,08*(1+4/33+1/12)")</f>
        <v>3.4700000000000002E-2</v>
      </c>
      <c r="D36" s="41">
        <f>$D$27*C36</f>
        <v>415.243449</v>
      </c>
    </row>
    <row r="37" spans="1:4">
      <c r="A37" s="26" t="s">
        <v>117</v>
      </c>
      <c r="B37" s="44">
        <f t="shared" si="0"/>
        <v>0.13038992882224762</v>
      </c>
      <c r="C37" s="45">
        <f>C35+C34+C36</f>
        <v>0.3064712</v>
      </c>
      <c r="D37" s="46">
        <f>D35+D34+D36</f>
        <v>3667.4397149040001</v>
      </c>
    </row>
    <row r="38" spans="1:4">
      <c r="A38" s="48"/>
      <c r="B38" s="48"/>
      <c r="C38" s="48"/>
      <c r="D38" s="48"/>
    </row>
    <row r="39" spans="1:4" ht="25.5">
      <c r="A39" s="16" t="s">
        <v>118</v>
      </c>
      <c r="B39" s="17"/>
      <c r="C39" s="19" t="s">
        <v>119</v>
      </c>
      <c r="D39" s="19" t="s">
        <v>120</v>
      </c>
    </row>
    <row r="40" spans="1:4">
      <c r="A40" s="38" t="s">
        <v>121</v>
      </c>
      <c r="B40" s="49">
        <f t="shared" ref="B40:B48" si="1">D40/$D$119</f>
        <v>8.5091146458295353E-2</v>
      </c>
      <c r="C40" s="51">
        <v>0.2</v>
      </c>
      <c r="D40" s="41">
        <f t="shared" ref="D40:D47" si="2">$D$27*C40</f>
        <v>2393.3340000000003</v>
      </c>
    </row>
    <row r="41" spans="1:4">
      <c r="A41" s="38" t="s">
        <v>122</v>
      </c>
      <c r="B41" s="49">
        <f t="shared" si="1"/>
        <v>1.0636393307286919E-2</v>
      </c>
      <c r="C41" s="50">
        <v>2.5000000000000001E-2</v>
      </c>
      <c r="D41" s="41">
        <f t="shared" si="2"/>
        <v>299.16675000000004</v>
      </c>
    </row>
    <row r="42" spans="1:4">
      <c r="A42" s="38" t="s">
        <v>123</v>
      </c>
      <c r="B42" s="49">
        <f t="shared" si="1"/>
        <v>2.5527343937488598E-2</v>
      </c>
      <c r="C42" s="51">
        <v>0.06</v>
      </c>
      <c r="D42" s="41">
        <f t="shared" si="2"/>
        <v>718.00019999999995</v>
      </c>
    </row>
    <row r="43" spans="1:4">
      <c r="A43" s="38" t="s">
        <v>124</v>
      </c>
      <c r="B43" s="49">
        <f t="shared" si="1"/>
        <v>6.3818359843721495E-3</v>
      </c>
      <c r="C43" s="50">
        <v>1.4999999999999999E-2</v>
      </c>
      <c r="D43" s="41">
        <f t="shared" si="2"/>
        <v>179.50004999999999</v>
      </c>
    </row>
    <row r="44" spans="1:4">
      <c r="A44" s="38" t="s">
        <v>125</v>
      </c>
      <c r="B44" s="49">
        <f t="shared" si="1"/>
        <v>4.2545573229147669E-3</v>
      </c>
      <c r="C44" s="50">
        <v>0.01</v>
      </c>
      <c r="D44" s="41">
        <f t="shared" si="2"/>
        <v>119.66670000000001</v>
      </c>
    </row>
    <row r="45" spans="1:4">
      <c r="A45" s="38" t="s">
        <v>126</v>
      </c>
      <c r="B45" s="49">
        <f t="shared" si="1"/>
        <v>2.5527343937488604E-3</v>
      </c>
      <c r="C45" s="50">
        <v>6.0000000000000001E-3</v>
      </c>
      <c r="D45" s="41">
        <f t="shared" si="2"/>
        <v>71.800020000000004</v>
      </c>
    </row>
    <row r="46" spans="1:4">
      <c r="A46" s="38" t="s">
        <v>127</v>
      </c>
      <c r="B46" s="49">
        <f t="shared" si="1"/>
        <v>8.5091146458295347E-4</v>
      </c>
      <c r="C46" s="50">
        <v>2E-3</v>
      </c>
      <c r="D46" s="41">
        <f t="shared" si="2"/>
        <v>23.933340000000001</v>
      </c>
    </row>
    <row r="47" spans="1:4">
      <c r="A47" s="38" t="s">
        <v>128</v>
      </c>
      <c r="B47" s="49">
        <f t="shared" si="1"/>
        <v>3.4036458583318135E-2</v>
      </c>
      <c r="C47" s="50">
        <v>0.08</v>
      </c>
      <c r="D47" s="41">
        <f t="shared" si="2"/>
        <v>957.33360000000005</v>
      </c>
    </row>
    <row r="48" spans="1:4">
      <c r="A48" s="26" t="s">
        <v>129</v>
      </c>
      <c r="B48" s="27">
        <f t="shared" si="1"/>
        <v>0.16933138145200777</v>
      </c>
      <c r="C48" s="27">
        <f>SUM(C40:C47)</f>
        <v>0.39800000000000008</v>
      </c>
      <c r="D48" s="52">
        <f>SUM(D40:D47)</f>
        <v>4762.734660000001</v>
      </c>
    </row>
    <row r="49" spans="1:11">
      <c r="A49" s="48"/>
      <c r="B49" s="48"/>
      <c r="C49" s="48"/>
      <c r="D49" s="48"/>
    </row>
    <row r="50" spans="1:11">
      <c r="A50" s="188" t="s">
        <v>130</v>
      </c>
      <c r="B50" s="188"/>
      <c r="C50" s="188"/>
      <c r="D50" s="188"/>
    </row>
    <row r="51" spans="1:11">
      <c r="A51" s="53" t="s">
        <v>131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 ht="15">
      <c r="A52" s="53" t="s">
        <v>132</v>
      </c>
      <c r="B52" s="54">
        <f>D52/$D$119</f>
        <v>1.7520712518456657E-2</v>
      </c>
      <c r="C52" s="23">
        <v>28</v>
      </c>
      <c r="D52" s="25">
        <f>+C52*22*(1-20%)</f>
        <v>492.8</v>
      </c>
    </row>
    <row r="53" spans="1:11" ht="15.75" customHeight="1">
      <c r="A53" s="53" t="s">
        <v>133</v>
      </c>
      <c r="B53" s="54">
        <f>D53/$D$119</f>
        <v>1.4600593765380547E-3</v>
      </c>
      <c r="C53" s="23"/>
      <c r="D53" s="25">
        <f>+D52/12</f>
        <v>41.06666666666667</v>
      </c>
      <c r="F53" s="200" t="s">
        <v>134</v>
      </c>
      <c r="G53" s="200"/>
      <c r="H53" s="200"/>
      <c r="I53" s="200"/>
      <c r="J53" s="200"/>
      <c r="K53" s="200"/>
    </row>
    <row r="54" spans="1:11" ht="14.25" customHeight="1">
      <c r="A54" s="53" t="s">
        <v>135</v>
      </c>
      <c r="B54" s="54">
        <f>D54/$D$119</f>
        <v>0</v>
      </c>
      <c r="C54" s="56"/>
      <c r="D54" s="25"/>
      <c r="F54" s="200"/>
      <c r="G54" s="200"/>
      <c r="H54" s="200"/>
      <c r="I54" s="200"/>
      <c r="J54" s="200"/>
      <c r="K54" s="200"/>
    </row>
    <row r="55" spans="1:11" ht="14.25" customHeight="1">
      <c r="A55" s="26" t="s">
        <v>129</v>
      </c>
      <c r="B55" s="27">
        <f>D55/$D$119</f>
        <v>1.8980771894994711E-2</v>
      </c>
      <c r="C55" s="56"/>
      <c r="D55" s="52">
        <f>SUM(D51:D54)</f>
        <v>533.86666666666667</v>
      </c>
      <c r="F55" s="200"/>
      <c r="G55" s="200"/>
      <c r="H55" s="200"/>
      <c r="I55" s="200"/>
      <c r="J55" s="200"/>
      <c r="K55" s="200"/>
    </row>
    <row r="56" spans="1:11" ht="14.25" customHeight="1">
      <c r="A56" s="48"/>
      <c r="B56" s="48"/>
      <c r="C56" s="48"/>
      <c r="D56" s="48"/>
      <c r="F56" s="200"/>
      <c r="G56" s="200"/>
      <c r="H56" s="200"/>
      <c r="I56" s="200"/>
      <c r="J56" s="200"/>
      <c r="K56" s="200"/>
    </row>
    <row r="57" spans="1:11" ht="14.25" customHeight="1">
      <c r="A57" s="58" t="s">
        <v>136</v>
      </c>
      <c r="B57" s="17"/>
      <c r="C57" s="59"/>
      <c r="D57" s="19" t="s">
        <v>120</v>
      </c>
      <c r="F57" s="200"/>
      <c r="G57" s="200"/>
      <c r="H57" s="200"/>
      <c r="I57" s="200"/>
      <c r="J57" s="200"/>
      <c r="K57" s="200"/>
    </row>
    <row r="58" spans="1:11" ht="14.25" customHeight="1">
      <c r="A58" s="60" t="s">
        <v>110</v>
      </c>
      <c r="B58" s="61">
        <f>D58/$D$119</f>
        <v>0.13038992882224762</v>
      </c>
      <c r="C58" s="62"/>
      <c r="D58" s="63">
        <f>+D37</f>
        <v>3667.4397149040001</v>
      </c>
      <c r="F58" s="200"/>
      <c r="G58" s="200"/>
      <c r="H58" s="200"/>
      <c r="I58" s="200"/>
      <c r="J58" s="200"/>
      <c r="K58" s="200"/>
    </row>
    <row r="59" spans="1:11" ht="14.25" customHeight="1">
      <c r="A59" s="57" t="s">
        <v>137</v>
      </c>
      <c r="B59" s="64">
        <f>D59/$D$119</f>
        <v>0.16933138145200777</v>
      </c>
      <c r="C59" s="65"/>
      <c r="D59" s="66">
        <f>+D48</f>
        <v>4762.734660000001</v>
      </c>
      <c r="F59" s="200"/>
      <c r="G59" s="200"/>
      <c r="H59" s="200"/>
      <c r="I59" s="200"/>
      <c r="J59" s="200"/>
      <c r="K59" s="200"/>
    </row>
    <row r="60" spans="1:11" ht="14.25" customHeight="1">
      <c r="A60" s="20" t="s">
        <v>130</v>
      </c>
      <c r="B60" s="21">
        <f>D60/$D$119</f>
        <v>1.8980771894994711E-2</v>
      </c>
      <c r="C60" s="62"/>
      <c r="D60" s="66">
        <f>+D55</f>
        <v>533.86666666666667</v>
      </c>
      <c r="F60" s="200"/>
      <c r="G60" s="200"/>
      <c r="H60" s="200"/>
      <c r="I60" s="200"/>
      <c r="J60" s="200"/>
      <c r="K60" s="200"/>
    </row>
    <row r="61" spans="1:11" ht="14.25" customHeight="1">
      <c r="A61" s="26" t="s">
        <v>129</v>
      </c>
      <c r="B61" s="61">
        <f>D61/$D$119</f>
        <v>0.31870208216925011</v>
      </c>
      <c r="C61" s="67"/>
      <c r="D61" s="63">
        <f>SUM(D58:D60)</f>
        <v>8964.0410415706683</v>
      </c>
      <c r="F61" s="200"/>
      <c r="G61" s="200"/>
      <c r="H61" s="200"/>
      <c r="I61" s="200"/>
      <c r="J61" s="200"/>
      <c r="K61" s="200"/>
    </row>
    <row r="62" spans="1:11" ht="15">
      <c r="A62" s="48"/>
      <c r="B62" s="68"/>
      <c r="C62" s="48"/>
      <c r="D62" s="48"/>
    </row>
    <row r="63" spans="1:11">
      <c r="A63" s="48" t="s">
        <v>138</v>
      </c>
      <c r="B63" s="68"/>
      <c r="C63" s="48"/>
      <c r="D63" s="48"/>
    </row>
    <row r="64" spans="1:11">
      <c r="A64" s="69" t="s">
        <v>139</v>
      </c>
      <c r="B64" s="70"/>
      <c r="C64" s="19" t="s">
        <v>119</v>
      </c>
      <c r="D64" s="19" t="s">
        <v>120</v>
      </c>
    </row>
    <row r="65" spans="1:4">
      <c r="A65" s="38" t="s">
        <v>140</v>
      </c>
      <c r="B65" s="49">
        <f t="shared" ref="B65:B71" si="3">D65/$D$119</f>
        <v>5.4856213631100121E-3</v>
      </c>
      <c r="C65" s="42">
        <f>(((1+1/12*1+(1/12*1+1/3*1/12*1))*0.05)/12)+(((1/30*3)*1)*0.95)/12</f>
        <v>1.2893518518518519E-2</v>
      </c>
      <c r="D65" s="41">
        <f>$D$27*C65</f>
        <v>154.29248125000001</v>
      </c>
    </row>
    <row r="66" spans="1:4">
      <c r="A66" s="38" t="s">
        <v>141</v>
      </c>
      <c r="B66" s="49">
        <f t="shared" si="3"/>
        <v>4.3884970904880101E-4</v>
      </c>
      <c r="C66" s="42">
        <f>0.08*C65</f>
        <v>1.0314814814814815E-3</v>
      </c>
      <c r="D66" s="41">
        <f>$D$27*C66</f>
        <v>12.343398500000001</v>
      </c>
    </row>
    <row r="67" spans="1:4">
      <c r="A67" s="38" t="s">
        <v>142</v>
      </c>
      <c r="B67" s="49">
        <f t="shared" si="3"/>
        <v>1.7553988361952041E-4</v>
      </c>
      <c r="C67" s="42">
        <f>0.08*0.4*C65</f>
        <v>4.1259259259259265E-4</v>
      </c>
      <c r="D67" s="41">
        <f>$D$27*C67</f>
        <v>4.937359400000001</v>
      </c>
    </row>
    <row r="68" spans="1:4">
      <c r="A68" s="38" t="s">
        <v>143</v>
      </c>
      <c r="B68" s="49">
        <f t="shared" si="3"/>
        <v>4.1363751750560229E-3</v>
      </c>
      <c r="C68" s="42">
        <f>((7/30)/24)</f>
        <v>9.7222222222222224E-3</v>
      </c>
      <c r="D68" s="41">
        <f>($D$27)*C68</f>
        <v>116.342625</v>
      </c>
    </row>
    <row r="69" spans="1:4">
      <c r="A69" s="38" t="s">
        <v>144</v>
      </c>
      <c r="B69" s="49">
        <f t="shared" si="3"/>
        <v>1.6462773196722978E-3</v>
      </c>
      <c r="C69" s="42">
        <f>+C68*C48</f>
        <v>3.8694444444444453E-3</v>
      </c>
      <c r="D69" s="41">
        <f t="shared" ref="D69" si="4">$D$27*C69</f>
        <v>46.304364750000012</v>
      </c>
    </row>
    <row r="70" spans="1:4">
      <c r="A70" s="38" t="s">
        <v>145</v>
      </c>
      <c r="B70" s="39">
        <f t="shared" si="3"/>
        <v>1.3236400560179276E-4</v>
      </c>
      <c r="C70" s="42">
        <f>0.08*0.4*C68</f>
        <v>3.1111111111111113E-4</v>
      </c>
      <c r="D70" s="41">
        <f>+C70*D27</f>
        <v>3.7229640000000002</v>
      </c>
    </row>
    <row r="71" spans="1:4">
      <c r="A71" s="60" t="s">
        <v>117</v>
      </c>
      <c r="B71" s="71">
        <f t="shared" si="3"/>
        <v>1.2015027456108445E-2</v>
      </c>
      <c r="C71" s="45">
        <f>SUM(C65:C70)</f>
        <v>2.8240370370370377E-2</v>
      </c>
      <c r="D71" s="46">
        <f>SUM(D65:D70)</f>
        <v>337.94319289999999</v>
      </c>
    </row>
    <row r="72" spans="1:4">
      <c r="A72" s="48"/>
      <c r="B72" s="68"/>
      <c r="C72" s="48"/>
      <c r="D72" s="33"/>
    </row>
    <row r="73" spans="1:4">
      <c r="A73" s="48" t="s">
        <v>146</v>
      </c>
      <c r="B73" s="72"/>
      <c r="C73" s="48"/>
      <c r="D73" s="73">
        <f>+D27+D34+D48+D71+D79</f>
        <v>19393.668500899999</v>
      </c>
    </row>
    <row r="74" spans="1:4">
      <c r="A74" s="188" t="s">
        <v>147</v>
      </c>
      <c r="B74" s="188"/>
      <c r="C74" s="188"/>
      <c r="D74" s="188"/>
    </row>
    <row r="75" spans="1:4">
      <c r="A75" s="74" t="s">
        <v>148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149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150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151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152</v>
      </c>
      <c r="B79" s="54">
        <f t="shared" si="5"/>
        <v>0</v>
      </c>
      <c r="C79" s="75"/>
      <c r="D79" s="25">
        <v>0</v>
      </c>
    </row>
    <row r="80" spans="1:4">
      <c r="A80" s="74" t="s">
        <v>153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117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154</v>
      </c>
      <c r="B83" s="80"/>
      <c r="C83" s="81"/>
      <c r="D83" s="82"/>
    </row>
    <row r="84" spans="1:4">
      <c r="A84" s="188" t="s">
        <v>155</v>
      </c>
      <c r="B84" s="188"/>
      <c r="C84" s="59"/>
      <c r="D84" s="19" t="s">
        <v>120</v>
      </c>
    </row>
    <row r="85" spans="1:4" ht="13.5" customHeight="1">
      <c r="A85" s="74" t="s">
        <v>156</v>
      </c>
      <c r="B85" s="21">
        <f>D85/$D$117</f>
        <v>0</v>
      </c>
      <c r="C85" s="83"/>
      <c r="D85" s="84">
        <v>0</v>
      </c>
    </row>
    <row r="86" spans="1:4">
      <c r="A86" s="60" t="s">
        <v>117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157</v>
      </c>
      <c r="B88" s="86"/>
      <c r="C88" s="87"/>
      <c r="D88" s="88"/>
    </row>
    <row r="89" spans="1:4">
      <c r="A89" s="58" t="s">
        <v>158</v>
      </c>
      <c r="B89" s="89"/>
      <c r="C89" s="90" t="s">
        <v>119</v>
      </c>
      <c r="D89" s="91" t="s">
        <v>120</v>
      </c>
    </row>
    <row r="90" spans="1:4">
      <c r="A90" s="189" t="s">
        <v>159</v>
      </c>
      <c r="B90" s="189"/>
      <c r="C90" s="189"/>
      <c r="D90" s="190">
        <f>+D86+D81+D71+D61+D27</f>
        <v>21268.654234470669</v>
      </c>
    </row>
    <row r="91" spans="1:4">
      <c r="A91" s="189"/>
      <c r="B91" s="189"/>
      <c r="C91" s="189"/>
      <c r="D91" s="190"/>
    </row>
    <row r="92" spans="1:4">
      <c r="A92" s="93" t="s">
        <v>160</v>
      </c>
      <c r="B92" s="54">
        <f>D92/$D$119</f>
        <v>3.7808642095841762E-2</v>
      </c>
      <c r="C92" s="94">
        <v>0.05</v>
      </c>
      <c r="D92" s="46">
        <f>D90*C92</f>
        <v>1063.4327117235334</v>
      </c>
    </row>
    <row r="93" spans="1:4">
      <c r="A93" s="191" t="s">
        <v>161</v>
      </c>
      <c r="B93" s="191"/>
      <c r="C93" s="191"/>
      <c r="D93" s="190">
        <f>D90+D92</f>
        <v>22332.086946194202</v>
      </c>
    </row>
    <row r="94" spans="1:4">
      <c r="A94" s="191"/>
      <c r="B94" s="191"/>
      <c r="C94" s="191"/>
      <c r="D94" s="190"/>
    </row>
    <row r="95" spans="1:4">
      <c r="A95" s="93" t="s">
        <v>162</v>
      </c>
      <c r="B95" s="54">
        <f>D95/$D$119</f>
        <v>6.3518518721014161E-2</v>
      </c>
      <c r="C95" s="95">
        <v>0.08</v>
      </c>
      <c r="D95" s="46">
        <f>D93*C95</f>
        <v>1786.5669556955363</v>
      </c>
    </row>
    <row r="96" spans="1:4">
      <c r="A96" s="96" t="s">
        <v>163</v>
      </c>
      <c r="B96" s="192"/>
      <c r="C96" s="193"/>
      <c r="D96" s="97"/>
    </row>
    <row r="97" spans="1:4">
      <c r="A97" s="189" t="s">
        <v>164</v>
      </c>
      <c r="B97" s="189"/>
      <c r="C97" s="189"/>
      <c r="D97" s="92">
        <f>+D95+D92+D90</f>
        <v>24118.653901889738</v>
      </c>
    </row>
    <row r="98" spans="1:4" ht="30" customHeight="1">
      <c r="A98" s="189" t="s">
        <v>165</v>
      </c>
      <c r="B98" s="189"/>
      <c r="C98" s="189"/>
      <c r="D98" s="189"/>
    </row>
    <row r="99" spans="1:4">
      <c r="A99" s="20" t="s">
        <v>166</v>
      </c>
      <c r="B99" s="194"/>
      <c r="C99" s="195"/>
      <c r="D99" s="196"/>
    </row>
    <row r="100" spans="1:4">
      <c r="A100" s="20" t="s">
        <v>167</v>
      </c>
      <c r="B100" s="98">
        <f>D100/$D$119</f>
        <v>7.6000000242286342E-2</v>
      </c>
      <c r="C100" s="94">
        <v>7.5999999999999998E-2</v>
      </c>
      <c r="D100" s="46">
        <f>(D97)*C100/(1-(C104))</f>
        <v>2137.6299668147176</v>
      </c>
    </row>
    <row r="101" spans="1:4">
      <c r="A101" s="20" t="s">
        <v>168</v>
      </c>
      <c r="B101" s="98">
        <f>D101/$D$119</f>
        <v>1.6500000052601639E-2</v>
      </c>
      <c r="C101" s="94">
        <v>1.6500000000000001E-2</v>
      </c>
      <c r="D101" s="46">
        <f>(D97)*C101/(1-(C104))</f>
        <v>464.09071647951106</v>
      </c>
    </row>
    <row r="102" spans="1:4">
      <c r="A102" s="20" t="s">
        <v>169</v>
      </c>
      <c r="B102" s="21">
        <f>D102/$D$119</f>
        <v>5.0000000159398907E-2</v>
      </c>
      <c r="C102" s="99">
        <v>0.05</v>
      </c>
      <c r="D102" s="46">
        <f>(D97)*C102/(1-(C104))</f>
        <v>1406.3355044833668</v>
      </c>
    </row>
    <row r="103" spans="1:4">
      <c r="A103" s="60" t="s">
        <v>170</v>
      </c>
      <c r="B103" s="21"/>
      <c r="C103" s="99">
        <v>0</v>
      </c>
      <c r="D103" s="46">
        <f>(D97)*C103/(1-(C104))</f>
        <v>0</v>
      </c>
    </row>
    <row r="104" spans="1:4">
      <c r="A104" s="100" t="s">
        <v>171</v>
      </c>
      <c r="B104" s="101"/>
      <c r="C104" s="102">
        <f>SUM(C100:C103)</f>
        <v>0.14250000000000002</v>
      </c>
      <c r="D104" s="103">
        <f>SUM(D100:D103)</f>
        <v>4008.0561877775954</v>
      </c>
    </row>
    <row r="105" spans="1:4">
      <c r="A105" s="197"/>
      <c r="B105" s="198"/>
      <c r="C105" s="198"/>
      <c r="D105" s="199"/>
    </row>
    <row r="106" spans="1:4">
      <c r="A106" s="60" t="s">
        <v>117</v>
      </c>
      <c r="B106" s="100"/>
      <c r="C106" s="104"/>
      <c r="D106" s="46">
        <f>D92+D95+D104</f>
        <v>6858.0558551966651</v>
      </c>
    </row>
    <row r="107" spans="1:4">
      <c r="A107" s="34"/>
      <c r="B107" s="35"/>
      <c r="C107" s="105"/>
      <c r="D107" s="106"/>
    </row>
    <row r="108" spans="1:4" ht="15" thickBot="1">
      <c r="A108" s="107"/>
      <c r="B108" s="108"/>
      <c r="C108" s="32"/>
      <c r="D108" s="33"/>
    </row>
    <row r="109" spans="1:4" ht="16.5" thickBot="1">
      <c r="A109" s="185" t="s">
        <v>172</v>
      </c>
      <c r="B109" s="186"/>
      <c r="C109" s="186"/>
      <c r="D109" s="187"/>
    </row>
    <row r="110" spans="1:4" ht="15.75">
      <c r="A110" s="109"/>
      <c r="B110" s="109"/>
      <c r="C110" s="109"/>
      <c r="D110" s="109"/>
    </row>
    <row r="111" spans="1:4">
      <c r="A111" s="110" t="s">
        <v>173</v>
      </c>
      <c r="B111" s="111"/>
      <c r="C111" s="112"/>
      <c r="D111" s="19" t="s">
        <v>174</v>
      </c>
    </row>
    <row r="112" spans="1:4">
      <c r="A112" s="57" t="s">
        <v>175</v>
      </c>
      <c r="B112" s="113">
        <f>D112/$D$119</f>
        <v>0.42545573229147671</v>
      </c>
      <c r="C112" s="114"/>
      <c r="D112" s="115">
        <f>D27</f>
        <v>11966.67</v>
      </c>
    </row>
    <row r="113" spans="1:4">
      <c r="A113" s="57" t="s">
        <v>176</v>
      </c>
      <c r="B113" s="113">
        <f t="shared" ref="B113:B119" si="6">D113/$D$119</f>
        <v>0.31870208216925011</v>
      </c>
      <c r="C113" s="114"/>
      <c r="D113" s="115">
        <f>+D61</f>
        <v>8964.0410415706683</v>
      </c>
    </row>
    <row r="114" spans="1:4">
      <c r="A114" s="57" t="s">
        <v>177</v>
      </c>
      <c r="B114" s="113">
        <f t="shared" si="6"/>
        <v>1.2015027456108445E-2</v>
      </c>
      <c r="C114" s="114"/>
      <c r="D114" s="115">
        <f>+D71</f>
        <v>337.94319289999999</v>
      </c>
    </row>
    <row r="115" spans="1:4">
      <c r="A115" s="57" t="s">
        <v>178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179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180</v>
      </c>
      <c r="B117" s="113">
        <f t="shared" si="6"/>
        <v>0.7561728419168352</v>
      </c>
      <c r="C117" s="116"/>
      <c r="D117" s="117">
        <f>SUM(D112:D116)</f>
        <v>21268.654234470669</v>
      </c>
    </row>
    <row r="118" spans="1:4">
      <c r="A118" s="57" t="s">
        <v>181</v>
      </c>
      <c r="B118" s="113">
        <f t="shared" si="6"/>
        <v>0.24382716127114282</v>
      </c>
      <c r="C118" s="114"/>
      <c r="D118" s="115">
        <f>D106</f>
        <v>6858.0558551966651</v>
      </c>
    </row>
    <row r="119" spans="1:4" ht="15.75">
      <c r="A119" s="118" t="s">
        <v>182</v>
      </c>
      <c r="B119" s="119">
        <f t="shared" si="6"/>
        <v>1</v>
      </c>
      <c r="C119" s="118"/>
      <c r="D119" s="120">
        <f>TRUNC(D117+D118,2)</f>
        <v>28126.71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K119"/>
  <sheetViews>
    <sheetView view="pageBreakPreview" topLeftCell="A36" zoomScaleSheetLayoutView="100" workbookViewId="0">
      <selection activeCell="F53" sqref="F53:K61"/>
    </sheetView>
  </sheetViews>
  <sheetFormatPr defaultRowHeight="14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202" t="s">
        <v>91</v>
      </c>
      <c r="B2" s="202"/>
      <c r="C2" s="202"/>
      <c r="D2" s="202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6" t="s">
        <v>45</v>
      </c>
      <c r="B5" s="166"/>
      <c r="C5" s="166"/>
      <c r="D5" s="166"/>
    </row>
    <row r="6" spans="1:5" ht="15.75">
      <c r="A6" s="167" t="s">
        <v>46</v>
      </c>
      <c r="B6" s="167"/>
      <c r="C6" s="167"/>
      <c r="D6" s="167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203" t="s">
        <v>186</v>
      </c>
      <c r="B9" s="203"/>
      <c r="C9" s="203"/>
      <c r="D9" s="203"/>
    </row>
    <row r="10" spans="1:5">
      <c r="A10" s="10"/>
      <c r="B10" s="11"/>
      <c r="C10" s="9"/>
      <c r="D10" s="9"/>
    </row>
    <row r="11" spans="1:5">
      <c r="A11" s="12" t="s">
        <v>93</v>
      </c>
      <c r="B11" s="12"/>
      <c r="C11" s="204"/>
      <c r="D11" s="204"/>
    </row>
    <row r="12" spans="1:5">
      <c r="A12" s="12"/>
      <c r="B12" s="12"/>
      <c r="C12" s="12"/>
      <c r="D12" s="12"/>
    </row>
    <row r="13" spans="1:5">
      <c r="A13" s="180" t="s">
        <v>94</v>
      </c>
      <c r="B13" s="180"/>
      <c r="C13" s="201"/>
      <c r="D13" s="201"/>
    </row>
    <row r="14" spans="1:5">
      <c r="A14" s="180" t="s">
        <v>95</v>
      </c>
      <c r="B14" s="181"/>
      <c r="C14" s="201" t="s">
        <v>96</v>
      </c>
      <c r="D14" s="201"/>
    </row>
    <row r="15" spans="1:5">
      <c r="A15" s="180" t="s">
        <v>97</v>
      </c>
      <c r="B15" s="181"/>
      <c r="C15" s="205" t="s">
        <v>98</v>
      </c>
      <c r="D15" s="205"/>
      <c r="E15" s="13"/>
    </row>
    <row r="16" spans="1:5">
      <c r="A16" s="180" t="s">
        <v>99</v>
      </c>
      <c r="B16" s="181"/>
      <c r="C16" s="206" t="s">
        <v>187</v>
      </c>
      <c r="D16" s="206"/>
    </row>
    <row r="17" spans="1:4">
      <c r="A17" s="180" t="s">
        <v>101</v>
      </c>
      <c r="B17" s="181"/>
      <c r="C17" s="178">
        <v>24</v>
      </c>
      <c r="D17" s="179"/>
    </row>
    <row r="18" spans="1:4">
      <c r="A18" s="180" t="s">
        <v>102</v>
      </c>
      <c r="B18" s="181"/>
      <c r="C18" s="182"/>
      <c r="D18" s="183"/>
    </row>
    <row r="19" spans="1:4">
      <c r="A19" s="11"/>
      <c r="B19" s="14"/>
      <c r="C19" s="5"/>
      <c r="D19" s="5"/>
    </row>
    <row r="20" spans="1:4">
      <c r="A20" s="184" t="s">
        <v>103</v>
      </c>
      <c r="B20" s="184"/>
      <c r="C20" s="184"/>
      <c r="D20" s="184"/>
    </row>
    <row r="21" spans="1:4">
      <c r="A21" s="184"/>
      <c r="B21" s="184"/>
      <c r="C21" s="184"/>
      <c r="D21" s="184"/>
    </row>
    <row r="22" spans="1:4" ht="15">
      <c r="A22" s="15"/>
      <c r="B22" s="15"/>
      <c r="C22" s="15"/>
      <c r="D22" s="15"/>
    </row>
    <row r="23" spans="1:4" ht="15.75">
      <c r="A23" s="9" t="s">
        <v>104</v>
      </c>
      <c r="B23" s="12"/>
      <c r="C23" s="9"/>
      <c r="D23" s="7"/>
    </row>
    <row r="24" spans="1:4">
      <c r="A24" s="16" t="s">
        <v>105</v>
      </c>
      <c r="B24" s="17"/>
      <c r="C24" s="18"/>
      <c r="D24" s="19"/>
    </row>
    <row r="25" spans="1:4">
      <c r="A25" s="20" t="s">
        <v>106</v>
      </c>
      <c r="B25" s="21">
        <f>D25/$D$119</f>
        <v>0.42765393111668315</v>
      </c>
      <c r="C25" s="22"/>
      <c r="D25" s="25">
        <v>15048</v>
      </c>
    </row>
    <row r="26" spans="1:4">
      <c r="A26" s="20" t="s">
        <v>107</v>
      </c>
      <c r="B26" s="21">
        <f>D26/$D$119</f>
        <v>0</v>
      </c>
      <c r="C26" s="24"/>
      <c r="D26" s="25"/>
    </row>
    <row r="27" spans="1:4">
      <c r="A27" s="26" t="s">
        <v>108</v>
      </c>
      <c r="B27" s="27">
        <f>D27/$D$119</f>
        <v>0.42765393111668315</v>
      </c>
      <c r="C27" s="28"/>
      <c r="D27" s="29">
        <f>SUM(D25:D26)</f>
        <v>15048</v>
      </c>
    </row>
    <row r="28" spans="1:4">
      <c r="A28" s="30"/>
      <c r="B28" s="31"/>
      <c r="C28" s="32"/>
      <c r="D28" s="33"/>
    </row>
    <row r="29" spans="1:4">
      <c r="A29" s="34" t="s">
        <v>109</v>
      </c>
      <c r="B29" s="35"/>
      <c r="C29" s="36"/>
      <c r="D29" s="33"/>
    </row>
    <row r="30" spans="1:4">
      <c r="A30" s="37" t="s">
        <v>110</v>
      </c>
      <c r="B30" s="37"/>
      <c r="C30" s="37"/>
      <c r="D30" s="37"/>
    </row>
    <row r="31" spans="1:4">
      <c r="A31" s="38" t="s">
        <v>111</v>
      </c>
      <c r="B31" s="39">
        <f t="shared" ref="B31:B37" si="0">D31/$D$119</f>
        <v>3.5623572462019706E-2</v>
      </c>
      <c r="C31" s="40">
        <v>8.3299999999999999E-2</v>
      </c>
      <c r="D31" s="41">
        <f>$D$27*C31</f>
        <v>1253.4983999999999</v>
      </c>
    </row>
    <row r="32" spans="1:4">
      <c r="A32" s="38" t="s">
        <v>112</v>
      </c>
      <c r="B32" s="39">
        <f t="shared" si="0"/>
        <v>3.5623572462019706E-2</v>
      </c>
      <c r="C32" s="42">
        <v>8.3299999999999999E-2</v>
      </c>
      <c r="D32" s="41">
        <f>$D$27*C32</f>
        <v>1253.4983999999999</v>
      </c>
    </row>
    <row r="33" spans="1:4">
      <c r="A33" s="38" t="s">
        <v>113</v>
      </c>
      <c r="B33" s="39">
        <f t="shared" si="0"/>
        <v>1.1888779285043791E-2</v>
      </c>
      <c r="C33" s="42">
        <v>2.7799999999999998E-2</v>
      </c>
      <c r="D33" s="41">
        <f>$D$27*C33</f>
        <v>418.33439999999996</v>
      </c>
    </row>
    <row r="34" spans="1:4">
      <c r="A34" s="43" t="s">
        <v>114</v>
      </c>
      <c r="B34" s="44">
        <f t="shared" si="0"/>
        <v>8.3135924209083195E-2</v>
      </c>
      <c r="C34" s="45">
        <f>SUM(C31:C33)</f>
        <v>0.19439999999999999</v>
      </c>
      <c r="D34" s="46">
        <f>SUM(D31:D33)</f>
        <v>2925.3311999999996</v>
      </c>
    </row>
    <row r="35" spans="1:4">
      <c r="A35" s="38" t="s">
        <v>115</v>
      </c>
      <c r="B35" s="39">
        <f t="shared" si="0"/>
        <v>3.3088097835215123E-2</v>
      </c>
      <c r="C35" s="40">
        <f>+C34*C48</f>
        <v>7.7371200000000015E-2</v>
      </c>
      <c r="D35" s="41">
        <f>$D$27*C35</f>
        <v>1164.2818176000003</v>
      </c>
    </row>
    <row r="36" spans="1:4">
      <c r="A36" s="38" t="s">
        <v>116</v>
      </c>
      <c r="B36" s="39">
        <f t="shared" si="0"/>
        <v>1.4839591409748908E-2</v>
      </c>
      <c r="C36" s="47">
        <f>3.47%+ N("=(0,4+0,1)*0,9*0,08*(1+4/33+1/12)")</f>
        <v>3.4700000000000002E-2</v>
      </c>
      <c r="D36" s="41">
        <f>$D$27*C36</f>
        <v>522.16560000000004</v>
      </c>
    </row>
    <row r="37" spans="1:4">
      <c r="A37" s="26" t="s">
        <v>117</v>
      </c>
      <c r="B37" s="44">
        <f t="shared" si="0"/>
        <v>0.13106361345404724</v>
      </c>
      <c r="C37" s="45">
        <f>C35+C34+C36</f>
        <v>0.3064712</v>
      </c>
      <c r="D37" s="46">
        <f>D35+D34+D36</f>
        <v>4611.7786176</v>
      </c>
    </row>
    <row r="38" spans="1:4">
      <c r="A38" s="48"/>
      <c r="B38" s="48"/>
      <c r="C38" s="48"/>
      <c r="D38" s="48"/>
    </row>
    <row r="39" spans="1:4" ht="25.5">
      <c r="A39" s="16" t="s">
        <v>118</v>
      </c>
      <c r="B39" s="17"/>
      <c r="C39" s="19" t="s">
        <v>119</v>
      </c>
      <c r="D39" s="19" t="s">
        <v>120</v>
      </c>
    </row>
    <row r="40" spans="1:4">
      <c r="A40" s="38" t="s">
        <v>121</v>
      </c>
      <c r="B40" s="49">
        <f t="shared" ref="B40:B48" si="1">D40/$D$119</f>
        <v>8.5530786223336638E-2</v>
      </c>
      <c r="C40" s="51">
        <v>0.2</v>
      </c>
      <c r="D40" s="41">
        <f t="shared" ref="D40:D47" si="2">$D$27*C40</f>
        <v>3009.6000000000004</v>
      </c>
    </row>
    <row r="41" spans="1:4">
      <c r="A41" s="38" t="s">
        <v>122</v>
      </c>
      <c r="B41" s="49">
        <f t="shared" si="1"/>
        <v>1.069134827791708E-2</v>
      </c>
      <c r="C41" s="50">
        <v>2.5000000000000001E-2</v>
      </c>
      <c r="D41" s="41">
        <f t="shared" si="2"/>
        <v>376.20000000000005</v>
      </c>
    </row>
    <row r="42" spans="1:4">
      <c r="A42" s="38" t="s">
        <v>123</v>
      </c>
      <c r="B42" s="49">
        <f t="shared" si="1"/>
        <v>2.5659235867000991E-2</v>
      </c>
      <c r="C42" s="51">
        <v>0.06</v>
      </c>
      <c r="D42" s="41">
        <f t="shared" si="2"/>
        <v>902.88</v>
      </c>
    </row>
    <row r="43" spans="1:4">
      <c r="A43" s="38" t="s">
        <v>124</v>
      </c>
      <c r="B43" s="49">
        <f t="shared" si="1"/>
        <v>6.4148089667502477E-3</v>
      </c>
      <c r="C43" s="50">
        <v>1.4999999999999999E-2</v>
      </c>
      <c r="D43" s="41">
        <f t="shared" si="2"/>
        <v>225.72</v>
      </c>
    </row>
    <row r="44" spans="1:4">
      <c r="A44" s="38" t="s">
        <v>125</v>
      </c>
      <c r="B44" s="49">
        <f t="shared" si="1"/>
        <v>4.2765393111668312E-3</v>
      </c>
      <c r="C44" s="50">
        <v>0.01</v>
      </c>
      <c r="D44" s="41">
        <f t="shared" si="2"/>
        <v>150.47999999999999</v>
      </c>
    </row>
    <row r="45" spans="1:4">
      <c r="A45" s="38" t="s">
        <v>126</v>
      </c>
      <c r="B45" s="49">
        <f t="shared" si="1"/>
        <v>2.565923586700099E-3</v>
      </c>
      <c r="C45" s="50">
        <v>6.0000000000000001E-3</v>
      </c>
      <c r="D45" s="41">
        <f t="shared" si="2"/>
        <v>90.287999999999997</v>
      </c>
    </row>
    <row r="46" spans="1:4">
      <c r="A46" s="38" t="s">
        <v>127</v>
      </c>
      <c r="B46" s="49">
        <f t="shared" si="1"/>
        <v>8.5530786223336633E-4</v>
      </c>
      <c r="C46" s="50">
        <v>2E-3</v>
      </c>
      <c r="D46" s="41">
        <f t="shared" si="2"/>
        <v>30.096</v>
      </c>
    </row>
    <row r="47" spans="1:4">
      <c r="A47" s="38" t="s">
        <v>128</v>
      </c>
      <c r="B47" s="49">
        <f t="shared" si="1"/>
        <v>3.421231448933465E-2</v>
      </c>
      <c r="C47" s="50">
        <v>0.08</v>
      </c>
      <c r="D47" s="41">
        <f t="shared" si="2"/>
        <v>1203.8399999999999</v>
      </c>
    </row>
    <row r="48" spans="1:4">
      <c r="A48" s="26" t="s">
        <v>129</v>
      </c>
      <c r="B48" s="27">
        <f t="shared" si="1"/>
        <v>0.17020626458443988</v>
      </c>
      <c r="C48" s="27">
        <f>SUM(C40:C47)</f>
        <v>0.39800000000000008</v>
      </c>
      <c r="D48" s="52">
        <f>SUM(D40:D47)</f>
        <v>5989.1039999999994</v>
      </c>
    </row>
    <row r="49" spans="1:11">
      <c r="A49" s="48"/>
      <c r="B49" s="48"/>
      <c r="C49" s="48"/>
      <c r="D49" s="48"/>
    </row>
    <row r="50" spans="1:11">
      <c r="A50" s="188" t="s">
        <v>130</v>
      </c>
      <c r="B50" s="188"/>
      <c r="C50" s="188"/>
      <c r="D50" s="188"/>
    </row>
    <row r="51" spans="1:11">
      <c r="A51" s="53" t="s">
        <v>131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 ht="15">
      <c r="A52" s="53" t="s">
        <v>132</v>
      </c>
      <c r="B52" s="54">
        <f>D52/$D$119</f>
        <v>1.4005041019025883E-2</v>
      </c>
      <c r="C52" s="23">
        <v>28</v>
      </c>
      <c r="D52" s="25">
        <f>+C52*22*(1-20%)</f>
        <v>492.8</v>
      </c>
    </row>
    <row r="53" spans="1:11" ht="15.75" customHeight="1">
      <c r="A53" s="53" t="s">
        <v>133</v>
      </c>
      <c r="B53" s="54">
        <f>D53/$D$119</f>
        <v>1.1670867515854901E-3</v>
      </c>
      <c r="C53" s="23"/>
      <c r="D53" s="25">
        <f>+D52/12</f>
        <v>41.06666666666667</v>
      </c>
      <c r="F53" s="200" t="s">
        <v>134</v>
      </c>
      <c r="G53" s="200"/>
      <c r="H53" s="200"/>
      <c r="I53" s="200"/>
      <c r="J53" s="200"/>
      <c r="K53" s="200"/>
    </row>
    <row r="54" spans="1:11" ht="14.25" customHeight="1">
      <c r="A54" s="53" t="s">
        <v>135</v>
      </c>
      <c r="B54" s="54">
        <f>D54/$D$119</f>
        <v>0</v>
      </c>
      <c r="C54" s="56"/>
      <c r="D54" s="25"/>
      <c r="F54" s="200"/>
      <c r="G54" s="200"/>
      <c r="H54" s="200"/>
      <c r="I54" s="200"/>
      <c r="J54" s="200"/>
      <c r="K54" s="200"/>
    </row>
    <row r="55" spans="1:11" ht="14.25" customHeight="1">
      <c r="A55" s="26" t="s">
        <v>129</v>
      </c>
      <c r="B55" s="27">
        <f>D55/$D$119</f>
        <v>1.5172127770611372E-2</v>
      </c>
      <c r="C55" s="56"/>
      <c r="D55" s="52">
        <f>SUM(D51:D54)</f>
        <v>533.86666666666667</v>
      </c>
      <c r="F55" s="200"/>
      <c r="G55" s="200"/>
      <c r="H55" s="200"/>
      <c r="I55" s="200"/>
      <c r="J55" s="200"/>
      <c r="K55" s="200"/>
    </row>
    <row r="56" spans="1:11" ht="14.25" customHeight="1">
      <c r="A56" s="48"/>
      <c r="B56" s="48"/>
      <c r="C56" s="48"/>
      <c r="D56" s="48"/>
      <c r="F56" s="200"/>
      <c r="G56" s="200"/>
      <c r="H56" s="200"/>
      <c r="I56" s="200"/>
      <c r="J56" s="200"/>
      <c r="K56" s="200"/>
    </row>
    <row r="57" spans="1:11" ht="14.25" customHeight="1">
      <c r="A57" s="58" t="s">
        <v>136</v>
      </c>
      <c r="B57" s="17"/>
      <c r="C57" s="59"/>
      <c r="D57" s="19" t="s">
        <v>120</v>
      </c>
      <c r="F57" s="200"/>
      <c r="G57" s="200"/>
      <c r="H57" s="200"/>
      <c r="I57" s="200"/>
      <c r="J57" s="200"/>
      <c r="K57" s="200"/>
    </row>
    <row r="58" spans="1:11" ht="14.25" customHeight="1">
      <c r="A58" s="60" t="s">
        <v>110</v>
      </c>
      <c r="B58" s="61">
        <f>D58/$D$119</f>
        <v>0.13106361345404724</v>
      </c>
      <c r="C58" s="62"/>
      <c r="D58" s="63">
        <f>+D37</f>
        <v>4611.7786176</v>
      </c>
      <c r="F58" s="200"/>
      <c r="G58" s="200"/>
      <c r="H58" s="200"/>
      <c r="I58" s="200"/>
      <c r="J58" s="200"/>
      <c r="K58" s="200"/>
    </row>
    <row r="59" spans="1:11" ht="14.25" customHeight="1">
      <c r="A59" s="57" t="s">
        <v>137</v>
      </c>
      <c r="B59" s="64">
        <f>D59/$D$119</f>
        <v>0.17020626458443988</v>
      </c>
      <c r="C59" s="65"/>
      <c r="D59" s="66">
        <f>+D48</f>
        <v>5989.1039999999994</v>
      </c>
      <c r="F59" s="200"/>
      <c r="G59" s="200"/>
      <c r="H59" s="200"/>
      <c r="I59" s="200"/>
      <c r="J59" s="200"/>
      <c r="K59" s="200"/>
    </row>
    <row r="60" spans="1:11" ht="14.25" customHeight="1">
      <c r="A60" s="20" t="s">
        <v>130</v>
      </c>
      <c r="B60" s="21">
        <f>D60/$D$119</f>
        <v>1.5172127770611372E-2</v>
      </c>
      <c r="C60" s="62"/>
      <c r="D60" s="66">
        <f>+D55</f>
        <v>533.86666666666667</v>
      </c>
      <c r="F60" s="200"/>
      <c r="G60" s="200"/>
      <c r="H60" s="200"/>
      <c r="I60" s="200"/>
      <c r="J60" s="200"/>
      <c r="K60" s="200"/>
    </row>
    <row r="61" spans="1:11" ht="14.25" customHeight="1">
      <c r="A61" s="26" t="s">
        <v>129</v>
      </c>
      <c r="B61" s="61">
        <f>D61/$D$119</f>
        <v>0.31644200580909854</v>
      </c>
      <c r="C61" s="67"/>
      <c r="D61" s="63">
        <f>SUM(D58:D60)</f>
        <v>11134.749284266667</v>
      </c>
      <c r="F61" s="200"/>
      <c r="G61" s="200"/>
      <c r="H61" s="200"/>
      <c r="I61" s="200"/>
      <c r="J61" s="200"/>
      <c r="K61" s="200"/>
    </row>
    <row r="62" spans="1:11" ht="15">
      <c r="A62" s="48"/>
      <c r="B62" s="68"/>
      <c r="C62" s="48"/>
      <c r="D62" s="48"/>
    </row>
    <row r="63" spans="1:11">
      <c r="A63" s="48" t="s">
        <v>138</v>
      </c>
      <c r="B63" s="68"/>
      <c r="C63" s="48"/>
      <c r="D63" s="48"/>
    </row>
    <row r="64" spans="1:11">
      <c r="A64" s="69" t="s">
        <v>139</v>
      </c>
      <c r="B64" s="70"/>
      <c r="C64" s="19" t="s">
        <v>119</v>
      </c>
      <c r="D64" s="19" t="s">
        <v>120</v>
      </c>
    </row>
    <row r="65" spans="1:4">
      <c r="A65" s="38" t="s">
        <v>140</v>
      </c>
      <c r="B65" s="49">
        <f t="shared" ref="B65:B71" si="3">D65/$D$119</f>
        <v>5.5139638803701979E-3</v>
      </c>
      <c r="C65" s="42">
        <f>(((1+1/12*1+(1/12*1+1/3*1/12*1))*0.05)/12)+(((1/30*3)*1)*0.95)/12</f>
        <v>1.2893518518518519E-2</v>
      </c>
      <c r="D65" s="41">
        <f>$D$27*C65</f>
        <v>194.02166666666668</v>
      </c>
    </row>
    <row r="66" spans="1:4">
      <c r="A66" s="38" t="s">
        <v>141</v>
      </c>
      <c r="B66" s="49">
        <f t="shared" si="3"/>
        <v>4.4111711042961579E-4</v>
      </c>
      <c r="C66" s="42">
        <f>0.08*C65</f>
        <v>1.0314814814814815E-3</v>
      </c>
      <c r="D66" s="41">
        <f>$D$27*C66</f>
        <v>15.521733333333334</v>
      </c>
    </row>
    <row r="67" spans="1:4">
      <c r="A67" s="38" t="s">
        <v>142</v>
      </c>
      <c r="B67" s="49">
        <f t="shared" si="3"/>
        <v>1.7644684417184636E-4</v>
      </c>
      <c r="C67" s="42">
        <f>0.08*0.4*C65</f>
        <v>4.1259259259259265E-4</v>
      </c>
      <c r="D67" s="41">
        <f>$D$27*C67</f>
        <v>6.2086933333333345</v>
      </c>
    </row>
    <row r="68" spans="1:4">
      <c r="A68" s="38" t="s">
        <v>143</v>
      </c>
      <c r="B68" s="49">
        <f t="shared" si="3"/>
        <v>4.1577465525233087E-3</v>
      </c>
      <c r="C68" s="42">
        <f>((7/30)/24)</f>
        <v>9.7222222222222224E-3</v>
      </c>
      <c r="D68" s="41">
        <f>($D$27)*C68</f>
        <v>146.30000000000001</v>
      </c>
    </row>
    <row r="69" spans="1:4">
      <c r="A69" s="38" t="s">
        <v>144</v>
      </c>
      <c r="B69" s="49">
        <f t="shared" si="3"/>
        <v>1.6547831279042772E-3</v>
      </c>
      <c r="C69" s="42">
        <f>+C68*C48</f>
        <v>3.8694444444444453E-3</v>
      </c>
      <c r="D69" s="41">
        <f t="shared" ref="D69" si="4">$D$27*C69</f>
        <v>58.22740000000001</v>
      </c>
    </row>
    <row r="70" spans="1:4">
      <c r="A70" s="38" t="s">
        <v>145</v>
      </c>
      <c r="B70" s="39">
        <f t="shared" si="3"/>
        <v>1.3304788968074589E-4</v>
      </c>
      <c r="C70" s="42">
        <f>0.08*0.4*C68</f>
        <v>3.1111111111111113E-4</v>
      </c>
      <c r="D70" s="41">
        <f>+C70*D27</f>
        <v>4.6816000000000004</v>
      </c>
    </row>
    <row r="71" spans="1:4">
      <c r="A71" s="60" t="s">
        <v>117</v>
      </c>
      <c r="B71" s="71">
        <f t="shared" si="3"/>
        <v>1.2077105405079992E-2</v>
      </c>
      <c r="C71" s="45">
        <f>SUM(C65:C70)</f>
        <v>2.8240370370370377E-2</v>
      </c>
      <c r="D71" s="46">
        <f>SUM(D65:D70)</f>
        <v>424.96109333333334</v>
      </c>
    </row>
    <row r="72" spans="1:4">
      <c r="A72" s="48"/>
      <c r="B72" s="68"/>
      <c r="C72" s="48"/>
      <c r="D72" s="33"/>
    </row>
    <row r="73" spans="1:4">
      <c r="A73" s="48" t="s">
        <v>146</v>
      </c>
      <c r="B73" s="72"/>
      <c r="C73" s="48"/>
      <c r="D73" s="73">
        <f>+D27+D34+D48+D71+D79</f>
        <v>24387.396293333331</v>
      </c>
    </row>
    <row r="74" spans="1:4">
      <c r="A74" s="188" t="s">
        <v>147</v>
      </c>
      <c r="B74" s="188"/>
      <c r="C74" s="188"/>
      <c r="D74" s="188"/>
    </row>
    <row r="75" spans="1:4">
      <c r="A75" s="74" t="s">
        <v>148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149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150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151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152</v>
      </c>
      <c r="B79" s="54">
        <f t="shared" si="5"/>
        <v>0</v>
      </c>
      <c r="C79" s="75"/>
      <c r="D79" s="25">
        <v>0</v>
      </c>
    </row>
    <row r="80" spans="1:4">
      <c r="A80" s="74" t="s">
        <v>153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117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154</v>
      </c>
      <c r="B83" s="80"/>
      <c r="C83" s="81"/>
      <c r="D83" s="82"/>
    </row>
    <row r="84" spans="1:4">
      <c r="A84" s="188" t="s">
        <v>155</v>
      </c>
      <c r="B84" s="188"/>
      <c r="C84" s="59"/>
      <c r="D84" s="19" t="s">
        <v>120</v>
      </c>
    </row>
    <row r="85" spans="1:4" ht="13.5" customHeight="1">
      <c r="A85" s="74" t="s">
        <v>156</v>
      </c>
      <c r="B85" s="21">
        <f>D85/$D$117</f>
        <v>0</v>
      </c>
      <c r="C85" s="83"/>
      <c r="D85" s="84">
        <v>0</v>
      </c>
    </row>
    <row r="86" spans="1:4">
      <c r="A86" s="60" t="s">
        <v>117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157</v>
      </c>
      <c r="B88" s="86"/>
      <c r="C88" s="87"/>
      <c r="D88" s="88"/>
    </row>
    <row r="89" spans="1:4">
      <c r="A89" s="58" t="s">
        <v>158</v>
      </c>
      <c r="B89" s="89"/>
      <c r="C89" s="90" t="s">
        <v>119</v>
      </c>
      <c r="D89" s="91" t="s">
        <v>120</v>
      </c>
    </row>
    <row r="90" spans="1:4">
      <c r="A90" s="189" t="s">
        <v>159</v>
      </c>
      <c r="B90" s="189"/>
      <c r="C90" s="189"/>
      <c r="D90" s="190">
        <f>+D86+D81+D71+D61+D27</f>
        <v>26607.7103776</v>
      </c>
    </row>
    <row r="91" spans="1:4">
      <c r="A91" s="189"/>
      <c r="B91" s="189"/>
      <c r="C91" s="189"/>
      <c r="D91" s="190"/>
    </row>
    <row r="92" spans="1:4">
      <c r="A92" s="93" t="s">
        <v>160</v>
      </c>
      <c r="B92" s="54">
        <f>D92/$D$119</f>
        <v>3.7808652116543086E-2</v>
      </c>
      <c r="C92" s="94">
        <v>0.05</v>
      </c>
      <c r="D92" s="46">
        <f>D90*C92</f>
        <v>1330.3855188800001</v>
      </c>
    </row>
    <row r="93" spans="1:4">
      <c r="A93" s="191" t="s">
        <v>161</v>
      </c>
      <c r="B93" s="191"/>
      <c r="C93" s="191"/>
      <c r="D93" s="190">
        <f>D90+D92</f>
        <v>27938.095896480001</v>
      </c>
    </row>
    <row r="94" spans="1:4">
      <c r="A94" s="191"/>
      <c r="B94" s="191"/>
      <c r="C94" s="191"/>
      <c r="D94" s="190"/>
    </row>
    <row r="95" spans="1:4">
      <c r="A95" s="93" t="s">
        <v>162</v>
      </c>
      <c r="B95" s="54">
        <f>D95/$D$119</f>
        <v>6.3518535555792385E-2</v>
      </c>
      <c r="C95" s="95">
        <v>0.08</v>
      </c>
      <c r="D95" s="46">
        <f>D93*C95</f>
        <v>2235.0476717184001</v>
      </c>
    </row>
    <row r="96" spans="1:4">
      <c r="A96" s="96" t="s">
        <v>163</v>
      </c>
      <c r="B96" s="192"/>
      <c r="C96" s="193"/>
      <c r="D96" s="97"/>
    </row>
    <row r="97" spans="1:4">
      <c r="A97" s="189" t="s">
        <v>164</v>
      </c>
      <c r="B97" s="189"/>
      <c r="C97" s="189"/>
      <c r="D97" s="92">
        <f>+D95+D92+D90</f>
        <v>30173.1435681984</v>
      </c>
    </row>
    <row r="98" spans="1:4" ht="30" customHeight="1">
      <c r="A98" s="189" t="s">
        <v>165</v>
      </c>
      <c r="B98" s="189"/>
      <c r="C98" s="189"/>
      <c r="D98" s="189"/>
    </row>
    <row r="99" spans="1:4">
      <c r="A99" s="20" t="s">
        <v>166</v>
      </c>
      <c r="B99" s="194"/>
      <c r="C99" s="195"/>
      <c r="D99" s="196"/>
    </row>
    <row r="100" spans="1:4">
      <c r="A100" s="20" t="s">
        <v>167</v>
      </c>
      <c r="B100" s="98">
        <f>D100/$D$119</f>
        <v>7.6000020385123032E-2</v>
      </c>
      <c r="C100" s="94">
        <v>7.5999999999999998E-2</v>
      </c>
      <c r="D100" s="46">
        <f>(D97)*C100/(1-(C104))</f>
        <v>2674.2377972980512</v>
      </c>
    </row>
    <row r="101" spans="1:4">
      <c r="A101" s="20" t="s">
        <v>168</v>
      </c>
      <c r="B101" s="98">
        <f>D101/$D$119</f>
        <v>1.6500004425717498E-2</v>
      </c>
      <c r="C101" s="94">
        <v>1.6500000000000001E-2</v>
      </c>
      <c r="D101" s="46">
        <f>(D97)*C101/(1-(C104))</f>
        <v>580.59110072918213</v>
      </c>
    </row>
    <row r="102" spans="1:4">
      <c r="A102" s="20" t="s">
        <v>169</v>
      </c>
      <c r="B102" s="21">
        <f>D102/$D$119</f>
        <v>5.0000013411265143E-2</v>
      </c>
      <c r="C102" s="99">
        <v>0.05</v>
      </c>
      <c r="D102" s="46">
        <f>(D97)*C102/(1-(C104))</f>
        <v>1759.3669719066124</v>
      </c>
    </row>
    <row r="103" spans="1:4">
      <c r="A103" s="60" t="s">
        <v>170</v>
      </c>
      <c r="B103" s="21"/>
      <c r="C103" s="99">
        <v>0</v>
      </c>
      <c r="D103" s="46">
        <f>(D97)*C103/(1-(C104))</f>
        <v>0</v>
      </c>
    </row>
    <row r="104" spans="1:4">
      <c r="A104" s="100" t="s">
        <v>171</v>
      </c>
      <c r="B104" s="101"/>
      <c r="C104" s="102">
        <f>SUM(C100:C103)</f>
        <v>0.14250000000000002</v>
      </c>
      <c r="D104" s="103">
        <f>SUM(D100:D103)</f>
        <v>5014.1958699338456</v>
      </c>
    </row>
    <row r="105" spans="1:4">
      <c r="A105" s="197"/>
      <c r="B105" s="198"/>
      <c r="C105" s="198"/>
      <c r="D105" s="199"/>
    </row>
    <row r="106" spans="1:4">
      <c r="A106" s="60" t="s">
        <v>117</v>
      </c>
      <c r="B106" s="100"/>
      <c r="C106" s="104"/>
      <c r="D106" s="46">
        <f>D92+D95+D104</f>
        <v>8579.6290605322465</v>
      </c>
    </row>
    <row r="107" spans="1:4">
      <c r="A107" s="34"/>
      <c r="B107" s="35"/>
      <c r="C107" s="105"/>
      <c r="D107" s="106"/>
    </row>
    <row r="108" spans="1:4" ht="15" thickBot="1">
      <c r="A108" s="107"/>
      <c r="B108" s="108"/>
      <c r="C108" s="32"/>
      <c r="D108" s="33"/>
    </row>
    <row r="109" spans="1:4" ht="16.5" thickBot="1">
      <c r="A109" s="185" t="s">
        <v>172</v>
      </c>
      <c r="B109" s="186"/>
      <c r="C109" s="186"/>
      <c r="D109" s="187"/>
    </row>
    <row r="110" spans="1:4" ht="15.75">
      <c r="A110" s="109"/>
      <c r="B110" s="109"/>
      <c r="C110" s="109"/>
      <c r="D110" s="109"/>
    </row>
    <row r="111" spans="1:4">
      <c r="A111" s="110" t="s">
        <v>173</v>
      </c>
      <c r="B111" s="111"/>
      <c r="C111" s="112"/>
      <c r="D111" s="19" t="s">
        <v>174</v>
      </c>
    </row>
    <row r="112" spans="1:4">
      <c r="A112" s="57" t="s">
        <v>175</v>
      </c>
      <c r="B112" s="113">
        <f>D112/$D$119</f>
        <v>0.42765393111668315</v>
      </c>
      <c r="C112" s="114"/>
      <c r="D112" s="115">
        <f>D27</f>
        <v>15048</v>
      </c>
    </row>
    <row r="113" spans="1:4">
      <c r="A113" s="57" t="s">
        <v>176</v>
      </c>
      <c r="B113" s="113">
        <f t="shared" ref="B113:B119" si="6">D113/$D$119</f>
        <v>0.31644200580909854</v>
      </c>
      <c r="C113" s="114"/>
      <c r="D113" s="115">
        <f>+D61</f>
        <v>11134.749284266667</v>
      </c>
    </row>
    <row r="114" spans="1:4">
      <c r="A114" s="57" t="s">
        <v>177</v>
      </c>
      <c r="B114" s="113">
        <f t="shared" si="6"/>
        <v>1.2077105405079992E-2</v>
      </c>
      <c r="C114" s="114"/>
      <c r="D114" s="115">
        <f>+D71</f>
        <v>424.96109333333334</v>
      </c>
    </row>
    <row r="115" spans="1:4">
      <c r="A115" s="57" t="s">
        <v>178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179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180</v>
      </c>
      <c r="B117" s="113">
        <f t="shared" si="6"/>
        <v>0.75617304233086169</v>
      </c>
      <c r="C117" s="116"/>
      <c r="D117" s="117">
        <f>SUM(D112:D116)</f>
        <v>26607.7103776</v>
      </c>
    </row>
    <row r="118" spans="1:4">
      <c r="A118" s="57" t="s">
        <v>181</v>
      </c>
      <c r="B118" s="113">
        <f t="shared" si="6"/>
        <v>0.24382722589444117</v>
      </c>
      <c r="C118" s="114"/>
      <c r="D118" s="115">
        <f>D106</f>
        <v>8579.6290605322465</v>
      </c>
    </row>
    <row r="119" spans="1:4" ht="15.75">
      <c r="A119" s="118" t="s">
        <v>182</v>
      </c>
      <c r="B119" s="119">
        <f t="shared" si="6"/>
        <v>1</v>
      </c>
      <c r="C119" s="118"/>
      <c r="D119" s="120">
        <f>TRUNC(D117+D118,2)</f>
        <v>35187.33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K119"/>
  <sheetViews>
    <sheetView view="pageBreakPreview" topLeftCell="A41" zoomScaleSheetLayoutView="100" workbookViewId="0">
      <selection activeCell="F53" sqref="F53:K61"/>
    </sheetView>
  </sheetViews>
  <sheetFormatPr defaultRowHeight="14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202" t="s">
        <v>91</v>
      </c>
      <c r="B2" s="202"/>
      <c r="C2" s="202"/>
      <c r="D2" s="202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6" t="s">
        <v>45</v>
      </c>
      <c r="B5" s="166"/>
      <c r="C5" s="166"/>
      <c r="D5" s="166"/>
    </row>
    <row r="6" spans="1:5" ht="15.75">
      <c r="A6" s="167" t="s">
        <v>46</v>
      </c>
      <c r="B6" s="167"/>
      <c r="C6" s="167"/>
      <c r="D6" s="167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203" t="s">
        <v>188</v>
      </c>
      <c r="B9" s="203"/>
      <c r="C9" s="203"/>
      <c r="D9" s="203"/>
    </row>
    <row r="10" spans="1:5">
      <c r="A10" s="10"/>
      <c r="B10" s="11"/>
      <c r="C10" s="9"/>
      <c r="D10" s="9"/>
    </row>
    <row r="11" spans="1:5">
      <c r="A11" s="12" t="s">
        <v>93</v>
      </c>
      <c r="B11" s="12"/>
      <c r="C11" s="204"/>
      <c r="D11" s="204"/>
    </row>
    <row r="12" spans="1:5">
      <c r="A12" s="12"/>
      <c r="B12" s="12"/>
      <c r="C12" s="12"/>
      <c r="D12" s="12"/>
    </row>
    <row r="13" spans="1:5">
      <c r="A13" s="180" t="s">
        <v>94</v>
      </c>
      <c r="B13" s="180"/>
      <c r="C13" s="201"/>
      <c r="D13" s="201"/>
    </row>
    <row r="14" spans="1:5">
      <c r="A14" s="180" t="s">
        <v>95</v>
      </c>
      <c r="B14" s="181"/>
      <c r="C14" s="201" t="s">
        <v>96</v>
      </c>
      <c r="D14" s="201"/>
    </row>
    <row r="15" spans="1:5">
      <c r="A15" s="180" t="s">
        <v>97</v>
      </c>
      <c r="B15" s="181"/>
      <c r="C15" s="205" t="s">
        <v>98</v>
      </c>
      <c r="D15" s="205"/>
      <c r="E15" s="13"/>
    </row>
    <row r="16" spans="1:5" ht="29.25" customHeight="1">
      <c r="A16" s="180" t="s">
        <v>99</v>
      </c>
      <c r="B16" s="181"/>
      <c r="C16" s="206" t="s">
        <v>189</v>
      </c>
      <c r="D16" s="206"/>
    </row>
    <row r="17" spans="1:4">
      <c r="A17" s="180" t="s">
        <v>101</v>
      </c>
      <c r="B17" s="181"/>
      <c r="C17" s="178">
        <v>24</v>
      </c>
      <c r="D17" s="179"/>
    </row>
    <row r="18" spans="1:4">
      <c r="A18" s="180" t="s">
        <v>102</v>
      </c>
      <c r="B18" s="181"/>
      <c r="C18" s="182"/>
      <c r="D18" s="183"/>
    </row>
    <row r="19" spans="1:4">
      <c r="A19" s="11"/>
      <c r="B19" s="14"/>
      <c r="C19" s="5"/>
      <c r="D19" s="5"/>
    </row>
    <row r="20" spans="1:4">
      <c r="A20" s="184" t="s">
        <v>103</v>
      </c>
      <c r="B20" s="184"/>
      <c r="C20" s="184"/>
      <c r="D20" s="184"/>
    </row>
    <row r="21" spans="1:4">
      <c r="A21" s="184"/>
      <c r="B21" s="184"/>
      <c r="C21" s="184"/>
      <c r="D21" s="184"/>
    </row>
    <row r="22" spans="1:4" ht="15">
      <c r="A22" s="15"/>
      <c r="B22" s="15"/>
      <c r="C22" s="15"/>
      <c r="D22" s="15"/>
    </row>
    <row r="23" spans="1:4" ht="15.75">
      <c r="A23" s="9" t="s">
        <v>104</v>
      </c>
      <c r="B23" s="12"/>
      <c r="C23" s="9"/>
      <c r="D23" s="7"/>
    </row>
    <row r="24" spans="1:4">
      <c r="A24" s="16" t="s">
        <v>105</v>
      </c>
      <c r="B24" s="17"/>
      <c r="C24" s="18"/>
      <c r="D24" s="19"/>
    </row>
    <row r="25" spans="1:4">
      <c r="A25" s="20" t="s">
        <v>106</v>
      </c>
      <c r="B25" s="21">
        <f>D25/$D$119</f>
        <v>0.42155757323043025</v>
      </c>
      <c r="C25" s="22"/>
      <c r="D25" s="25">
        <v>8744.98</v>
      </c>
    </row>
    <row r="26" spans="1:4">
      <c r="A26" s="20" t="s">
        <v>107</v>
      </c>
      <c r="B26" s="21">
        <f>D26/$D$119</f>
        <v>0</v>
      </c>
      <c r="C26" s="24"/>
      <c r="D26" s="25"/>
    </row>
    <row r="27" spans="1:4">
      <c r="A27" s="26" t="s">
        <v>108</v>
      </c>
      <c r="B27" s="27">
        <f>D27/$D$119</f>
        <v>0.42155757323043025</v>
      </c>
      <c r="C27" s="28"/>
      <c r="D27" s="29">
        <f>SUM(D25:D26)</f>
        <v>8744.98</v>
      </c>
    </row>
    <row r="28" spans="1:4">
      <c r="A28" s="30"/>
      <c r="B28" s="31"/>
      <c r="C28" s="32"/>
      <c r="D28" s="33"/>
    </row>
    <row r="29" spans="1:4">
      <c r="A29" s="34" t="s">
        <v>109</v>
      </c>
      <c r="B29" s="35"/>
      <c r="C29" s="36"/>
      <c r="D29" s="33"/>
    </row>
    <row r="30" spans="1:4">
      <c r="A30" s="37" t="s">
        <v>110</v>
      </c>
      <c r="B30" s="37"/>
      <c r="C30" s="37"/>
      <c r="D30" s="37"/>
    </row>
    <row r="31" spans="1:4">
      <c r="A31" s="38" t="s">
        <v>111</v>
      </c>
      <c r="B31" s="39">
        <f t="shared" ref="B31:B37" si="0">D31/$D$119</f>
        <v>3.5115745850094839E-2</v>
      </c>
      <c r="C31" s="40">
        <v>8.3299999999999999E-2</v>
      </c>
      <c r="D31" s="41">
        <f>$D$27*C31</f>
        <v>728.45683399999996</v>
      </c>
    </row>
    <row r="32" spans="1:4">
      <c r="A32" s="38" t="s">
        <v>112</v>
      </c>
      <c r="B32" s="39">
        <f t="shared" si="0"/>
        <v>3.5115745850094839E-2</v>
      </c>
      <c r="C32" s="42">
        <v>8.3299999999999999E-2</v>
      </c>
      <c r="D32" s="41">
        <f>$D$27*C32</f>
        <v>728.45683399999996</v>
      </c>
    </row>
    <row r="33" spans="1:4">
      <c r="A33" s="38" t="s">
        <v>113</v>
      </c>
      <c r="B33" s="39">
        <f t="shared" si="0"/>
        <v>1.1719300535805961E-2</v>
      </c>
      <c r="C33" s="42">
        <v>2.7799999999999998E-2</v>
      </c>
      <c r="D33" s="41">
        <f>$D$27*C33</f>
        <v>243.11044399999997</v>
      </c>
    </row>
    <row r="34" spans="1:4">
      <c r="A34" s="43" t="s">
        <v>114</v>
      </c>
      <c r="B34" s="44">
        <f t="shared" si="0"/>
        <v>8.1950792235995634E-2</v>
      </c>
      <c r="C34" s="45">
        <f>SUM(C31:C33)</f>
        <v>0.19439999999999999</v>
      </c>
      <c r="D34" s="46">
        <f>SUM(D31:D33)</f>
        <v>1700.0241119999998</v>
      </c>
    </row>
    <row r="35" spans="1:4">
      <c r="A35" s="38" t="s">
        <v>115</v>
      </c>
      <c r="B35" s="39">
        <f t="shared" si="0"/>
        <v>3.2616415309926268E-2</v>
      </c>
      <c r="C35" s="40">
        <f>+C34*C48</f>
        <v>7.7371200000000015E-2</v>
      </c>
      <c r="D35" s="41">
        <f>$D$27*C35</f>
        <v>676.60959657600006</v>
      </c>
    </row>
    <row r="36" spans="1:4">
      <c r="A36" s="38" t="s">
        <v>116</v>
      </c>
      <c r="B36" s="39">
        <f t="shared" si="0"/>
        <v>1.4628047791095932E-2</v>
      </c>
      <c r="C36" s="47">
        <f>3.47%+ N("=(0,4+0,1)*0,9*0,08*(1+4/33+1/12)")</f>
        <v>3.4700000000000002E-2</v>
      </c>
      <c r="D36" s="41">
        <f>$D$27*C36</f>
        <v>303.450806</v>
      </c>
    </row>
    <row r="37" spans="1:4">
      <c r="A37" s="26" t="s">
        <v>117</v>
      </c>
      <c r="B37" s="44">
        <f t="shared" si="0"/>
        <v>0.12919525533701781</v>
      </c>
      <c r="C37" s="45">
        <f>C35+C34+C36</f>
        <v>0.3064712</v>
      </c>
      <c r="D37" s="46">
        <f>D35+D34+D36</f>
        <v>2680.0845145759995</v>
      </c>
    </row>
    <row r="38" spans="1:4">
      <c r="A38" s="48"/>
      <c r="B38" s="48"/>
      <c r="C38" s="48"/>
      <c r="D38" s="48"/>
    </row>
    <row r="39" spans="1:4" ht="25.5">
      <c r="A39" s="16" t="s">
        <v>118</v>
      </c>
      <c r="B39" s="17"/>
      <c r="C39" s="19" t="s">
        <v>119</v>
      </c>
      <c r="D39" s="19" t="s">
        <v>120</v>
      </c>
    </row>
    <row r="40" spans="1:4">
      <c r="A40" s="38" t="s">
        <v>121</v>
      </c>
      <c r="B40" s="49">
        <f t="shared" ref="B40:B48" si="1">D40/$D$119</f>
        <v>8.4311514646086064E-2</v>
      </c>
      <c r="C40" s="51">
        <v>0.2</v>
      </c>
      <c r="D40" s="41">
        <f t="shared" ref="D40:D47" si="2">$D$27*C40</f>
        <v>1748.9960000000001</v>
      </c>
    </row>
    <row r="41" spans="1:4">
      <c r="A41" s="38" t="s">
        <v>122</v>
      </c>
      <c r="B41" s="49">
        <f t="shared" si="1"/>
        <v>1.0538939330760758E-2</v>
      </c>
      <c r="C41" s="50">
        <v>2.5000000000000001E-2</v>
      </c>
      <c r="D41" s="41">
        <f t="shared" si="2"/>
        <v>218.62450000000001</v>
      </c>
    </row>
    <row r="42" spans="1:4">
      <c r="A42" s="38" t="s">
        <v>123</v>
      </c>
      <c r="B42" s="49">
        <f t="shared" si="1"/>
        <v>2.5293454393825819E-2</v>
      </c>
      <c r="C42" s="51">
        <v>0.06</v>
      </c>
      <c r="D42" s="41">
        <f t="shared" si="2"/>
        <v>524.69880000000001</v>
      </c>
    </row>
    <row r="43" spans="1:4">
      <c r="A43" s="38" t="s">
        <v>124</v>
      </c>
      <c r="B43" s="49">
        <f t="shared" si="1"/>
        <v>6.3233635984564548E-3</v>
      </c>
      <c r="C43" s="50">
        <v>1.4999999999999999E-2</v>
      </c>
      <c r="D43" s="41">
        <f t="shared" si="2"/>
        <v>131.1747</v>
      </c>
    </row>
    <row r="44" spans="1:4">
      <c r="A44" s="38" t="s">
        <v>125</v>
      </c>
      <c r="B44" s="49">
        <f t="shared" si="1"/>
        <v>4.2155757323043023E-3</v>
      </c>
      <c r="C44" s="50">
        <v>0.01</v>
      </c>
      <c r="D44" s="41">
        <f t="shared" si="2"/>
        <v>87.449799999999996</v>
      </c>
    </row>
    <row r="45" spans="1:4">
      <c r="A45" s="38" t="s">
        <v>126</v>
      </c>
      <c r="B45" s="49">
        <f t="shared" si="1"/>
        <v>2.5293454393825817E-3</v>
      </c>
      <c r="C45" s="50">
        <v>6.0000000000000001E-3</v>
      </c>
      <c r="D45" s="41">
        <f t="shared" si="2"/>
        <v>52.469879999999996</v>
      </c>
    </row>
    <row r="46" spans="1:4">
      <c r="A46" s="38" t="s">
        <v>127</v>
      </c>
      <c r="B46" s="49">
        <f t="shared" si="1"/>
        <v>8.4311514646086055E-4</v>
      </c>
      <c r="C46" s="50">
        <v>2E-3</v>
      </c>
      <c r="D46" s="41">
        <f t="shared" si="2"/>
        <v>17.48996</v>
      </c>
    </row>
    <row r="47" spans="1:4">
      <c r="A47" s="38" t="s">
        <v>128</v>
      </c>
      <c r="B47" s="49">
        <f t="shared" si="1"/>
        <v>3.3724605858434419E-2</v>
      </c>
      <c r="C47" s="50">
        <v>0.08</v>
      </c>
      <c r="D47" s="41">
        <f t="shared" si="2"/>
        <v>699.59839999999997</v>
      </c>
    </row>
    <row r="48" spans="1:4">
      <c r="A48" s="26" t="s">
        <v>129</v>
      </c>
      <c r="B48" s="27">
        <f t="shared" si="1"/>
        <v>0.16777991414571125</v>
      </c>
      <c r="C48" s="27">
        <f>SUM(C40:C47)</f>
        <v>0.39800000000000008</v>
      </c>
      <c r="D48" s="52">
        <f>SUM(D40:D47)</f>
        <v>3480.5020399999999</v>
      </c>
    </row>
    <row r="49" spans="1:11">
      <c r="A49" s="48"/>
      <c r="B49" s="48"/>
      <c r="C49" s="48"/>
      <c r="D49" s="48"/>
    </row>
    <row r="50" spans="1:11">
      <c r="A50" s="188" t="s">
        <v>130</v>
      </c>
      <c r="B50" s="188"/>
      <c r="C50" s="188"/>
      <c r="D50" s="188"/>
    </row>
    <row r="51" spans="1:11">
      <c r="A51" s="53" t="s">
        <v>131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 ht="15">
      <c r="A52" s="53" t="s">
        <v>132</v>
      </c>
      <c r="B52" s="54">
        <f>D52/$D$119</f>
        <v>2.3755751538363273E-2</v>
      </c>
      <c r="C52" s="23">
        <v>28</v>
      </c>
      <c r="D52" s="25">
        <f>+C52*22*(1-20%)</f>
        <v>492.8</v>
      </c>
    </row>
    <row r="53" spans="1:11" ht="15.75" customHeight="1">
      <c r="A53" s="53" t="s">
        <v>133</v>
      </c>
      <c r="B53" s="54">
        <f>D53/$D$119</f>
        <v>1.9796459615302729E-3</v>
      </c>
      <c r="C53" s="23"/>
      <c r="D53" s="25">
        <f>+D52/12</f>
        <v>41.06666666666667</v>
      </c>
      <c r="F53" s="200" t="s">
        <v>134</v>
      </c>
      <c r="G53" s="200"/>
      <c r="H53" s="200"/>
      <c r="I53" s="200"/>
      <c r="J53" s="200"/>
      <c r="K53" s="200"/>
    </row>
    <row r="54" spans="1:11" ht="14.25" customHeight="1">
      <c r="A54" s="53" t="s">
        <v>135</v>
      </c>
      <c r="B54" s="54">
        <f>D54/$D$119</f>
        <v>0</v>
      </c>
      <c r="C54" s="56"/>
      <c r="D54" s="25"/>
      <c r="F54" s="200"/>
      <c r="G54" s="200"/>
      <c r="H54" s="200"/>
      <c r="I54" s="200"/>
      <c r="J54" s="200"/>
      <c r="K54" s="200"/>
    </row>
    <row r="55" spans="1:11" ht="14.25" customHeight="1">
      <c r="A55" s="26" t="s">
        <v>129</v>
      </c>
      <c r="B55" s="27">
        <f>D55/$D$119</f>
        <v>2.5735397499893547E-2</v>
      </c>
      <c r="C55" s="56"/>
      <c r="D55" s="52">
        <f>SUM(D51:D54)</f>
        <v>533.86666666666667</v>
      </c>
      <c r="F55" s="200"/>
      <c r="G55" s="200"/>
      <c r="H55" s="200"/>
      <c r="I55" s="200"/>
      <c r="J55" s="200"/>
      <c r="K55" s="200"/>
    </row>
    <row r="56" spans="1:11" ht="14.25" customHeight="1">
      <c r="A56" s="48"/>
      <c r="B56" s="48"/>
      <c r="C56" s="48"/>
      <c r="D56" s="48"/>
      <c r="F56" s="200"/>
      <c r="G56" s="200"/>
      <c r="H56" s="200"/>
      <c r="I56" s="200"/>
      <c r="J56" s="200"/>
      <c r="K56" s="200"/>
    </row>
    <row r="57" spans="1:11" ht="14.25" customHeight="1">
      <c r="A57" s="58" t="s">
        <v>136</v>
      </c>
      <c r="B57" s="17"/>
      <c r="C57" s="59"/>
      <c r="D57" s="19" t="s">
        <v>120</v>
      </c>
      <c r="F57" s="200"/>
      <c r="G57" s="200"/>
      <c r="H57" s="200"/>
      <c r="I57" s="200"/>
      <c r="J57" s="200"/>
      <c r="K57" s="200"/>
    </row>
    <row r="58" spans="1:11" ht="14.25" customHeight="1">
      <c r="A58" s="60" t="s">
        <v>110</v>
      </c>
      <c r="B58" s="61">
        <f>D58/$D$119</f>
        <v>0.12919525533701781</v>
      </c>
      <c r="C58" s="62"/>
      <c r="D58" s="63">
        <f>+D37</f>
        <v>2680.0845145759995</v>
      </c>
      <c r="F58" s="200"/>
      <c r="G58" s="200"/>
      <c r="H58" s="200"/>
      <c r="I58" s="200"/>
      <c r="J58" s="200"/>
      <c r="K58" s="200"/>
    </row>
    <row r="59" spans="1:11" ht="14.25" customHeight="1">
      <c r="A59" s="57" t="s">
        <v>137</v>
      </c>
      <c r="B59" s="64">
        <f>D59/$D$119</f>
        <v>0.16777991414571125</v>
      </c>
      <c r="C59" s="65"/>
      <c r="D59" s="66">
        <f>+D48</f>
        <v>3480.5020399999999</v>
      </c>
      <c r="F59" s="200"/>
      <c r="G59" s="200"/>
      <c r="H59" s="200"/>
      <c r="I59" s="200"/>
      <c r="J59" s="200"/>
      <c r="K59" s="200"/>
    </row>
    <row r="60" spans="1:11" ht="14.25" customHeight="1">
      <c r="A60" s="20" t="s">
        <v>130</v>
      </c>
      <c r="B60" s="21">
        <f>D60/$D$119</f>
        <v>2.5735397499893547E-2</v>
      </c>
      <c r="C60" s="62"/>
      <c r="D60" s="66">
        <f>+D55</f>
        <v>533.86666666666667</v>
      </c>
      <c r="F60" s="200"/>
      <c r="G60" s="200"/>
      <c r="H60" s="200"/>
      <c r="I60" s="200"/>
      <c r="J60" s="200"/>
      <c r="K60" s="200"/>
    </row>
    <row r="61" spans="1:11" ht="14.25" customHeight="1">
      <c r="A61" s="26" t="s">
        <v>129</v>
      </c>
      <c r="B61" s="61">
        <f>D61/$D$119</f>
        <v>0.32271056698262263</v>
      </c>
      <c r="C61" s="67"/>
      <c r="D61" s="63">
        <f>SUM(D58:D60)</f>
        <v>6694.4532212426657</v>
      </c>
      <c r="F61" s="200"/>
      <c r="G61" s="200"/>
      <c r="H61" s="200"/>
      <c r="I61" s="200"/>
      <c r="J61" s="200"/>
      <c r="K61" s="200"/>
    </row>
    <row r="62" spans="1:11" ht="15">
      <c r="A62" s="48"/>
      <c r="B62" s="68"/>
      <c r="C62" s="48"/>
      <c r="D62" s="48"/>
    </row>
    <row r="63" spans="1:11">
      <c r="A63" s="48" t="s">
        <v>138</v>
      </c>
      <c r="B63" s="68"/>
      <c r="C63" s="48"/>
      <c r="D63" s="48"/>
    </row>
    <row r="64" spans="1:11">
      <c r="A64" s="69" t="s">
        <v>139</v>
      </c>
      <c r="B64" s="70"/>
      <c r="C64" s="19" t="s">
        <v>119</v>
      </c>
      <c r="D64" s="19" t="s">
        <v>120</v>
      </c>
    </row>
    <row r="65" spans="1:4">
      <c r="A65" s="38" t="s">
        <v>140</v>
      </c>
      <c r="B65" s="49">
        <f t="shared" ref="B65:B71" si="3">D65/$D$119</f>
        <v>5.4353603770682796E-3</v>
      </c>
      <c r="C65" s="42">
        <f>(((1+1/12*1+(1/12*1+1/3*1/12*1))*0.05)/12)+(((1/30*3)*1)*0.95)/12</f>
        <v>1.2893518518518519E-2</v>
      </c>
      <c r="D65" s="41">
        <f>$D$27*C65</f>
        <v>112.75356157407407</v>
      </c>
    </row>
    <row r="66" spans="1:4">
      <c r="A66" s="38" t="s">
        <v>141</v>
      </c>
      <c r="B66" s="49">
        <f t="shared" si="3"/>
        <v>4.3482883016546237E-4</v>
      </c>
      <c r="C66" s="42">
        <f>0.08*C65</f>
        <v>1.0314814814814815E-3</v>
      </c>
      <c r="D66" s="41">
        <f>$D$27*C66</f>
        <v>9.0202849259259263</v>
      </c>
    </row>
    <row r="67" spans="1:4">
      <c r="A67" s="38" t="s">
        <v>142</v>
      </c>
      <c r="B67" s="49">
        <f t="shared" si="3"/>
        <v>1.7393153206618495E-4</v>
      </c>
      <c r="C67" s="42">
        <f>0.08*0.4*C65</f>
        <v>4.1259259259259265E-4</v>
      </c>
      <c r="D67" s="41">
        <f>$D$27*C67</f>
        <v>3.6081139703703706</v>
      </c>
    </row>
    <row r="68" spans="1:4">
      <c r="A68" s="38" t="s">
        <v>143</v>
      </c>
      <c r="B68" s="49">
        <f t="shared" si="3"/>
        <v>4.0984764064069612E-3</v>
      </c>
      <c r="C68" s="42">
        <f>((7/30)/24)</f>
        <v>9.7222222222222224E-3</v>
      </c>
      <c r="D68" s="41">
        <f>($D$27)*C68</f>
        <v>85.020638888888882</v>
      </c>
    </row>
    <row r="69" spans="1:4">
      <c r="A69" s="38" t="s">
        <v>144</v>
      </c>
      <c r="B69" s="49">
        <f t="shared" si="3"/>
        <v>1.631193609749971E-3</v>
      </c>
      <c r="C69" s="42">
        <f>+C68*C48</f>
        <v>3.8694444444444453E-3</v>
      </c>
      <c r="D69" s="41">
        <f t="shared" ref="D69" si="4">$D$27*C69</f>
        <v>33.838214277777787</v>
      </c>
    </row>
    <row r="70" spans="1:4">
      <c r="A70" s="38" t="s">
        <v>145</v>
      </c>
      <c r="B70" s="39">
        <f t="shared" si="3"/>
        <v>1.3115124500502276E-4</v>
      </c>
      <c r="C70" s="42">
        <f>0.08*0.4*C68</f>
        <v>3.1111111111111113E-4</v>
      </c>
      <c r="D70" s="41">
        <f>+C70*D27</f>
        <v>2.7206604444444444</v>
      </c>
    </row>
    <row r="71" spans="1:4">
      <c r="A71" s="60" t="s">
        <v>117</v>
      </c>
      <c r="B71" s="71">
        <f t="shared" si="3"/>
        <v>1.1904942000461879E-2</v>
      </c>
      <c r="C71" s="45">
        <f>SUM(C65:C70)</f>
        <v>2.8240370370370377E-2</v>
      </c>
      <c r="D71" s="46">
        <f>SUM(D65:D70)</f>
        <v>246.96147408148144</v>
      </c>
    </row>
    <row r="72" spans="1:4">
      <c r="A72" s="48"/>
      <c r="B72" s="68"/>
      <c r="C72" s="48"/>
      <c r="D72" s="33"/>
    </row>
    <row r="73" spans="1:4">
      <c r="A73" s="48" t="s">
        <v>146</v>
      </c>
      <c r="B73" s="72"/>
      <c r="C73" s="48"/>
      <c r="D73" s="73">
        <f>+D27+D34+D48+D71+D79</f>
        <v>14172.467626081479</v>
      </c>
    </row>
    <row r="74" spans="1:4">
      <c r="A74" s="188" t="s">
        <v>147</v>
      </c>
      <c r="B74" s="188"/>
      <c r="C74" s="188"/>
      <c r="D74" s="188"/>
    </row>
    <row r="75" spans="1:4">
      <c r="A75" s="74" t="s">
        <v>148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149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150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151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152</v>
      </c>
      <c r="B79" s="54">
        <f t="shared" si="5"/>
        <v>0</v>
      </c>
      <c r="C79" s="75"/>
      <c r="D79" s="25">
        <v>0</v>
      </c>
    </row>
    <row r="80" spans="1:4">
      <c r="A80" s="74" t="s">
        <v>153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117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154</v>
      </c>
      <c r="B83" s="80"/>
      <c r="C83" s="81"/>
      <c r="D83" s="82"/>
    </row>
    <row r="84" spans="1:4">
      <c r="A84" s="188" t="s">
        <v>155</v>
      </c>
      <c r="B84" s="188"/>
      <c r="C84" s="59"/>
      <c r="D84" s="19" t="s">
        <v>120</v>
      </c>
    </row>
    <row r="85" spans="1:4" ht="13.5" customHeight="1">
      <c r="A85" s="74" t="s">
        <v>156</v>
      </c>
      <c r="B85" s="21">
        <f>D85/$D$117</f>
        <v>0</v>
      </c>
      <c r="C85" s="83"/>
      <c r="D85" s="84">
        <v>0</v>
      </c>
    </row>
    <row r="86" spans="1:4">
      <c r="A86" s="60" t="s">
        <v>117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157</v>
      </c>
      <c r="B88" s="86"/>
      <c r="C88" s="87"/>
      <c r="D88" s="88"/>
    </row>
    <row r="89" spans="1:4">
      <c r="A89" s="58" t="s">
        <v>158</v>
      </c>
      <c r="B89" s="89"/>
      <c r="C89" s="90" t="s">
        <v>119</v>
      </c>
      <c r="D89" s="91" t="s">
        <v>120</v>
      </c>
    </row>
    <row r="90" spans="1:4">
      <c r="A90" s="189" t="s">
        <v>159</v>
      </c>
      <c r="B90" s="189"/>
      <c r="C90" s="189"/>
      <c r="D90" s="190">
        <f>+D86+D81+D71+D61+D27</f>
        <v>15686.394695324147</v>
      </c>
    </row>
    <row r="91" spans="1:4">
      <c r="A91" s="189"/>
      <c r="B91" s="189"/>
      <c r="C91" s="189"/>
      <c r="D91" s="190"/>
    </row>
    <row r="92" spans="1:4">
      <c r="A92" s="93" t="s">
        <v>160</v>
      </c>
      <c r="B92" s="54">
        <f>D92/$D$119</f>
        <v>3.7808654110675737E-2</v>
      </c>
      <c r="C92" s="94">
        <v>0.05</v>
      </c>
      <c r="D92" s="46">
        <f>D90*C92</f>
        <v>784.31973476620738</v>
      </c>
    </row>
    <row r="93" spans="1:4">
      <c r="A93" s="191" t="s">
        <v>161</v>
      </c>
      <c r="B93" s="191"/>
      <c r="C93" s="191"/>
      <c r="D93" s="190">
        <f>D90+D92</f>
        <v>16470.714430090353</v>
      </c>
    </row>
    <row r="94" spans="1:4">
      <c r="A94" s="191"/>
      <c r="B94" s="191"/>
      <c r="C94" s="191"/>
      <c r="D94" s="190"/>
    </row>
    <row r="95" spans="1:4">
      <c r="A95" s="93" t="s">
        <v>162</v>
      </c>
      <c r="B95" s="54">
        <f>D95/$D$119</f>
        <v>6.3518538905935243E-2</v>
      </c>
      <c r="C95" s="95">
        <v>0.08</v>
      </c>
      <c r="D95" s="46">
        <f>D93*C95</f>
        <v>1317.6571544072283</v>
      </c>
    </row>
    <row r="96" spans="1:4">
      <c r="A96" s="96" t="s">
        <v>163</v>
      </c>
      <c r="B96" s="192"/>
      <c r="C96" s="193"/>
      <c r="D96" s="97"/>
    </row>
    <row r="97" spans="1:4">
      <c r="A97" s="189" t="s">
        <v>164</v>
      </c>
      <c r="B97" s="189"/>
      <c r="C97" s="189"/>
      <c r="D97" s="92">
        <f>+D95+D92+D90</f>
        <v>17788.371584497581</v>
      </c>
    </row>
    <row r="98" spans="1:4" ht="30" customHeight="1">
      <c r="A98" s="189" t="s">
        <v>165</v>
      </c>
      <c r="B98" s="189"/>
      <c r="C98" s="189"/>
      <c r="D98" s="189"/>
    </row>
    <row r="99" spans="1:4">
      <c r="A99" s="20" t="s">
        <v>166</v>
      </c>
      <c r="B99" s="194"/>
      <c r="C99" s="195"/>
      <c r="D99" s="196"/>
    </row>
    <row r="100" spans="1:4">
      <c r="A100" s="20" t="s">
        <v>167</v>
      </c>
      <c r="B100" s="98">
        <f>D100/$D$119</f>
        <v>7.6000024393573826E-2</v>
      </c>
      <c r="C100" s="94">
        <v>7.5999999999999998E-2</v>
      </c>
      <c r="D100" s="46">
        <f>(D97)*C100/(1-(C104))</f>
        <v>1576.5787060312725</v>
      </c>
    </row>
    <row r="101" spans="1:4">
      <c r="A101" s="20" t="s">
        <v>168</v>
      </c>
      <c r="B101" s="98">
        <f>D101/$D$119</f>
        <v>1.6500005295973268E-2</v>
      </c>
      <c r="C101" s="94">
        <v>1.6500000000000001E-2</v>
      </c>
      <c r="D101" s="46">
        <f>(D97)*C101/(1-(C104))</f>
        <v>342.28353486205265</v>
      </c>
    </row>
    <row r="102" spans="1:4">
      <c r="A102" s="20" t="s">
        <v>169</v>
      </c>
      <c r="B102" s="21">
        <f>D102/$D$119</f>
        <v>5.0000016048403831E-2</v>
      </c>
      <c r="C102" s="99">
        <v>0.05</v>
      </c>
      <c r="D102" s="46">
        <f>(D97)*C102/(1-(C104))</f>
        <v>1037.2228329153108</v>
      </c>
    </row>
    <row r="103" spans="1:4">
      <c r="A103" s="60" t="s">
        <v>170</v>
      </c>
      <c r="B103" s="21"/>
      <c r="C103" s="99">
        <v>0</v>
      </c>
      <c r="D103" s="46">
        <f>(D97)*C103/(1-(C104))</f>
        <v>0</v>
      </c>
    </row>
    <row r="104" spans="1:4">
      <c r="A104" s="100" t="s">
        <v>171</v>
      </c>
      <c r="B104" s="101"/>
      <c r="C104" s="102">
        <f>SUM(C100:C103)</f>
        <v>0.14250000000000002</v>
      </c>
      <c r="D104" s="103">
        <f>SUM(D100:D103)</f>
        <v>2956.085073808636</v>
      </c>
    </row>
    <row r="105" spans="1:4">
      <c r="A105" s="197"/>
      <c r="B105" s="198"/>
      <c r="C105" s="198"/>
      <c r="D105" s="199"/>
    </row>
    <row r="106" spans="1:4">
      <c r="A106" s="60" t="s">
        <v>117</v>
      </c>
      <c r="B106" s="100"/>
      <c r="C106" s="104"/>
      <c r="D106" s="46">
        <f>D92+D95+D104</f>
        <v>5058.0619629820721</v>
      </c>
    </row>
    <row r="107" spans="1:4">
      <c r="A107" s="34"/>
      <c r="B107" s="35"/>
      <c r="C107" s="105"/>
      <c r="D107" s="106"/>
    </row>
    <row r="108" spans="1:4" ht="15" thickBot="1">
      <c r="A108" s="107"/>
      <c r="B108" s="108"/>
      <c r="C108" s="32"/>
      <c r="D108" s="33"/>
    </row>
    <row r="109" spans="1:4" ht="16.5" thickBot="1">
      <c r="A109" s="185" t="s">
        <v>172</v>
      </c>
      <c r="B109" s="186"/>
      <c r="C109" s="186"/>
      <c r="D109" s="187"/>
    </row>
    <row r="110" spans="1:4" ht="15.75">
      <c r="A110" s="109"/>
      <c r="B110" s="109"/>
      <c r="C110" s="109"/>
      <c r="D110" s="109"/>
    </row>
    <row r="111" spans="1:4">
      <c r="A111" s="110" t="s">
        <v>173</v>
      </c>
      <c r="B111" s="111"/>
      <c r="C111" s="112"/>
      <c r="D111" s="19" t="s">
        <v>174</v>
      </c>
    </row>
    <row r="112" spans="1:4">
      <c r="A112" s="57" t="s">
        <v>175</v>
      </c>
      <c r="B112" s="113">
        <f>D112/$D$119</f>
        <v>0.42155757323043025</v>
      </c>
      <c r="C112" s="114"/>
      <c r="D112" s="115">
        <f>D27</f>
        <v>8744.98</v>
      </c>
    </row>
    <row r="113" spans="1:4">
      <c r="A113" s="57" t="s">
        <v>176</v>
      </c>
      <c r="B113" s="113">
        <f t="shared" ref="B113:B119" si="6">D113/$D$119</f>
        <v>0.32271056698262263</v>
      </c>
      <c r="C113" s="114"/>
      <c r="D113" s="115">
        <f>+D61</f>
        <v>6694.4532212426657</v>
      </c>
    </row>
    <row r="114" spans="1:4">
      <c r="A114" s="57" t="s">
        <v>177</v>
      </c>
      <c r="B114" s="113">
        <f t="shared" si="6"/>
        <v>1.1904942000461879E-2</v>
      </c>
      <c r="C114" s="114"/>
      <c r="D114" s="115">
        <f>+D71</f>
        <v>246.96147408148144</v>
      </c>
    </row>
    <row r="115" spans="1:4">
      <c r="A115" s="57" t="s">
        <v>178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179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180</v>
      </c>
      <c r="B117" s="113">
        <f t="shared" si="6"/>
        <v>0.75617308221351476</v>
      </c>
      <c r="C117" s="116"/>
      <c r="D117" s="117">
        <f>SUM(D112:D116)</f>
        <v>15686.394695324147</v>
      </c>
    </row>
    <row r="118" spans="1:4">
      <c r="A118" s="57" t="s">
        <v>181</v>
      </c>
      <c r="B118" s="113">
        <f t="shared" si="6"/>
        <v>0.24382723875456191</v>
      </c>
      <c r="C118" s="114"/>
      <c r="D118" s="115">
        <f>D106</f>
        <v>5058.0619629820721</v>
      </c>
    </row>
    <row r="119" spans="1:4" ht="15.75">
      <c r="A119" s="118" t="s">
        <v>182</v>
      </c>
      <c r="B119" s="119">
        <f t="shared" si="6"/>
        <v>1</v>
      </c>
      <c r="C119" s="118"/>
      <c r="D119" s="120">
        <f>TRUNC(D117+D118,2)</f>
        <v>20744.45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K119"/>
  <sheetViews>
    <sheetView view="pageBreakPreview" topLeftCell="A40" zoomScaleSheetLayoutView="100" workbookViewId="0">
      <selection activeCell="F53" sqref="F53:K61"/>
    </sheetView>
  </sheetViews>
  <sheetFormatPr defaultRowHeight="14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202" t="s">
        <v>91</v>
      </c>
      <c r="B2" s="202"/>
      <c r="C2" s="202"/>
      <c r="D2" s="202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6" t="s">
        <v>45</v>
      </c>
      <c r="B5" s="166"/>
      <c r="C5" s="166"/>
      <c r="D5" s="166"/>
    </row>
    <row r="6" spans="1:5" ht="15.75">
      <c r="A6" s="167" t="s">
        <v>46</v>
      </c>
      <c r="B6" s="167"/>
      <c r="C6" s="167"/>
      <c r="D6" s="167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203" t="s">
        <v>190</v>
      </c>
      <c r="B9" s="203"/>
      <c r="C9" s="203"/>
      <c r="D9" s="203"/>
    </row>
    <row r="10" spans="1:5">
      <c r="A10" s="10"/>
      <c r="B10" s="11"/>
      <c r="C10" s="9"/>
      <c r="D10" s="9"/>
    </row>
    <row r="11" spans="1:5">
      <c r="A11" s="12" t="s">
        <v>93</v>
      </c>
      <c r="B11" s="12"/>
      <c r="C11" s="204"/>
      <c r="D11" s="204"/>
    </row>
    <row r="12" spans="1:5">
      <c r="A12" s="12"/>
      <c r="B12" s="12"/>
      <c r="C12" s="12"/>
      <c r="D12" s="12"/>
    </row>
    <row r="13" spans="1:5">
      <c r="A13" s="180" t="s">
        <v>94</v>
      </c>
      <c r="B13" s="180"/>
      <c r="C13" s="201"/>
      <c r="D13" s="201"/>
    </row>
    <row r="14" spans="1:5">
      <c r="A14" s="180" t="s">
        <v>95</v>
      </c>
      <c r="B14" s="181"/>
      <c r="C14" s="201" t="s">
        <v>96</v>
      </c>
      <c r="D14" s="201"/>
    </row>
    <row r="15" spans="1:5">
      <c r="A15" s="180" t="s">
        <v>97</v>
      </c>
      <c r="B15" s="181"/>
      <c r="C15" s="205" t="s">
        <v>98</v>
      </c>
      <c r="D15" s="205"/>
      <c r="E15" s="13"/>
    </row>
    <row r="16" spans="1:5" ht="30" customHeight="1">
      <c r="A16" s="180" t="s">
        <v>99</v>
      </c>
      <c r="B16" s="181"/>
      <c r="C16" s="206" t="s">
        <v>191</v>
      </c>
      <c r="D16" s="206"/>
    </row>
    <row r="17" spans="1:4">
      <c r="A17" s="180" t="s">
        <v>101</v>
      </c>
      <c r="B17" s="181"/>
      <c r="C17" s="178">
        <v>24</v>
      </c>
      <c r="D17" s="179"/>
    </row>
    <row r="18" spans="1:4">
      <c r="A18" s="180" t="s">
        <v>102</v>
      </c>
      <c r="B18" s="181"/>
      <c r="C18" s="182"/>
      <c r="D18" s="183"/>
    </row>
    <row r="19" spans="1:4">
      <c r="A19" s="11"/>
      <c r="B19" s="14"/>
      <c r="C19" s="5"/>
      <c r="D19" s="5"/>
    </row>
    <row r="20" spans="1:4">
      <c r="A20" s="184" t="s">
        <v>103</v>
      </c>
      <c r="B20" s="184"/>
      <c r="C20" s="184"/>
      <c r="D20" s="184"/>
    </row>
    <row r="21" spans="1:4">
      <c r="A21" s="184"/>
      <c r="B21" s="184"/>
      <c r="C21" s="184"/>
      <c r="D21" s="184"/>
    </row>
    <row r="22" spans="1:4" ht="15">
      <c r="A22" s="15"/>
      <c r="B22" s="15"/>
      <c r="C22" s="15"/>
      <c r="D22" s="15"/>
    </row>
    <row r="23" spans="1:4" ht="15.75">
      <c r="A23" s="9" t="s">
        <v>104</v>
      </c>
      <c r="B23" s="12"/>
      <c r="C23" s="9"/>
      <c r="D23" s="7"/>
    </row>
    <row r="24" spans="1:4">
      <c r="A24" s="16" t="s">
        <v>105</v>
      </c>
      <c r="B24" s="17"/>
      <c r="C24" s="18"/>
      <c r="D24" s="19"/>
    </row>
    <row r="25" spans="1:4">
      <c r="A25" s="20" t="s">
        <v>106</v>
      </c>
      <c r="B25" s="21">
        <f>D25/$D$119</f>
        <v>0.42460407324343241</v>
      </c>
      <c r="C25" s="22"/>
      <c r="D25" s="25">
        <v>11081.16</v>
      </c>
    </row>
    <row r="26" spans="1:4">
      <c r="A26" s="20" t="s">
        <v>107</v>
      </c>
      <c r="B26" s="21">
        <f>D26/$D$119</f>
        <v>0</v>
      </c>
      <c r="C26" s="24"/>
      <c r="D26" s="25"/>
    </row>
    <row r="27" spans="1:4">
      <c r="A27" s="26" t="s">
        <v>108</v>
      </c>
      <c r="B27" s="27">
        <f>D27/$D$119</f>
        <v>0.42460407324343241</v>
      </c>
      <c r="C27" s="28"/>
      <c r="D27" s="29">
        <f>SUM(D25:D26)</f>
        <v>11081.16</v>
      </c>
    </row>
    <row r="28" spans="1:4">
      <c r="A28" s="30"/>
      <c r="B28" s="31"/>
      <c r="C28" s="32"/>
      <c r="D28" s="33"/>
    </row>
    <row r="29" spans="1:4">
      <c r="A29" s="34" t="s">
        <v>109</v>
      </c>
      <c r="B29" s="35"/>
      <c r="C29" s="36"/>
      <c r="D29" s="33"/>
    </row>
    <row r="30" spans="1:4">
      <c r="A30" s="37" t="s">
        <v>110</v>
      </c>
      <c r="B30" s="37"/>
      <c r="C30" s="37"/>
      <c r="D30" s="37"/>
    </row>
    <row r="31" spans="1:4">
      <c r="A31" s="38" t="s">
        <v>111</v>
      </c>
      <c r="B31" s="39">
        <f t="shared" ref="B31:B37" si="0">D31/$D$119</f>
        <v>3.5369519301177918E-2</v>
      </c>
      <c r="C31" s="40">
        <v>8.3299999999999999E-2</v>
      </c>
      <c r="D31" s="41">
        <f>$D$27*C31</f>
        <v>923.06062799999995</v>
      </c>
    </row>
    <row r="32" spans="1:4">
      <c r="A32" s="38" t="s">
        <v>112</v>
      </c>
      <c r="B32" s="39">
        <f t="shared" si="0"/>
        <v>3.5369519301177918E-2</v>
      </c>
      <c r="C32" s="42">
        <v>8.3299999999999999E-2</v>
      </c>
      <c r="D32" s="41">
        <f>$D$27*C32</f>
        <v>923.06062799999995</v>
      </c>
    </row>
    <row r="33" spans="1:4">
      <c r="A33" s="38" t="s">
        <v>113</v>
      </c>
      <c r="B33" s="39">
        <f t="shared" si="0"/>
        <v>1.1803993236167421E-2</v>
      </c>
      <c r="C33" s="42">
        <v>2.7799999999999998E-2</v>
      </c>
      <c r="D33" s="41">
        <f>$D$27*C33</f>
        <v>308.05624799999998</v>
      </c>
    </row>
    <row r="34" spans="1:4">
      <c r="A34" s="43" t="s">
        <v>114</v>
      </c>
      <c r="B34" s="44">
        <f t="shared" si="0"/>
        <v>8.2543031838523254E-2</v>
      </c>
      <c r="C34" s="45">
        <f>SUM(C31:C33)</f>
        <v>0.19439999999999999</v>
      </c>
      <c r="D34" s="46">
        <f>SUM(D31:D33)</f>
        <v>2154.1775039999998</v>
      </c>
    </row>
    <row r="35" spans="1:4">
      <c r="A35" s="38" t="s">
        <v>115</v>
      </c>
      <c r="B35" s="39">
        <f t="shared" si="0"/>
        <v>3.2852126671732262E-2</v>
      </c>
      <c r="C35" s="40">
        <f>+C34*C48</f>
        <v>7.7371200000000015E-2</v>
      </c>
      <c r="D35" s="41">
        <f>$D$27*C35</f>
        <v>857.36264659200015</v>
      </c>
    </row>
    <row r="36" spans="1:4">
      <c r="A36" s="38" t="s">
        <v>116</v>
      </c>
      <c r="B36" s="39">
        <f t="shared" si="0"/>
        <v>1.4733761341547106E-2</v>
      </c>
      <c r="C36" s="47">
        <f>3.47%+ N("=(0,4+0,1)*0,9*0,08*(1+4/33+1/12)")</f>
        <v>3.4700000000000002E-2</v>
      </c>
      <c r="D36" s="41">
        <f>$D$27*C36</f>
        <v>384.51625200000001</v>
      </c>
    </row>
    <row r="37" spans="1:4">
      <c r="A37" s="26" t="s">
        <v>117</v>
      </c>
      <c r="B37" s="44">
        <f t="shared" si="0"/>
        <v>0.13012891985180261</v>
      </c>
      <c r="C37" s="45">
        <f>C35+C34+C36</f>
        <v>0.3064712</v>
      </c>
      <c r="D37" s="46">
        <f>D35+D34+D36</f>
        <v>3396.0564025919998</v>
      </c>
    </row>
    <row r="38" spans="1:4">
      <c r="A38" s="48"/>
      <c r="B38" s="48"/>
      <c r="C38" s="48"/>
      <c r="D38" s="48"/>
    </row>
    <row r="39" spans="1:4" ht="25.5">
      <c r="A39" s="16" t="s">
        <v>118</v>
      </c>
      <c r="B39" s="17"/>
      <c r="C39" s="19" t="s">
        <v>119</v>
      </c>
      <c r="D39" s="19" t="s">
        <v>120</v>
      </c>
    </row>
    <row r="40" spans="1:4">
      <c r="A40" s="38" t="s">
        <v>121</v>
      </c>
      <c r="B40" s="49">
        <f t="shared" ref="B40:B48" si="1">D40/$D$119</f>
        <v>8.4920814648686491E-2</v>
      </c>
      <c r="C40" s="51">
        <v>0.2</v>
      </c>
      <c r="D40" s="41">
        <f t="shared" ref="D40:D47" si="2">$D$27*C40</f>
        <v>2216.232</v>
      </c>
    </row>
    <row r="41" spans="1:4">
      <c r="A41" s="38" t="s">
        <v>122</v>
      </c>
      <c r="B41" s="49">
        <f t="shared" si="1"/>
        <v>1.0615101831085811E-2</v>
      </c>
      <c r="C41" s="50">
        <v>2.5000000000000001E-2</v>
      </c>
      <c r="D41" s="41">
        <f t="shared" si="2"/>
        <v>277.029</v>
      </c>
    </row>
    <row r="42" spans="1:4">
      <c r="A42" s="38" t="s">
        <v>123</v>
      </c>
      <c r="B42" s="49">
        <f t="shared" si="1"/>
        <v>2.5476244394605947E-2</v>
      </c>
      <c r="C42" s="51">
        <v>0.06</v>
      </c>
      <c r="D42" s="41">
        <f t="shared" si="2"/>
        <v>664.86959999999999</v>
      </c>
    </row>
    <row r="43" spans="1:4">
      <c r="A43" s="38" t="s">
        <v>124</v>
      </c>
      <c r="B43" s="49">
        <f t="shared" si="1"/>
        <v>6.3690610986514868E-3</v>
      </c>
      <c r="C43" s="50">
        <v>1.4999999999999999E-2</v>
      </c>
      <c r="D43" s="41">
        <f t="shared" si="2"/>
        <v>166.2174</v>
      </c>
    </row>
    <row r="44" spans="1:4">
      <c r="A44" s="38" t="s">
        <v>125</v>
      </c>
      <c r="B44" s="49">
        <f t="shared" si="1"/>
        <v>4.2460407324343245E-3</v>
      </c>
      <c r="C44" s="50">
        <v>0.01</v>
      </c>
      <c r="D44" s="41">
        <f t="shared" si="2"/>
        <v>110.8116</v>
      </c>
    </row>
    <row r="45" spans="1:4">
      <c r="A45" s="38" t="s">
        <v>126</v>
      </c>
      <c r="B45" s="49">
        <f t="shared" si="1"/>
        <v>2.5476244394605943E-3</v>
      </c>
      <c r="C45" s="50">
        <v>6.0000000000000001E-3</v>
      </c>
      <c r="D45" s="41">
        <f t="shared" si="2"/>
        <v>66.486959999999996</v>
      </c>
    </row>
    <row r="46" spans="1:4">
      <c r="A46" s="38" t="s">
        <v>127</v>
      </c>
      <c r="B46" s="49">
        <f t="shared" si="1"/>
        <v>8.4920814648686491E-4</v>
      </c>
      <c r="C46" s="50">
        <v>2E-3</v>
      </c>
      <c r="D46" s="41">
        <f t="shared" si="2"/>
        <v>22.162320000000001</v>
      </c>
    </row>
    <row r="47" spans="1:4">
      <c r="A47" s="38" t="s">
        <v>128</v>
      </c>
      <c r="B47" s="49">
        <f t="shared" si="1"/>
        <v>3.3968325859474596E-2</v>
      </c>
      <c r="C47" s="50">
        <v>0.08</v>
      </c>
      <c r="D47" s="41">
        <f t="shared" si="2"/>
        <v>886.49279999999999</v>
      </c>
    </row>
    <row r="48" spans="1:4">
      <c r="A48" s="26" t="s">
        <v>129</v>
      </c>
      <c r="B48" s="27">
        <f t="shared" si="1"/>
        <v>0.16899242115088614</v>
      </c>
      <c r="C48" s="27">
        <f>SUM(C40:C47)</f>
        <v>0.39800000000000008</v>
      </c>
      <c r="D48" s="52">
        <f>SUM(D40:D47)</f>
        <v>4410.3016800000005</v>
      </c>
    </row>
    <row r="49" spans="1:11">
      <c r="A49" s="48"/>
      <c r="B49" s="48"/>
      <c r="C49" s="48"/>
      <c r="D49" s="48"/>
    </row>
    <row r="50" spans="1:11">
      <c r="A50" s="188" t="s">
        <v>130</v>
      </c>
      <c r="B50" s="188"/>
      <c r="C50" s="188"/>
      <c r="D50" s="188"/>
    </row>
    <row r="51" spans="1:11">
      <c r="A51" s="53" t="s">
        <v>131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 ht="15">
      <c r="A52" s="53" t="s">
        <v>132</v>
      </c>
      <c r="B52" s="54">
        <f>D52/$D$119</f>
        <v>1.8882940711474568E-2</v>
      </c>
      <c r="C52" s="23">
        <v>28</v>
      </c>
      <c r="D52" s="25">
        <f>+C52*22*(1-20%)</f>
        <v>492.8</v>
      </c>
    </row>
    <row r="53" spans="1:11" ht="15.75" customHeight="1">
      <c r="A53" s="53" t="s">
        <v>133</v>
      </c>
      <c r="B53" s="54">
        <f>D53/$D$119</f>
        <v>1.5735783926228806E-3</v>
      </c>
      <c r="C53" s="23"/>
      <c r="D53" s="25">
        <f>+D52/12</f>
        <v>41.06666666666667</v>
      </c>
      <c r="F53" s="200" t="s">
        <v>134</v>
      </c>
      <c r="G53" s="200"/>
      <c r="H53" s="200"/>
      <c r="I53" s="200"/>
      <c r="J53" s="200"/>
      <c r="K53" s="200"/>
    </row>
    <row r="54" spans="1:11" ht="14.25" customHeight="1">
      <c r="A54" s="53" t="s">
        <v>135</v>
      </c>
      <c r="B54" s="54">
        <f>D54/$D$119</f>
        <v>0</v>
      </c>
      <c r="C54" s="56"/>
      <c r="D54" s="25"/>
      <c r="F54" s="200"/>
      <c r="G54" s="200"/>
      <c r="H54" s="200"/>
      <c r="I54" s="200"/>
      <c r="J54" s="200"/>
      <c r="K54" s="200"/>
    </row>
    <row r="55" spans="1:11" ht="14.25" customHeight="1">
      <c r="A55" s="26" t="s">
        <v>129</v>
      </c>
      <c r="B55" s="27">
        <f>D55/$D$119</f>
        <v>2.0456519104097445E-2</v>
      </c>
      <c r="C55" s="56"/>
      <c r="D55" s="52">
        <f>SUM(D51:D54)</f>
        <v>533.86666666666667</v>
      </c>
      <c r="F55" s="200"/>
      <c r="G55" s="200"/>
      <c r="H55" s="200"/>
      <c r="I55" s="200"/>
      <c r="J55" s="200"/>
      <c r="K55" s="200"/>
    </row>
    <row r="56" spans="1:11" ht="14.25" customHeight="1">
      <c r="A56" s="48"/>
      <c r="B56" s="48"/>
      <c r="C56" s="48"/>
      <c r="D56" s="48"/>
      <c r="F56" s="200"/>
      <c r="G56" s="200"/>
      <c r="H56" s="200"/>
      <c r="I56" s="200"/>
      <c r="J56" s="200"/>
      <c r="K56" s="200"/>
    </row>
    <row r="57" spans="1:11" ht="14.25" customHeight="1">
      <c r="A57" s="58" t="s">
        <v>136</v>
      </c>
      <c r="B57" s="17"/>
      <c r="C57" s="59"/>
      <c r="D57" s="19" t="s">
        <v>120</v>
      </c>
      <c r="F57" s="200"/>
      <c r="G57" s="200"/>
      <c r="H57" s="200"/>
      <c r="I57" s="200"/>
      <c r="J57" s="200"/>
      <c r="K57" s="200"/>
    </row>
    <row r="58" spans="1:11" ht="14.25" customHeight="1">
      <c r="A58" s="60" t="s">
        <v>110</v>
      </c>
      <c r="B58" s="61">
        <f>D58/$D$119</f>
        <v>0.13012891985180261</v>
      </c>
      <c r="C58" s="62"/>
      <c r="D58" s="63">
        <f>+D37</f>
        <v>3396.0564025919998</v>
      </c>
      <c r="F58" s="200"/>
      <c r="G58" s="200"/>
      <c r="H58" s="200"/>
      <c r="I58" s="200"/>
      <c r="J58" s="200"/>
      <c r="K58" s="200"/>
    </row>
    <row r="59" spans="1:11" ht="14.25" customHeight="1">
      <c r="A59" s="57" t="s">
        <v>137</v>
      </c>
      <c r="B59" s="64">
        <f>D59/$D$119</f>
        <v>0.16899242115088614</v>
      </c>
      <c r="C59" s="65"/>
      <c r="D59" s="66">
        <f>+D48</f>
        <v>4410.3016800000005</v>
      </c>
      <c r="F59" s="200"/>
      <c r="G59" s="200"/>
      <c r="H59" s="200"/>
      <c r="I59" s="200"/>
      <c r="J59" s="200"/>
      <c r="K59" s="200"/>
    </row>
    <row r="60" spans="1:11" ht="14.25" customHeight="1">
      <c r="A60" s="20" t="s">
        <v>130</v>
      </c>
      <c r="B60" s="21">
        <f>D60/$D$119</f>
        <v>2.0456519104097445E-2</v>
      </c>
      <c r="C60" s="62"/>
      <c r="D60" s="66">
        <f>+D55</f>
        <v>533.86666666666667</v>
      </c>
      <c r="F60" s="200"/>
      <c r="G60" s="200"/>
      <c r="H60" s="200"/>
      <c r="I60" s="200"/>
      <c r="J60" s="200"/>
      <c r="K60" s="200"/>
    </row>
    <row r="61" spans="1:11" ht="14.25" customHeight="1">
      <c r="A61" s="26" t="s">
        <v>129</v>
      </c>
      <c r="B61" s="61">
        <f>D61/$D$119</f>
        <v>0.31957786010678618</v>
      </c>
      <c r="C61" s="67"/>
      <c r="D61" s="63">
        <f>SUM(D58:D60)</f>
        <v>8340.2247492586666</v>
      </c>
      <c r="F61" s="200"/>
      <c r="G61" s="200"/>
      <c r="H61" s="200"/>
      <c r="I61" s="200"/>
      <c r="J61" s="200"/>
      <c r="K61" s="200"/>
    </row>
    <row r="62" spans="1:11" ht="15">
      <c r="A62" s="48"/>
      <c r="B62" s="68"/>
      <c r="C62" s="48"/>
      <c r="D62" s="48"/>
    </row>
    <row r="63" spans="1:11">
      <c r="A63" s="48" t="s">
        <v>138</v>
      </c>
      <c r="B63" s="68"/>
      <c r="C63" s="48"/>
      <c r="D63" s="48"/>
    </row>
    <row r="64" spans="1:11">
      <c r="A64" s="69" t="s">
        <v>139</v>
      </c>
      <c r="B64" s="70"/>
      <c r="C64" s="19" t="s">
        <v>119</v>
      </c>
      <c r="D64" s="19" t="s">
        <v>120</v>
      </c>
    </row>
    <row r="65" spans="1:4">
      <c r="A65" s="38" t="s">
        <v>140</v>
      </c>
      <c r="B65" s="49">
        <f t="shared" ref="B65:B71" si="3">D65/$D$119</f>
        <v>5.4746404814025899E-3</v>
      </c>
      <c r="C65" s="42">
        <f>(((1+1/12*1+(1/12*1+1/3*1/12*1))*0.05)/12)+(((1/30*3)*1)*0.95)/12</f>
        <v>1.2893518518518519E-2</v>
      </c>
      <c r="D65" s="41">
        <f>$D$27*C65</f>
        <v>142.87514166666668</v>
      </c>
    </row>
    <row r="66" spans="1:4">
      <c r="A66" s="38" t="s">
        <v>141</v>
      </c>
      <c r="B66" s="49">
        <f t="shared" si="3"/>
        <v>4.3797123851220716E-4</v>
      </c>
      <c r="C66" s="42">
        <f>0.08*C65</f>
        <v>1.0314814814814815E-3</v>
      </c>
      <c r="D66" s="41">
        <f>$D$27*C66</f>
        <v>11.430011333333333</v>
      </c>
    </row>
    <row r="67" spans="1:4">
      <c r="A67" s="38" t="s">
        <v>142</v>
      </c>
      <c r="B67" s="49">
        <f t="shared" si="3"/>
        <v>1.7518849540488286E-4</v>
      </c>
      <c r="C67" s="42">
        <f>0.08*0.4*C65</f>
        <v>4.1259259259259265E-4</v>
      </c>
      <c r="D67" s="41">
        <f>$D$27*C67</f>
        <v>4.5720045333333337</v>
      </c>
    </row>
    <row r="68" spans="1:4">
      <c r="A68" s="38" t="s">
        <v>143</v>
      </c>
      <c r="B68" s="49">
        <f t="shared" si="3"/>
        <v>4.1280951565333714E-3</v>
      </c>
      <c r="C68" s="42">
        <f>((7/30)/24)</f>
        <v>9.7222222222222224E-3</v>
      </c>
      <c r="D68" s="41">
        <f>($D$27)*C68</f>
        <v>107.73350000000001</v>
      </c>
    </row>
    <row r="69" spans="1:4">
      <c r="A69" s="38" t="s">
        <v>144</v>
      </c>
      <c r="B69" s="49">
        <f t="shared" si="3"/>
        <v>1.6429818723002819E-3</v>
      </c>
      <c r="C69" s="42">
        <f>+C68*C48</f>
        <v>3.8694444444444453E-3</v>
      </c>
      <c r="D69" s="41">
        <f t="shared" ref="D69" si="4">$D$27*C69</f>
        <v>42.877933000000006</v>
      </c>
    </row>
    <row r="70" spans="1:4">
      <c r="A70" s="38" t="s">
        <v>145</v>
      </c>
      <c r="B70" s="39">
        <f t="shared" si="3"/>
        <v>1.3209904500906787E-4</v>
      </c>
      <c r="C70" s="42">
        <f>0.08*0.4*C68</f>
        <v>3.1111111111111113E-4</v>
      </c>
      <c r="D70" s="41">
        <f>+C70*D27</f>
        <v>3.4474720000000003</v>
      </c>
    </row>
    <row r="71" spans="1:4">
      <c r="A71" s="60" t="s">
        <v>117</v>
      </c>
      <c r="B71" s="71">
        <f t="shared" si="3"/>
        <v>1.1990976289162401E-2</v>
      </c>
      <c r="C71" s="45">
        <f>SUM(C65:C70)</f>
        <v>2.8240370370370377E-2</v>
      </c>
      <c r="D71" s="46">
        <f>SUM(D65:D70)</f>
        <v>312.93606253333337</v>
      </c>
    </row>
    <row r="72" spans="1:4">
      <c r="A72" s="48"/>
      <c r="B72" s="68"/>
      <c r="C72" s="48"/>
      <c r="D72" s="33"/>
    </row>
    <row r="73" spans="1:4">
      <c r="A73" s="48" t="s">
        <v>146</v>
      </c>
      <c r="B73" s="72"/>
      <c r="C73" s="48"/>
      <c r="D73" s="73">
        <f>+D27+D34+D48+D71+D79</f>
        <v>17958.575246533332</v>
      </c>
    </row>
    <row r="74" spans="1:4">
      <c r="A74" s="188" t="s">
        <v>147</v>
      </c>
      <c r="B74" s="188"/>
      <c r="C74" s="188"/>
      <c r="D74" s="188"/>
    </row>
    <row r="75" spans="1:4">
      <c r="A75" s="74" t="s">
        <v>148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149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150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151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152</v>
      </c>
      <c r="B79" s="54">
        <f t="shared" si="5"/>
        <v>0</v>
      </c>
      <c r="C79" s="75"/>
      <c r="D79" s="25">
        <v>0</v>
      </c>
    </row>
    <row r="80" spans="1:4">
      <c r="A80" s="74" t="s">
        <v>153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117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154</v>
      </c>
      <c r="B83" s="80"/>
      <c r="C83" s="81"/>
      <c r="D83" s="82"/>
    </row>
    <row r="84" spans="1:4">
      <c r="A84" s="188" t="s">
        <v>155</v>
      </c>
      <c r="B84" s="188"/>
      <c r="C84" s="59"/>
      <c r="D84" s="19" t="s">
        <v>120</v>
      </c>
    </row>
    <row r="85" spans="1:4" ht="13.5" customHeight="1">
      <c r="A85" s="74" t="s">
        <v>156</v>
      </c>
      <c r="B85" s="21">
        <f>D85/$D$117</f>
        <v>0</v>
      </c>
      <c r="C85" s="83"/>
      <c r="D85" s="84">
        <v>0</v>
      </c>
    </row>
    <row r="86" spans="1:4">
      <c r="A86" s="60" t="s">
        <v>117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157</v>
      </c>
      <c r="B88" s="86"/>
      <c r="C88" s="87"/>
      <c r="D88" s="88"/>
    </row>
    <row r="89" spans="1:4">
      <c r="A89" s="58" t="s">
        <v>158</v>
      </c>
      <c r="B89" s="89"/>
      <c r="C89" s="90" t="s">
        <v>119</v>
      </c>
      <c r="D89" s="91" t="s">
        <v>120</v>
      </c>
    </row>
    <row r="90" spans="1:4">
      <c r="A90" s="189" t="s">
        <v>159</v>
      </c>
      <c r="B90" s="189"/>
      <c r="C90" s="189"/>
      <c r="D90" s="190">
        <f>+D86+D81+D71+D61+D27</f>
        <v>19734.320811792</v>
      </c>
    </row>
    <row r="91" spans="1:4">
      <c r="A91" s="189"/>
      <c r="B91" s="189"/>
      <c r="C91" s="189"/>
      <c r="D91" s="190"/>
    </row>
    <row r="92" spans="1:4">
      <c r="A92" s="93" t="s">
        <v>160</v>
      </c>
      <c r="B92" s="54">
        <f>D92/$D$119</f>
        <v>3.7808645481969057E-2</v>
      </c>
      <c r="C92" s="94">
        <v>0.05</v>
      </c>
      <c r="D92" s="46">
        <f>D90*C92</f>
        <v>986.71604058960008</v>
      </c>
    </row>
    <row r="93" spans="1:4">
      <c r="A93" s="191" t="s">
        <v>161</v>
      </c>
      <c r="B93" s="191"/>
      <c r="C93" s="191"/>
      <c r="D93" s="190">
        <f>D90+D92</f>
        <v>20721.0368523816</v>
      </c>
    </row>
    <row r="94" spans="1:4">
      <c r="A94" s="191"/>
      <c r="B94" s="191"/>
      <c r="C94" s="191"/>
      <c r="D94" s="190"/>
    </row>
    <row r="95" spans="1:4">
      <c r="A95" s="93" t="s">
        <v>162</v>
      </c>
      <c r="B95" s="54">
        <f>D95/$D$119</f>
        <v>6.3518524409707997E-2</v>
      </c>
      <c r="C95" s="95">
        <v>0.08</v>
      </c>
      <c r="D95" s="46">
        <f>D93*C95</f>
        <v>1657.6829481905279</v>
      </c>
    </row>
    <row r="96" spans="1:4">
      <c r="A96" s="96" t="s">
        <v>163</v>
      </c>
      <c r="B96" s="192"/>
      <c r="C96" s="193"/>
      <c r="D96" s="97"/>
    </row>
    <row r="97" spans="1:4">
      <c r="A97" s="189" t="s">
        <v>164</v>
      </c>
      <c r="B97" s="189"/>
      <c r="C97" s="189"/>
      <c r="D97" s="92">
        <f>+D95+D92+D90</f>
        <v>22378.719800572129</v>
      </c>
    </row>
    <row r="98" spans="1:4" ht="30" customHeight="1">
      <c r="A98" s="189" t="s">
        <v>165</v>
      </c>
      <c r="B98" s="189"/>
      <c r="C98" s="189"/>
      <c r="D98" s="189"/>
    </row>
    <row r="99" spans="1:4">
      <c r="A99" s="20" t="s">
        <v>166</v>
      </c>
      <c r="B99" s="194"/>
      <c r="C99" s="195"/>
      <c r="D99" s="196"/>
    </row>
    <row r="100" spans="1:4">
      <c r="A100" s="20" t="s">
        <v>167</v>
      </c>
      <c r="B100" s="98">
        <f>D100/$D$119</f>
        <v>7.600000704881682E-2</v>
      </c>
      <c r="C100" s="94">
        <v>7.5999999999999998E-2</v>
      </c>
      <c r="D100" s="46">
        <f>(D97)*C100/(1-(C104))</f>
        <v>1983.4200639574133</v>
      </c>
    </row>
    <row r="101" spans="1:4">
      <c r="A101" s="20" t="s">
        <v>168</v>
      </c>
      <c r="B101" s="98">
        <f>D101/$D$119</f>
        <v>1.6500001530335231E-2</v>
      </c>
      <c r="C101" s="94">
        <v>1.6500000000000001E-2</v>
      </c>
      <c r="D101" s="46">
        <f>(D97)*C101/(1-(C104))</f>
        <v>430.61093493812263</v>
      </c>
    </row>
    <row r="102" spans="1:4">
      <c r="A102" s="20" t="s">
        <v>169</v>
      </c>
      <c r="B102" s="21">
        <f>D102/$D$119</f>
        <v>5.000000463737949E-2</v>
      </c>
      <c r="C102" s="99">
        <v>0.05</v>
      </c>
      <c r="D102" s="46">
        <f>(D97)*C102/(1-(C104))</f>
        <v>1304.8816210246141</v>
      </c>
    </row>
    <row r="103" spans="1:4">
      <c r="A103" s="60" t="s">
        <v>170</v>
      </c>
      <c r="B103" s="21"/>
      <c r="C103" s="99">
        <v>0</v>
      </c>
      <c r="D103" s="46">
        <f>(D97)*C103/(1-(C104))</f>
        <v>0</v>
      </c>
    </row>
    <row r="104" spans="1:4">
      <c r="A104" s="100" t="s">
        <v>171</v>
      </c>
      <c r="B104" s="101"/>
      <c r="C104" s="102">
        <f>SUM(C100:C103)</f>
        <v>0.14250000000000002</v>
      </c>
      <c r="D104" s="103">
        <f>SUM(D100:D103)</f>
        <v>3718.9126199201501</v>
      </c>
    </row>
    <row r="105" spans="1:4">
      <c r="A105" s="197"/>
      <c r="B105" s="198"/>
      <c r="C105" s="198"/>
      <c r="D105" s="199"/>
    </row>
    <row r="106" spans="1:4">
      <c r="A106" s="60" t="s">
        <v>117</v>
      </c>
      <c r="B106" s="100"/>
      <c r="C106" s="104"/>
      <c r="D106" s="46">
        <f>D92+D95+D104</f>
        <v>6363.3116087002782</v>
      </c>
    </row>
    <row r="107" spans="1:4">
      <c r="A107" s="34"/>
      <c r="B107" s="35"/>
      <c r="C107" s="105"/>
      <c r="D107" s="106"/>
    </row>
    <row r="108" spans="1:4" ht="15" thickBot="1">
      <c r="A108" s="107"/>
      <c r="B108" s="108"/>
      <c r="C108" s="32"/>
      <c r="D108" s="33"/>
    </row>
    <row r="109" spans="1:4" ht="16.5" thickBot="1">
      <c r="A109" s="185" t="s">
        <v>172</v>
      </c>
      <c r="B109" s="186"/>
      <c r="C109" s="186"/>
      <c r="D109" s="187"/>
    </row>
    <row r="110" spans="1:4" ht="15.75">
      <c r="A110" s="109"/>
      <c r="B110" s="109"/>
      <c r="C110" s="109"/>
      <c r="D110" s="109"/>
    </row>
    <row r="111" spans="1:4">
      <c r="A111" s="110" t="s">
        <v>173</v>
      </c>
      <c r="B111" s="111"/>
      <c r="C111" s="112"/>
      <c r="D111" s="19" t="s">
        <v>174</v>
      </c>
    </row>
    <row r="112" spans="1:4">
      <c r="A112" s="57" t="s">
        <v>175</v>
      </c>
      <c r="B112" s="113">
        <f>D112/$D$119</f>
        <v>0.42460407324343241</v>
      </c>
      <c r="C112" s="114"/>
      <c r="D112" s="115">
        <f>D27</f>
        <v>11081.16</v>
      </c>
    </row>
    <row r="113" spans="1:4">
      <c r="A113" s="57" t="s">
        <v>176</v>
      </c>
      <c r="B113" s="113">
        <f t="shared" ref="B113:B119" si="6">D113/$D$119</f>
        <v>0.31957786010678618</v>
      </c>
      <c r="C113" s="114"/>
      <c r="D113" s="115">
        <f>+D61</f>
        <v>8340.2247492586666</v>
      </c>
    </row>
    <row r="114" spans="1:4">
      <c r="A114" s="57" t="s">
        <v>177</v>
      </c>
      <c r="B114" s="113">
        <f t="shared" si="6"/>
        <v>1.1990976289162401E-2</v>
      </c>
      <c r="C114" s="114"/>
      <c r="D114" s="115">
        <f>+D71</f>
        <v>312.93606253333337</v>
      </c>
    </row>
    <row r="115" spans="1:4">
      <c r="A115" s="57" t="s">
        <v>178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179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180</v>
      </c>
      <c r="B117" s="113">
        <f t="shared" si="6"/>
        <v>0.75617290963938089</v>
      </c>
      <c r="C117" s="116"/>
      <c r="D117" s="117">
        <f>SUM(D112:D116)</f>
        <v>19734.320811791997</v>
      </c>
    </row>
    <row r="118" spans="1:4">
      <c r="A118" s="57" t="s">
        <v>181</v>
      </c>
      <c r="B118" s="113">
        <f t="shared" si="6"/>
        <v>0.24382718310820858</v>
      </c>
      <c r="C118" s="114"/>
      <c r="D118" s="115">
        <f>D106</f>
        <v>6363.3116087002782</v>
      </c>
    </row>
    <row r="119" spans="1:4" ht="15.75">
      <c r="A119" s="118" t="s">
        <v>182</v>
      </c>
      <c r="B119" s="119">
        <f t="shared" si="6"/>
        <v>1</v>
      </c>
      <c r="C119" s="118"/>
      <c r="D119" s="120">
        <f>TRUNC(D117+D118,2)</f>
        <v>26097.63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K119"/>
  <sheetViews>
    <sheetView tabSelected="1" view="pageBreakPreview" topLeftCell="A42" zoomScaleSheetLayoutView="100" workbookViewId="0">
      <selection activeCell="F53" sqref="F53:K61"/>
    </sheetView>
  </sheetViews>
  <sheetFormatPr defaultRowHeight="14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202" t="s">
        <v>91</v>
      </c>
      <c r="B2" s="202"/>
      <c r="C2" s="202"/>
      <c r="D2" s="202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6" t="s">
        <v>45</v>
      </c>
      <c r="B5" s="166"/>
      <c r="C5" s="166"/>
      <c r="D5" s="166"/>
    </row>
    <row r="6" spans="1:5" ht="15.75">
      <c r="A6" s="167" t="s">
        <v>46</v>
      </c>
      <c r="B6" s="167"/>
      <c r="C6" s="167"/>
      <c r="D6" s="167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203" t="s">
        <v>192</v>
      </c>
      <c r="B9" s="203"/>
      <c r="C9" s="203"/>
      <c r="D9" s="203"/>
    </row>
    <row r="10" spans="1:5">
      <c r="A10" s="10"/>
      <c r="B10" s="11"/>
      <c r="C10" s="9"/>
      <c r="D10" s="9"/>
    </row>
    <row r="11" spans="1:5">
      <c r="A11" s="12" t="s">
        <v>93</v>
      </c>
      <c r="B11" s="12"/>
      <c r="C11" s="204"/>
      <c r="D11" s="204"/>
    </row>
    <row r="12" spans="1:5">
      <c r="A12" s="12"/>
      <c r="B12" s="12"/>
      <c r="C12" s="12"/>
      <c r="D12" s="12"/>
    </row>
    <row r="13" spans="1:5">
      <c r="A13" s="180" t="s">
        <v>94</v>
      </c>
      <c r="B13" s="180"/>
      <c r="C13" s="201"/>
      <c r="D13" s="201"/>
    </row>
    <row r="14" spans="1:5">
      <c r="A14" s="180" t="s">
        <v>95</v>
      </c>
      <c r="B14" s="181"/>
      <c r="C14" s="201" t="s">
        <v>96</v>
      </c>
      <c r="D14" s="201"/>
    </row>
    <row r="15" spans="1:5">
      <c r="A15" s="180" t="s">
        <v>97</v>
      </c>
      <c r="B15" s="181"/>
      <c r="C15" s="205" t="s">
        <v>98</v>
      </c>
      <c r="D15" s="205"/>
      <c r="E15" s="13"/>
    </row>
    <row r="16" spans="1:5">
      <c r="A16" s="180" t="s">
        <v>99</v>
      </c>
      <c r="B16" s="181"/>
      <c r="C16" s="206" t="s">
        <v>193</v>
      </c>
      <c r="D16" s="206"/>
    </row>
    <row r="17" spans="1:4">
      <c r="A17" s="180" t="s">
        <v>101</v>
      </c>
      <c r="B17" s="181"/>
      <c r="C17" s="178">
        <v>24</v>
      </c>
      <c r="D17" s="179"/>
    </row>
    <row r="18" spans="1:4">
      <c r="A18" s="180" t="s">
        <v>102</v>
      </c>
      <c r="B18" s="181"/>
      <c r="C18" s="182"/>
      <c r="D18" s="183"/>
    </row>
    <row r="19" spans="1:4">
      <c r="A19" s="11"/>
      <c r="B19" s="14"/>
      <c r="C19" s="5"/>
      <c r="D19" s="5"/>
    </row>
    <row r="20" spans="1:4">
      <c r="A20" s="184" t="s">
        <v>103</v>
      </c>
      <c r="B20" s="184"/>
      <c r="C20" s="184"/>
      <c r="D20" s="184"/>
    </row>
    <row r="21" spans="1:4">
      <c r="A21" s="184"/>
      <c r="B21" s="184"/>
      <c r="C21" s="184"/>
      <c r="D21" s="184"/>
    </row>
    <row r="22" spans="1:4" ht="15">
      <c r="A22" s="15"/>
      <c r="B22" s="15"/>
      <c r="C22" s="15"/>
      <c r="D22" s="15"/>
    </row>
    <row r="23" spans="1:4" ht="15.75">
      <c r="A23" s="9" t="s">
        <v>104</v>
      </c>
      <c r="B23" s="12"/>
      <c r="C23" s="9"/>
      <c r="D23" s="7"/>
    </row>
    <row r="24" spans="1:4">
      <c r="A24" s="16" t="s">
        <v>105</v>
      </c>
      <c r="B24" s="17"/>
      <c r="C24" s="18"/>
      <c r="D24" s="19"/>
    </row>
    <row r="25" spans="1:4">
      <c r="A25" s="20" t="s">
        <v>106</v>
      </c>
      <c r="B25" s="21">
        <f>D25/$D$119</f>
        <v>0.42927704612056533</v>
      </c>
      <c r="C25" s="22"/>
      <c r="D25" s="25">
        <v>18542.27</v>
      </c>
    </row>
    <row r="26" spans="1:4">
      <c r="A26" s="20" t="s">
        <v>107</v>
      </c>
      <c r="B26" s="21">
        <f>D26/$D$119</f>
        <v>0</v>
      </c>
      <c r="C26" s="24"/>
      <c r="D26" s="25"/>
    </row>
    <row r="27" spans="1:4">
      <c r="A27" s="26" t="s">
        <v>108</v>
      </c>
      <c r="B27" s="27">
        <f>D27/$D$119</f>
        <v>0.42927704612056533</v>
      </c>
      <c r="C27" s="28"/>
      <c r="D27" s="29">
        <f>SUM(D25:D26)</f>
        <v>18542.27</v>
      </c>
    </row>
    <row r="28" spans="1:4">
      <c r="A28" s="30"/>
      <c r="B28" s="31"/>
      <c r="C28" s="32"/>
      <c r="D28" s="33"/>
    </row>
    <row r="29" spans="1:4">
      <c r="A29" s="34" t="s">
        <v>109</v>
      </c>
      <c r="B29" s="35"/>
      <c r="C29" s="36"/>
      <c r="D29" s="33"/>
    </row>
    <row r="30" spans="1:4">
      <c r="A30" s="37" t="s">
        <v>110</v>
      </c>
      <c r="B30" s="37"/>
      <c r="C30" s="37"/>
      <c r="D30" s="37"/>
    </row>
    <row r="31" spans="1:4">
      <c r="A31" s="38" t="s">
        <v>111</v>
      </c>
      <c r="B31" s="39">
        <f t="shared" ref="B31:B37" si="0">D31/$D$119</f>
        <v>3.5758777941843088E-2</v>
      </c>
      <c r="C31" s="40">
        <v>8.3299999999999999E-2</v>
      </c>
      <c r="D31" s="41">
        <f>$D$27*C31</f>
        <v>1544.571091</v>
      </c>
    </row>
    <row r="32" spans="1:4">
      <c r="A32" s="38" t="s">
        <v>112</v>
      </c>
      <c r="B32" s="39">
        <f t="shared" si="0"/>
        <v>3.5758777941843088E-2</v>
      </c>
      <c r="C32" s="42">
        <v>8.3299999999999999E-2</v>
      </c>
      <c r="D32" s="41">
        <f>$D$27*C32</f>
        <v>1544.571091</v>
      </c>
    </row>
    <row r="33" spans="1:4">
      <c r="A33" s="38" t="s">
        <v>113</v>
      </c>
      <c r="B33" s="39">
        <f t="shared" si="0"/>
        <v>1.1933901882151715E-2</v>
      </c>
      <c r="C33" s="42">
        <v>2.7799999999999998E-2</v>
      </c>
      <c r="D33" s="41">
        <f>$D$27*C33</f>
        <v>515.47510599999998</v>
      </c>
    </row>
    <row r="34" spans="1:4">
      <c r="A34" s="43" t="s">
        <v>114</v>
      </c>
      <c r="B34" s="44">
        <f t="shared" si="0"/>
        <v>8.34514577658379E-2</v>
      </c>
      <c r="C34" s="45">
        <f>SUM(C31:C33)</f>
        <v>0.19439999999999999</v>
      </c>
      <c r="D34" s="46">
        <f>SUM(D31:D33)</f>
        <v>3604.6172879999999</v>
      </c>
    </row>
    <row r="35" spans="1:4">
      <c r="A35" s="38" t="s">
        <v>115</v>
      </c>
      <c r="B35" s="39">
        <f t="shared" si="0"/>
        <v>3.3213680190803486E-2</v>
      </c>
      <c r="C35" s="40">
        <f>+C34*C48</f>
        <v>7.7371200000000015E-2</v>
      </c>
      <c r="D35" s="41">
        <f>$D$27*C35</f>
        <v>1434.6376806240003</v>
      </c>
    </row>
    <row r="36" spans="1:4">
      <c r="A36" s="38" t="s">
        <v>116</v>
      </c>
      <c r="B36" s="39">
        <f t="shared" si="0"/>
        <v>1.4895913500383617E-2</v>
      </c>
      <c r="C36" s="47">
        <f>3.47%+ N("=(0,4+0,1)*0,9*0,08*(1+4/33+1/12)")</f>
        <v>3.4700000000000002E-2</v>
      </c>
      <c r="D36" s="41">
        <f>$D$27*C36</f>
        <v>643.41676900000004</v>
      </c>
    </row>
    <row r="37" spans="1:4">
      <c r="A37" s="26" t="s">
        <v>117</v>
      </c>
      <c r="B37" s="44">
        <f t="shared" si="0"/>
        <v>0.13156105145702501</v>
      </c>
      <c r="C37" s="45">
        <f>C35+C34+C36</f>
        <v>0.3064712</v>
      </c>
      <c r="D37" s="46">
        <f>D35+D34+D36</f>
        <v>5682.6717376240003</v>
      </c>
    </row>
    <row r="38" spans="1:4">
      <c r="A38" s="48"/>
      <c r="B38" s="48"/>
      <c r="C38" s="48"/>
      <c r="D38" s="48"/>
    </row>
    <row r="39" spans="1:4" ht="25.5">
      <c r="A39" s="16" t="s">
        <v>118</v>
      </c>
      <c r="B39" s="17"/>
      <c r="C39" s="19" t="s">
        <v>119</v>
      </c>
      <c r="D39" s="19" t="s">
        <v>120</v>
      </c>
    </row>
    <row r="40" spans="1:4">
      <c r="A40" s="38" t="s">
        <v>121</v>
      </c>
      <c r="B40" s="49">
        <f t="shared" ref="B40:B48" si="1">D40/$D$119</f>
        <v>8.5855409224113069E-2</v>
      </c>
      <c r="C40" s="51">
        <v>0.2</v>
      </c>
      <c r="D40" s="41">
        <f t="shared" ref="D40:D47" si="2">$D$27*C40</f>
        <v>3708.4540000000002</v>
      </c>
    </row>
    <row r="41" spans="1:4">
      <c r="A41" s="38" t="s">
        <v>122</v>
      </c>
      <c r="B41" s="49">
        <f t="shared" si="1"/>
        <v>1.0731926153014134E-2</v>
      </c>
      <c r="C41" s="50">
        <v>2.5000000000000001E-2</v>
      </c>
      <c r="D41" s="41">
        <f t="shared" si="2"/>
        <v>463.55675000000002</v>
      </c>
    </row>
    <row r="42" spans="1:4">
      <c r="A42" s="38" t="s">
        <v>123</v>
      </c>
      <c r="B42" s="49">
        <f t="shared" si="1"/>
        <v>2.5756622767233919E-2</v>
      </c>
      <c r="C42" s="51">
        <v>0.06</v>
      </c>
      <c r="D42" s="41">
        <f t="shared" si="2"/>
        <v>1112.5362</v>
      </c>
    </row>
    <row r="43" spans="1:4">
      <c r="A43" s="38" t="s">
        <v>124</v>
      </c>
      <c r="B43" s="49">
        <f t="shared" si="1"/>
        <v>6.4391556918084797E-3</v>
      </c>
      <c r="C43" s="50">
        <v>1.4999999999999999E-2</v>
      </c>
      <c r="D43" s="41">
        <f t="shared" si="2"/>
        <v>278.13405</v>
      </c>
    </row>
    <row r="44" spans="1:4">
      <c r="A44" s="38" t="s">
        <v>125</v>
      </c>
      <c r="B44" s="49">
        <f t="shared" si="1"/>
        <v>4.292770461205654E-3</v>
      </c>
      <c r="C44" s="50">
        <v>0.01</v>
      </c>
      <c r="D44" s="41">
        <f t="shared" si="2"/>
        <v>185.42270000000002</v>
      </c>
    </row>
    <row r="45" spans="1:4">
      <c r="A45" s="38" t="s">
        <v>126</v>
      </c>
      <c r="B45" s="49">
        <f t="shared" si="1"/>
        <v>2.5756622767233919E-3</v>
      </c>
      <c r="C45" s="50">
        <v>6.0000000000000001E-3</v>
      </c>
      <c r="D45" s="41">
        <f t="shared" si="2"/>
        <v>111.25362</v>
      </c>
    </row>
    <row r="46" spans="1:4">
      <c r="A46" s="38" t="s">
        <v>127</v>
      </c>
      <c r="B46" s="49">
        <f t="shared" si="1"/>
        <v>8.5855409224113073E-4</v>
      </c>
      <c r="C46" s="50">
        <v>2E-3</v>
      </c>
      <c r="D46" s="41">
        <f t="shared" si="2"/>
        <v>37.084540000000004</v>
      </c>
    </row>
    <row r="47" spans="1:4">
      <c r="A47" s="38" t="s">
        <v>128</v>
      </c>
      <c r="B47" s="49">
        <f t="shared" si="1"/>
        <v>3.4342163689645232E-2</v>
      </c>
      <c r="C47" s="50">
        <v>0.08</v>
      </c>
      <c r="D47" s="41">
        <f t="shared" si="2"/>
        <v>1483.3816000000002</v>
      </c>
    </row>
    <row r="48" spans="1:4">
      <c r="A48" s="26" t="s">
        <v>129</v>
      </c>
      <c r="B48" s="27">
        <f t="shared" si="1"/>
        <v>0.170852264355985</v>
      </c>
      <c r="C48" s="27">
        <f>SUM(C40:C47)</f>
        <v>0.39800000000000008</v>
      </c>
      <c r="D48" s="52">
        <f>SUM(D40:D47)</f>
        <v>7379.8234599999996</v>
      </c>
    </row>
    <row r="49" spans="1:11">
      <c r="A49" s="48"/>
      <c r="B49" s="48"/>
      <c r="C49" s="48"/>
      <c r="D49" s="48"/>
    </row>
    <row r="50" spans="1:11">
      <c r="A50" s="188" t="s">
        <v>130</v>
      </c>
      <c r="B50" s="188"/>
      <c r="C50" s="188"/>
      <c r="D50" s="188"/>
    </row>
    <row r="51" spans="1:11">
      <c r="A51" s="53" t="s">
        <v>131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 ht="15">
      <c r="A52" s="53" t="s">
        <v>132</v>
      </c>
      <c r="B52" s="54">
        <f>D52/$D$119</f>
        <v>1.1408944445756349E-2</v>
      </c>
      <c r="C52" s="23">
        <v>28</v>
      </c>
      <c r="D52" s="25">
        <f>+C52*22*(1-20%)</f>
        <v>492.8</v>
      </c>
    </row>
    <row r="53" spans="1:11" ht="15.75" customHeight="1">
      <c r="A53" s="53" t="s">
        <v>133</v>
      </c>
      <c r="B53" s="54">
        <f>D53/$D$119</f>
        <v>9.5074537047969588E-4</v>
      </c>
      <c r="C53" s="23"/>
      <c r="D53" s="25">
        <f>+D52/12</f>
        <v>41.06666666666667</v>
      </c>
      <c r="F53" s="200" t="s">
        <v>134</v>
      </c>
      <c r="G53" s="200"/>
      <c r="H53" s="200"/>
      <c r="I53" s="200"/>
      <c r="J53" s="200"/>
      <c r="K53" s="200"/>
    </row>
    <row r="54" spans="1:11" ht="14.25" customHeight="1">
      <c r="A54" s="53" t="s">
        <v>135</v>
      </c>
      <c r="B54" s="54">
        <f>D54/$D$119</f>
        <v>0</v>
      </c>
      <c r="C54" s="56"/>
      <c r="D54" s="25"/>
      <c r="F54" s="200"/>
      <c r="G54" s="200"/>
      <c r="H54" s="200"/>
      <c r="I54" s="200"/>
      <c r="J54" s="200"/>
      <c r="K54" s="200"/>
    </row>
    <row r="55" spans="1:11" ht="14.25" customHeight="1">
      <c r="A55" s="26" t="s">
        <v>129</v>
      </c>
      <c r="B55" s="27">
        <f>D55/$D$119</f>
        <v>1.2359689816236046E-2</v>
      </c>
      <c r="C55" s="56"/>
      <c r="D55" s="52">
        <f>SUM(D51:D54)</f>
        <v>533.86666666666667</v>
      </c>
      <c r="F55" s="200"/>
      <c r="G55" s="200"/>
      <c r="H55" s="200"/>
      <c r="I55" s="200"/>
      <c r="J55" s="200"/>
      <c r="K55" s="200"/>
    </row>
    <row r="56" spans="1:11" ht="14.25" customHeight="1">
      <c r="A56" s="48"/>
      <c r="B56" s="48"/>
      <c r="C56" s="48"/>
      <c r="D56" s="48"/>
      <c r="F56" s="200"/>
      <c r="G56" s="200"/>
      <c r="H56" s="200"/>
      <c r="I56" s="200"/>
      <c r="J56" s="200"/>
      <c r="K56" s="200"/>
    </row>
    <row r="57" spans="1:11" ht="14.25" customHeight="1">
      <c r="A57" s="58" t="s">
        <v>136</v>
      </c>
      <c r="B57" s="17"/>
      <c r="C57" s="59"/>
      <c r="D57" s="19" t="s">
        <v>120</v>
      </c>
      <c r="F57" s="200"/>
      <c r="G57" s="200"/>
      <c r="H57" s="200"/>
      <c r="I57" s="200"/>
      <c r="J57" s="200"/>
      <c r="K57" s="200"/>
    </row>
    <row r="58" spans="1:11" ht="14.25" customHeight="1">
      <c r="A58" s="60" t="s">
        <v>110</v>
      </c>
      <c r="B58" s="61">
        <f>D58/$D$119</f>
        <v>0.13156105145702501</v>
      </c>
      <c r="C58" s="62"/>
      <c r="D58" s="63">
        <f>+D37</f>
        <v>5682.6717376240003</v>
      </c>
      <c r="F58" s="200"/>
      <c r="G58" s="200"/>
      <c r="H58" s="200"/>
      <c r="I58" s="200"/>
      <c r="J58" s="200"/>
      <c r="K58" s="200"/>
    </row>
    <row r="59" spans="1:11" ht="14.25" customHeight="1">
      <c r="A59" s="57" t="s">
        <v>137</v>
      </c>
      <c r="B59" s="64">
        <f>D59/$D$119</f>
        <v>0.170852264355985</v>
      </c>
      <c r="C59" s="65"/>
      <c r="D59" s="66">
        <f>+D48</f>
        <v>7379.8234599999996</v>
      </c>
      <c r="F59" s="200"/>
      <c r="G59" s="200"/>
      <c r="H59" s="200"/>
      <c r="I59" s="200"/>
      <c r="J59" s="200"/>
      <c r="K59" s="200"/>
    </row>
    <row r="60" spans="1:11" ht="14.25" customHeight="1">
      <c r="A60" s="20" t="s">
        <v>130</v>
      </c>
      <c r="B60" s="21">
        <f>D60/$D$119</f>
        <v>1.2359689816236046E-2</v>
      </c>
      <c r="C60" s="62"/>
      <c r="D60" s="66">
        <f>+D55</f>
        <v>533.86666666666667</v>
      </c>
      <c r="F60" s="200"/>
      <c r="G60" s="200"/>
      <c r="H60" s="200"/>
      <c r="I60" s="200"/>
      <c r="J60" s="200"/>
      <c r="K60" s="200"/>
    </row>
    <row r="61" spans="1:11" ht="14.25" customHeight="1">
      <c r="A61" s="26" t="s">
        <v>129</v>
      </c>
      <c r="B61" s="61">
        <f>D61/$D$119</f>
        <v>0.31477300562924604</v>
      </c>
      <c r="C61" s="67"/>
      <c r="D61" s="63">
        <f>SUM(D58:D60)</f>
        <v>13596.361864290668</v>
      </c>
      <c r="F61" s="200"/>
      <c r="G61" s="200"/>
      <c r="H61" s="200"/>
      <c r="I61" s="200"/>
      <c r="J61" s="200"/>
      <c r="K61" s="200"/>
    </row>
    <row r="62" spans="1:11" ht="15">
      <c r="A62" s="48"/>
      <c r="B62" s="68"/>
      <c r="C62" s="48"/>
      <c r="D62" s="48"/>
    </row>
    <row r="63" spans="1:11">
      <c r="A63" s="48" t="s">
        <v>138</v>
      </c>
      <c r="B63" s="68"/>
      <c r="C63" s="48"/>
      <c r="D63" s="48"/>
    </row>
    <row r="64" spans="1:11">
      <c r="A64" s="69" t="s">
        <v>139</v>
      </c>
      <c r="B64" s="70"/>
      <c r="C64" s="19" t="s">
        <v>119</v>
      </c>
      <c r="D64" s="19" t="s">
        <v>120</v>
      </c>
    </row>
    <row r="65" spans="1:4">
      <c r="A65" s="38" t="s">
        <v>140</v>
      </c>
      <c r="B65" s="49">
        <f t="shared" ref="B65:B71" si="3">D65/$D$119</f>
        <v>5.5348915437304375E-3</v>
      </c>
      <c r="C65" s="42">
        <f>(((1+1/12*1+(1/12*1+1/3*1/12*1))*0.05)/12)+(((1/30*3)*1)*0.95)/12</f>
        <v>1.2893518518518519E-2</v>
      </c>
      <c r="D65" s="41">
        <f>$D$27*C65</f>
        <v>239.07510162037039</v>
      </c>
    </row>
    <row r="66" spans="1:4">
      <c r="A66" s="38" t="s">
        <v>141</v>
      </c>
      <c r="B66" s="49">
        <f t="shared" si="3"/>
        <v>4.4279132349843501E-4</v>
      </c>
      <c r="C66" s="42">
        <f>0.08*C65</f>
        <v>1.0314814814814815E-3</v>
      </c>
      <c r="D66" s="41">
        <f>$D$27*C66</f>
        <v>19.126008129629632</v>
      </c>
    </row>
    <row r="67" spans="1:4">
      <c r="A67" s="38" t="s">
        <v>142</v>
      </c>
      <c r="B67" s="49">
        <f t="shared" si="3"/>
        <v>1.7711652939937401E-4</v>
      </c>
      <c r="C67" s="42">
        <f>0.08*0.4*C65</f>
        <v>4.1259259259259265E-4</v>
      </c>
      <c r="D67" s="41">
        <f>$D$27*C67</f>
        <v>7.650403251851853</v>
      </c>
    </row>
    <row r="68" spans="1:4">
      <c r="A68" s="38" t="s">
        <v>143</v>
      </c>
      <c r="B68" s="49">
        <f t="shared" si="3"/>
        <v>4.1735268372832734E-3</v>
      </c>
      <c r="C68" s="42">
        <f>((7/30)/24)</f>
        <v>9.7222222222222224E-3</v>
      </c>
      <c r="D68" s="41">
        <f>($D$27)*C68</f>
        <v>180.27206944444444</v>
      </c>
    </row>
    <row r="69" spans="1:4">
      <c r="A69" s="38" t="s">
        <v>144</v>
      </c>
      <c r="B69" s="49">
        <f t="shared" si="3"/>
        <v>1.6610636812387433E-3</v>
      </c>
      <c r="C69" s="42">
        <f>+C68*C48</f>
        <v>3.8694444444444453E-3</v>
      </c>
      <c r="D69" s="41">
        <f t="shared" ref="D69" si="4">$D$27*C69</f>
        <v>71.748283638888907</v>
      </c>
    </row>
    <row r="70" spans="1:4">
      <c r="A70" s="38" t="s">
        <v>145</v>
      </c>
      <c r="B70" s="39">
        <f t="shared" si="3"/>
        <v>1.3355285879306476E-4</v>
      </c>
      <c r="C70" s="42">
        <f>0.08*0.4*C68</f>
        <v>3.1111111111111113E-4</v>
      </c>
      <c r="D70" s="41">
        <f>+C70*D27</f>
        <v>5.7687062222222227</v>
      </c>
    </row>
    <row r="71" spans="1:4">
      <c r="A71" s="60" t="s">
        <v>117</v>
      </c>
      <c r="B71" s="71">
        <f t="shared" si="3"/>
        <v>1.2122942773943327E-2</v>
      </c>
      <c r="C71" s="45">
        <f>SUM(C65:C70)</f>
        <v>2.8240370370370377E-2</v>
      </c>
      <c r="D71" s="46">
        <f>SUM(D65:D70)</f>
        <v>523.64057230740741</v>
      </c>
    </row>
    <row r="72" spans="1:4">
      <c r="A72" s="48"/>
      <c r="B72" s="68"/>
      <c r="C72" s="48"/>
      <c r="D72" s="33"/>
    </row>
    <row r="73" spans="1:4">
      <c r="A73" s="48" t="s">
        <v>146</v>
      </c>
      <c r="B73" s="72"/>
      <c r="C73" s="48"/>
      <c r="D73" s="73">
        <f>+D27+D34+D48+D71+D79</f>
        <v>30050.351320307407</v>
      </c>
    </row>
    <row r="74" spans="1:4">
      <c r="A74" s="188" t="s">
        <v>147</v>
      </c>
      <c r="B74" s="188"/>
      <c r="C74" s="188"/>
      <c r="D74" s="188"/>
    </row>
    <row r="75" spans="1:4">
      <c r="A75" s="74" t="s">
        <v>148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149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150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151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152</v>
      </c>
      <c r="B79" s="54">
        <f t="shared" si="5"/>
        <v>0</v>
      </c>
      <c r="C79" s="75"/>
      <c r="D79" s="25">
        <v>0</v>
      </c>
    </row>
    <row r="80" spans="1:4">
      <c r="A80" s="74" t="s">
        <v>153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117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154</v>
      </c>
      <c r="B83" s="80"/>
      <c r="C83" s="81"/>
      <c r="D83" s="82"/>
    </row>
    <row r="84" spans="1:4">
      <c r="A84" s="188" t="s">
        <v>155</v>
      </c>
      <c r="B84" s="188"/>
      <c r="C84" s="59"/>
      <c r="D84" s="19" t="s">
        <v>120</v>
      </c>
    </row>
    <row r="85" spans="1:4" ht="13.5" customHeight="1">
      <c r="A85" s="74" t="s">
        <v>156</v>
      </c>
      <c r="B85" s="21">
        <f>D85/$D$117</f>
        <v>0</v>
      </c>
      <c r="C85" s="83"/>
      <c r="D85" s="84">
        <v>0</v>
      </c>
    </row>
    <row r="86" spans="1:4">
      <c r="A86" s="60" t="s">
        <v>117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157</v>
      </c>
      <c r="B88" s="86"/>
      <c r="C88" s="87"/>
      <c r="D88" s="88"/>
    </row>
    <row r="89" spans="1:4">
      <c r="A89" s="58" t="s">
        <v>158</v>
      </c>
      <c r="B89" s="89"/>
      <c r="C89" s="90" t="s">
        <v>119</v>
      </c>
      <c r="D89" s="91" t="s">
        <v>120</v>
      </c>
    </row>
    <row r="90" spans="1:4">
      <c r="A90" s="189" t="s">
        <v>159</v>
      </c>
      <c r="B90" s="189"/>
      <c r="C90" s="189"/>
      <c r="D90" s="190">
        <f>+D86+D81+D71+D61+D27</f>
        <v>32662.272436598076</v>
      </c>
    </row>
    <row r="91" spans="1:4">
      <c r="A91" s="189"/>
      <c r="B91" s="189"/>
      <c r="C91" s="189"/>
      <c r="D91" s="190"/>
    </row>
    <row r="92" spans="1:4">
      <c r="A92" s="93" t="s">
        <v>160</v>
      </c>
      <c r="B92" s="54">
        <f>D92/$D$119</f>
        <v>3.7808649726187735E-2</v>
      </c>
      <c r="C92" s="94">
        <v>0.05</v>
      </c>
      <c r="D92" s="46">
        <f>D90*C92</f>
        <v>1633.1136218299039</v>
      </c>
    </row>
    <row r="93" spans="1:4">
      <c r="A93" s="191" t="s">
        <v>161</v>
      </c>
      <c r="B93" s="191"/>
      <c r="C93" s="191"/>
      <c r="D93" s="190">
        <f>D90+D92</f>
        <v>34295.386058427983</v>
      </c>
    </row>
    <row r="94" spans="1:4">
      <c r="A94" s="191"/>
      <c r="B94" s="191"/>
      <c r="C94" s="191"/>
      <c r="D94" s="190"/>
    </row>
    <row r="95" spans="1:4">
      <c r="A95" s="93" t="s">
        <v>162</v>
      </c>
      <c r="B95" s="54">
        <f>D95/$D$119</f>
        <v>6.3518531539995399E-2</v>
      </c>
      <c r="C95" s="95">
        <v>0.08</v>
      </c>
      <c r="D95" s="46">
        <f>D93*C95</f>
        <v>2743.6308846742386</v>
      </c>
    </row>
    <row r="96" spans="1:4">
      <c r="A96" s="96" t="s">
        <v>163</v>
      </c>
      <c r="B96" s="192"/>
      <c r="C96" s="193"/>
      <c r="D96" s="97"/>
    </row>
    <row r="97" spans="1:4">
      <c r="A97" s="189" t="s">
        <v>164</v>
      </c>
      <c r="B97" s="189"/>
      <c r="C97" s="189"/>
      <c r="D97" s="92">
        <f>+D95+D92+D90</f>
        <v>37039.016943102222</v>
      </c>
    </row>
    <row r="98" spans="1:4" ht="30" customHeight="1">
      <c r="A98" s="189" t="s">
        <v>165</v>
      </c>
      <c r="B98" s="189"/>
      <c r="C98" s="189"/>
      <c r="D98" s="189"/>
    </row>
    <row r="99" spans="1:4">
      <c r="A99" s="20" t="s">
        <v>166</v>
      </c>
      <c r="B99" s="194"/>
      <c r="C99" s="195"/>
      <c r="D99" s="196"/>
    </row>
    <row r="100" spans="1:4">
      <c r="A100" s="20" t="s">
        <v>167</v>
      </c>
      <c r="B100" s="98">
        <f>D100/$D$119</f>
        <v>7.6000015580216074E-2</v>
      </c>
      <c r="C100" s="94">
        <v>7.5999999999999998E-2</v>
      </c>
      <c r="D100" s="46">
        <f>(D97)*C100/(1-(C104))</f>
        <v>3282.7583529746576</v>
      </c>
    </row>
    <row r="101" spans="1:4">
      <c r="A101" s="20" t="s">
        <v>168</v>
      </c>
      <c r="B101" s="98">
        <f>D101/$D$119</f>
        <v>1.650000338254691E-2</v>
      </c>
      <c r="C101" s="94">
        <v>1.6500000000000001E-2</v>
      </c>
      <c r="D101" s="46">
        <f>(D97)*C101/(1-(C104))</f>
        <v>712.70411610634017</v>
      </c>
    </row>
    <row r="102" spans="1:4">
      <c r="A102" s="20" t="s">
        <v>169</v>
      </c>
      <c r="B102" s="21">
        <f>D102/$D$119</f>
        <v>5.0000010250142154E-2</v>
      </c>
      <c r="C102" s="99">
        <v>0.05</v>
      </c>
      <c r="D102" s="46">
        <f>(D97)*C102/(1-(C104))</f>
        <v>2159.7094427464854</v>
      </c>
    </row>
    <row r="103" spans="1:4">
      <c r="A103" s="60" t="s">
        <v>170</v>
      </c>
      <c r="B103" s="21"/>
      <c r="C103" s="99">
        <v>0</v>
      </c>
      <c r="D103" s="46">
        <f>(D97)*C103/(1-(C104))</f>
        <v>0</v>
      </c>
    </row>
    <row r="104" spans="1:4">
      <c r="A104" s="100" t="s">
        <v>171</v>
      </c>
      <c r="B104" s="101"/>
      <c r="C104" s="102">
        <f>SUM(C100:C103)</f>
        <v>0.14250000000000002</v>
      </c>
      <c r="D104" s="103">
        <f>SUM(D100:D103)</f>
        <v>6155.1719118274832</v>
      </c>
    </row>
    <row r="105" spans="1:4">
      <c r="A105" s="197"/>
      <c r="B105" s="198"/>
      <c r="C105" s="198"/>
      <c r="D105" s="199"/>
    </row>
    <row r="106" spans="1:4">
      <c r="A106" s="60" t="s">
        <v>117</v>
      </c>
      <c r="B106" s="100"/>
      <c r="C106" s="104"/>
      <c r="D106" s="46">
        <f>D92+D95+D104</f>
        <v>10531.916418331626</v>
      </c>
    </row>
    <row r="107" spans="1:4">
      <c r="A107" s="34"/>
      <c r="B107" s="35"/>
      <c r="C107" s="105"/>
      <c r="D107" s="106"/>
    </row>
    <row r="108" spans="1:4" ht="15" thickBot="1">
      <c r="A108" s="107"/>
      <c r="B108" s="108"/>
      <c r="C108" s="32"/>
      <c r="D108" s="33"/>
    </row>
    <row r="109" spans="1:4" ht="16.5" thickBot="1">
      <c r="A109" s="185" t="s">
        <v>172</v>
      </c>
      <c r="B109" s="186"/>
      <c r="C109" s="186"/>
      <c r="D109" s="187"/>
    </row>
    <row r="110" spans="1:4" ht="15.75">
      <c r="A110" s="109"/>
      <c r="B110" s="109"/>
      <c r="C110" s="109"/>
      <c r="D110" s="109"/>
    </row>
    <row r="111" spans="1:4">
      <c r="A111" s="110" t="s">
        <v>173</v>
      </c>
      <c r="B111" s="111"/>
      <c r="C111" s="112"/>
      <c r="D111" s="19" t="s">
        <v>174</v>
      </c>
    </row>
    <row r="112" spans="1:4">
      <c r="A112" s="57" t="s">
        <v>175</v>
      </c>
      <c r="B112" s="113">
        <f>D112/$D$119</f>
        <v>0.42927704612056533</v>
      </c>
      <c r="C112" s="114"/>
      <c r="D112" s="115">
        <f>D27</f>
        <v>18542.27</v>
      </c>
    </row>
    <row r="113" spans="1:4">
      <c r="A113" s="57" t="s">
        <v>176</v>
      </c>
      <c r="B113" s="113">
        <f t="shared" ref="B113:B119" si="6">D113/$D$119</f>
        <v>0.31477300562924604</v>
      </c>
      <c r="C113" s="114"/>
      <c r="D113" s="115">
        <f>+D61</f>
        <v>13596.361864290668</v>
      </c>
    </row>
    <row r="114" spans="1:4">
      <c r="A114" s="57" t="s">
        <v>177</v>
      </c>
      <c r="B114" s="113">
        <f t="shared" si="6"/>
        <v>1.2122942773943327E-2</v>
      </c>
      <c r="C114" s="114"/>
      <c r="D114" s="115">
        <f>+D71</f>
        <v>523.64057230740741</v>
      </c>
    </row>
    <row r="115" spans="1:4">
      <c r="A115" s="57" t="s">
        <v>178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179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180</v>
      </c>
      <c r="B117" s="113">
        <f t="shared" si="6"/>
        <v>0.75617299452375475</v>
      </c>
      <c r="C117" s="116"/>
      <c r="D117" s="117">
        <f>SUM(D112:D116)</f>
        <v>32662.272436598076</v>
      </c>
    </row>
    <row r="118" spans="1:4">
      <c r="A118" s="57" t="s">
        <v>181</v>
      </c>
      <c r="B118" s="113">
        <f t="shared" si="6"/>
        <v>0.24382721047908829</v>
      </c>
      <c r="C118" s="114"/>
      <c r="D118" s="115">
        <f>D106</f>
        <v>10531.916418331626</v>
      </c>
    </row>
    <row r="119" spans="1:4" ht="15.75">
      <c r="A119" s="118" t="s">
        <v>182</v>
      </c>
      <c r="B119" s="119">
        <f t="shared" si="6"/>
        <v>1</v>
      </c>
      <c r="C119" s="118"/>
      <c r="D119" s="120">
        <f>TRUNC(D117+D118,2)</f>
        <v>43194.18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K119"/>
  <sheetViews>
    <sheetView view="pageBreakPreview" topLeftCell="A40" zoomScaleSheetLayoutView="100" workbookViewId="0">
      <selection activeCell="F53" sqref="F53:K61"/>
    </sheetView>
  </sheetViews>
  <sheetFormatPr defaultRowHeight="14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202" t="s">
        <v>91</v>
      </c>
      <c r="B2" s="202"/>
      <c r="C2" s="202"/>
      <c r="D2" s="202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6" t="s">
        <v>45</v>
      </c>
      <c r="B5" s="166"/>
      <c r="C5" s="166"/>
      <c r="D5" s="166"/>
    </row>
    <row r="6" spans="1:5" ht="15.75">
      <c r="A6" s="167" t="s">
        <v>46</v>
      </c>
      <c r="B6" s="167"/>
      <c r="C6" s="167"/>
      <c r="D6" s="167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203" t="s">
        <v>194</v>
      </c>
      <c r="B9" s="203"/>
      <c r="C9" s="203"/>
      <c r="D9" s="203"/>
    </row>
    <row r="10" spans="1:5">
      <c r="A10" s="10"/>
      <c r="B10" s="11"/>
      <c r="C10" s="9"/>
      <c r="D10" s="9"/>
    </row>
    <row r="11" spans="1:5">
      <c r="A11" s="12" t="s">
        <v>93</v>
      </c>
      <c r="B11" s="12"/>
      <c r="C11" s="204"/>
      <c r="D11" s="204"/>
    </row>
    <row r="12" spans="1:5">
      <c r="A12" s="12"/>
      <c r="B12" s="12"/>
      <c r="C12" s="12"/>
      <c r="D12" s="12"/>
    </row>
    <row r="13" spans="1:5">
      <c r="A13" s="180" t="s">
        <v>94</v>
      </c>
      <c r="B13" s="180"/>
      <c r="C13" s="201"/>
      <c r="D13" s="201"/>
    </row>
    <row r="14" spans="1:5">
      <c r="A14" s="180" t="s">
        <v>95</v>
      </c>
      <c r="B14" s="181"/>
      <c r="C14" s="201" t="s">
        <v>96</v>
      </c>
      <c r="D14" s="201"/>
    </row>
    <row r="15" spans="1:5">
      <c r="A15" s="180" t="s">
        <v>97</v>
      </c>
      <c r="B15" s="181"/>
      <c r="C15" s="205" t="s">
        <v>98</v>
      </c>
      <c r="D15" s="205"/>
      <c r="E15" s="13"/>
    </row>
    <row r="16" spans="1:5">
      <c r="A16" s="180" t="s">
        <v>99</v>
      </c>
      <c r="B16" s="181"/>
      <c r="C16" s="206" t="s">
        <v>195</v>
      </c>
      <c r="D16" s="206"/>
    </row>
    <row r="17" spans="1:4">
      <c r="A17" s="180" t="s">
        <v>101</v>
      </c>
      <c r="B17" s="181"/>
      <c r="C17" s="178">
        <v>24</v>
      </c>
      <c r="D17" s="179"/>
    </row>
    <row r="18" spans="1:4">
      <c r="A18" s="180" t="s">
        <v>102</v>
      </c>
      <c r="B18" s="181"/>
      <c r="C18" s="182"/>
      <c r="D18" s="183"/>
    </row>
    <row r="19" spans="1:4">
      <c r="A19" s="11"/>
      <c r="B19" s="14"/>
      <c r="C19" s="5"/>
      <c r="D19" s="5"/>
    </row>
    <row r="20" spans="1:4">
      <c r="A20" s="184" t="s">
        <v>103</v>
      </c>
      <c r="B20" s="184"/>
      <c r="C20" s="184"/>
      <c r="D20" s="184"/>
    </row>
    <row r="21" spans="1:4">
      <c r="A21" s="184"/>
      <c r="B21" s="184"/>
      <c r="C21" s="184"/>
      <c r="D21" s="184"/>
    </row>
    <row r="22" spans="1:4" ht="15">
      <c r="A22" s="15"/>
      <c r="B22" s="15"/>
      <c r="C22" s="15"/>
      <c r="D22" s="15"/>
    </row>
    <row r="23" spans="1:4" ht="15.75">
      <c r="A23" s="9" t="s">
        <v>104</v>
      </c>
      <c r="B23" s="12"/>
      <c r="C23" s="9"/>
      <c r="D23" s="7"/>
    </row>
    <row r="24" spans="1:4">
      <c r="A24" s="16" t="s">
        <v>105</v>
      </c>
      <c r="B24" s="17"/>
      <c r="C24" s="18"/>
      <c r="D24" s="19"/>
    </row>
    <row r="25" spans="1:4">
      <c r="A25" s="20" t="s">
        <v>106</v>
      </c>
      <c r="B25" s="21">
        <f>D25/$D$119</f>
        <v>0.42673529600168814</v>
      </c>
      <c r="C25" s="22"/>
      <c r="D25" s="25">
        <v>13590</v>
      </c>
    </row>
    <row r="26" spans="1:4">
      <c r="A26" s="20" t="s">
        <v>107</v>
      </c>
      <c r="B26" s="21">
        <f>D26/$D$119</f>
        <v>0</v>
      </c>
      <c r="C26" s="24"/>
      <c r="D26" s="25"/>
    </row>
    <row r="27" spans="1:4">
      <c r="A27" s="26" t="s">
        <v>108</v>
      </c>
      <c r="B27" s="27">
        <f>D27/$D$119</f>
        <v>0.42673529600168814</v>
      </c>
      <c r="C27" s="28"/>
      <c r="D27" s="29">
        <f>SUM(D25:D26)</f>
        <v>13590</v>
      </c>
    </row>
    <row r="28" spans="1:4">
      <c r="A28" s="30"/>
      <c r="B28" s="31"/>
      <c r="C28" s="32"/>
      <c r="D28" s="33"/>
    </row>
    <row r="29" spans="1:4">
      <c r="A29" s="34" t="s">
        <v>109</v>
      </c>
      <c r="B29" s="35"/>
      <c r="C29" s="36"/>
      <c r="D29" s="33"/>
    </row>
    <row r="30" spans="1:4">
      <c r="A30" s="37" t="s">
        <v>110</v>
      </c>
      <c r="B30" s="37"/>
      <c r="C30" s="37"/>
      <c r="D30" s="37"/>
    </row>
    <row r="31" spans="1:4">
      <c r="A31" s="38" t="s">
        <v>111</v>
      </c>
      <c r="B31" s="39">
        <f t="shared" ref="B31:B37" si="0">D31/$D$119</f>
        <v>3.5547050156940624E-2</v>
      </c>
      <c r="C31" s="40">
        <v>8.3299999999999999E-2</v>
      </c>
      <c r="D31" s="41">
        <f>$D$27*C31</f>
        <v>1132.047</v>
      </c>
    </row>
    <row r="32" spans="1:4">
      <c r="A32" s="38" t="s">
        <v>112</v>
      </c>
      <c r="B32" s="39">
        <f t="shared" si="0"/>
        <v>3.5547050156940624E-2</v>
      </c>
      <c r="C32" s="42">
        <v>8.3299999999999999E-2</v>
      </c>
      <c r="D32" s="41">
        <f>$D$27*C32</f>
        <v>1132.047</v>
      </c>
    </row>
    <row r="33" spans="1:4">
      <c r="A33" s="38" t="s">
        <v>113</v>
      </c>
      <c r="B33" s="39">
        <f t="shared" si="0"/>
        <v>1.1863241228846929E-2</v>
      </c>
      <c r="C33" s="42">
        <v>2.7799999999999998E-2</v>
      </c>
      <c r="D33" s="41">
        <f>$D$27*C33</f>
        <v>377.80199999999996</v>
      </c>
    </row>
    <row r="34" spans="1:4">
      <c r="A34" s="43" t="s">
        <v>114</v>
      </c>
      <c r="B34" s="44">
        <f t="shared" si="0"/>
        <v>8.2957341542728172E-2</v>
      </c>
      <c r="C34" s="45">
        <f>SUM(C31:C33)</f>
        <v>0.19439999999999999</v>
      </c>
      <c r="D34" s="46">
        <f>SUM(D31:D33)</f>
        <v>2641.8960000000002</v>
      </c>
    </row>
    <row r="35" spans="1:4">
      <c r="A35" s="38" t="s">
        <v>115</v>
      </c>
      <c r="B35" s="39">
        <f t="shared" si="0"/>
        <v>3.3017021934005818E-2</v>
      </c>
      <c r="C35" s="40">
        <f>+C34*C48</f>
        <v>7.7371200000000015E-2</v>
      </c>
      <c r="D35" s="41">
        <f>$D$27*C35</f>
        <v>1051.4746080000002</v>
      </c>
    </row>
    <row r="36" spans="1:4">
      <c r="A36" s="38" t="s">
        <v>116</v>
      </c>
      <c r="B36" s="39">
        <f t="shared" si="0"/>
        <v>1.4807714771258579E-2</v>
      </c>
      <c r="C36" s="47">
        <f>3.47%+ N("=(0,4+0,1)*0,9*0,08*(1+4/33+1/12)")</f>
        <v>3.4700000000000002E-2</v>
      </c>
      <c r="D36" s="41">
        <f>$D$27*C36</f>
        <v>471.57300000000004</v>
      </c>
    </row>
    <row r="37" spans="1:4">
      <c r="A37" s="26" t="s">
        <v>117</v>
      </c>
      <c r="B37" s="44">
        <f t="shared" si="0"/>
        <v>0.13078207824799257</v>
      </c>
      <c r="C37" s="45">
        <f>C35+C34+C36</f>
        <v>0.3064712</v>
      </c>
      <c r="D37" s="46">
        <f>D35+D34+D36</f>
        <v>4164.9436080000005</v>
      </c>
    </row>
    <row r="38" spans="1:4">
      <c r="A38" s="48"/>
      <c r="B38" s="48"/>
      <c r="C38" s="48"/>
      <c r="D38" s="48"/>
    </row>
    <row r="39" spans="1:4" ht="25.5">
      <c r="A39" s="16" t="s">
        <v>118</v>
      </c>
      <c r="B39" s="17"/>
      <c r="C39" s="19" t="s">
        <v>119</v>
      </c>
      <c r="D39" s="19" t="s">
        <v>120</v>
      </c>
    </row>
    <row r="40" spans="1:4">
      <c r="A40" s="38" t="s">
        <v>121</v>
      </c>
      <c r="B40" s="49">
        <f t="shared" ref="B40:B48" si="1">D40/$D$119</f>
        <v>8.5347059200337624E-2</v>
      </c>
      <c r="C40" s="51">
        <v>0.2</v>
      </c>
      <c r="D40" s="41">
        <f t="shared" ref="D40:D47" si="2">$D$27*C40</f>
        <v>2718</v>
      </c>
    </row>
    <row r="41" spans="1:4">
      <c r="A41" s="38" t="s">
        <v>122</v>
      </c>
      <c r="B41" s="49">
        <f t="shared" si="1"/>
        <v>1.0668382400042203E-2</v>
      </c>
      <c r="C41" s="50">
        <v>2.5000000000000001E-2</v>
      </c>
      <c r="D41" s="41">
        <f t="shared" si="2"/>
        <v>339.75</v>
      </c>
    </row>
    <row r="42" spans="1:4">
      <c r="A42" s="38" t="s">
        <v>123</v>
      </c>
      <c r="B42" s="49">
        <f t="shared" si="1"/>
        <v>2.5604117760101287E-2</v>
      </c>
      <c r="C42" s="51">
        <v>0.06</v>
      </c>
      <c r="D42" s="41">
        <f t="shared" si="2"/>
        <v>815.4</v>
      </c>
    </row>
    <row r="43" spans="1:4">
      <c r="A43" s="38" t="s">
        <v>124</v>
      </c>
      <c r="B43" s="49">
        <f t="shared" si="1"/>
        <v>6.4010294400253217E-3</v>
      </c>
      <c r="C43" s="50">
        <v>1.4999999999999999E-2</v>
      </c>
      <c r="D43" s="41">
        <f t="shared" si="2"/>
        <v>203.85</v>
      </c>
    </row>
    <row r="44" spans="1:4">
      <c r="A44" s="38" t="s">
        <v>125</v>
      </c>
      <c r="B44" s="49">
        <f t="shared" si="1"/>
        <v>4.2673529600168814E-3</v>
      </c>
      <c r="C44" s="50">
        <v>0.01</v>
      </c>
      <c r="D44" s="41">
        <f t="shared" si="2"/>
        <v>135.9</v>
      </c>
    </row>
    <row r="45" spans="1:4">
      <c r="A45" s="38" t="s">
        <v>126</v>
      </c>
      <c r="B45" s="49">
        <f t="shared" si="1"/>
        <v>2.5604117760101288E-3</v>
      </c>
      <c r="C45" s="50">
        <v>6.0000000000000001E-3</v>
      </c>
      <c r="D45" s="41">
        <f t="shared" si="2"/>
        <v>81.540000000000006</v>
      </c>
    </row>
    <row r="46" spans="1:4">
      <c r="A46" s="38" t="s">
        <v>127</v>
      </c>
      <c r="B46" s="49">
        <f t="shared" si="1"/>
        <v>8.5347059200337628E-4</v>
      </c>
      <c r="C46" s="50">
        <v>2E-3</v>
      </c>
      <c r="D46" s="41">
        <f t="shared" si="2"/>
        <v>27.18</v>
      </c>
    </row>
    <row r="47" spans="1:4">
      <c r="A47" s="38" t="s">
        <v>128</v>
      </c>
      <c r="B47" s="49">
        <f t="shared" si="1"/>
        <v>3.4138823680135051E-2</v>
      </c>
      <c r="C47" s="50">
        <v>0.08</v>
      </c>
      <c r="D47" s="41">
        <f t="shared" si="2"/>
        <v>1087.2</v>
      </c>
    </row>
    <row r="48" spans="1:4">
      <c r="A48" s="26" t="s">
        <v>129</v>
      </c>
      <c r="B48" s="27">
        <f t="shared" si="1"/>
        <v>0.16984064780867186</v>
      </c>
      <c r="C48" s="27">
        <f>SUM(C40:C47)</f>
        <v>0.39800000000000008</v>
      </c>
      <c r="D48" s="52">
        <f>SUM(D40:D47)</f>
        <v>5408.82</v>
      </c>
    </row>
    <row r="49" spans="1:11">
      <c r="A49" s="48"/>
      <c r="B49" s="48"/>
      <c r="C49" s="48"/>
      <c r="D49" s="48"/>
    </row>
    <row r="50" spans="1:11">
      <c r="A50" s="188" t="s">
        <v>130</v>
      </c>
      <c r="B50" s="188"/>
      <c r="C50" s="188"/>
      <c r="D50" s="188"/>
    </row>
    <row r="51" spans="1:11">
      <c r="A51" s="53" t="s">
        <v>131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 ht="15">
      <c r="A52" s="53" t="s">
        <v>132</v>
      </c>
      <c r="B52" s="54">
        <f>D52/$D$119</f>
        <v>1.5474257091216475E-2</v>
      </c>
      <c r="C52" s="23">
        <v>28</v>
      </c>
      <c r="D52" s="25">
        <f>+C52*22*(1-20%)</f>
        <v>492.8</v>
      </c>
    </row>
    <row r="53" spans="1:11" ht="15.75" customHeight="1">
      <c r="A53" s="53" t="s">
        <v>133</v>
      </c>
      <c r="B53" s="54">
        <f>D53/$D$119</f>
        <v>1.2895214242680398E-3</v>
      </c>
      <c r="C53" s="23"/>
      <c r="D53" s="25">
        <f>+D52/12</f>
        <v>41.06666666666667</v>
      </c>
      <c r="F53" s="200" t="s">
        <v>134</v>
      </c>
      <c r="G53" s="200"/>
      <c r="H53" s="200"/>
      <c r="I53" s="200"/>
      <c r="J53" s="200"/>
      <c r="K53" s="200"/>
    </row>
    <row r="54" spans="1:11" ht="14.25" customHeight="1">
      <c r="A54" s="53" t="s">
        <v>135</v>
      </c>
      <c r="B54" s="54">
        <f>D54/$D$119</f>
        <v>0</v>
      </c>
      <c r="C54" s="56"/>
      <c r="D54" s="25"/>
      <c r="F54" s="200"/>
      <c r="G54" s="200"/>
      <c r="H54" s="200"/>
      <c r="I54" s="200"/>
      <c r="J54" s="200"/>
      <c r="K54" s="200"/>
    </row>
    <row r="55" spans="1:11" ht="14.25" customHeight="1">
      <c r="A55" s="26" t="s">
        <v>129</v>
      </c>
      <c r="B55" s="27">
        <f>D55/$D$119</f>
        <v>1.6763778515484516E-2</v>
      </c>
      <c r="C55" s="56"/>
      <c r="D55" s="52">
        <f>SUM(D51:D54)</f>
        <v>533.86666666666667</v>
      </c>
      <c r="F55" s="200"/>
      <c r="G55" s="200"/>
      <c r="H55" s="200"/>
      <c r="I55" s="200"/>
      <c r="J55" s="200"/>
      <c r="K55" s="200"/>
    </row>
    <row r="56" spans="1:11" ht="14.25" customHeight="1">
      <c r="A56" s="48"/>
      <c r="B56" s="48"/>
      <c r="C56" s="48"/>
      <c r="D56" s="48"/>
      <c r="F56" s="200"/>
      <c r="G56" s="200"/>
      <c r="H56" s="200"/>
      <c r="I56" s="200"/>
      <c r="J56" s="200"/>
      <c r="K56" s="200"/>
    </row>
    <row r="57" spans="1:11" ht="14.25" customHeight="1">
      <c r="A57" s="58" t="s">
        <v>136</v>
      </c>
      <c r="B57" s="17"/>
      <c r="C57" s="59"/>
      <c r="D57" s="19" t="s">
        <v>120</v>
      </c>
      <c r="F57" s="200"/>
      <c r="G57" s="200"/>
      <c r="H57" s="200"/>
      <c r="I57" s="200"/>
      <c r="J57" s="200"/>
      <c r="K57" s="200"/>
    </row>
    <row r="58" spans="1:11" ht="14.25" customHeight="1">
      <c r="A58" s="60" t="s">
        <v>110</v>
      </c>
      <c r="B58" s="61">
        <f>D58/$D$119</f>
        <v>0.13078207824799257</v>
      </c>
      <c r="C58" s="62"/>
      <c r="D58" s="63">
        <f>+D37</f>
        <v>4164.9436080000005</v>
      </c>
      <c r="F58" s="200"/>
      <c r="G58" s="200"/>
      <c r="H58" s="200"/>
      <c r="I58" s="200"/>
      <c r="J58" s="200"/>
      <c r="K58" s="200"/>
    </row>
    <row r="59" spans="1:11" ht="14.25" customHeight="1">
      <c r="A59" s="57" t="s">
        <v>137</v>
      </c>
      <c r="B59" s="64">
        <f>D59/$D$119</f>
        <v>0.16984064780867186</v>
      </c>
      <c r="C59" s="65"/>
      <c r="D59" s="66">
        <f>+D48</f>
        <v>5408.82</v>
      </c>
      <c r="F59" s="200"/>
      <c r="G59" s="200"/>
      <c r="H59" s="200"/>
      <c r="I59" s="200"/>
      <c r="J59" s="200"/>
      <c r="K59" s="200"/>
    </row>
    <row r="60" spans="1:11" ht="14.25" customHeight="1">
      <c r="A60" s="20" t="s">
        <v>130</v>
      </c>
      <c r="B60" s="21">
        <f>D60/$D$119</f>
        <v>1.6763778515484516E-2</v>
      </c>
      <c r="C60" s="62"/>
      <c r="D60" s="66">
        <f>+D55</f>
        <v>533.86666666666667</v>
      </c>
      <c r="F60" s="200"/>
      <c r="G60" s="200"/>
      <c r="H60" s="200"/>
      <c r="I60" s="200"/>
      <c r="J60" s="200"/>
      <c r="K60" s="200"/>
    </row>
    <row r="61" spans="1:11" ht="14.25" customHeight="1">
      <c r="A61" s="26" t="s">
        <v>129</v>
      </c>
      <c r="B61" s="61">
        <f>D61/$D$119</f>
        <v>0.31738650457214901</v>
      </c>
      <c r="C61" s="67"/>
      <c r="D61" s="63">
        <f>SUM(D58:D60)</f>
        <v>10107.630274666668</v>
      </c>
      <c r="F61" s="200"/>
      <c r="G61" s="200"/>
      <c r="H61" s="200"/>
      <c r="I61" s="200"/>
      <c r="J61" s="200"/>
      <c r="K61" s="200"/>
    </row>
    <row r="62" spans="1:11" ht="15">
      <c r="A62" s="48"/>
      <c r="B62" s="68"/>
      <c r="C62" s="48"/>
      <c r="D62" s="48"/>
    </row>
    <row r="63" spans="1:11">
      <c r="A63" s="48" t="s">
        <v>138</v>
      </c>
      <c r="B63" s="68"/>
      <c r="C63" s="48"/>
      <c r="D63" s="48"/>
    </row>
    <row r="64" spans="1:11">
      <c r="A64" s="69" t="s">
        <v>139</v>
      </c>
      <c r="B64" s="70"/>
      <c r="C64" s="19" t="s">
        <v>119</v>
      </c>
      <c r="D64" s="19" t="s">
        <v>120</v>
      </c>
    </row>
    <row r="65" spans="1:4">
      <c r="A65" s="38" t="s">
        <v>140</v>
      </c>
      <c r="B65" s="49">
        <f t="shared" ref="B65:B71" si="3">D65/$D$119</f>
        <v>5.5021194415032478E-3</v>
      </c>
      <c r="C65" s="42">
        <f>(((1+1/12*1+(1/12*1+1/3*1/12*1))*0.05)/12)+(((1/30*3)*1)*0.95)/12</f>
        <v>1.2893518518518519E-2</v>
      </c>
      <c r="D65" s="41">
        <f>$D$27*C65</f>
        <v>175.22291666666669</v>
      </c>
    </row>
    <row r="66" spans="1:4">
      <c r="A66" s="38" t="s">
        <v>141</v>
      </c>
      <c r="B66" s="49">
        <f t="shared" si="3"/>
        <v>4.4016955532025979E-4</v>
      </c>
      <c r="C66" s="42">
        <f>0.08*C65</f>
        <v>1.0314814814814815E-3</v>
      </c>
      <c r="D66" s="41">
        <f>$D$27*C66</f>
        <v>14.017833333333334</v>
      </c>
    </row>
    <row r="67" spans="1:4">
      <c r="A67" s="38" t="s">
        <v>142</v>
      </c>
      <c r="B67" s="49">
        <f t="shared" si="3"/>
        <v>1.7606782212810395E-4</v>
      </c>
      <c r="C67" s="42">
        <f>0.08*0.4*C65</f>
        <v>4.1259259259259265E-4</v>
      </c>
      <c r="D67" s="41">
        <f>$D$27*C67</f>
        <v>5.6071333333333344</v>
      </c>
    </row>
    <row r="68" spans="1:4">
      <c r="A68" s="38" t="s">
        <v>143</v>
      </c>
      <c r="B68" s="49">
        <f t="shared" si="3"/>
        <v>4.1488153777941902E-3</v>
      </c>
      <c r="C68" s="42">
        <f>((7/30)/24)</f>
        <v>9.7222222222222224E-3</v>
      </c>
      <c r="D68" s="41">
        <f>($D$27)*C68</f>
        <v>132.125</v>
      </c>
    </row>
    <row r="69" spans="1:4">
      <c r="A69" s="38" t="s">
        <v>144</v>
      </c>
      <c r="B69" s="49">
        <f t="shared" si="3"/>
        <v>1.6512285203620881E-3</v>
      </c>
      <c r="C69" s="42">
        <f>+C68*C48</f>
        <v>3.8694444444444453E-3</v>
      </c>
      <c r="D69" s="41">
        <f t="shared" ref="D69" si="4">$D$27*C69</f>
        <v>52.585750000000012</v>
      </c>
    </row>
    <row r="70" spans="1:4">
      <c r="A70" s="38" t="s">
        <v>145</v>
      </c>
      <c r="B70" s="39">
        <f t="shared" si="3"/>
        <v>1.3276209208941408E-4</v>
      </c>
      <c r="C70" s="42">
        <f>0.08*0.4*C68</f>
        <v>3.1111111111111113E-4</v>
      </c>
      <c r="D70" s="41">
        <f>+C70*D27</f>
        <v>4.2279999999999998</v>
      </c>
    </row>
    <row r="71" spans="1:4">
      <c r="A71" s="60" t="s">
        <v>117</v>
      </c>
      <c r="B71" s="71">
        <f t="shared" si="3"/>
        <v>1.2051162809197304E-2</v>
      </c>
      <c r="C71" s="45">
        <f>SUM(C65:C70)</f>
        <v>2.8240370370370377E-2</v>
      </c>
      <c r="D71" s="46">
        <f>SUM(D65:D70)</f>
        <v>383.78663333333338</v>
      </c>
    </row>
    <row r="72" spans="1:4">
      <c r="A72" s="48"/>
      <c r="B72" s="68"/>
      <c r="C72" s="48"/>
      <c r="D72" s="33"/>
    </row>
    <row r="73" spans="1:4">
      <c r="A73" s="48" t="s">
        <v>146</v>
      </c>
      <c r="B73" s="72"/>
      <c r="C73" s="48"/>
      <c r="D73" s="73">
        <f>+D27+D34+D48+D71+D79</f>
        <v>22024.502633333334</v>
      </c>
    </row>
    <row r="74" spans="1:4">
      <c r="A74" s="188" t="s">
        <v>147</v>
      </c>
      <c r="B74" s="188"/>
      <c r="C74" s="188"/>
      <c r="D74" s="188"/>
    </row>
    <row r="75" spans="1:4">
      <c r="A75" s="74" t="s">
        <v>148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149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150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151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152</v>
      </c>
      <c r="B79" s="54">
        <f t="shared" si="5"/>
        <v>0</v>
      </c>
      <c r="C79" s="75"/>
      <c r="D79" s="25">
        <v>0</v>
      </c>
    </row>
    <row r="80" spans="1:4">
      <c r="A80" s="74" t="s">
        <v>153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117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154</v>
      </c>
      <c r="B83" s="80"/>
      <c r="C83" s="81"/>
      <c r="D83" s="82"/>
    </row>
    <row r="84" spans="1:4">
      <c r="A84" s="188" t="s">
        <v>155</v>
      </c>
      <c r="B84" s="188"/>
      <c r="C84" s="59"/>
      <c r="D84" s="19" t="s">
        <v>120</v>
      </c>
    </row>
    <row r="85" spans="1:4" ht="13.5" customHeight="1">
      <c r="A85" s="74" t="s">
        <v>156</v>
      </c>
      <c r="B85" s="21">
        <f>D85/$D$117</f>
        <v>0</v>
      </c>
      <c r="C85" s="83"/>
      <c r="D85" s="84">
        <v>0</v>
      </c>
    </row>
    <row r="86" spans="1:4">
      <c r="A86" s="60" t="s">
        <v>117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157</v>
      </c>
      <c r="B88" s="86"/>
      <c r="C88" s="87"/>
      <c r="D88" s="88"/>
    </row>
    <row r="89" spans="1:4">
      <c r="A89" s="58" t="s">
        <v>158</v>
      </c>
      <c r="B89" s="89"/>
      <c r="C89" s="90" t="s">
        <v>119</v>
      </c>
      <c r="D89" s="91" t="s">
        <v>120</v>
      </c>
    </row>
    <row r="90" spans="1:4">
      <c r="A90" s="189" t="s">
        <v>159</v>
      </c>
      <c r="B90" s="189"/>
      <c r="C90" s="189"/>
      <c r="D90" s="190">
        <f>+D86+D81+D71+D61+D27</f>
        <v>24081.416907999999</v>
      </c>
    </row>
    <row r="91" spans="1:4">
      <c r="A91" s="189"/>
      <c r="B91" s="189"/>
      <c r="C91" s="189"/>
      <c r="D91" s="190"/>
    </row>
    <row r="92" spans="1:4">
      <c r="A92" s="93" t="s">
        <v>160</v>
      </c>
      <c r="B92" s="54">
        <f>D92/$D$119</f>
        <v>3.7808648169151721E-2</v>
      </c>
      <c r="C92" s="94">
        <v>0.05</v>
      </c>
      <c r="D92" s="46">
        <f>D90*C92</f>
        <v>1204.0708454000001</v>
      </c>
    </row>
    <row r="93" spans="1:4">
      <c r="A93" s="191" t="s">
        <v>161</v>
      </c>
      <c r="B93" s="191"/>
      <c r="C93" s="191"/>
      <c r="D93" s="190">
        <f>D90+D92</f>
        <v>25285.487753400001</v>
      </c>
    </row>
    <row r="94" spans="1:4">
      <c r="A94" s="191"/>
      <c r="B94" s="191"/>
      <c r="C94" s="191"/>
      <c r="D94" s="190"/>
    </row>
    <row r="95" spans="1:4">
      <c r="A95" s="93" t="s">
        <v>162</v>
      </c>
      <c r="B95" s="54">
        <f>D95/$D$119</f>
        <v>6.3518528924174894E-2</v>
      </c>
      <c r="C95" s="95">
        <v>0.08</v>
      </c>
      <c r="D95" s="46">
        <f>D93*C95</f>
        <v>2022.8390202720002</v>
      </c>
    </row>
    <row r="96" spans="1:4">
      <c r="A96" s="96" t="s">
        <v>163</v>
      </c>
      <c r="B96" s="192"/>
      <c r="C96" s="193"/>
      <c r="D96" s="97"/>
    </row>
    <row r="97" spans="1:4">
      <c r="A97" s="189" t="s">
        <v>164</v>
      </c>
      <c r="B97" s="189"/>
      <c r="C97" s="189"/>
      <c r="D97" s="92">
        <f>+D95+D92+D90</f>
        <v>27308.326773672001</v>
      </c>
    </row>
    <row r="98" spans="1:4" ht="30" customHeight="1">
      <c r="A98" s="189" t="s">
        <v>165</v>
      </c>
      <c r="B98" s="189"/>
      <c r="C98" s="189"/>
      <c r="D98" s="189"/>
    </row>
    <row r="99" spans="1:4">
      <c r="A99" s="20" t="s">
        <v>166</v>
      </c>
      <c r="B99" s="194"/>
      <c r="C99" s="195"/>
      <c r="D99" s="196"/>
    </row>
    <row r="100" spans="1:4">
      <c r="A100" s="20" t="s">
        <v>167</v>
      </c>
      <c r="B100" s="98">
        <f>D100/$D$119</f>
        <v>7.6000012450383028E-2</v>
      </c>
      <c r="C100" s="94">
        <v>7.5999999999999998E-2</v>
      </c>
      <c r="D100" s="46">
        <f>(D97)*C100/(1-(C104))</f>
        <v>2420.3298365003761</v>
      </c>
    </row>
    <row r="101" spans="1:4">
      <c r="A101" s="20" t="s">
        <v>168</v>
      </c>
      <c r="B101" s="98">
        <f>D101/$D$119</f>
        <v>1.6500002703043685E-2</v>
      </c>
      <c r="C101" s="94">
        <v>1.6500000000000001E-2</v>
      </c>
      <c r="D101" s="46">
        <f>(D97)*C101/(1-(C104))</f>
        <v>525.46634608231852</v>
      </c>
    </row>
    <row r="102" spans="1:4">
      <c r="A102" s="20" t="s">
        <v>169</v>
      </c>
      <c r="B102" s="21">
        <f>D102/$D$119</f>
        <v>5.0000008191041466E-2</v>
      </c>
      <c r="C102" s="99">
        <v>0.05</v>
      </c>
      <c r="D102" s="46">
        <f>(D97)*C102/(1-(C104))</f>
        <v>1592.3222608555104</v>
      </c>
    </row>
    <row r="103" spans="1:4">
      <c r="A103" s="60" t="s">
        <v>170</v>
      </c>
      <c r="B103" s="21"/>
      <c r="C103" s="99">
        <v>0</v>
      </c>
      <c r="D103" s="46">
        <f>(D97)*C103/(1-(C104))</f>
        <v>0</v>
      </c>
    </row>
    <row r="104" spans="1:4">
      <c r="A104" s="100" t="s">
        <v>171</v>
      </c>
      <c r="B104" s="101"/>
      <c r="C104" s="102">
        <f>SUM(C100:C103)</f>
        <v>0.14250000000000002</v>
      </c>
      <c r="D104" s="103">
        <f>SUM(D100:D103)</f>
        <v>4538.1184434382048</v>
      </c>
    </row>
    <row r="105" spans="1:4">
      <c r="A105" s="197"/>
      <c r="B105" s="198"/>
      <c r="C105" s="198"/>
      <c r="D105" s="199"/>
    </row>
    <row r="106" spans="1:4">
      <c r="A106" s="60" t="s">
        <v>117</v>
      </c>
      <c r="B106" s="100"/>
      <c r="C106" s="104"/>
      <c r="D106" s="46">
        <f>D92+D95+D104</f>
        <v>7765.0283091102046</v>
      </c>
    </row>
    <row r="107" spans="1:4">
      <c r="A107" s="34"/>
      <c r="B107" s="35"/>
      <c r="C107" s="105"/>
      <c r="D107" s="106"/>
    </row>
    <row r="108" spans="1:4" ht="15" thickBot="1">
      <c r="A108" s="107"/>
      <c r="B108" s="108"/>
      <c r="C108" s="32"/>
      <c r="D108" s="33"/>
    </row>
    <row r="109" spans="1:4" ht="16.5" thickBot="1">
      <c r="A109" s="185" t="s">
        <v>172</v>
      </c>
      <c r="B109" s="186"/>
      <c r="C109" s="186"/>
      <c r="D109" s="187"/>
    </row>
    <row r="110" spans="1:4" ht="15.75">
      <c r="A110" s="109"/>
      <c r="B110" s="109"/>
      <c r="C110" s="109"/>
      <c r="D110" s="109"/>
    </row>
    <row r="111" spans="1:4">
      <c r="A111" s="110" t="s">
        <v>173</v>
      </c>
      <c r="B111" s="111"/>
      <c r="C111" s="112"/>
      <c r="D111" s="19" t="s">
        <v>174</v>
      </c>
    </row>
    <row r="112" spans="1:4">
      <c r="A112" s="57" t="s">
        <v>175</v>
      </c>
      <c r="B112" s="113">
        <f>D112/$D$119</f>
        <v>0.42673529600168814</v>
      </c>
      <c r="C112" s="114"/>
      <c r="D112" s="115">
        <f>D27</f>
        <v>13590</v>
      </c>
    </row>
    <row r="113" spans="1:4">
      <c r="A113" s="57" t="s">
        <v>176</v>
      </c>
      <c r="B113" s="113">
        <f t="shared" ref="B113:B119" si="6">D113/$D$119</f>
        <v>0.31738650457214901</v>
      </c>
      <c r="C113" s="114"/>
      <c r="D113" s="115">
        <f>+D61</f>
        <v>10107.630274666668</v>
      </c>
    </row>
    <row r="114" spans="1:4">
      <c r="A114" s="57" t="s">
        <v>177</v>
      </c>
      <c r="B114" s="113">
        <f t="shared" si="6"/>
        <v>1.2051162809197304E-2</v>
      </c>
      <c r="C114" s="114"/>
      <c r="D114" s="115">
        <f>+D71</f>
        <v>383.78663333333338</v>
      </c>
    </row>
    <row r="115" spans="1:4">
      <c r="A115" s="57" t="s">
        <v>178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179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180</v>
      </c>
      <c r="B117" s="113">
        <f t="shared" si="6"/>
        <v>0.75617296338303441</v>
      </c>
      <c r="C117" s="116"/>
      <c r="D117" s="117">
        <f>SUM(D112:D116)</f>
        <v>24081.416908000003</v>
      </c>
    </row>
    <row r="118" spans="1:4">
      <c r="A118" s="57" t="s">
        <v>181</v>
      </c>
      <c r="B118" s="113">
        <f t="shared" si="6"/>
        <v>0.24382720043779477</v>
      </c>
      <c r="C118" s="114"/>
      <c r="D118" s="115">
        <f>D106</f>
        <v>7765.0283091102046</v>
      </c>
    </row>
    <row r="119" spans="1:4" ht="15.75">
      <c r="A119" s="118" t="s">
        <v>182</v>
      </c>
      <c r="B119" s="119">
        <f t="shared" si="6"/>
        <v>1</v>
      </c>
      <c r="C119" s="118"/>
      <c r="D119" s="120">
        <f>TRUNC(D117+D118,2)</f>
        <v>31846.44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K119"/>
  <sheetViews>
    <sheetView view="pageBreakPreview" topLeftCell="A36" zoomScaleSheetLayoutView="100" workbookViewId="0">
      <selection activeCell="F53" sqref="F53:K61"/>
    </sheetView>
  </sheetViews>
  <sheetFormatPr defaultRowHeight="14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202" t="s">
        <v>91</v>
      </c>
      <c r="B2" s="202"/>
      <c r="C2" s="202"/>
      <c r="D2" s="202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6" t="s">
        <v>45</v>
      </c>
      <c r="B5" s="166"/>
      <c r="C5" s="166"/>
      <c r="D5" s="166"/>
    </row>
    <row r="6" spans="1:5" ht="15.75">
      <c r="A6" s="167" t="s">
        <v>46</v>
      </c>
      <c r="B6" s="167"/>
      <c r="C6" s="167"/>
      <c r="D6" s="167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203" t="s">
        <v>196</v>
      </c>
      <c r="B9" s="203"/>
      <c r="C9" s="203"/>
      <c r="D9" s="203"/>
    </row>
    <row r="10" spans="1:5">
      <c r="A10" s="10"/>
      <c r="B10" s="11"/>
      <c r="C10" s="9"/>
      <c r="D10" s="9"/>
    </row>
    <row r="11" spans="1:5">
      <c r="A11" s="12" t="s">
        <v>93</v>
      </c>
      <c r="B11" s="12"/>
      <c r="C11" s="204"/>
      <c r="D11" s="204"/>
    </row>
    <row r="12" spans="1:5">
      <c r="A12" s="12"/>
      <c r="B12" s="12"/>
      <c r="C12" s="12"/>
      <c r="D12" s="12"/>
    </row>
    <row r="13" spans="1:5">
      <c r="A13" s="180" t="s">
        <v>94</v>
      </c>
      <c r="B13" s="180"/>
      <c r="C13" s="201"/>
      <c r="D13" s="201"/>
    </row>
    <row r="14" spans="1:5">
      <c r="A14" s="180" t="s">
        <v>95</v>
      </c>
      <c r="B14" s="181"/>
      <c r="C14" s="201" t="s">
        <v>96</v>
      </c>
      <c r="D14" s="201"/>
    </row>
    <row r="15" spans="1:5">
      <c r="A15" s="180" t="s">
        <v>97</v>
      </c>
      <c r="B15" s="181"/>
      <c r="C15" s="205" t="s">
        <v>98</v>
      </c>
      <c r="D15" s="205"/>
      <c r="E15" s="13"/>
    </row>
    <row r="16" spans="1:5">
      <c r="A16" s="180" t="s">
        <v>99</v>
      </c>
      <c r="B16" s="181"/>
      <c r="C16" s="206" t="s">
        <v>197</v>
      </c>
      <c r="D16" s="206"/>
    </row>
    <row r="17" spans="1:4">
      <c r="A17" s="180" t="s">
        <v>101</v>
      </c>
      <c r="B17" s="181"/>
      <c r="C17" s="178">
        <v>24</v>
      </c>
      <c r="D17" s="179"/>
    </row>
    <row r="18" spans="1:4">
      <c r="A18" s="180" t="s">
        <v>102</v>
      </c>
      <c r="B18" s="181"/>
      <c r="C18" s="182"/>
      <c r="D18" s="183"/>
    </row>
    <row r="19" spans="1:4">
      <c r="A19" s="11"/>
      <c r="B19" s="14"/>
      <c r="C19" s="5"/>
      <c r="D19" s="5"/>
    </row>
    <row r="20" spans="1:4">
      <c r="A20" s="184" t="s">
        <v>103</v>
      </c>
      <c r="B20" s="184"/>
      <c r="C20" s="184"/>
      <c r="D20" s="184"/>
    </row>
    <row r="21" spans="1:4">
      <c r="A21" s="184"/>
      <c r="B21" s="184"/>
      <c r="C21" s="184"/>
      <c r="D21" s="184"/>
    </row>
    <row r="22" spans="1:4" ht="15">
      <c r="A22" s="15"/>
      <c r="B22" s="15"/>
      <c r="C22" s="15"/>
      <c r="D22" s="15"/>
    </row>
    <row r="23" spans="1:4" ht="15.75">
      <c r="A23" s="9" t="s">
        <v>104</v>
      </c>
      <c r="B23" s="12"/>
      <c r="C23" s="9"/>
      <c r="D23" s="7"/>
    </row>
    <row r="24" spans="1:4">
      <c r="A24" s="16" t="s">
        <v>105</v>
      </c>
      <c r="B24" s="17"/>
      <c r="C24" s="18"/>
      <c r="D24" s="19"/>
    </row>
    <row r="25" spans="1:4">
      <c r="A25" s="20" t="s">
        <v>106</v>
      </c>
      <c r="B25" s="21">
        <f>D25/$D$119</f>
        <v>0.42592555413126693</v>
      </c>
      <c r="C25" s="22"/>
      <c r="D25" s="25">
        <v>12516.67</v>
      </c>
    </row>
    <row r="26" spans="1:4">
      <c r="A26" s="20" t="s">
        <v>107</v>
      </c>
      <c r="B26" s="21">
        <f>D26/$D$119</f>
        <v>0</v>
      </c>
      <c r="C26" s="24"/>
      <c r="D26" s="25"/>
    </row>
    <row r="27" spans="1:4">
      <c r="A27" s="26" t="s">
        <v>108</v>
      </c>
      <c r="B27" s="27">
        <f>D27/$D$119</f>
        <v>0.42592555413126693</v>
      </c>
      <c r="C27" s="28"/>
      <c r="D27" s="29">
        <f>SUM(D25:D26)</f>
        <v>12516.67</v>
      </c>
    </row>
    <row r="28" spans="1:4">
      <c r="A28" s="30"/>
      <c r="B28" s="31"/>
      <c r="C28" s="32"/>
      <c r="D28" s="33"/>
    </row>
    <row r="29" spans="1:4">
      <c r="A29" s="34" t="s">
        <v>109</v>
      </c>
      <c r="B29" s="35"/>
      <c r="C29" s="36"/>
      <c r="D29" s="33"/>
    </row>
    <row r="30" spans="1:4">
      <c r="A30" s="37" t="s">
        <v>110</v>
      </c>
      <c r="B30" s="37"/>
      <c r="C30" s="37"/>
      <c r="D30" s="37"/>
    </row>
    <row r="31" spans="1:4">
      <c r="A31" s="38" t="s">
        <v>111</v>
      </c>
      <c r="B31" s="39">
        <f t="shared" ref="B31:B37" si="0">D31/$D$119</f>
        <v>3.547959865913454E-2</v>
      </c>
      <c r="C31" s="40">
        <v>8.3299999999999999E-2</v>
      </c>
      <c r="D31" s="41">
        <f>$D$27*C31</f>
        <v>1042.6386110000001</v>
      </c>
    </row>
    <row r="32" spans="1:4">
      <c r="A32" s="38" t="s">
        <v>112</v>
      </c>
      <c r="B32" s="39">
        <f t="shared" si="0"/>
        <v>3.547959865913454E-2</v>
      </c>
      <c r="C32" s="42">
        <v>8.3299999999999999E-2</v>
      </c>
      <c r="D32" s="41">
        <f>$D$27*C32</f>
        <v>1042.6386110000001</v>
      </c>
    </row>
    <row r="33" spans="1:4">
      <c r="A33" s="38" t="s">
        <v>113</v>
      </c>
      <c r="B33" s="39">
        <f t="shared" si="0"/>
        <v>1.1840730404849219E-2</v>
      </c>
      <c r="C33" s="42">
        <v>2.7799999999999998E-2</v>
      </c>
      <c r="D33" s="41">
        <f>$D$27*C33</f>
        <v>347.96342599999997</v>
      </c>
    </row>
    <row r="34" spans="1:4">
      <c r="A34" s="43" t="s">
        <v>114</v>
      </c>
      <c r="B34" s="44">
        <f t="shared" si="0"/>
        <v>8.2799927723118283E-2</v>
      </c>
      <c r="C34" s="45">
        <f>SUM(C31:C33)</f>
        <v>0.19439999999999999</v>
      </c>
      <c r="D34" s="46">
        <f>SUM(D31:D33)</f>
        <v>2433.240648</v>
      </c>
    </row>
    <row r="35" spans="1:4">
      <c r="A35" s="38" t="s">
        <v>115</v>
      </c>
      <c r="B35" s="39">
        <f t="shared" si="0"/>
        <v>3.2954371233801086E-2</v>
      </c>
      <c r="C35" s="40">
        <f>+C34*C48</f>
        <v>7.7371200000000015E-2</v>
      </c>
      <c r="D35" s="41">
        <f>$D$27*C35</f>
        <v>968.42977790400016</v>
      </c>
    </row>
    <row r="36" spans="1:4">
      <c r="A36" s="38" t="s">
        <v>116</v>
      </c>
      <c r="B36" s="39">
        <f t="shared" si="0"/>
        <v>1.4779616728354962E-2</v>
      </c>
      <c r="C36" s="47">
        <f>3.47%+ N("=(0,4+0,1)*0,9*0,08*(1+4/33+1/12)")</f>
        <v>3.4700000000000002E-2</v>
      </c>
      <c r="D36" s="41">
        <f>$D$27*C36</f>
        <v>434.32844900000003</v>
      </c>
    </row>
    <row r="37" spans="1:4">
      <c r="A37" s="26" t="s">
        <v>117</v>
      </c>
      <c r="B37" s="44">
        <f t="shared" si="0"/>
        <v>0.13053391568527434</v>
      </c>
      <c r="C37" s="45">
        <f>C35+C34+C36</f>
        <v>0.3064712</v>
      </c>
      <c r="D37" s="46">
        <f>D35+D34+D36</f>
        <v>3835.9988749040003</v>
      </c>
    </row>
    <row r="38" spans="1:4">
      <c r="A38" s="48"/>
      <c r="B38" s="48"/>
      <c r="C38" s="48"/>
      <c r="D38" s="48"/>
    </row>
    <row r="39" spans="1:4" ht="25.5">
      <c r="A39" s="16" t="s">
        <v>118</v>
      </c>
      <c r="B39" s="17"/>
      <c r="C39" s="19" t="s">
        <v>119</v>
      </c>
      <c r="D39" s="19" t="s">
        <v>120</v>
      </c>
    </row>
    <row r="40" spans="1:4">
      <c r="A40" s="38" t="s">
        <v>121</v>
      </c>
      <c r="B40" s="49">
        <f t="shared" ref="B40:B48" si="1">D40/$D$119</f>
        <v>8.5185110826253393E-2</v>
      </c>
      <c r="C40" s="51">
        <v>0.2</v>
      </c>
      <c r="D40" s="41">
        <f t="shared" ref="D40:D47" si="2">$D$27*C40</f>
        <v>2503.3340000000003</v>
      </c>
    </row>
    <row r="41" spans="1:4">
      <c r="A41" s="38" t="s">
        <v>122</v>
      </c>
      <c r="B41" s="49">
        <f t="shared" si="1"/>
        <v>1.0648138853281674E-2</v>
      </c>
      <c r="C41" s="50">
        <v>2.5000000000000001E-2</v>
      </c>
      <c r="D41" s="41">
        <f t="shared" si="2"/>
        <v>312.91675000000004</v>
      </c>
    </row>
    <row r="42" spans="1:4">
      <c r="A42" s="38" t="s">
        <v>123</v>
      </c>
      <c r="B42" s="49">
        <f t="shared" si="1"/>
        <v>2.5555533247876013E-2</v>
      </c>
      <c r="C42" s="51">
        <v>0.06</v>
      </c>
      <c r="D42" s="41">
        <f t="shared" si="2"/>
        <v>751.00019999999995</v>
      </c>
    </row>
    <row r="43" spans="1:4">
      <c r="A43" s="38" t="s">
        <v>124</v>
      </c>
      <c r="B43" s="49">
        <f t="shared" si="1"/>
        <v>6.3888833119690033E-3</v>
      </c>
      <c r="C43" s="50">
        <v>1.4999999999999999E-2</v>
      </c>
      <c r="D43" s="41">
        <f t="shared" si="2"/>
        <v>187.75004999999999</v>
      </c>
    </row>
    <row r="44" spans="1:4">
      <c r="A44" s="38" t="s">
        <v>125</v>
      </c>
      <c r="B44" s="49">
        <f t="shared" si="1"/>
        <v>4.2592555413126692E-3</v>
      </c>
      <c r="C44" s="50">
        <v>0.01</v>
      </c>
      <c r="D44" s="41">
        <f t="shared" si="2"/>
        <v>125.16670000000001</v>
      </c>
    </row>
    <row r="45" spans="1:4">
      <c r="A45" s="38" t="s">
        <v>126</v>
      </c>
      <c r="B45" s="49">
        <f t="shared" si="1"/>
        <v>2.5555533247876017E-3</v>
      </c>
      <c r="C45" s="50">
        <v>6.0000000000000001E-3</v>
      </c>
      <c r="D45" s="41">
        <f t="shared" si="2"/>
        <v>75.100020000000001</v>
      </c>
    </row>
    <row r="46" spans="1:4">
      <c r="A46" s="38" t="s">
        <v>127</v>
      </c>
      <c r="B46" s="49">
        <f t="shared" si="1"/>
        <v>8.5185110826253374E-4</v>
      </c>
      <c r="C46" s="50">
        <v>2E-3</v>
      </c>
      <c r="D46" s="41">
        <f t="shared" si="2"/>
        <v>25.033339999999999</v>
      </c>
    </row>
    <row r="47" spans="1:4">
      <c r="A47" s="38" t="s">
        <v>128</v>
      </c>
      <c r="B47" s="49">
        <f t="shared" si="1"/>
        <v>3.4074044330501353E-2</v>
      </c>
      <c r="C47" s="50">
        <v>0.08</v>
      </c>
      <c r="D47" s="41">
        <f t="shared" si="2"/>
        <v>1001.3336</v>
      </c>
    </row>
    <row r="48" spans="1:4">
      <c r="A48" s="26" t="s">
        <v>129</v>
      </c>
      <c r="B48" s="27">
        <f t="shared" si="1"/>
        <v>0.16951837054424426</v>
      </c>
      <c r="C48" s="27">
        <f>SUM(C40:C47)</f>
        <v>0.39800000000000008</v>
      </c>
      <c r="D48" s="52">
        <f>SUM(D40:D47)</f>
        <v>4981.6346600000006</v>
      </c>
    </row>
    <row r="49" spans="1:11">
      <c r="A49" s="48"/>
      <c r="B49" s="48"/>
      <c r="C49" s="48"/>
      <c r="D49" s="48"/>
    </row>
    <row r="50" spans="1:11">
      <c r="A50" s="188" t="s">
        <v>130</v>
      </c>
      <c r="B50" s="188"/>
      <c r="C50" s="188"/>
      <c r="D50" s="188"/>
    </row>
    <row r="51" spans="1:11">
      <c r="A51" s="53" t="s">
        <v>131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 ht="15">
      <c r="A52" s="53" t="s">
        <v>132</v>
      </c>
      <c r="B52" s="54">
        <f>D52/$D$119</f>
        <v>1.6769325473619447E-2</v>
      </c>
      <c r="C52" s="23">
        <v>28</v>
      </c>
      <c r="D52" s="25">
        <f>+C52*22*(1-20%)</f>
        <v>492.8</v>
      </c>
    </row>
    <row r="53" spans="1:11" ht="15.75" customHeight="1">
      <c r="A53" s="53" t="s">
        <v>133</v>
      </c>
      <c r="B53" s="54">
        <f>D53/$D$119</f>
        <v>1.3974437894682874E-3</v>
      </c>
      <c r="C53" s="23"/>
      <c r="D53" s="25">
        <f>+D52/12</f>
        <v>41.06666666666667</v>
      </c>
      <c r="F53" s="200" t="s">
        <v>134</v>
      </c>
      <c r="G53" s="200"/>
      <c r="H53" s="200"/>
      <c r="I53" s="200"/>
      <c r="J53" s="200"/>
      <c r="K53" s="200"/>
    </row>
    <row r="54" spans="1:11" ht="14.25" customHeight="1">
      <c r="A54" s="53" t="s">
        <v>135</v>
      </c>
      <c r="B54" s="54">
        <f>D54/$D$119</f>
        <v>0</v>
      </c>
      <c r="C54" s="56"/>
      <c r="D54" s="25"/>
      <c r="F54" s="200"/>
      <c r="G54" s="200"/>
      <c r="H54" s="200"/>
      <c r="I54" s="200"/>
      <c r="J54" s="200"/>
      <c r="K54" s="200"/>
    </row>
    <row r="55" spans="1:11" ht="14.25" customHeight="1">
      <c r="A55" s="26" t="s">
        <v>129</v>
      </c>
      <c r="B55" s="27">
        <f>D55/$D$119</f>
        <v>1.8166769263087735E-2</v>
      </c>
      <c r="C55" s="56"/>
      <c r="D55" s="52">
        <f>SUM(D51:D54)</f>
        <v>533.86666666666667</v>
      </c>
      <c r="F55" s="200"/>
      <c r="G55" s="200"/>
      <c r="H55" s="200"/>
      <c r="I55" s="200"/>
      <c r="J55" s="200"/>
      <c r="K55" s="200"/>
    </row>
    <row r="56" spans="1:11" ht="14.25" customHeight="1">
      <c r="A56" s="48"/>
      <c r="B56" s="48"/>
      <c r="C56" s="48"/>
      <c r="D56" s="48"/>
      <c r="F56" s="200"/>
      <c r="G56" s="200"/>
      <c r="H56" s="200"/>
      <c r="I56" s="200"/>
      <c r="J56" s="200"/>
      <c r="K56" s="200"/>
    </row>
    <row r="57" spans="1:11" ht="14.25" customHeight="1">
      <c r="A57" s="58" t="s">
        <v>136</v>
      </c>
      <c r="B57" s="17"/>
      <c r="C57" s="59"/>
      <c r="D57" s="19" t="s">
        <v>120</v>
      </c>
      <c r="F57" s="200"/>
      <c r="G57" s="200"/>
      <c r="H57" s="200"/>
      <c r="I57" s="200"/>
      <c r="J57" s="200"/>
      <c r="K57" s="200"/>
    </row>
    <row r="58" spans="1:11" ht="14.25" customHeight="1">
      <c r="A58" s="60" t="s">
        <v>110</v>
      </c>
      <c r="B58" s="61">
        <f>D58/$D$119</f>
        <v>0.13053391568527434</v>
      </c>
      <c r="C58" s="62"/>
      <c r="D58" s="63">
        <f>+D37</f>
        <v>3835.9988749040003</v>
      </c>
      <c r="F58" s="200"/>
      <c r="G58" s="200"/>
      <c r="H58" s="200"/>
      <c r="I58" s="200"/>
      <c r="J58" s="200"/>
      <c r="K58" s="200"/>
    </row>
    <row r="59" spans="1:11" ht="14.25" customHeight="1">
      <c r="A59" s="57" t="s">
        <v>137</v>
      </c>
      <c r="B59" s="64">
        <f>D59/$D$119</f>
        <v>0.16951837054424426</v>
      </c>
      <c r="C59" s="65"/>
      <c r="D59" s="66">
        <f>+D48</f>
        <v>4981.6346600000006</v>
      </c>
      <c r="F59" s="200"/>
      <c r="G59" s="200"/>
      <c r="H59" s="200"/>
      <c r="I59" s="200"/>
      <c r="J59" s="200"/>
      <c r="K59" s="200"/>
    </row>
    <row r="60" spans="1:11" ht="14.25" customHeight="1">
      <c r="A60" s="20" t="s">
        <v>130</v>
      </c>
      <c r="B60" s="21">
        <f>D60/$D$119</f>
        <v>1.8166769263087735E-2</v>
      </c>
      <c r="C60" s="62"/>
      <c r="D60" s="66">
        <f>+D55</f>
        <v>533.86666666666667</v>
      </c>
      <c r="F60" s="200"/>
      <c r="G60" s="200"/>
      <c r="H60" s="200"/>
      <c r="I60" s="200"/>
      <c r="J60" s="200"/>
      <c r="K60" s="200"/>
    </row>
    <row r="61" spans="1:11" ht="14.25" customHeight="1">
      <c r="A61" s="26" t="s">
        <v>129</v>
      </c>
      <c r="B61" s="61">
        <f>D61/$D$119</f>
        <v>0.31821905549260637</v>
      </c>
      <c r="C61" s="67"/>
      <c r="D61" s="63">
        <f>SUM(D58:D60)</f>
        <v>9351.5002015706687</v>
      </c>
      <c r="F61" s="200"/>
      <c r="G61" s="200"/>
      <c r="H61" s="200"/>
      <c r="I61" s="200"/>
      <c r="J61" s="200"/>
      <c r="K61" s="200"/>
    </row>
    <row r="62" spans="1:11" ht="15">
      <c r="A62" s="48"/>
      <c r="B62" s="68"/>
      <c r="C62" s="48"/>
      <c r="D62" s="48"/>
    </row>
    <row r="63" spans="1:11">
      <c r="A63" s="48" t="s">
        <v>138</v>
      </c>
      <c r="B63" s="68"/>
      <c r="C63" s="48"/>
      <c r="D63" s="48"/>
    </row>
    <row r="64" spans="1:11">
      <c r="A64" s="69" t="s">
        <v>139</v>
      </c>
      <c r="B64" s="70"/>
      <c r="C64" s="19" t="s">
        <v>119</v>
      </c>
      <c r="D64" s="19" t="s">
        <v>120</v>
      </c>
    </row>
    <row r="65" spans="1:4">
      <c r="A65" s="38" t="s">
        <v>140</v>
      </c>
      <c r="B65" s="49">
        <f t="shared" ref="B65:B71" si="3">D65/$D$119</f>
        <v>5.4916790197017517E-3</v>
      </c>
      <c r="C65" s="42">
        <f>(((1+1/12*1+(1/12*1+1/3*1/12*1))*0.05)/12)+(((1/30*3)*1)*0.95)/12</f>
        <v>1.2893518518518519E-2</v>
      </c>
      <c r="D65" s="41">
        <f>$D$27*C65</f>
        <v>161.3839164351852</v>
      </c>
    </row>
    <row r="66" spans="1:4">
      <c r="A66" s="38" t="s">
        <v>141</v>
      </c>
      <c r="B66" s="49">
        <f t="shared" si="3"/>
        <v>4.3933432157614017E-4</v>
      </c>
      <c r="C66" s="42">
        <f>0.08*C65</f>
        <v>1.0314814814814815E-3</v>
      </c>
      <c r="D66" s="41">
        <f>$D$27*C66</f>
        <v>12.910713314814815</v>
      </c>
    </row>
    <row r="67" spans="1:4">
      <c r="A67" s="38" t="s">
        <v>142</v>
      </c>
      <c r="B67" s="49">
        <f t="shared" si="3"/>
        <v>1.7573372863045607E-4</v>
      </c>
      <c r="C67" s="42">
        <f>0.08*0.4*C65</f>
        <v>4.1259259259259265E-4</v>
      </c>
      <c r="D67" s="41">
        <f>$D$27*C67</f>
        <v>5.1642853259259267</v>
      </c>
    </row>
    <row r="68" spans="1:4">
      <c r="A68" s="38" t="s">
        <v>143</v>
      </c>
      <c r="B68" s="49">
        <f t="shared" si="3"/>
        <v>4.1409428873873172E-3</v>
      </c>
      <c r="C68" s="42">
        <f>((7/30)/24)</f>
        <v>9.7222222222222224E-3</v>
      </c>
      <c r="D68" s="41">
        <f>($D$27)*C68</f>
        <v>121.68984722222223</v>
      </c>
    </row>
    <row r="69" spans="1:4">
      <c r="A69" s="38" t="s">
        <v>144</v>
      </c>
      <c r="B69" s="49">
        <f t="shared" si="3"/>
        <v>1.6480952691801528E-3</v>
      </c>
      <c r="C69" s="42">
        <f>+C68*C48</f>
        <v>3.8694444444444453E-3</v>
      </c>
      <c r="D69" s="41">
        <f t="shared" ref="D69" si="4">$D$27*C69</f>
        <v>48.432559194444458</v>
      </c>
    </row>
    <row r="70" spans="1:4">
      <c r="A70" s="38" t="s">
        <v>145</v>
      </c>
      <c r="B70" s="39">
        <f t="shared" si="3"/>
        <v>1.3251017239639416E-4</v>
      </c>
      <c r="C70" s="42">
        <f>0.08*0.4*C68</f>
        <v>3.1111111111111113E-4</v>
      </c>
      <c r="D70" s="41">
        <f>+C70*D27</f>
        <v>3.8940751111111114</v>
      </c>
    </row>
    <row r="71" spans="1:4">
      <c r="A71" s="60" t="s">
        <v>117</v>
      </c>
      <c r="B71" s="71">
        <f t="shared" si="3"/>
        <v>1.2028295398872214E-2</v>
      </c>
      <c r="C71" s="45">
        <f>SUM(C65:C70)</f>
        <v>2.8240370370370377E-2</v>
      </c>
      <c r="D71" s="46">
        <f>SUM(D65:D70)</f>
        <v>353.47539660370381</v>
      </c>
    </row>
    <row r="72" spans="1:4">
      <c r="A72" s="48"/>
      <c r="B72" s="68"/>
      <c r="C72" s="48"/>
      <c r="D72" s="33"/>
    </row>
    <row r="73" spans="1:4">
      <c r="A73" s="48" t="s">
        <v>146</v>
      </c>
      <c r="B73" s="72"/>
      <c r="C73" s="48"/>
      <c r="D73" s="73">
        <f>+D27+D34+D48+D71+D79</f>
        <v>20285.020704603703</v>
      </c>
    </row>
    <row r="74" spans="1:4">
      <c r="A74" s="188" t="s">
        <v>147</v>
      </c>
      <c r="B74" s="188"/>
      <c r="C74" s="188"/>
      <c r="D74" s="188"/>
    </row>
    <row r="75" spans="1:4">
      <c r="A75" s="74" t="s">
        <v>148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149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150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151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152</v>
      </c>
      <c r="B79" s="54">
        <f t="shared" si="5"/>
        <v>0</v>
      </c>
      <c r="C79" s="75"/>
      <c r="D79" s="25">
        <v>0</v>
      </c>
    </row>
    <row r="80" spans="1:4">
      <c r="A80" s="74" t="s">
        <v>153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117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154</v>
      </c>
      <c r="B83" s="80"/>
      <c r="C83" s="81"/>
      <c r="D83" s="82"/>
    </row>
    <row r="84" spans="1:4">
      <c r="A84" s="188" t="s">
        <v>155</v>
      </c>
      <c r="B84" s="188"/>
      <c r="C84" s="59"/>
      <c r="D84" s="19" t="s">
        <v>120</v>
      </c>
    </row>
    <row r="85" spans="1:4" ht="13.5" customHeight="1">
      <c r="A85" s="74" t="s">
        <v>156</v>
      </c>
      <c r="B85" s="21">
        <f>D85/$D$117</f>
        <v>0</v>
      </c>
      <c r="C85" s="83"/>
      <c r="D85" s="84">
        <v>0</v>
      </c>
    </row>
    <row r="86" spans="1:4">
      <c r="A86" s="60" t="s">
        <v>117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157</v>
      </c>
      <c r="B88" s="86"/>
      <c r="C88" s="87"/>
      <c r="D88" s="88"/>
    </row>
    <row r="89" spans="1:4">
      <c r="A89" s="58" t="s">
        <v>158</v>
      </c>
      <c r="B89" s="89"/>
      <c r="C89" s="90" t="s">
        <v>119</v>
      </c>
      <c r="D89" s="91" t="s">
        <v>120</v>
      </c>
    </row>
    <row r="90" spans="1:4">
      <c r="A90" s="189" t="s">
        <v>159</v>
      </c>
      <c r="B90" s="189"/>
      <c r="C90" s="189"/>
      <c r="D90" s="190">
        <f>+D86+D81+D71+D61+D27</f>
        <v>22221.645598174371</v>
      </c>
    </row>
    <row r="91" spans="1:4">
      <c r="A91" s="189"/>
      <c r="B91" s="189"/>
      <c r="C91" s="189"/>
      <c r="D91" s="190"/>
    </row>
    <row r="92" spans="1:4">
      <c r="A92" s="93" t="s">
        <v>160</v>
      </c>
      <c r="B92" s="54">
        <f>D92/$D$119</f>
        <v>3.7808645251137273E-2</v>
      </c>
      <c r="C92" s="94">
        <v>0.05</v>
      </c>
      <c r="D92" s="46">
        <f>D90*C92</f>
        <v>1111.0822799087186</v>
      </c>
    </row>
    <row r="93" spans="1:4">
      <c r="A93" s="191" t="s">
        <v>161</v>
      </c>
      <c r="B93" s="191"/>
      <c r="C93" s="191"/>
      <c r="D93" s="190">
        <f>D90+D92</f>
        <v>23332.727878083089</v>
      </c>
    </row>
    <row r="94" spans="1:4">
      <c r="A94" s="191"/>
      <c r="B94" s="191"/>
      <c r="C94" s="191"/>
      <c r="D94" s="190"/>
    </row>
    <row r="95" spans="1:4">
      <c r="A95" s="93" t="s">
        <v>162</v>
      </c>
      <c r="B95" s="54">
        <f>D95/$D$119</f>
        <v>6.3518524021910619E-2</v>
      </c>
      <c r="C95" s="95">
        <v>0.08</v>
      </c>
      <c r="D95" s="46">
        <f>D93*C95</f>
        <v>1866.6182302466473</v>
      </c>
    </row>
    <row r="96" spans="1:4">
      <c r="A96" s="96" t="s">
        <v>163</v>
      </c>
      <c r="B96" s="192"/>
      <c r="C96" s="193"/>
      <c r="D96" s="97"/>
    </row>
    <row r="97" spans="1:4">
      <c r="A97" s="189" t="s">
        <v>164</v>
      </c>
      <c r="B97" s="189"/>
      <c r="C97" s="189"/>
      <c r="D97" s="92">
        <f>+D95+D92+D90</f>
        <v>25199.346108329737</v>
      </c>
    </row>
    <row r="98" spans="1:4" ht="30" customHeight="1">
      <c r="A98" s="189" t="s">
        <v>165</v>
      </c>
      <c r="B98" s="189"/>
      <c r="C98" s="189"/>
      <c r="D98" s="189"/>
    </row>
    <row r="99" spans="1:4">
      <c r="A99" s="20" t="s">
        <v>166</v>
      </c>
      <c r="B99" s="194"/>
      <c r="C99" s="195"/>
      <c r="D99" s="196"/>
    </row>
    <row r="100" spans="1:4">
      <c r="A100" s="20" t="s">
        <v>167</v>
      </c>
      <c r="B100" s="98">
        <f>D100/$D$119</f>
        <v>7.6000006584816676E-2</v>
      </c>
      <c r="C100" s="94">
        <v>7.5999999999999998E-2</v>
      </c>
      <c r="D100" s="46">
        <f>(D97)*C100/(1-(C104))</f>
        <v>2233.4114335079421</v>
      </c>
    </row>
    <row r="101" spans="1:4">
      <c r="A101" s="20" t="s">
        <v>168</v>
      </c>
      <c r="B101" s="98">
        <f>D101/$D$119</f>
        <v>1.6500001429598361E-2</v>
      </c>
      <c r="C101" s="94">
        <v>1.6500000000000001E-2</v>
      </c>
      <c r="D101" s="46">
        <f>(D97)*C101/(1-(C104))</f>
        <v>484.88537701159271</v>
      </c>
    </row>
    <row r="102" spans="1:4">
      <c r="A102" s="20" t="s">
        <v>169</v>
      </c>
      <c r="B102" s="21">
        <f>D102/$D$119</f>
        <v>5.0000004332116231E-2</v>
      </c>
      <c r="C102" s="99">
        <v>0.05</v>
      </c>
      <c r="D102" s="46">
        <f>(D97)*C102/(1-(C104))</f>
        <v>1469.3496273078565</v>
      </c>
    </row>
    <row r="103" spans="1:4">
      <c r="A103" s="60" t="s">
        <v>170</v>
      </c>
      <c r="B103" s="21"/>
      <c r="C103" s="99">
        <v>0</v>
      </c>
      <c r="D103" s="46">
        <f>(D97)*C103/(1-(C104))</f>
        <v>0</v>
      </c>
    </row>
    <row r="104" spans="1:4">
      <c r="A104" s="100" t="s">
        <v>171</v>
      </c>
      <c r="B104" s="101"/>
      <c r="C104" s="102">
        <f>SUM(C100:C103)</f>
        <v>0.14250000000000002</v>
      </c>
      <c r="D104" s="103">
        <f>SUM(D100:D103)</f>
        <v>4187.6464378273913</v>
      </c>
    </row>
    <row r="105" spans="1:4">
      <c r="A105" s="197"/>
      <c r="B105" s="198"/>
      <c r="C105" s="198"/>
      <c r="D105" s="199"/>
    </row>
    <row r="106" spans="1:4">
      <c r="A106" s="60" t="s">
        <v>117</v>
      </c>
      <c r="B106" s="100"/>
      <c r="C106" s="104"/>
      <c r="D106" s="46">
        <f>D92+D95+D104</f>
        <v>7165.3469479827572</v>
      </c>
    </row>
    <row r="107" spans="1:4">
      <c r="A107" s="34"/>
      <c r="B107" s="35"/>
      <c r="C107" s="105"/>
      <c r="D107" s="106"/>
    </row>
    <row r="108" spans="1:4" ht="15" thickBot="1">
      <c r="A108" s="107"/>
      <c r="B108" s="108"/>
      <c r="C108" s="32"/>
      <c r="D108" s="33"/>
    </row>
    <row r="109" spans="1:4" ht="16.5" thickBot="1">
      <c r="A109" s="185" t="s">
        <v>172</v>
      </c>
      <c r="B109" s="186"/>
      <c r="C109" s="186"/>
      <c r="D109" s="187"/>
    </row>
    <row r="110" spans="1:4" ht="15.75">
      <c r="A110" s="109"/>
      <c r="B110" s="109"/>
      <c r="C110" s="109"/>
      <c r="D110" s="109"/>
    </row>
    <row r="111" spans="1:4">
      <c r="A111" s="110" t="s">
        <v>173</v>
      </c>
      <c r="B111" s="111"/>
      <c r="C111" s="112"/>
      <c r="D111" s="19" t="s">
        <v>174</v>
      </c>
    </row>
    <row r="112" spans="1:4">
      <c r="A112" s="57" t="s">
        <v>175</v>
      </c>
      <c r="B112" s="113">
        <f>D112/$D$119</f>
        <v>0.42592555413126693</v>
      </c>
      <c r="C112" s="114"/>
      <c r="D112" s="115">
        <f>D27</f>
        <v>12516.67</v>
      </c>
    </row>
    <row r="113" spans="1:4">
      <c r="A113" s="57" t="s">
        <v>176</v>
      </c>
      <c r="B113" s="113">
        <f t="shared" ref="B113:B119" si="6">D113/$D$119</f>
        <v>0.31821905549260637</v>
      </c>
      <c r="C113" s="114"/>
      <c r="D113" s="115">
        <f>+D61</f>
        <v>9351.5002015706687</v>
      </c>
    </row>
    <row r="114" spans="1:4">
      <c r="A114" s="57" t="s">
        <v>177</v>
      </c>
      <c r="B114" s="113">
        <f t="shared" si="6"/>
        <v>1.2028295398872214E-2</v>
      </c>
      <c r="C114" s="114"/>
      <c r="D114" s="115">
        <f>+D71</f>
        <v>353.47539660370381</v>
      </c>
    </row>
    <row r="115" spans="1:4">
      <c r="A115" s="57" t="s">
        <v>178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179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180</v>
      </c>
      <c r="B117" s="113">
        <f t="shared" si="6"/>
        <v>0.75617290502274548</v>
      </c>
      <c r="C117" s="116"/>
      <c r="D117" s="117">
        <f>SUM(D112:D116)</f>
        <v>22221.645598174371</v>
      </c>
    </row>
    <row r="118" spans="1:4">
      <c r="A118" s="57" t="s">
        <v>181</v>
      </c>
      <c r="B118" s="113">
        <f t="shared" si="6"/>
        <v>0.24382718161957917</v>
      </c>
      <c r="C118" s="114"/>
      <c r="D118" s="115">
        <f>D106</f>
        <v>7165.3469479827572</v>
      </c>
    </row>
    <row r="119" spans="1:4" ht="15.75">
      <c r="A119" s="118" t="s">
        <v>182</v>
      </c>
      <c r="B119" s="119">
        <f t="shared" si="6"/>
        <v>1</v>
      </c>
      <c r="C119" s="118"/>
      <c r="D119" s="120">
        <f>TRUNC(D117+D118,2)</f>
        <v>29386.99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8" orientation="portrait" r:id="rId1"/>
  <rowBreaks count="1" manualBreakCount="1">
    <brk id="56" max="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K119"/>
  <sheetViews>
    <sheetView view="pageBreakPreview" topLeftCell="A39" zoomScaleSheetLayoutView="100" workbookViewId="0">
      <selection activeCell="F53" sqref="F53:K61"/>
    </sheetView>
  </sheetViews>
  <sheetFormatPr defaultRowHeight="14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202" t="s">
        <v>91</v>
      </c>
      <c r="B2" s="202"/>
      <c r="C2" s="202"/>
      <c r="D2" s="202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6" t="s">
        <v>45</v>
      </c>
      <c r="B5" s="166"/>
      <c r="C5" s="166"/>
      <c r="D5" s="166"/>
    </row>
    <row r="6" spans="1:5" ht="15.75">
      <c r="A6" s="167" t="s">
        <v>46</v>
      </c>
      <c r="B6" s="167"/>
      <c r="C6" s="167"/>
      <c r="D6" s="167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203" t="s">
        <v>198</v>
      </c>
      <c r="B9" s="203"/>
      <c r="C9" s="203"/>
      <c r="D9" s="203"/>
    </row>
    <row r="10" spans="1:5">
      <c r="A10" s="10"/>
      <c r="B10" s="11"/>
      <c r="C10" s="9"/>
      <c r="D10" s="9"/>
    </row>
    <row r="11" spans="1:5">
      <c r="A11" s="12" t="s">
        <v>93</v>
      </c>
      <c r="B11" s="12"/>
      <c r="C11" s="204"/>
      <c r="D11" s="204"/>
    </row>
    <row r="12" spans="1:5">
      <c r="A12" s="12"/>
      <c r="B12" s="12"/>
      <c r="C12" s="12"/>
      <c r="D12" s="12"/>
    </row>
    <row r="13" spans="1:5">
      <c r="A13" s="180" t="s">
        <v>94</v>
      </c>
      <c r="B13" s="180"/>
      <c r="C13" s="201"/>
      <c r="D13" s="201"/>
    </row>
    <row r="14" spans="1:5">
      <c r="A14" s="180" t="s">
        <v>95</v>
      </c>
      <c r="B14" s="181"/>
      <c r="C14" s="201" t="s">
        <v>96</v>
      </c>
      <c r="D14" s="201"/>
    </row>
    <row r="15" spans="1:5">
      <c r="A15" s="180" t="s">
        <v>97</v>
      </c>
      <c r="B15" s="181"/>
      <c r="C15" s="205" t="s">
        <v>98</v>
      </c>
      <c r="D15" s="205"/>
      <c r="E15" s="13"/>
    </row>
    <row r="16" spans="1:5">
      <c r="A16" s="180" t="s">
        <v>99</v>
      </c>
      <c r="B16" s="181"/>
      <c r="C16" s="206" t="s">
        <v>197</v>
      </c>
      <c r="D16" s="206"/>
    </row>
    <row r="17" spans="1:4">
      <c r="A17" s="180" t="s">
        <v>101</v>
      </c>
      <c r="B17" s="181"/>
      <c r="C17" s="178">
        <v>24</v>
      </c>
      <c r="D17" s="179"/>
    </row>
    <row r="18" spans="1:4">
      <c r="A18" s="180" t="s">
        <v>102</v>
      </c>
      <c r="B18" s="181"/>
      <c r="C18" s="182"/>
      <c r="D18" s="183"/>
    </row>
    <row r="19" spans="1:4">
      <c r="A19" s="11"/>
      <c r="B19" s="14"/>
      <c r="C19" s="5"/>
      <c r="D19" s="5"/>
    </row>
    <row r="20" spans="1:4">
      <c r="A20" s="184" t="s">
        <v>103</v>
      </c>
      <c r="B20" s="184"/>
      <c r="C20" s="184"/>
      <c r="D20" s="184"/>
    </row>
    <row r="21" spans="1:4">
      <c r="A21" s="184"/>
      <c r="B21" s="184"/>
      <c r="C21" s="184"/>
      <c r="D21" s="184"/>
    </row>
    <row r="22" spans="1:4" ht="15">
      <c r="A22" s="15"/>
      <c r="B22" s="15"/>
      <c r="C22" s="15"/>
      <c r="D22" s="15"/>
    </row>
    <row r="23" spans="1:4" ht="15.75">
      <c r="A23" s="9" t="s">
        <v>104</v>
      </c>
      <c r="B23" s="12"/>
      <c r="C23" s="9"/>
      <c r="D23" s="7"/>
    </row>
    <row r="24" spans="1:4">
      <c r="A24" s="16" t="s">
        <v>105</v>
      </c>
      <c r="B24" s="17"/>
      <c r="C24" s="18"/>
      <c r="D24" s="19"/>
    </row>
    <row r="25" spans="1:4">
      <c r="A25" s="20" t="s">
        <v>106</v>
      </c>
      <c r="B25" s="21">
        <f>D25/$D$119</f>
        <v>0.42592555413126693</v>
      </c>
      <c r="C25" s="22"/>
      <c r="D25" s="25">
        <v>12516.67</v>
      </c>
    </row>
    <row r="26" spans="1:4">
      <c r="A26" s="20" t="s">
        <v>107</v>
      </c>
      <c r="B26" s="21">
        <f>D26/$D$119</f>
        <v>0</v>
      </c>
      <c r="C26" s="24"/>
      <c r="D26" s="25"/>
    </row>
    <row r="27" spans="1:4">
      <c r="A27" s="26" t="s">
        <v>108</v>
      </c>
      <c r="B27" s="27">
        <f>D27/$D$119</f>
        <v>0.42592555413126693</v>
      </c>
      <c r="C27" s="28"/>
      <c r="D27" s="29">
        <f>SUM(D25:D26)</f>
        <v>12516.67</v>
      </c>
    </row>
    <row r="28" spans="1:4">
      <c r="A28" s="30"/>
      <c r="B28" s="31"/>
      <c r="C28" s="32"/>
      <c r="D28" s="33"/>
    </row>
    <row r="29" spans="1:4">
      <c r="A29" s="34" t="s">
        <v>109</v>
      </c>
      <c r="B29" s="35"/>
      <c r="C29" s="36"/>
      <c r="D29" s="33"/>
    </row>
    <row r="30" spans="1:4">
      <c r="A30" s="37" t="s">
        <v>110</v>
      </c>
      <c r="B30" s="37"/>
      <c r="C30" s="37"/>
      <c r="D30" s="37"/>
    </row>
    <row r="31" spans="1:4">
      <c r="A31" s="38" t="s">
        <v>111</v>
      </c>
      <c r="B31" s="39">
        <f t="shared" ref="B31:B37" si="0">D31/$D$119</f>
        <v>3.547959865913454E-2</v>
      </c>
      <c r="C31" s="40">
        <v>8.3299999999999999E-2</v>
      </c>
      <c r="D31" s="41">
        <f>$D$27*C31</f>
        <v>1042.6386110000001</v>
      </c>
    </row>
    <row r="32" spans="1:4">
      <c r="A32" s="38" t="s">
        <v>112</v>
      </c>
      <c r="B32" s="39">
        <f t="shared" si="0"/>
        <v>3.547959865913454E-2</v>
      </c>
      <c r="C32" s="42">
        <v>8.3299999999999999E-2</v>
      </c>
      <c r="D32" s="41">
        <f>$D$27*C32</f>
        <v>1042.6386110000001</v>
      </c>
    </row>
    <row r="33" spans="1:4">
      <c r="A33" s="38" t="s">
        <v>113</v>
      </c>
      <c r="B33" s="39">
        <f t="shared" si="0"/>
        <v>1.1840730404849219E-2</v>
      </c>
      <c r="C33" s="42">
        <v>2.7799999999999998E-2</v>
      </c>
      <c r="D33" s="41">
        <f>$D$27*C33</f>
        <v>347.96342599999997</v>
      </c>
    </row>
    <row r="34" spans="1:4">
      <c r="A34" s="43" t="s">
        <v>114</v>
      </c>
      <c r="B34" s="44">
        <f t="shared" si="0"/>
        <v>8.2799927723118283E-2</v>
      </c>
      <c r="C34" s="45">
        <f>SUM(C31:C33)</f>
        <v>0.19439999999999999</v>
      </c>
      <c r="D34" s="46">
        <f>SUM(D31:D33)</f>
        <v>2433.240648</v>
      </c>
    </row>
    <row r="35" spans="1:4">
      <c r="A35" s="38" t="s">
        <v>115</v>
      </c>
      <c r="B35" s="39">
        <f t="shared" si="0"/>
        <v>3.2954371233801086E-2</v>
      </c>
      <c r="C35" s="40">
        <f>+C34*C48</f>
        <v>7.7371200000000015E-2</v>
      </c>
      <c r="D35" s="41">
        <f>$D$27*C35</f>
        <v>968.42977790400016</v>
      </c>
    </row>
    <row r="36" spans="1:4">
      <c r="A36" s="38" t="s">
        <v>116</v>
      </c>
      <c r="B36" s="39">
        <f t="shared" si="0"/>
        <v>1.4779616728354962E-2</v>
      </c>
      <c r="C36" s="47">
        <f>3.47%+ N("=(0,4+0,1)*0,9*0,08*(1+4/33+1/12)")</f>
        <v>3.4700000000000002E-2</v>
      </c>
      <c r="D36" s="41">
        <f>$D$27*C36</f>
        <v>434.32844900000003</v>
      </c>
    </row>
    <row r="37" spans="1:4">
      <c r="A37" s="26" t="s">
        <v>117</v>
      </c>
      <c r="B37" s="44">
        <f t="shared" si="0"/>
        <v>0.13053391568527434</v>
      </c>
      <c r="C37" s="45">
        <f>C35+C34+C36</f>
        <v>0.3064712</v>
      </c>
      <c r="D37" s="46">
        <f>D35+D34+D36</f>
        <v>3835.9988749040003</v>
      </c>
    </row>
    <row r="38" spans="1:4">
      <c r="A38" s="48"/>
      <c r="B38" s="48"/>
      <c r="C38" s="48"/>
      <c r="D38" s="48"/>
    </row>
    <row r="39" spans="1:4" ht="25.5">
      <c r="A39" s="16" t="s">
        <v>118</v>
      </c>
      <c r="B39" s="17"/>
      <c r="C39" s="19" t="s">
        <v>119</v>
      </c>
      <c r="D39" s="19" t="s">
        <v>120</v>
      </c>
    </row>
    <row r="40" spans="1:4">
      <c r="A40" s="38" t="s">
        <v>121</v>
      </c>
      <c r="B40" s="49">
        <f t="shared" ref="B40:B48" si="1">D40/$D$119</f>
        <v>8.5185110826253393E-2</v>
      </c>
      <c r="C40" s="51">
        <v>0.2</v>
      </c>
      <c r="D40" s="41">
        <f t="shared" ref="D40:D47" si="2">$D$27*C40</f>
        <v>2503.3340000000003</v>
      </c>
    </row>
    <row r="41" spans="1:4">
      <c r="A41" s="38" t="s">
        <v>122</v>
      </c>
      <c r="B41" s="49">
        <f t="shared" si="1"/>
        <v>1.0648138853281674E-2</v>
      </c>
      <c r="C41" s="50">
        <v>2.5000000000000001E-2</v>
      </c>
      <c r="D41" s="41">
        <f t="shared" si="2"/>
        <v>312.91675000000004</v>
      </c>
    </row>
    <row r="42" spans="1:4">
      <c r="A42" s="38" t="s">
        <v>123</v>
      </c>
      <c r="B42" s="49">
        <f t="shared" si="1"/>
        <v>2.5555533247876013E-2</v>
      </c>
      <c r="C42" s="51">
        <v>0.06</v>
      </c>
      <c r="D42" s="41">
        <f t="shared" si="2"/>
        <v>751.00019999999995</v>
      </c>
    </row>
    <row r="43" spans="1:4">
      <c r="A43" s="38" t="s">
        <v>124</v>
      </c>
      <c r="B43" s="49">
        <f t="shared" si="1"/>
        <v>6.3888833119690033E-3</v>
      </c>
      <c r="C43" s="50">
        <v>1.4999999999999999E-2</v>
      </c>
      <c r="D43" s="41">
        <f t="shared" si="2"/>
        <v>187.75004999999999</v>
      </c>
    </row>
    <row r="44" spans="1:4">
      <c r="A44" s="38" t="s">
        <v>125</v>
      </c>
      <c r="B44" s="49">
        <f t="shared" si="1"/>
        <v>4.2592555413126692E-3</v>
      </c>
      <c r="C44" s="50">
        <v>0.01</v>
      </c>
      <c r="D44" s="41">
        <f t="shared" si="2"/>
        <v>125.16670000000001</v>
      </c>
    </row>
    <row r="45" spans="1:4">
      <c r="A45" s="38" t="s">
        <v>126</v>
      </c>
      <c r="B45" s="49">
        <f t="shared" si="1"/>
        <v>2.5555533247876017E-3</v>
      </c>
      <c r="C45" s="50">
        <v>6.0000000000000001E-3</v>
      </c>
      <c r="D45" s="41">
        <f t="shared" si="2"/>
        <v>75.100020000000001</v>
      </c>
    </row>
    <row r="46" spans="1:4">
      <c r="A46" s="38" t="s">
        <v>127</v>
      </c>
      <c r="B46" s="49">
        <f t="shared" si="1"/>
        <v>8.5185110826253374E-4</v>
      </c>
      <c r="C46" s="50">
        <v>2E-3</v>
      </c>
      <c r="D46" s="41">
        <f t="shared" si="2"/>
        <v>25.033339999999999</v>
      </c>
    </row>
    <row r="47" spans="1:4">
      <c r="A47" s="38" t="s">
        <v>128</v>
      </c>
      <c r="B47" s="49">
        <f t="shared" si="1"/>
        <v>3.4074044330501353E-2</v>
      </c>
      <c r="C47" s="50">
        <v>0.08</v>
      </c>
      <c r="D47" s="41">
        <f t="shared" si="2"/>
        <v>1001.3336</v>
      </c>
    </row>
    <row r="48" spans="1:4">
      <c r="A48" s="26" t="s">
        <v>129</v>
      </c>
      <c r="B48" s="27">
        <f t="shared" si="1"/>
        <v>0.16951837054424426</v>
      </c>
      <c r="C48" s="27">
        <f>SUM(C40:C47)</f>
        <v>0.39800000000000008</v>
      </c>
      <c r="D48" s="52">
        <f>SUM(D40:D47)</f>
        <v>4981.6346600000006</v>
      </c>
    </row>
    <row r="49" spans="1:11">
      <c r="A49" s="48"/>
      <c r="B49" s="48"/>
      <c r="C49" s="48"/>
      <c r="D49" s="48"/>
    </row>
    <row r="50" spans="1:11">
      <c r="A50" s="188" t="s">
        <v>130</v>
      </c>
      <c r="B50" s="188"/>
      <c r="C50" s="188"/>
      <c r="D50" s="188"/>
    </row>
    <row r="51" spans="1:11">
      <c r="A51" s="53" t="s">
        <v>131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 ht="15">
      <c r="A52" s="53" t="s">
        <v>132</v>
      </c>
      <c r="B52" s="54">
        <f>D52/$D$119</f>
        <v>1.6769325473619447E-2</v>
      </c>
      <c r="C52" s="23">
        <v>28</v>
      </c>
      <c r="D52" s="25">
        <f>+C52*22*(1-20%)</f>
        <v>492.8</v>
      </c>
    </row>
    <row r="53" spans="1:11" ht="15.75" customHeight="1">
      <c r="A53" s="53" t="s">
        <v>133</v>
      </c>
      <c r="B53" s="54">
        <f>D53/$D$119</f>
        <v>1.3974437894682874E-3</v>
      </c>
      <c r="C53" s="23"/>
      <c r="D53" s="25">
        <f>+D52/12</f>
        <v>41.06666666666667</v>
      </c>
      <c r="F53" s="200" t="s">
        <v>134</v>
      </c>
      <c r="G53" s="200"/>
      <c r="H53" s="200"/>
      <c r="I53" s="200"/>
      <c r="J53" s="200"/>
      <c r="K53" s="200"/>
    </row>
    <row r="54" spans="1:11" ht="14.25" customHeight="1">
      <c r="A54" s="53" t="s">
        <v>135</v>
      </c>
      <c r="B54" s="54">
        <f>D54/$D$119</f>
        <v>0</v>
      </c>
      <c r="C54" s="56"/>
      <c r="D54" s="25"/>
      <c r="F54" s="200"/>
      <c r="G54" s="200"/>
      <c r="H54" s="200"/>
      <c r="I54" s="200"/>
      <c r="J54" s="200"/>
      <c r="K54" s="200"/>
    </row>
    <row r="55" spans="1:11" ht="14.25" customHeight="1">
      <c r="A55" s="26" t="s">
        <v>129</v>
      </c>
      <c r="B55" s="27">
        <f>D55/$D$119</f>
        <v>1.8166769263087735E-2</v>
      </c>
      <c r="C55" s="56"/>
      <c r="D55" s="52">
        <f>SUM(D51:D54)</f>
        <v>533.86666666666667</v>
      </c>
      <c r="F55" s="200"/>
      <c r="G55" s="200"/>
      <c r="H55" s="200"/>
      <c r="I55" s="200"/>
      <c r="J55" s="200"/>
      <c r="K55" s="200"/>
    </row>
    <row r="56" spans="1:11" ht="14.25" customHeight="1">
      <c r="A56" s="48"/>
      <c r="B56" s="48"/>
      <c r="C56" s="48"/>
      <c r="D56" s="48"/>
      <c r="F56" s="200"/>
      <c r="G56" s="200"/>
      <c r="H56" s="200"/>
      <c r="I56" s="200"/>
      <c r="J56" s="200"/>
      <c r="K56" s="200"/>
    </row>
    <row r="57" spans="1:11" ht="14.25" customHeight="1">
      <c r="A57" s="58" t="s">
        <v>136</v>
      </c>
      <c r="B57" s="17"/>
      <c r="C57" s="59"/>
      <c r="D57" s="19" t="s">
        <v>120</v>
      </c>
      <c r="F57" s="200"/>
      <c r="G57" s="200"/>
      <c r="H57" s="200"/>
      <c r="I57" s="200"/>
      <c r="J57" s="200"/>
      <c r="K57" s="200"/>
    </row>
    <row r="58" spans="1:11" ht="14.25" customHeight="1">
      <c r="A58" s="60" t="s">
        <v>110</v>
      </c>
      <c r="B58" s="61">
        <f>D58/$D$119</f>
        <v>0.13053391568527434</v>
      </c>
      <c r="C58" s="62"/>
      <c r="D58" s="63">
        <f>+D37</f>
        <v>3835.9988749040003</v>
      </c>
      <c r="F58" s="200"/>
      <c r="G58" s="200"/>
      <c r="H58" s="200"/>
      <c r="I58" s="200"/>
      <c r="J58" s="200"/>
      <c r="K58" s="200"/>
    </row>
    <row r="59" spans="1:11" ht="14.25" customHeight="1">
      <c r="A59" s="57" t="s">
        <v>137</v>
      </c>
      <c r="B59" s="64">
        <f>D59/$D$119</f>
        <v>0.16951837054424426</v>
      </c>
      <c r="C59" s="65"/>
      <c r="D59" s="66">
        <f>+D48</f>
        <v>4981.6346600000006</v>
      </c>
      <c r="F59" s="200"/>
      <c r="G59" s="200"/>
      <c r="H59" s="200"/>
      <c r="I59" s="200"/>
      <c r="J59" s="200"/>
      <c r="K59" s="200"/>
    </row>
    <row r="60" spans="1:11" ht="14.25" customHeight="1">
      <c r="A60" s="20" t="s">
        <v>130</v>
      </c>
      <c r="B60" s="21">
        <f>D60/$D$119</f>
        <v>1.8166769263087735E-2</v>
      </c>
      <c r="C60" s="62"/>
      <c r="D60" s="66">
        <f>+D55</f>
        <v>533.86666666666667</v>
      </c>
      <c r="F60" s="200"/>
      <c r="G60" s="200"/>
      <c r="H60" s="200"/>
      <c r="I60" s="200"/>
      <c r="J60" s="200"/>
      <c r="K60" s="200"/>
    </row>
    <row r="61" spans="1:11" ht="14.25" customHeight="1">
      <c r="A61" s="26" t="s">
        <v>129</v>
      </c>
      <c r="B61" s="61">
        <f>D61/$D$119</f>
        <v>0.31821905549260637</v>
      </c>
      <c r="C61" s="67"/>
      <c r="D61" s="63">
        <f>SUM(D58:D60)</f>
        <v>9351.5002015706687</v>
      </c>
      <c r="F61" s="200"/>
      <c r="G61" s="200"/>
      <c r="H61" s="200"/>
      <c r="I61" s="200"/>
      <c r="J61" s="200"/>
      <c r="K61" s="200"/>
    </row>
    <row r="62" spans="1:11" ht="15">
      <c r="A62" s="48"/>
      <c r="B62" s="68"/>
      <c r="C62" s="48"/>
      <c r="D62" s="48"/>
    </row>
    <row r="63" spans="1:11">
      <c r="A63" s="48" t="s">
        <v>138</v>
      </c>
      <c r="B63" s="68"/>
      <c r="C63" s="48"/>
      <c r="D63" s="48"/>
    </row>
    <row r="64" spans="1:11">
      <c r="A64" s="69" t="s">
        <v>139</v>
      </c>
      <c r="B64" s="70"/>
      <c r="C64" s="19" t="s">
        <v>119</v>
      </c>
      <c r="D64" s="19" t="s">
        <v>120</v>
      </c>
    </row>
    <row r="65" spans="1:4">
      <c r="A65" s="38" t="s">
        <v>140</v>
      </c>
      <c r="B65" s="49">
        <f t="shared" ref="B65:B71" si="3">D65/$D$119</f>
        <v>5.4916790197017517E-3</v>
      </c>
      <c r="C65" s="42">
        <f>(((1+1/12*1+(1/12*1+1/3*1/12*1))*0.05)/12)+(((1/30*3)*1)*0.95)/12</f>
        <v>1.2893518518518519E-2</v>
      </c>
      <c r="D65" s="41">
        <f>$D$27*C65</f>
        <v>161.3839164351852</v>
      </c>
    </row>
    <row r="66" spans="1:4">
      <c r="A66" s="38" t="s">
        <v>141</v>
      </c>
      <c r="B66" s="49">
        <f t="shared" si="3"/>
        <v>4.3933432157614017E-4</v>
      </c>
      <c r="C66" s="42">
        <f>0.08*C65</f>
        <v>1.0314814814814815E-3</v>
      </c>
      <c r="D66" s="41">
        <f>$D$27*C66</f>
        <v>12.910713314814815</v>
      </c>
    </row>
    <row r="67" spans="1:4">
      <c r="A67" s="38" t="s">
        <v>142</v>
      </c>
      <c r="B67" s="49">
        <f t="shared" si="3"/>
        <v>1.7573372863045607E-4</v>
      </c>
      <c r="C67" s="42">
        <f>0.08*0.4*C65</f>
        <v>4.1259259259259265E-4</v>
      </c>
      <c r="D67" s="41">
        <f>$D$27*C67</f>
        <v>5.1642853259259267</v>
      </c>
    </row>
    <row r="68" spans="1:4">
      <c r="A68" s="38" t="s">
        <v>143</v>
      </c>
      <c r="B68" s="49">
        <f t="shared" si="3"/>
        <v>4.1409428873873172E-3</v>
      </c>
      <c r="C68" s="42">
        <f>((7/30)/24)</f>
        <v>9.7222222222222224E-3</v>
      </c>
      <c r="D68" s="41">
        <f>($D$27)*C68</f>
        <v>121.68984722222223</v>
      </c>
    </row>
    <row r="69" spans="1:4">
      <c r="A69" s="38" t="s">
        <v>144</v>
      </c>
      <c r="B69" s="49">
        <f t="shared" si="3"/>
        <v>1.6480952691801528E-3</v>
      </c>
      <c r="C69" s="42">
        <f>+C68*C48</f>
        <v>3.8694444444444453E-3</v>
      </c>
      <c r="D69" s="41">
        <f t="shared" ref="D69" si="4">$D$27*C69</f>
        <v>48.432559194444458</v>
      </c>
    </row>
    <row r="70" spans="1:4">
      <c r="A70" s="38" t="s">
        <v>145</v>
      </c>
      <c r="B70" s="39">
        <f t="shared" si="3"/>
        <v>1.3251017239639416E-4</v>
      </c>
      <c r="C70" s="42">
        <f>0.08*0.4*C68</f>
        <v>3.1111111111111113E-4</v>
      </c>
      <c r="D70" s="41">
        <f>+C70*D27</f>
        <v>3.8940751111111114</v>
      </c>
    </row>
    <row r="71" spans="1:4">
      <c r="A71" s="60" t="s">
        <v>117</v>
      </c>
      <c r="B71" s="71">
        <f t="shared" si="3"/>
        <v>1.2028295398872214E-2</v>
      </c>
      <c r="C71" s="45">
        <f>SUM(C65:C70)</f>
        <v>2.8240370370370377E-2</v>
      </c>
      <c r="D71" s="46">
        <f>SUM(D65:D70)</f>
        <v>353.47539660370381</v>
      </c>
    </row>
    <row r="72" spans="1:4">
      <c r="A72" s="48"/>
      <c r="B72" s="68"/>
      <c r="C72" s="48"/>
      <c r="D72" s="33"/>
    </row>
    <row r="73" spans="1:4">
      <c r="A73" s="48" t="s">
        <v>146</v>
      </c>
      <c r="B73" s="72"/>
      <c r="C73" s="48"/>
      <c r="D73" s="73">
        <f>+D27+D34+D48+D71+D79</f>
        <v>20285.020704603703</v>
      </c>
    </row>
    <row r="74" spans="1:4">
      <c r="A74" s="188" t="s">
        <v>147</v>
      </c>
      <c r="B74" s="188"/>
      <c r="C74" s="188"/>
      <c r="D74" s="188"/>
    </row>
    <row r="75" spans="1:4">
      <c r="A75" s="74" t="s">
        <v>148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149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150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151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152</v>
      </c>
      <c r="B79" s="54">
        <f t="shared" si="5"/>
        <v>0</v>
      </c>
      <c r="C79" s="75"/>
      <c r="D79" s="25">
        <v>0</v>
      </c>
    </row>
    <row r="80" spans="1:4">
      <c r="A80" s="74" t="s">
        <v>153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117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154</v>
      </c>
      <c r="B83" s="80"/>
      <c r="C83" s="81"/>
      <c r="D83" s="82"/>
    </row>
    <row r="84" spans="1:4">
      <c r="A84" s="188" t="s">
        <v>155</v>
      </c>
      <c r="B84" s="188"/>
      <c r="C84" s="59"/>
      <c r="D84" s="19" t="s">
        <v>120</v>
      </c>
    </row>
    <row r="85" spans="1:4" ht="13.5" customHeight="1">
      <c r="A85" s="74" t="s">
        <v>156</v>
      </c>
      <c r="B85" s="21">
        <f>D85/$D$117</f>
        <v>0</v>
      </c>
      <c r="C85" s="83"/>
      <c r="D85" s="84">
        <v>0</v>
      </c>
    </row>
    <row r="86" spans="1:4">
      <c r="A86" s="60" t="s">
        <v>117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157</v>
      </c>
      <c r="B88" s="86"/>
      <c r="C88" s="87"/>
      <c r="D88" s="88"/>
    </row>
    <row r="89" spans="1:4">
      <c r="A89" s="58" t="s">
        <v>158</v>
      </c>
      <c r="B89" s="89"/>
      <c r="C89" s="90" t="s">
        <v>119</v>
      </c>
      <c r="D89" s="91" t="s">
        <v>120</v>
      </c>
    </row>
    <row r="90" spans="1:4">
      <c r="A90" s="189" t="s">
        <v>159</v>
      </c>
      <c r="B90" s="189"/>
      <c r="C90" s="189"/>
      <c r="D90" s="190">
        <f>+D86+D81+D71+D61+D27</f>
        <v>22221.645598174371</v>
      </c>
    </row>
    <row r="91" spans="1:4">
      <c r="A91" s="189"/>
      <c r="B91" s="189"/>
      <c r="C91" s="189"/>
      <c r="D91" s="190"/>
    </row>
    <row r="92" spans="1:4">
      <c r="A92" s="93" t="s">
        <v>160</v>
      </c>
      <c r="B92" s="54">
        <f>D92/$D$119</f>
        <v>3.7808645251137273E-2</v>
      </c>
      <c r="C92" s="94">
        <v>0.05</v>
      </c>
      <c r="D92" s="46">
        <f>D90*C92</f>
        <v>1111.0822799087186</v>
      </c>
    </row>
    <row r="93" spans="1:4">
      <c r="A93" s="191" t="s">
        <v>161</v>
      </c>
      <c r="B93" s="191"/>
      <c r="C93" s="191"/>
      <c r="D93" s="190">
        <f>D90+D92</f>
        <v>23332.727878083089</v>
      </c>
    </row>
    <row r="94" spans="1:4">
      <c r="A94" s="191"/>
      <c r="B94" s="191"/>
      <c r="C94" s="191"/>
      <c r="D94" s="190"/>
    </row>
    <row r="95" spans="1:4">
      <c r="A95" s="93" t="s">
        <v>162</v>
      </c>
      <c r="B95" s="54">
        <f>D95/$D$119</f>
        <v>6.3518524021910619E-2</v>
      </c>
      <c r="C95" s="95">
        <v>0.08</v>
      </c>
      <c r="D95" s="46">
        <f>D93*C95</f>
        <v>1866.6182302466473</v>
      </c>
    </row>
    <row r="96" spans="1:4">
      <c r="A96" s="96" t="s">
        <v>163</v>
      </c>
      <c r="B96" s="192"/>
      <c r="C96" s="193"/>
      <c r="D96" s="97"/>
    </row>
    <row r="97" spans="1:4">
      <c r="A97" s="189" t="s">
        <v>164</v>
      </c>
      <c r="B97" s="189"/>
      <c r="C97" s="189"/>
      <c r="D97" s="92">
        <f>+D95+D92+D90</f>
        <v>25199.346108329737</v>
      </c>
    </row>
    <row r="98" spans="1:4" ht="30" customHeight="1">
      <c r="A98" s="189" t="s">
        <v>165</v>
      </c>
      <c r="B98" s="189"/>
      <c r="C98" s="189"/>
      <c r="D98" s="189"/>
    </row>
    <row r="99" spans="1:4">
      <c r="A99" s="20" t="s">
        <v>166</v>
      </c>
      <c r="B99" s="194"/>
      <c r="C99" s="195"/>
      <c r="D99" s="196"/>
    </row>
    <row r="100" spans="1:4">
      <c r="A100" s="20" t="s">
        <v>167</v>
      </c>
      <c r="B100" s="98">
        <f>D100/$D$119</f>
        <v>7.6000006584816676E-2</v>
      </c>
      <c r="C100" s="94">
        <v>7.5999999999999998E-2</v>
      </c>
      <c r="D100" s="46">
        <f>(D97)*C100/(1-(C104))</f>
        <v>2233.4114335079421</v>
      </c>
    </row>
    <row r="101" spans="1:4">
      <c r="A101" s="20" t="s">
        <v>168</v>
      </c>
      <c r="B101" s="98">
        <f>D101/$D$119</f>
        <v>1.6500001429598361E-2</v>
      </c>
      <c r="C101" s="94">
        <v>1.6500000000000001E-2</v>
      </c>
      <c r="D101" s="46">
        <f>(D97)*C101/(1-(C104))</f>
        <v>484.88537701159271</v>
      </c>
    </row>
    <row r="102" spans="1:4">
      <c r="A102" s="20" t="s">
        <v>169</v>
      </c>
      <c r="B102" s="21">
        <f>D102/$D$119</f>
        <v>5.0000004332116231E-2</v>
      </c>
      <c r="C102" s="99">
        <v>0.05</v>
      </c>
      <c r="D102" s="46">
        <f>(D97)*C102/(1-(C104))</f>
        <v>1469.3496273078565</v>
      </c>
    </row>
    <row r="103" spans="1:4">
      <c r="A103" s="60" t="s">
        <v>170</v>
      </c>
      <c r="B103" s="21"/>
      <c r="C103" s="99">
        <v>0</v>
      </c>
      <c r="D103" s="46">
        <f>(D97)*C103/(1-(C104))</f>
        <v>0</v>
      </c>
    </row>
    <row r="104" spans="1:4">
      <c r="A104" s="100" t="s">
        <v>171</v>
      </c>
      <c r="B104" s="101"/>
      <c r="C104" s="102">
        <f>SUM(C100:C103)</f>
        <v>0.14250000000000002</v>
      </c>
      <c r="D104" s="103">
        <f>SUM(D100:D103)</f>
        <v>4187.6464378273913</v>
      </c>
    </row>
    <row r="105" spans="1:4">
      <c r="A105" s="197"/>
      <c r="B105" s="198"/>
      <c r="C105" s="198"/>
      <c r="D105" s="199"/>
    </row>
    <row r="106" spans="1:4">
      <c r="A106" s="60" t="s">
        <v>117</v>
      </c>
      <c r="B106" s="100"/>
      <c r="C106" s="104"/>
      <c r="D106" s="46">
        <f>D92+D95+D104</f>
        <v>7165.3469479827572</v>
      </c>
    </row>
    <row r="107" spans="1:4">
      <c r="A107" s="34"/>
      <c r="B107" s="35"/>
      <c r="C107" s="105"/>
      <c r="D107" s="106"/>
    </row>
    <row r="108" spans="1:4" ht="15" thickBot="1">
      <c r="A108" s="107"/>
      <c r="B108" s="108"/>
      <c r="C108" s="32"/>
      <c r="D108" s="33"/>
    </row>
    <row r="109" spans="1:4" ht="16.5" thickBot="1">
      <c r="A109" s="185" t="s">
        <v>172</v>
      </c>
      <c r="B109" s="186"/>
      <c r="C109" s="186"/>
      <c r="D109" s="187"/>
    </row>
    <row r="110" spans="1:4" ht="15.75">
      <c r="A110" s="109"/>
      <c r="B110" s="109"/>
      <c r="C110" s="109"/>
      <c r="D110" s="109"/>
    </row>
    <row r="111" spans="1:4">
      <c r="A111" s="110" t="s">
        <v>173</v>
      </c>
      <c r="B111" s="111"/>
      <c r="C111" s="112"/>
      <c r="D111" s="19" t="s">
        <v>174</v>
      </c>
    </row>
    <row r="112" spans="1:4">
      <c r="A112" s="57" t="s">
        <v>175</v>
      </c>
      <c r="B112" s="113">
        <f>D112/$D$119</f>
        <v>0.42592555413126693</v>
      </c>
      <c r="C112" s="114"/>
      <c r="D112" s="115">
        <f>D27</f>
        <v>12516.67</v>
      </c>
    </row>
    <row r="113" spans="1:4">
      <c r="A113" s="57" t="s">
        <v>176</v>
      </c>
      <c r="B113" s="113">
        <f t="shared" ref="B113:B119" si="6">D113/$D$119</f>
        <v>0.31821905549260637</v>
      </c>
      <c r="C113" s="114"/>
      <c r="D113" s="115">
        <f>+D61</f>
        <v>9351.5002015706687</v>
      </c>
    </row>
    <row r="114" spans="1:4">
      <c r="A114" s="57" t="s">
        <v>177</v>
      </c>
      <c r="B114" s="113">
        <f t="shared" si="6"/>
        <v>1.2028295398872214E-2</v>
      </c>
      <c r="C114" s="114"/>
      <c r="D114" s="115">
        <f>+D71</f>
        <v>353.47539660370381</v>
      </c>
    </row>
    <row r="115" spans="1:4">
      <c r="A115" s="57" t="s">
        <v>178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179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180</v>
      </c>
      <c r="B117" s="113">
        <f t="shared" si="6"/>
        <v>0.75617290502274548</v>
      </c>
      <c r="C117" s="116"/>
      <c r="D117" s="117">
        <f>SUM(D112:D116)</f>
        <v>22221.645598174371</v>
      </c>
    </row>
    <row r="118" spans="1:4">
      <c r="A118" s="57" t="s">
        <v>181</v>
      </c>
      <c r="B118" s="113">
        <f t="shared" si="6"/>
        <v>0.24382718161957917</v>
      </c>
      <c r="C118" s="114"/>
      <c r="D118" s="115">
        <f>D106</f>
        <v>7165.3469479827572</v>
      </c>
    </row>
    <row r="119" spans="1:4" ht="15.75">
      <c r="A119" s="118" t="s">
        <v>182</v>
      </c>
      <c r="B119" s="119">
        <f t="shared" si="6"/>
        <v>1</v>
      </c>
      <c r="C119" s="118"/>
      <c r="D119" s="120">
        <f>TRUNC(D117+D118,2)</f>
        <v>29386.99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8" orientation="portrait" r:id="rId1"/>
  <rowBreaks count="1" manualBreakCount="1">
    <brk id="56" max="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K119"/>
  <sheetViews>
    <sheetView view="pageBreakPreview" topLeftCell="A41" zoomScaleSheetLayoutView="100" workbookViewId="0">
      <selection activeCell="F53" sqref="F53:K61"/>
    </sheetView>
  </sheetViews>
  <sheetFormatPr defaultRowHeight="14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202" t="s">
        <v>91</v>
      </c>
      <c r="B2" s="202"/>
      <c r="C2" s="202"/>
      <c r="D2" s="202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6" t="s">
        <v>45</v>
      </c>
      <c r="B5" s="166"/>
      <c r="C5" s="166"/>
      <c r="D5" s="166"/>
    </row>
    <row r="6" spans="1:5" ht="15.75">
      <c r="A6" s="167" t="s">
        <v>46</v>
      </c>
      <c r="B6" s="167"/>
      <c r="C6" s="167"/>
      <c r="D6" s="167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203" t="s">
        <v>199</v>
      </c>
      <c r="B9" s="203"/>
      <c r="C9" s="203"/>
      <c r="D9" s="203"/>
    </row>
    <row r="10" spans="1:5">
      <c r="A10" s="10"/>
      <c r="B10" s="11"/>
      <c r="C10" s="9"/>
      <c r="D10" s="9"/>
    </row>
    <row r="11" spans="1:5">
      <c r="A11" s="12" t="s">
        <v>93</v>
      </c>
      <c r="B11" s="12"/>
      <c r="C11" s="204"/>
      <c r="D11" s="204"/>
    </row>
    <row r="12" spans="1:5">
      <c r="A12" s="12"/>
      <c r="B12" s="12"/>
      <c r="C12" s="12"/>
      <c r="D12" s="12"/>
    </row>
    <row r="13" spans="1:5">
      <c r="A13" s="180" t="s">
        <v>94</v>
      </c>
      <c r="B13" s="180"/>
      <c r="C13" s="201"/>
      <c r="D13" s="201"/>
    </row>
    <row r="14" spans="1:5">
      <c r="A14" s="180" t="s">
        <v>95</v>
      </c>
      <c r="B14" s="181"/>
      <c r="C14" s="201" t="s">
        <v>96</v>
      </c>
      <c r="D14" s="201"/>
    </row>
    <row r="15" spans="1:5">
      <c r="A15" s="180" t="s">
        <v>97</v>
      </c>
      <c r="B15" s="181"/>
      <c r="C15" s="205" t="s">
        <v>98</v>
      </c>
      <c r="D15" s="205"/>
      <c r="E15" s="13"/>
    </row>
    <row r="16" spans="1:5">
      <c r="A16" s="180" t="s">
        <v>99</v>
      </c>
      <c r="B16" s="181"/>
      <c r="C16" s="206" t="s">
        <v>200</v>
      </c>
      <c r="D16" s="206"/>
    </row>
    <row r="17" spans="1:4">
      <c r="A17" s="180" t="s">
        <v>101</v>
      </c>
      <c r="B17" s="181"/>
      <c r="C17" s="178">
        <v>24</v>
      </c>
      <c r="D17" s="179"/>
    </row>
    <row r="18" spans="1:4">
      <c r="A18" s="180" t="s">
        <v>102</v>
      </c>
      <c r="B18" s="181"/>
      <c r="C18" s="182"/>
      <c r="D18" s="183"/>
    </row>
    <row r="19" spans="1:4">
      <c r="A19" s="11"/>
      <c r="B19" s="14"/>
      <c r="C19" s="5"/>
      <c r="D19" s="5"/>
    </row>
    <row r="20" spans="1:4">
      <c r="A20" s="184" t="s">
        <v>103</v>
      </c>
      <c r="B20" s="184"/>
      <c r="C20" s="184"/>
      <c r="D20" s="184"/>
    </row>
    <row r="21" spans="1:4">
      <c r="A21" s="184"/>
      <c r="B21" s="184"/>
      <c r="C21" s="184"/>
      <c r="D21" s="184"/>
    </row>
    <row r="22" spans="1:4" ht="15">
      <c r="A22" s="15"/>
      <c r="B22" s="15"/>
      <c r="C22" s="15"/>
      <c r="D22" s="15"/>
    </row>
    <row r="23" spans="1:4" ht="15.75">
      <c r="A23" s="9" t="s">
        <v>104</v>
      </c>
      <c r="B23" s="12"/>
      <c r="C23" s="9"/>
      <c r="D23" s="7"/>
    </row>
    <row r="24" spans="1:4">
      <c r="A24" s="16" t="s">
        <v>105</v>
      </c>
      <c r="B24" s="17"/>
      <c r="C24" s="18"/>
      <c r="D24" s="19"/>
    </row>
    <row r="25" spans="1:4">
      <c r="A25" s="20" t="s">
        <v>106</v>
      </c>
      <c r="B25" s="21">
        <f>D25/$D$119</f>
        <v>0.42460407324343241</v>
      </c>
      <c r="C25" s="22"/>
      <c r="D25" s="25">
        <v>11081.16</v>
      </c>
    </row>
    <row r="26" spans="1:4">
      <c r="A26" s="20" t="s">
        <v>107</v>
      </c>
      <c r="B26" s="21">
        <f>D26/$D$119</f>
        <v>0</v>
      </c>
      <c r="C26" s="24"/>
      <c r="D26" s="25"/>
    </row>
    <row r="27" spans="1:4">
      <c r="A27" s="26" t="s">
        <v>108</v>
      </c>
      <c r="B27" s="27">
        <f>D27/$D$119</f>
        <v>0.42460407324343241</v>
      </c>
      <c r="C27" s="28"/>
      <c r="D27" s="29">
        <f>SUM(D25:D26)</f>
        <v>11081.16</v>
      </c>
    </row>
    <row r="28" spans="1:4">
      <c r="A28" s="30"/>
      <c r="B28" s="31"/>
      <c r="C28" s="32"/>
      <c r="D28" s="33"/>
    </row>
    <row r="29" spans="1:4">
      <c r="A29" s="34" t="s">
        <v>109</v>
      </c>
      <c r="B29" s="35"/>
      <c r="C29" s="36"/>
      <c r="D29" s="33"/>
    </row>
    <row r="30" spans="1:4">
      <c r="A30" s="37" t="s">
        <v>110</v>
      </c>
      <c r="B30" s="37"/>
      <c r="C30" s="37"/>
      <c r="D30" s="37"/>
    </row>
    <row r="31" spans="1:4">
      <c r="A31" s="38" t="s">
        <v>111</v>
      </c>
      <c r="B31" s="39">
        <f t="shared" ref="B31:B37" si="0">D31/$D$119</f>
        <v>3.5369519301177918E-2</v>
      </c>
      <c r="C31" s="40">
        <v>8.3299999999999999E-2</v>
      </c>
      <c r="D31" s="41">
        <f>$D$27*C31</f>
        <v>923.06062799999995</v>
      </c>
    </row>
    <row r="32" spans="1:4">
      <c r="A32" s="38" t="s">
        <v>112</v>
      </c>
      <c r="B32" s="39">
        <f t="shared" si="0"/>
        <v>3.5369519301177918E-2</v>
      </c>
      <c r="C32" s="42">
        <v>8.3299999999999999E-2</v>
      </c>
      <c r="D32" s="41">
        <f>$D$27*C32</f>
        <v>923.06062799999995</v>
      </c>
    </row>
    <row r="33" spans="1:4">
      <c r="A33" s="38" t="s">
        <v>113</v>
      </c>
      <c r="B33" s="39">
        <f t="shared" si="0"/>
        <v>1.1803993236167421E-2</v>
      </c>
      <c r="C33" s="42">
        <v>2.7799999999999998E-2</v>
      </c>
      <c r="D33" s="41">
        <f>$D$27*C33</f>
        <v>308.05624799999998</v>
      </c>
    </row>
    <row r="34" spans="1:4">
      <c r="A34" s="43" t="s">
        <v>114</v>
      </c>
      <c r="B34" s="44">
        <f t="shared" si="0"/>
        <v>8.2543031838523254E-2</v>
      </c>
      <c r="C34" s="45">
        <f>SUM(C31:C33)</f>
        <v>0.19439999999999999</v>
      </c>
      <c r="D34" s="46">
        <f>SUM(D31:D33)</f>
        <v>2154.1775039999998</v>
      </c>
    </row>
    <row r="35" spans="1:4">
      <c r="A35" s="38" t="s">
        <v>115</v>
      </c>
      <c r="B35" s="39">
        <f t="shared" si="0"/>
        <v>3.2852126671732262E-2</v>
      </c>
      <c r="C35" s="40">
        <f>+C34*C48</f>
        <v>7.7371200000000015E-2</v>
      </c>
      <c r="D35" s="41">
        <f>$D$27*C35</f>
        <v>857.36264659200015</v>
      </c>
    </row>
    <row r="36" spans="1:4">
      <c r="A36" s="38" t="s">
        <v>116</v>
      </c>
      <c r="B36" s="39">
        <f t="shared" si="0"/>
        <v>1.4733761341547106E-2</v>
      </c>
      <c r="C36" s="47">
        <f>3.47%+ N("=(0,4+0,1)*0,9*0,08*(1+4/33+1/12)")</f>
        <v>3.4700000000000002E-2</v>
      </c>
      <c r="D36" s="41">
        <f>$D$27*C36</f>
        <v>384.51625200000001</v>
      </c>
    </row>
    <row r="37" spans="1:4">
      <c r="A37" s="26" t="s">
        <v>117</v>
      </c>
      <c r="B37" s="44">
        <f t="shared" si="0"/>
        <v>0.13012891985180261</v>
      </c>
      <c r="C37" s="45">
        <f>C35+C34+C36</f>
        <v>0.3064712</v>
      </c>
      <c r="D37" s="46">
        <f>D35+D34+D36</f>
        <v>3396.0564025919998</v>
      </c>
    </row>
    <row r="38" spans="1:4">
      <c r="A38" s="48"/>
      <c r="B38" s="48"/>
      <c r="C38" s="48"/>
      <c r="D38" s="48"/>
    </row>
    <row r="39" spans="1:4" ht="25.5">
      <c r="A39" s="16" t="s">
        <v>118</v>
      </c>
      <c r="B39" s="17"/>
      <c r="C39" s="19" t="s">
        <v>119</v>
      </c>
      <c r="D39" s="19" t="s">
        <v>120</v>
      </c>
    </row>
    <row r="40" spans="1:4">
      <c r="A40" s="38" t="s">
        <v>121</v>
      </c>
      <c r="B40" s="49">
        <f t="shared" ref="B40:B48" si="1">D40/$D$119</f>
        <v>8.4920814648686491E-2</v>
      </c>
      <c r="C40" s="51">
        <v>0.2</v>
      </c>
      <c r="D40" s="41">
        <f t="shared" ref="D40:D47" si="2">$D$27*C40</f>
        <v>2216.232</v>
      </c>
    </row>
    <row r="41" spans="1:4">
      <c r="A41" s="38" t="s">
        <v>122</v>
      </c>
      <c r="B41" s="49">
        <f t="shared" si="1"/>
        <v>1.0615101831085811E-2</v>
      </c>
      <c r="C41" s="50">
        <v>2.5000000000000001E-2</v>
      </c>
      <c r="D41" s="41">
        <f t="shared" si="2"/>
        <v>277.029</v>
      </c>
    </row>
    <row r="42" spans="1:4">
      <c r="A42" s="38" t="s">
        <v>123</v>
      </c>
      <c r="B42" s="49">
        <f t="shared" si="1"/>
        <v>2.5476244394605947E-2</v>
      </c>
      <c r="C42" s="51">
        <v>0.06</v>
      </c>
      <c r="D42" s="41">
        <f t="shared" si="2"/>
        <v>664.86959999999999</v>
      </c>
    </row>
    <row r="43" spans="1:4">
      <c r="A43" s="38" t="s">
        <v>124</v>
      </c>
      <c r="B43" s="49">
        <f t="shared" si="1"/>
        <v>6.3690610986514868E-3</v>
      </c>
      <c r="C43" s="50">
        <v>1.4999999999999999E-2</v>
      </c>
      <c r="D43" s="41">
        <f t="shared" si="2"/>
        <v>166.2174</v>
      </c>
    </row>
    <row r="44" spans="1:4">
      <c r="A44" s="38" t="s">
        <v>125</v>
      </c>
      <c r="B44" s="49">
        <f t="shared" si="1"/>
        <v>4.2460407324343245E-3</v>
      </c>
      <c r="C44" s="50">
        <v>0.01</v>
      </c>
      <c r="D44" s="41">
        <f t="shared" si="2"/>
        <v>110.8116</v>
      </c>
    </row>
    <row r="45" spans="1:4">
      <c r="A45" s="38" t="s">
        <v>126</v>
      </c>
      <c r="B45" s="49">
        <f t="shared" si="1"/>
        <v>2.5476244394605943E-3</v>
      </c>
      <c r="C45" s="50">
        <v>6.0000000000000001E-3</v>
      </c>
      <c r="D45" s="41">
        <f t="shared" si="2"/>
        <v>66.486959999999996</v>
      </c>
    </row>
    <row r="46" spans="1:4">
      <c r="A46" s="38" t="s">
        <v>127</v>
      </c>
      <c r="B46" s="49">
        <f t="shared" si="1"/>
        <v>8.4920814648686491E-4</v>
      </c>
      <c r="C46" s="50">
        <v>2E-3</v>
      </c>
      <c r="D46" s="41">
        <f t="shared" si="2"/>
        <v>22.162320000000001</v>
      </c>
    </row>
    <row r="47" spans="1:4">
      <c r="A47" s="38" t="s">
        <v>128</v>
      </c>
      <c r="B47" s="49">
        <f t="shared" si="1"/>
        <v>3.3968325859474596E-2</v>
      </c>
      <c r="C47" s="50">
        <v>0.08</v>
      </c>
      <c r="D47" s="41">
        <f t="shared" si="2"/>
        <v>886.49279999999999</v>
      </c>
    </row>
    <row r="48" spans="1:4">
      <c r="A48" s="26" t="s">
        <v>129</v>
      </c>
      <c r="B48" s="27">
        <f t="shared" si="1"/>
        <v>0.16899242115088614</v>
      </c>
      <c r="C48" s="27">
        <f>SUM(C40:C47)</f>
        <v>0.39800000000000008</v>
      </c>
      <c r="D48" s="52">
        <f>SUM(D40:D47)</f>
        <v>4410.3016800000005</v>
      </c>
    </row>
    <row r="49" spans="1:11">
      <c r="A49" s="48"/>
      <c r="B49" s="48"/>
      <c r="C49" s="48"/>
      <c r="D49" s="48"/>
    </row>
    <row r="50" spans="1:11">
      <c r="A50" s="188" t="s">
        <v>130</v>
      </c>
      <c r="B50" s="188"/>
      <c r="C50" s="188"/>
      <c r="D50" s="188"/>
    </row>
    <row r="51" spans="1:11">
      <c r="A51" s="53" t="s">
        <v>131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 ht="15">
      <c r="A52" s="53" t="s">
        <v>132</v>
      </c>
      <c r="B52" s="54">
        <f>D52/$D$119</f>
        <v>1.8882940711474568E-2</v>
      </c>
      <c r="C52" s="23">
        <v>28</v>
      </c>
      <c r="D52" s="25">
        <f>+C52*22*(1-20%)</f>
        <v>492.8</v>
      </c>
    </row>
    <row r="53" spans="1:11" ht="15.75" customHeight="1">
      <c r="A53" s="53" t="s">
        <v>133</v>
      </c>
      <c r="B53" s="54">
        <f>D53/$D$119</f>
        <v>1.5735783926228806E-3</v>
      </c>
      <c r="C53" s="23"/>
      <c r="D53" s="25">
        <f>+D52/12</f>
        <v>41.06666666666667</v>
      </c>
      <c r="F53" s="200" t="s">
        <v>134</v>
      </c>
      <c r="G53" s="200"/>
      <c r="H53" s="200"/>
      <c r="I53" s="200"/>
      <c r="J53" s="200"/>
      <c r="K53" s="200"/>
    </row>
    <row r="54" spans="1:11" ht="14.25" customHeight="1">
      <c r="A54" s="53" t="s">
        <v>135</v>
      </c>
      <c r="B54" s="54">
        <f>D54/$D$119</f>
        <v>0</v>
      </c>
      <c r="C54" s="56"/>
      <c r="D54" s="25"/>
      <c r="F54" s="200"/>
      <c r="G54" s="200"/>
      <c r="H54" s="200"/>
      <c r="I54" s="200"/>
      <c r="J54" s="200"/>
      <c r="K54" s="200"/>
    </row>
    <row r="55" spans="1:11" ht="14.25" customHeight="1">
      <c r="A55" s="26" t="s">
        <v>129</v>
      </c>
      <c r="B55" s="27">
        <f>D55/$D$119</f>
        <v>2.0456519104097445E-2</v>
      </c>
      <c r="C55" s="56"/>
      <c r="D55" s="52">
        <f>SUM(D51:D54)</f>
        <v>533.86666666666667</v>
      </c>
      <c r="F55" s="200"/>
      <c r="G55" s="200"/>
      <c r="H55" s="200"/>
      <c r="I55" s="200"/>
      <c r="J55" s="200"/>
      <c r="K55" s="200"/>
    </row>
    <row r="56" spans="1:11" ht="14.25" customHeight="1">
      <c r="A56" s="48"/>
      <c r="B56" s="48"/>
      <c r="C56" s="48"/>
      <c r="D56" s="48"/>
      <c r="F56" s="200"/>
      <c r="G56" s="200"/>
      <c r="H56" s="200"/>
      <c r="I56" s="200"/>
      <c r="J56" s="200"/>
      <c r="K56" s="200"/>
    </row>
    <row r="57" spans="1:11" ht="14.25" customHeight="1">
      <c r="A57" s="58" t="s">
        <v>136</v>
      </c>
      <c r="B57" s="17"/>
      <c r="C57" s="59"/>
      <c r="D57" s="19" t="s">
        <v>120</v>
      </c>
      <c r="F57" s="200"/>
      <c r="G57" s="200"/>
      <c r="H57" s="200"/>
      <c r="I57" s="200"/>
      <c r="J57" s="200"/>
      <c r="K57" s="200"/>
    </row>
    <row r="58" spans="1:11" ht="14.25" customHeight="1">
      <c r="A58" s="60" t="s">
        <v>110</v>
      </c>
      <c r="B58" s="61">
        <f>D58/$D$119</f>
        <v>0.13012891985180261</v>
      </c>
      <c r="C58" s="62"/>
      <c r="D58" s="63">
        <f>+D37</f>
        <v>3396.0564025919998</v>
      </c>
      <c r="F58" s="200"/>
      <c r="G58" s="200"/>
      <c r="H58" s="200"/>
      <c r="I58" s="200"/>
      <c r="J58" s="200"/>
      <c r="K58" s="200"/>
    </row>
    <row r="59" spans="1:11" ht="14.25" customHeight="1">
      <c r="A59" s="57" t="s">
        <v>137</v>
      </c>
      <c r="B59" s="64">
        <f>D59/$D$119</f>
        <v>0.16899242115088614</v>
      </c>
      <c r="C59" s="65"/>
      <c r="D59" s="66">
        <f>+D48</f>
        <v>4410.3016800000005</v>
      </c>
      <c r="F59" s="200"/>
      <c r="G59" s="200"/>
      <c r="H59" s="200"/>
      <c r="I59" s="200"/>
      <c r="J59" s="200"/>
      <c r="K59" s="200"/>
    </row>
    <row r="60" spans="1:11" ht="14.25" customHeight="1">
      <c r="A60" s="20" t="s">
        <v>130</v>
      </c>
      <c r="B60" s="21">
        <f>D60/$D$119</f>
        <v>2.0456519104097445E-2</v>
      </c>
      <c r="C60" s="62"/>
      <c r="D60" s="66">
        <f>+D55</f>
        <v>533.86666666666667</v>
      </c>
      <c r="F60" s="200"/>
      <c r="G60" s="200"/>
      <c r="H60" s="200"/>
      <c r="I60" s="200"/>
      <c r="J60" s="200"/>
      <c r="K60" s="200"/>
    </row>
    <row r="61" spans="1:11" ht="14.25" customHeight="1">
      <c r="A61" s="26" t="s">
        <v>129</v>
      </c>
      <c r="B61" s="61">
        <f>D61/$D$119</f>
        <v>0.31957786010678618</v>
      </c>
      <c r="C61" s="67"/>
      <c r="D61" s="63">
        <f>SUM(D58:D60)</f>
        <v>8340.2247492586666</v>
      </c>
      <c r="F61" s="200"/>
      <c r="G61" s="200"/>
      <c r="H61" s="200"/>
      <c r="I61" s="200"/>
      <c r="J61" s="200"/>
      <c r="K61" s="200"/>
    </row>
    <row r="62" spans="1:11" ht="15">
      <c r="A62" s="48"/>
      <c r="B62" s="68"/>
      <c r="C62" s="48"/>
      <c r="D62" s="48"/>
    </row>
    <row r="63" spans="1:11">
      <c r="A63" s="48" t="s">
        <v>138</v>
      </c>
      <c r="B63" s="68"/>
      <c r="C63" s="48"/>
      <c r="D63" s="48"/>
    </row>
    <row r="64" spans="1:11">
      <c r="A64" s="69" t="s">
        <v>139</v>
      </c>
      <c r="B64" s="70"/>
      <c r="C64" s="19" t="s">
        <v>119</v>
      </c>
      <c r="D64" s="19" t="s">
        <v>120</v>
      </c>
    </row>
    <row r="65" spans="1:4">
      <c r="A65" s="38" t="s">
        <v>140</v>
      </c>
      <c r="B65" s="49">
        <f t="shared" ref="B65:B71" si="3">D65/$D$119</f>
        <v>5.4746404814025899E-3</v>
      </c>
      <c r="C65" s="42">
        <f>(((1+1/12*1+(1/12*1+1/3*1/12*1))*0.05)/12)+(((1/30*3)*1)*0.95)/12</f>
        <v>1.2893518518518519E-2</v>
      </c>
      <c r="D65" s="41">
        <f>$D$27*C65</f>
        <v>142.87514166666668</v>
      </c>
    </row>
    <row r="66" spans="1:4">
      <c r="A66" s="38" t="s">
        <v>141</v>
      </c>
      <c r="B66" s="49">
        <f t="shared" si="3"/>
        <v>4.3797123851220716E-4</v>
      </c>
      <c r="C66" s="42">
        <f>0.08*C65</f>
        <v>1.0314814814814815E-3</v>
      </c>
      <c r="D66" s="41">
        <f>$D$27*C66</f>
        <v>11.430011333333333</v>
      </c>
    </row>
    <row r="67" spans="1:4">
      <c r="A67" s="38" t="s">
        <v>142</v>
      </c>
      <c r="B67" s="49">
        <f t="shared" si="3"/>
        <v>1.7518849540488286E-4</v>
      </c>
      <c r="C67" s="42">
        <f>0.08*0.4*C65</f>
        <v>4.1259259259259265E-4</v>
      </c>
      <c r="D67" s="41">
        <f>$D$27*C67</f>
        <v>4.5720045333333337</v>
      </c>
    </row>
    <row r="68" spans="1:4">
      <c r="A68" s="38" t="s">
        <v>143</v>
      </c>
      <c r="B68" s="49">
        <f t="shared" si="3"/>
        <v>4.1280951565333714E-3</v>
      </c>
      <c r="C68" s="42">
        <f>((7/30)/24)</f>
        <v>9.7222222222222224E-3</v>
      </c>
      <c r="D68" s="41">
        <f>($D$27)*C68</f>
        <v>107.73350000000001</v>
      </c>
    </row>
    <row r="69" spans="1:4">
      <c r="A69" s="38" t="s">
        <v>144</v>
      </c>
      <c r="B69" s="49">
        <f t="shared" si="3"/>
        <v>1.6429818723002819E-3</v>
      </c>
      <c r="C69" s="42">
        <f>+C68*C48</f>
        <v>3.8694444444444453E-3</v>
      </c>
      <c r="D69" s="41">
        <f t="shared" ref="D69" si="4">$D$27*C69</f>
        <v>42.877933000000006</v>
      </c>
    </row>
    <row r="70" spans="1:4">
      <c r="A70" s="38" t="s">
        <v>145</v>
      </c>
      <c r="B70" s="39">
        <f t="shared" si="3"/>
        <v>1.3209904500906787E-4</v>
      </c>
      <c r="C70" s="42">
        <f>0.08*0.4*C68</f>
        <v>3.1111111111111113E-4</v>
      </c>
      <c r="D70" s="41">
        <f>+C70*D27</f>
        <v>3.4474720000000003</v>
      </c>
    </row>
    <row r="71" spans="1:4">
      <c r="A71" s="60" t="s">
        <v>117</v>
      </c>
      <c r="B71" s="71">
        <f t="shared" si="3"/>
        <v>1.1990976289162401E-2</v>
      </c>
      <c r="C71" s="45">
        <f>SUM(C65:C70)</f>
        <v>2.8240370370370377E-2</v>
      </c>
      <c r="D71" s="46">
        <f>SUM(D65:D70)</f>
        <v>312.93606253333337</v>
      </c>
    </row>
    <row r="72" spans="1:4">
      <c r="A72" s="48"/>
      <c r="B72" s="68"/>
      <c r="C72" s="48"/>
      <c r="D72" s="33"/>
    </row>
    <row r="73" spans="1:4">
      <c r="A73" s="48" t="s">
        <v>146</v>
      </c>
      <c r="B73" s="72"/>
      <c r="C73" s="48"/>
      <c r="D73" s="73">
        <f>+D27+D34+D48+D71+D79</f>
        <v>17958.575246533332</v>
      </c>
    </row>
    <row r="74" spans="1:4">
      <c r="A74" s="188" t="s">
        <v>147</v>
      </c>
      <c r="B74" s="188"/>
      <c r="C74" s="188"/>
      <c r="D74" s="188"/>
    </row>
    <row r="75" spans="1:4">
      <c r="A75" s="74" t="s">
        <v>148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149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150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151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152</v>
      </c>
      <c r="B79" s="54">
        <f t="shared" si="5"/>
        <v>0</v>
      </c>
      <c r="C79" s="75"/>
      <c r="D79" s="25">
        <v>0</v>
      </c>
    </row>
    <row r="80" spans="1:4">
      <c r="A80" s="74" t="s">
        <v>153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117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154</v>
      </c>
      <c r="B83" s="80"/>
      <c r="C83" s="81"/>
      <c r="D83" s="82"/>
    </row>
    <row r="84" spans="1:4">
      <c r="A84" s="188" t="s">
        <v>155</v>
      </c>
      <c r="B84" s="188"/>
      <c r="C84" s="59"/>
      <c r="D84" s="19" t="s">
        <v>120</v>
      </c>
    </row>
    <row r="85" spans="1:4" ht="13.5" customHeight="1">
      <c r="A85" s="74" t="s">
        <v>156</v>
      </c>
      <c r="B85" s="21">
        <f>D85/$D$117</f>
        <v>0</v>
      </c>
      <c r="C85" s="83"/>
      <c r="D85" s="84">
        <v>0</v>
      </c>
    </row>
    <row r="86" spans="1:4">
      <c r="A86" s="60" t="s">
        <v>117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157</v>
      </c>
      <c r="B88" s="86"/>
      <c r="C88" s="87"/>
      <c r="D88" s="88"/>
    </row>
    <row r="89" spans="1:4">
      <c r="A89" s="58" t="s">
        <v>158</v>
      </c>
      <c r="B89" s="89"/>
      <c r="C89" s="90" t="s">
        <v>119</v>
      </c>
      <c r="D89" s="91" t="s">
        <v>120</v>
      </c>
    </row>
    <row r="90" spans="1:4">
      <c r="A90" s="189" t="s">
        <v>159</v>
      </c>
      <c r="B90" s="189"/>
      <c r="C90" s="189"/>
      <c r="D90" s="190">
        <f>+D86+D81+D71+D61+D27</f>
        <v>19734.320811792</v>
      </c>
    </row>
    <row r="91" spans="1:4">
      <c r="A91" s="189"/>
      <c r="B91" s="189"/>
      <c r="C91" s="189"/>
      <c r="D91" s="190"/>
    </row>
    <row r="92" spans="1:4">
      <c r="A92" s="93" t="s">
        <v>160</v>
      </c>
      <c r="B92" s="54">
        <f>D92/$D$119</f>
        <v>3.7808645481969057E-2</v>
      </c>
      <c r="C92" s="94">
        <v>0.05</v>
      </c>
      <c r="D92" s="46">
        <f>D90*C92</f>
        <v>986.71604058960008</v>
      </c>
    </row>
    <row r="93" spans="1:4">
      <c r="A93" s="191" t="s">
        <v>161</v>
      </c>
      <c r="B93" s="191"/>
      <c r="C93" s="191"/>
      <c r="D93" s="190">
        <f>D90+D92</f>
        <v>20721.0368523816</v>
      </c>
    </row>
    <row r="94" spans="1:4">
      <c r="A94" s="191"/>
      <c r="B94" s="191"/>
      <c r="C94" s="191"/>
      <c r="D94" s="190"/>
    </row>
    <row r="95" spans="1:4">
      <c r="A95" s="93" t="s">
        <v>162</v>
      </c>
      <c r="B95" s="54">
        <f>D95/$D$119</f>
        <v>6.3518524409707997E-2</v>
      </c>
      <c r="C95" s="95">
        <v>0.08</v>
      </c>
      <c r="D95" s="46">
        <f>D93*C95</f>
        <v>1657.6829481905279</v>
      </c>
    </row>
    <row r="96" spans="1:4">
      <c r="A96" s="96" t="s">
        <v>163</v>
      </c>
      <c r="B96" s="192"/>
      <c r="C96" s="193"/>
      <c r="D96" s="97"/>
    </row>
    <row r="97" spans="1:4">
      <c r="A97" s="189" t="s">
        <v>164</v>
      </c>
      <c r="B97" s="189"/>
      <c r="C97" s="189"/>
      <c r="D97" s="92">
        <f>+D95+D92+D90</f>
        <v>22378.719800572129</v>
      </c>
    </row>
    <row r="98" spans="1:4" ht="30" customHeight="1">
      <c r="A98" s="189" t="s">
        <v>165</v>
      </c>
      <c r="B98" s="189"/>
      <c r="C98" s="189"/>
      <c r="D98" s="189"/>
    </row>
    <row r="99" spans="1:4">
      <c r="A99" s="20" t="s">
        <v>166</v>
      </c>
      <c r="B99" s="194"/>
      <c r="C99" s="195"/>
      <c r="D99" s="196"/>
    </row>
    <row r="100" spans="1:4">
      <c r="A100" s="20" t="s">
        <v>167</v>
      </c>
      <c r="B100" s="98">
        <f>D100/$D$119</f>
        <v>7.600000704881682E-2</v>
      </c>
      <c r="C100" s="94">
        <v>7.5999999999999998E-2</v>
      </c>
      <c r="D100" s="46">
        <f>(D97)*C100/(1-(C104))</f>
        <v>1983.4200639574133</v>
      </c>
    </row>
    <row r="101" spans="1:4">
      <c r="A101" s="20" t="s">
        <v>168</v>
      </c>
      <c r="B101" s="98">
        <f>D101/$D$119</f>
        <v>1.6500001530335231E-2</v>
      </c>
      <c r="C101" s="94">
        <v>1.6500000000000001E-2</v>
      </c>
      <c r="D101" s="46">
        <f>(D97)*C101/(1-(C104))</f>
        <v>430.61093493812263</v>
      </c>
    </row>
    <row r="102" spans="1:4">
      <c r="A102" s="20" t="s">
        <v>169</v>
      </c>
      <c r="B102" s="21">
        <f>D102/$D$119</f>
        <v>5.000000463737949E-2</v>
      </c>
      <c r="C102" s="99">
        <v>0.05</v>
      </c>
      <c r="D102" s="46">
        <f>(D97)*C102/(1-(C104))</f>
        <v>1304.8816210246141</v>
      </c>
    </row>
    <row r="103" spans="1:4">
      <c r="A103" s="60" t="s">
        <v>170</v>
      </c>
      <c r="B103" s="21"/>
      <c r="C103" s="99">
        <v>0</v>
      </c>
      <c r="D103" s="46">
        <f>(D97)*C103/(1-(C104))</f>
        <v>0</v>
      </c>
    </row>
    <row r="104" spans="1:4">
      <c r="A104" s="100" t="s">
        <v>171</v>
      </c>
      <c r="B104" s="101"/>
      <c r="C104" s="102">
        <f>SUM(C100:C103)</f>
        <v>0.14250000000000002</v>
      </c>
      <c r="D104" s="103">
        <f>SUM(D100:D103)</f>
        <v>3718.9126199201501</v>
      </c>
    </row>
    <row r="105" spans="1:4">
      <c r="A105" s="197"/>
      <c r="B105" s="198"/>
      <c r="C105" s="198"/>
      <c r="D105" s="199"/>
    </row>
    <row r="106" spans="1:4">
      <c r="A106" s="60" t="s">
        <v>117</v>
      </c>
      <c r="B106" s="100"/>
      <c r="C106" s="104"/>
      <c r="D106" s="46">
        <f>D92+D95+D104</f>
        <v>6363.3116087002782</v>
      </c>
    </row>
    <row r="107" spans="1:4">
      <c r="A107" s="34"/>
      <c r="B107" s="35"/>
      <c r="C107" s="105"/>
      <c r="D107" s="106"/>
    </row>
    <row r="108" spans="1:4" ht="15" thickBot="1">
      <c r="A108" s="107"/>
      <c r="B108" s="108"/>
      <c r="C108" s="32"/>
      <c r="D108" s="33"/>
    </row>
    <row r="109" spans="1:4" ht="16.5" thickBot="1">
      <c r="A109" s="185" t="s">
        <v>172</v>
      </c>
      <c r="B109" s="186"/>
      <c r="C109" s="186"/>
      <c r="D109" s="187"/>
    </row>
    <row r="110" spans="1:4" ht="15.75">
      <c r="A110" s="109"/>
      <c r="B110" s="109"/>
      <c r="C110" s="109"/>
      <c r="D110" s="109"/>
    </row>
    <row r="111" spans="1:4">
      <c r="A111" s="110" t="s">
        <v>173</v>
      </c>
      <c r="B111" s="111"/>
      <c r="C111" s="112"/>
      <c r="D111" s="19" t="s">
        <v>174</v>
      </c>
    </row>
    <row r="112" spans="1:4">
      <c r="A112" s="57" t="s">
        <v>175</v>
      </c>
      <c r="B112" s="113">
        <f>D112/$D$119</f>
        <v>0.42460407324343241</v>
      </c>
      <c r="C112" s="114"/>
      <c r="D112" s="115">
        <f>D27</f>
        <v>11081.16</v>
      </c>
    </row>
    <row r="113" spans="1:4">
      <c r="A113" s="57" t="s">
        <v>176</v>
      </c>
      <c r="B113" s="113">
        <f t="shared" ref="B113:B119" si="6">D113/$D$119</f>
        <v>0.31957786010678618</v>
      </c>
      <c r="C113" s="114"/>
      <c r="D113" s="115">
        <f>+D61</f>
        <v>8340.2247492586666</v>
      </c>
    </row>
    <row r="114" spans="1:4">
      <c r="A114" s="57" t="s">
        <v>177</v>
      </c>
      <c r="B114" s="113">
        <f t="shared" si="6"/>
        <v>1.1990976289162401E-2</v>
      </c>
      <c r="C114" s="114"/>
      <c r="D114" s="115">
        <f>+D71</f>
        <v>312.93606253333337</v>
      </c>
    </row>
    <row r="115" spans="1:4">
      <c r="A115" s="57" t="s">
        <v>178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179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180</v>
      </c>
      <c r="B117" s="113">
        <f t="shared" si="6"/>
        <v>0.75617290963938089</v>
      </c>
      <c r="C117" s="116"/>
      <c r="D117" s="117">
        <f>SUM(D112:D116)</f>
        <v>19734.320811791997</v>
      </c>
    </row>
    <row r="118" spans="1:4">
      <c r="A118" s="57" t="s">
        <v>181</v>
      </c>
      <c r="B118" s="113">
        <f t="shared" si="6"/>
        <v>0.24382718310820858</v>
      </c>
      <c r="C118" s="114"/>
      <c r="D118" s="115">
        <f>D106</f>
        <v>6363.3116087002782</v>
      </c>
    </row>
    <row r="119" spans="1:4" ht="15.75">
      <c r="A119" s="118" t="s">
        <v>182</v>
      </c>
      <c r="B119" s="119">
        <f t="shared" si="6"/>
        <v>1</v>
      </c>
      <c r="C119" s="118"/>
      <c r="D119" s="120">
        <f>TRUNC(D117+D118,2)</f>
        <v>26097.63</v>
      </c>
    </row>
  </sheetData>
  <mergeCells count="32">
    <mergeCell ref="F53:K61"/>
    <mergeCell ref="A13:B13"/>
    <mergeCell ref="C13:D13"/>
    <mergeCell ref="A2:D2"/>
    <mergeCell ref="A5:D5"/>
    <mergeCell ref="A6:D6"/>
    <mergeCell ref="A9:D9"/>
    <mergeCell ref="C11:D1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K119"/>
  <sheetViews>
    <sheetView view="pageBreakPreview" topLeftCell="A48" zoomScaleSheetLayoutView="100" workbookViewId="0">
      <selection activeCell="C68" sqref="C68"/>
    </sheetView>
  </sheetViews>
  <sheetFormatPr defaultRowHeight="14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202" t="s">
        <v>91</v>
      </c>
      <c r="B2" s="202"/>
      <c r="C2" s="202"/>
      <c r="D2" s="202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6" t="s">
        <v>45</v>
      </c>
      <c r="B5" s="166"/>
      <c r="C5" s="166"/>
      <c r="D5" s="166"/>
    </row>
    <row r="6" spans="1:5" ht="15.75">
      <c r="A6" s="167" t="s">
        <v>46</v>
      </c>
      <c r="B6" s="167"/>
      <c r="C6" s="167"/>
      <c r="D6" s="167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203" t="s">
        <v>201</v>
      </c>
      <c r="B9" s="203"/>
      <c r="C9" s="203"/>
      <c r="D9" s="203"/>
    </row>
    <row r="10" spans="1:5">
      <c r="A10" s="10"/>
      <c r="B10" s="11"/>
      <c r="C10" s="9"/>
      <c r="D10" s="9"/>
    </row>
    <row r="11" spans="1:5">
      <c r="A11" s="12" t="s">
        <v>93</v>
      </c>
      <c r="B11" s="12"/>
      <c r="C11" s="204"/>
      <c r="D11" s="204"/>
    </row>
    <row r="12" spans="1:5">
      <c r="A12" s="12"/>
      <c r="B12" s="12"/>
      <c r="C12" s="12"/>
      <c r="D12" s="12"/>
    </row>
    <row r="13" spans="1:5">
      <c r="A13" s="180" t="s">
        <v>94</v>
      </c>
      <c r="B13" s="180"/>
      <c r="C13" s="201"/>
      <c r="D13" s="201"/>
    </row>
    <row r="14" spans="1:5">
      <c r="A14" s="180" t="s">
        <v>95</v>
      </c>
      <c r="B14" s="181"/>
      <c r="C14" s="201" t="s">
        <v>96</v>
      </c>
      <c r="D14" s="201"/>
    </row>
    <row r="15" spans="1:5">
      <c r="A15" s="180" t="s">
        <v>97</v>
      </c>
      <c r="B15" s="181"/>
      <c r="C15" s="205" t="s">
        <v>98</v>
      </c>
      <c r="D15" s="205"/>
      <c r="E15" s="13"/>
    </row>
    <row r="16" spans="1:5">
      <c r="A16" s="180" t="s">
        <v>99</v>
      </c>
      <c r="B16" s="181"/>
      <c r="C16" s="206" t="s">
        <v>10</v>
      </c>
      <c r="D16" s="206"/>
    </row>
    <row r="17" spans="1:4">
      <c r="A17" s="180" t="s">
        <v>101</v>
      </c>
      <c r="B17" s="181"/>
      <c r="C17" s="178">
        <v>24</v>
      </c>
      <c r="D17" s="179"/>
    </row>
    <row r="18" spans="1:4">
      <c r="A18" s="180" t="s">
        <v>102</v>
      </c>
      <c r="B18" s="181"/>
      <c r="C18" s="182"/>
      <c r="D18" s="183"/>
    </row>
    <row r="19" spans="1:4">
      <c r="A19" s="11"/>
      <c r="B19" s="14"/>
      <c r="C19" s="5"/>
      <c r="D19" s="5"/>
    </row>
    <row r="20" spans="1:4">
      <c r="A20" s="184" t="s">
        <v>103</v>
      </c>
      <c r="B20" s="184"/>
      <c r="C20" s="184"/>
      <c r="D20" s="184"/>
    </row>
    <row r="21" spans="1:4">
      <c r="A21" s="184"/>
      <c r="B21" s="184"/>
      <c r="C21" s="184"/>
      <c r="D21" s="184"/>
    </row>
    <row r="22" spans="1:4" ht="15">
      <c r="A22" s="15"/>
      <c r="B22" s="15"/>
      <c r="C22" s="15"/>
      <c r="D22" s="15"/>
    </row>
    <row r="23" spans="1:4" ht="15.75">
      <c r="A23" s="9" t="s">
        <v>104</v>
      </c>
      <c r="B23" s="12"/>
      <c r="C23" s="9"/>
      <c r="D23" s="7"/>
    </row>
    <row r="24" spans="1:4">
      <c r="A24" s="16" t="s">
        <v>105</v>
      </c>
      <c r="B24" s="17"/>
      <c r="C24" s="18"/>
      <c r="D24" s="19"/>
    </row>
    <row r="25" spans="1:4">
      <c r="A25" s="20" t="s">
        <v>106</v>
      </c>
      <c r="B25" s="21">
        <f>D25/$D$119</f>
        <v>0.3880068200513056</v>
      </c>
      <c r="C25" s="22"/>
      <c r="D25" s="25">
        <v>3500</v>
      </c>
    </row>
    <row r="26" spans="1:4">
      <c r="A26" s="20" t="s">
        <v>107</v>
      </c>
      <c r="B26" s="21">
        <f>D26/$D$119</f>
        <v>0</v>
      </c>
      <c r="C26" s="24"/>
      <c r="D26" s="25"/>
    </row>
    <row r="27" spans="1:4">
      <c r="A27" s="26" t="s">
        <v>108</v>
      </c>
      <c r="B27" s="27">
        <f>D27/$D$119</f>
        <v>0.3880068200513056</v>
      </c>
      <c r="C27" s="28"/>
      <c r="D27" s="29">
        <f>SUM(D25:D26)</f>
        <v>3500</v>
      </c>
    </row>
    <row r="28" spans="1:4">
      <c r="A28" s="30"/>
      <c r="B28" s="31"/>
      <c r="C28" s="32"/>
      <c r="D28" s="33"/>
    </row>
    <row r="29" spans="1:4">
      <c r="A29" s="34" t="s">
        <v>109</v>
      </c>
      <c r="B29" s="35"/>
      <c r="C29" s="36"/>
      <c r="D29" s="33"/>
    </row>
    <row r="30" spans="1:4">
      <c r="A30" s="37" t="s">
        <v>110</v>
      </c>
      <c r="B30" s="37"/>
      <c r="C30" s="37"/>
      <c r="D30" s="37"/>
    </row>
    <row r="31" spans="1:4">
      <c r="A31" s="38" t="s">
        <v>111</v>
      </c>
      <c r="B31" s="39">
        <f t="shared" ref="B31:B37" si="0">D31/$D$119</f>
        <v>3.2320968110273761E-2</v>
      </c>
      <c r="C31" s="40">
        <v>8.3299999999999999E-2</v>
      </c>
      <c r="D31" s="41">
        <f>$D$27*C31</f>
        <v>291.55</v>
      </c>
    </row>
    <row r="32" spans="1:4">
      <c r="A32" s="38" t="s">
        <v>112</v>
      </c>
      <c r="B32" s="39">
        <f t="shared" si="0"/>
        <v>3.2320968110273761E-2</v>
      </c>
      <c r="C32" s="42">
        <v>8.3299999999999999E-2</v>
      </c>
      <c r="D32" s="41">
        <f>$D$27*C32</f>
        <v>291.55</v>
      </c>
    </row>
    <row r="33" spans="1:4">
      <c r="A33" s="38" t="s">
        <v>113</v>
      </c>
      <c r="B33" s="39">
        <f t="shared" si="0"/>
        <v>1.0786589597426297E-2</v>
      </c>
      <c r="C33" s="42">
        <v>2.7799999999999998E-2</v>
      </c>
      <c r="D33" s="41">
        <f>$D$27*C33</f>
        <v>97.3</v>
      </c>
    </row>
    <row r="34" spans="1:4">
      <c r="A34" s="43" t="s">
        <v>114</v>
      </c>
      <c r="B34" s="44">
        <f t="shared" si="0"/>
        <v>7.542852581797381E-2</v>
      </c>
      <c r="C34" s="45">
        <f>SUM(C31:C33)</f>
        <v>0.19439999999999999</v>
      </c>
      <c r="D34" s="46">
        <f>SUM(D31:D33)</f>
        <v>680.4</v>
      </c>
    </row>
    <row r="35" spans="1:4">
      <c r="A35" s="38" t="s">
        <v>115</v>
      </c>
      <c r="B35" s="39">
        <f t="shared" si="0"/>
        <v>3.0020553275553582E-2</v>
      </c>
      <c r="C35" s="40">
        <f>+C34*C48</f>
        <v>7.7371200000000015E-2</v>
      </c>
      <c r="D35" s="41">
        <f>$D$27*C35</f>
        <v>270.79920000000004</v>
      </c>
    </row>
    <row r="36" spans="1:4">
      <c r="A36" s="38" t="s">
        <v>116</v>
      </c>
      <c r="B36" s="39">
        <f t="shared" si="0"/>
        <v>1.3463836655780305E-2</v>
      </c>
      <c r="C36" s="47">
        <f>3.47%+ N("=(0,4+0,1)*0,9*0,08*(1+4/33+1/12)")</f>
        <v>3.4700000000000002E-2</v>
      </c>
      <c r="D36" s="41">
        <f>$D$27*C36</f>
        <v>121.45</v>
      </c>
    </row>
    <row r="37" spans="1:4">
      <c r="A37" s="26" t="s">
        <v>117</v>
      </c>
      <c r="B37" s="44">
        <f t="shared" si="0"/>
        <v>0.11891291574930771</v>
      </c>
      <c r="C37" s="45">
        <f>C35+C34+C36</f>
        <v>0.3064712</v>
      </c>
      <c r="D37" s="46">
        <f>D35+D34+D36</f>
        <v>1072.6492000000001</v>
      </c>
    </row>
    <row r="38" spans="1:4">
      <c r="A38" s="48"/>
      <c r="B38" s="48"/>
      <c r="C38" s="48"/>
      <c r="D38" s="48"/>
    </row>
    <row r="39" spans="1:4" ht="25.5">
      <c r="A39" s="16" t="s">
        <v>118</v>
      </c>
      <c r="B39" s="17"/>
      <c r="C39" s="19" t="s">
        <v>119</v>
      </c>
      <c r="D39" s="19" t="s">
        <v>120</v>
      </c>
    </row>
    <row r="40" spans="1:4">
      <c r="A40" s="38" t="s">
        <v>121</v>
      </c>
      <c r="B40" s="49">
        <f t="shared" ref="B40:B48" si="1">D40/$D$119</f>
        <v>7.7601364010261131E-2</v>
      </c>
      <c r="C40" s="51">
        <v>0.2</v>
      </c>
      <c r="D40" s="41">
        <f t="shared" ref="D40:D47" si="2">$D$27*C40</f>
        <v>700</v>
      </c>
    </row>
    <row r="41" spans="1:4">
      <c r="A41" s="38" t="s">
        <v>122</v>
      </c>
      <c r="B41" s="49">
        <f t="shared" si="1"/>
        <v>9.7001705012826414E-3</v>
      </c>
      <c r="C41" s="50">
        <v>2.5000000000000001E-2</v>
      </c>
      <c r="D41" s="41">
        <f t="shared" si="2"/>
        <v>87.5</v>
      </c>
    </row>
    <row r="42" spans="1:4">
      <c r="A42" s="38" t="s">
        <v>123</v>
      </c>
      <c r="B42" s="49">
        <f t="shared" si="1"/>
        <v>2.3280409203078337E-2</v>
      </c>
      <c r="C42" s="51">
        <v>0.06</v>
      </c>
      <c r="D42" s="41">
        <f t="shared" si="2"/>
        <v>210</v>
      </c>
    </row>
    <row r="43" spans="1:4">
      <c r="A43" s="38" t="s">
        <v>124</v>
      </c>
      <c r="B43" s="49">
        <f t="shared" si="1"/>
        <v>5.8201023007695843E-3</v>
      </c>
      <c r="C43" s="50">
        <v>1.4999999999999999E-2</v>
      </c>
      <c r="D43" s="41">
        <f t="shared" si="2"/>
        <v>52.5</v>
      </c>
    </row>
    <row r="44" spans="1:4">
      <c r="A44" s="38" t="s">
        <v>125</v>
      </c>
      <c r="B44" s="49">
        <f t="shared" si="1"/>
        <v>3.8800682005130562E-3</v>
      </c>
      <c r="C44" s="50">
        <v>0.01</v>
      </c>
      <c r="D44" s="41">
        <f t="shared" si="2"/>
        <v>35</v>
      </c>
    </row>
    <row r="45" spans="1:4">
      <c r="A45" s="38" t="s">
        <v>126</v>
      </c>
      <c r="B45" s="49">
        <f t="shared" si="1"/>
        <v>2.3280409203078338E-3</v>
      </c>
      <c r="C45" s="50">
        <v>6.0000000000000001E-3</v>
      </c>
      <c r="D45" s="41">
        <f t="shared" si="2"/>
        <v>21</v>
      </c>
    </row>
    <row r="46" spans="1:4">
      <c r="A46" s="38" t="s">
        <v>127</v>
      </c>
      <c r="B46" s="49">
        <f t="shared" si="1"/>
        <v>7.760136401026112E-4</v>
      </c>
      <c r="C46" s="50">
        <v>2E-3</v>
      </c>
      <c r="D46" s="41">
        <f t="shared" si="2"/>
        <v>7</v>
      </c>
    </row>
    <row r="47" spans="1:4">
      <c r="A47" s="38" t="s">
        <v>128</v>
      </c>
      <c r="B47" s="49">
        <f t="shared" si="1"/>
        <v>3.104054560410445E-2</v>
      </c>
      <c r="C47" s="50">
        <v>0.08</v>
      </c>
      <c r="D47" s="41">
        <f t="shared" si="2"/>
        <v>280</v>
      </c>
    </row>
    <row r="48" spans="1:4">
      <c r="A48" s="26" t="s">
        <v>129</v>
      </c>
      <c r="B48" s="27">
        <f t="shared" si="1"/>
        <v>0.15442671438041963</v>
      </c>
      <c r="C48" s="27">
        <f>SUM(C40:C47)</f>
        <v>0.39800000000000008</v>
      </c>
      <c r="D48" s="52">
        <f>SUM(D40:D47)</f>
        <v>1393</v>
      </c>
    </row>
    <row r="49" spans="1:11">
      <c r="A49" s="48"/>
      <c r="B49" s="48"/>
      <c r="C49" s="48"/>
      <c r="D49" s="48"/>
    </row>
    <row r="50" spans="1:11">
      <c r="A50" s="188" t="s">
        <v>130</v>
      </c>
      <c r="B50" s="188"/>
      <c r="C50" s="188"/>
      <c r="D50" s="188"/>
    </row>
    <row r="51" spans="1:11">
      <c r="A51" s="53" t="s">
        <v>131</v>
      </c>
      <c r="B51" s="54">
        <f>D51/$D$119</f>
        <v>5.9863909379344301E-3</v>
      </c>
      <c r="C51" s="55">
        <v>6</v>
      </c>
      <c r="D51" s="25">
        <f>IF(+C51*22*2-(D25*0.06)&gt;0,C51*22*2-(D25*0.06),0)</f>
        <v>54</v>
      </c>
      <c r="G51" s="163"/>
    </row>
    <row r="52" spans="1:11" ht="15">
      <c r="A52" s="53" t="s">
        <v>132</v>
      </c>
      <c r="B52" s="54">
        <f>D52/$D$119</f>
        <v>5.4631360263223835E-2</v>
      </c>
      <c r="C52" s="23">
        <v>28</v>
      </c>
      <c r="D52" s="25">
        <f>+C52*22*(1-20%)</f>
        <v>492.8</v>
      </c>
    </row>
    <row r="53" spans="1:11" ht="15.75" customHeight="1">
      <c r="A53" s="53" t="s">
        <v>133</v>
      </c>
      <c r="B53" s="54">
        <f>D53/$D$119</f>
        <v>4.5526133552686527E-3</v>
      </c>
      <c r="C53" s="23"/>
      <c r="D53" s="25">
        <f>+D52/12</f>
        <v>41.06666666666667</v>
      </c>
      <c r="F53" s="200" t="s">
        <v>134</v>
      </c>
      <c r="G53" s="200"/>
      <c r="H53" s="200"/>
      <c r="I53" s="200"/>
      <c r="J53" s="200"/>
      <c r="K53" s="200"/>
    </row>
    <row r="54" spans="1:11" ht="14.25" customHeight="1">
      <c r="A54" s="53" t="s">
        <v>135</v>
      </c>
      <c r="B54" s="54">
        <f>D54/$D$119</f>
        <v>0</v>
      </c>
      <c r="C54" s="56"/>
      <c r="D54" s="25"/>
      <c r="F54" s="200"/>
      <c r="G54" s="200"/>
      <c r="H54" s="200"/>
      <c r="I54" s="200"/>
      <c r="J54" s="200"/>
      <c r="K54" s="200"/>
    </row>
    <row r="55" spans="1:11" ht="14.25" customHeight="1">
      <c r="A55" s="26" t="s">
        <v>129</v>
      </c>
      <c r="B55" s="27">
        <f>D55/$D$119</f>
        <v>6.5170364556426913E-2</v>
      </c>
      <c r="C55" s="56"/>
      <c r="D55" s="52">
        <f>SUM(D51:D54)</f>
        <v>587.86666666666667</v>
      </c>
      <c r="F55" s="200"/>
      <c r="G55" s="200"/>
      <c r="H55" s="200"/>
      <c r="I55" s="200"/>
      <c r="J55" s="200"/>
      <c r="K55" s="200"/>
    </row>
    <row r="56" spans="1:11" ht="14.25" customHeight="1">
      <c r="A56" s="48"/>
      <c r="B56" s="48"/>
      <c r="C56" s="48"/>
      <c r="D56" s="48"/>
      <c r="F56" s="200"/>
      <c r="G56" s="200"/>
      <c r="H56" s="200"/>
      <c r="I56" s="200"/>
      <c r="J56" s="200"/>
      <c r="K56" s="200"/>
    </row>
    <row r="57" spans="1:11" ht="14.25" customHeight="1">
      <c r="A57" s="58" t="s">
        <v>136</v>
      </c>
      <c r="B57" s="17"/>
      <c r="C57" s="59"/>
      <c r="D57" s="19" t="s">
        <v>120</v>
      </c>
      <c r="F57" s="200"/>
      <c r="G57" s="200"/>
      <c r="H57" s="200"/>
      <c r="I57" s="200"/>
      <c r="J57" s="200"/>
      <c r="K57" s="200"/>
    </row>
    <row r="58" spans="1:11" ht="14.25" customHeight="1">
      <c r="A58" s="60" t="s">
        <v>110</v>
      </c>
      <c r="B58" s="61">
        <f>D58/$D$119</f>
        <v>0.11891291574930771</v>
      </c>
      <c r="C58" s="62"/>
      <c r="D58" s="63">
        <f>+D37</f>
        <v>1072.6492000000001</v>
      </c>
      <c r="F58" s="200"/>
      <c r="G58" s="200"/>
      <c r="H58" s="200"/>
      <c r="I58" s="200"/>
      <c r="J58" s="200"/>
      <c r="K58" s="200"/>
    </row>
    <row r="59" spans="1:11" ht="14.25" customHeight="1">
      <c r="A59" s="57" t="s">
        <v>137</v>
      </c>
      <c r="B59" s="64">
        <f>D59/$D$119</f>
        <v>0.15442671438041963</v>
      </c>
      <c r="C59" s="65"/>
      <c r="D59" s="66">
        <f>+D48</f>
        <v>1393</v>
      </c>
      <c r="F59" s="200"/>
      <c r="G59" s="200"/>
      <c r="H59" s="200"/>
      <c r="I59" s="200"/>
      <c r="J59" s="200"/>
      <c r="K59" s="200"/>
    </row>
    <row r="60" spans="1:11" ht="14.25" customHeight="1">
      <c r="A60" s="20" t="s">
        <v>130</v>
      </c>
      <c r="B60" s="21">
        <f>D60/$D$119</f>
        <v>6.5170364556426913E-2</v>
      </c>
      <c r="C60" s="62"/>
      <c r="D60" s="66">
        <f>+D55</f>
        <v>587.86666666666667</v>
      </c>
      <c r="F60" s="200"/>
      <c r="G60" s="200"/>
      <c r="H60" s="200"/>
      <c r="I60" s="200"/>
      <c r="J60" s="200"/>
      <c r="K60" s="200"/>
    </row>
    <row r="61" spans="1:11" ht="14.25" customHeight="1">
      <c r="A61" s="26" t="s">
        <v>129</v>
      </c>
      <c r="B61" s="61">
        <f>D61/$D$119</f>
        <v>0.33850999468615423</v>
      </c>
      <c r="C61" s="67"/>
      <c r="D61" s="63">
        <f>SUM(D58:D60)</f>
        <v>3053.5158666666666</v>
      </c>
      <c r="F61" s="200"/>
      <c r="G61" s="200"/>
      <c r="H61" s="200"/>
      <c r="I61" s="200"/>
      <c r="J61" s="200"/>
      <c r="K61" s="200"/>
    </row>
    <row r="62" spans="1:11" ht="15">
      <c r="A62" s="48"/>
      <c r="B62" s="68"/>
      <c r="C62" s="48"/>
      <c r="D62" s="48"/>
    </row>
    <row r="63" spans="1:11">
      <c r="A63" s="48" t="s">
        <v>138</v>
      </c>
      <c r="B63" s="68"/>
      <c r="C63" s="48"/>
      <c r="D63" s="48"/>
    </row>
    <row r="64" spans="1:11">
      <c r="A64" s="69" t="s">
        <v>139</v>
      </c>
      <c r="B64" s="70"/>
      <c r="C64" s="19" t="s">
        <v>119</v>
      </c>
      <c r="D64" s="19" t="s">
        <v>120</v>
      </c>
    </row>
    <row r="65" spans="1:4">
      <c r="A65" s="38" t="s">
        <v>140</v>
      </c>
      <c r="B65" s="49">
        <f t="shared" ref="B65:B71" si="3">D65/$D$119</f>
        <v>5.002773119642992E-3</v>
      </c>
      <c r="C65" s="42">
        <f>(((1+1/12*1+(1/12*1+1/3*1/12*1))*0.05)/12)+(((1/30*3)*1)*0.95)/12</f>
        <v>1.2893518518518519E-2</v>
      </c>
      <c r="D65" s="41">
        <f>$D$27*C65</f>
        <v>45.127314814814817</v>
      </c>
    </row>
    <row r="66" spans="1:4">
      <c r="A66" s="38" t="s">
        <v>141</v>
      </c>
      <c r="B66" s="49">
        <f t="shared" si="3"/>
        <v>4.0022184957143932E-4</v>
      </c>
      <c r="C66" s="42">
        <f>0.08*C65</f>
        <v>1.0314814814814815E-3</v>
      </c>
      <c r="D66" s="41">
        <f>$D$27*C66</f>
        <v>3.6101851851851854</v>
      </c>
    </row>
    <row r="67" spans="1:4">
      <c r="A67" s="38" t="s">
        <v>142</v>
      </c>
      <c r="B67" s="49">
        <f t="shared" si="3"/>
        <v>1.6008873982857575E-4</v>
      </c>
      <c r="C67" s="42">
        <f>0.08*0.4*C65</f>
        <v>4.1259259259259265E-4</v>
      </c>
      <c r="D67" s="41">
        <f>$D$27*C67</f>
        <v>1.4440740740740743</v>
      </c>
    </row>
    <row r="68" spans="1:4">
      <c r="A68" s="38" t="s">
        <v>143</v>
      </c>
      <c r="B68" s="49">
        <f t="shared" si="3"/>
        <v>3.7722885282765826E-3</v>
      </c>
      <c r="C68" s="42">
        <f>((7/30)/24)</f>
        <v>9.7222222222222224E-3</v>
      </c>
      <c r="D68" s="41">
        <f>($D$27)*C68</f>
        <v>34.027777777777779</v>
      </c>
    </row>
    <row r="69" spans="1:4">
      <c r="A69" s="38" t="s">
        <v>144</v>
      </c>
      <c r="B69" s="49">
        <f t="shared" si="3"/>
        <v>1.50137083425408E-3</v>
      </c>
      <c r="C69" s="42">
        <f>+C68*C48</f>
        <v>3.8694444444444453E-3</v>
      </c>
      <c r="D69" s="41">
        <f t="shared" ref="D69" si="4">$D$27*C69</f>
        <v>13.543055555555558</v>
      </c>
    </row>
    <row r="70" spans="1:4">
      <c r="A70" s="38" t="s">
        <v>145</v>
      </c>
      <c r="B70" s="39">
        <f t="shared" si="3"/>
        <v>1.2071323290485066E-4</v>
      </c>
      <c r="C70" s="42">
        <f>0.08*0.4*C68</f>
        <v>3.1111111111111113E-4</v>
      </c>
      <c r="D70" s="41">
        <f>+C70*D27</f>
        <v>1.088888888888889</v>
      </c>
    </row>
    <row r="71" spans="1:4">
      <c r="A71" s="60" t="s">
        <v>117</v>
      </c>
      <c r="B71" s="71">
        <f t="shared" si="3"/>
        <v>1.0957456304478521E-2</v>
      </c>
      <c r="C71" s="45">
        <f>SUM(C65:C70)</f>
        <v>2.8240370370370377E-2</v>
      </c>
      <c r="D71" s="46">
        <f>SUM(D65:D70)</f>
        <v>98.841296296296306</v>
      </c>
    </row>
    <row r="72" spans="1:4">
      <c r="A72" s="48"/>
      <c r="B72" s="68"/>
      <c r="C72" s="48"/>
      <c r="D72" s="33"/>
    </row>
    <row r="73" spans="1:4">
      <c r="A73" s="48" t="s">
        <v>146</v>
      </c>
      <c r="B73" s="72"/>
      <c r="C73" s="48"/>
      <c r="D73" s="73">
        <f>+D27+D34+D48+D71</f>
        <v>5672.2412962962962</v>
      </c>
    </row>
    <row r="74" spans="1:4">
      <c r="A74" s="188" t="s">
        <v>147</v>
      </c>
      <c r="B74" s="188"/>
      <c r="C74" s="188"/>
      <c r="D74" s="188"/>
    </row>
    <row r="75" spans="1:4">
      <c r="A75" s="74" t="s">
        <v>148</v>
      </c>
      <c r="B75" s="54">
        <f t="shared" ref="B75:B80" si="5">D75/$D$117</f>
        <v>1.2127222936050598E-2</v>
      </c>
      <c r="C75" s="75">
        <f>((9/12)+(9/12)+(9/3/12))/120</f>
        <v>1.4583333333333334E-2</v>
      </c>
      <c r="D75" s="25">
        <f>+C75*D73</f>
        <v>82.720185570987653</v>
      </c>
    </row>
    <row r="76" spans="1:4">
      <c r="A76" s="76" t="s">
        <v>149</v>
      </c>
      <c r="B76" s="54">
        <f t="shared" si="5"/>
        <v>1.1549736129571999E-2</v>
      </c>
      <c r="C76" s="42">
        <v>1.3888888888888888E-2</v>
      </c>
      <c r="D76" s="25">
        <f>+C76*D73</f>
        <v>78.781129115226335</v>
      </c>
    </row>
    <row r="77" spans="1:4">
      <c r="A77" s="74" t="s">
        <v>150</v>
      </c>
      <c r="B77" s="54">
        <f t="shared" si="5"/>
        <v>1.7324604194357999E-4</v>
      </c>
      <c r="C77" s="75">
        <v>2.0833333333333332E-4</v>
      </c>
      <c r="D77" s="77">
        <f>+C77*D73</f>
        <v>1.1817169367283951</v>
      </c>
    </row>
    <row r="78" spans="1:4">
      <c r="A78" s="74" t="s">
        <v>151</v>
      </c>
      <c r="B78" s="54">
        <f t="shared" si="5"/>
        <v>2.7026382543198478E-4</v>
      </c>
      <c r="C78" s="75">
        <v>3.2499999999999999E-4</v>
      </c>
      <c r="D78" s="25">
        <f>+C78*D73</f>
        <v>1.8434784212962962</v>
      </c>
    </row>
    <row r="79" spans="1:4">
      <c r="A79" s="74" t="s">
        <v>152</v>
      </c>
      <c r="B79" s="54">
        <f t="shared" si="5"/>
        <v>6.0828610282412517E-4</v>
      </c>
      <c r="C79" s="75">
        <v>7.3148148148148139E-4</v>
      </c>
      <c r="D79" s="25">
        <f>+C79*D73</f>
        <v>4.149139466735253</v>
      </c>
    </row>
    <row r="80" spans="1:4">
      <c r="A80" s="74" t="s">
        <v>153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117</v>
      </c>
      <c r="B81" s="27">
        <f>D81/$D$119</f>
        <v>1.8699229253383302E-2</v>
      </c>
      <c r="C81" s="42"/>
      <c r="D81" s="52">
        <f>SUM(D75:D80)</f>
        <v>168.67564951097393</v>
      </c>
    </row>
    <row r="82" spans="1:4">
      <c r="A82" s="78"/>
      <c r="B82" s="79"/>
      <c r="C82" s="48"/>
      <c r="D82" s="48"/>
    </row>
    <row r="83" spans="1:4">
      <c r="A83" s="48" t="s">
        <v>154</v>
      </c>
      <c r="B83" s="80"/>
      <c r="C83" s="81"/>
      <c r="D83" s="82"/>
    </row>
    <row r="84" spans="1:4">
      <c r="A84" s="188" t="s">
        <v>155</v>
      </c>
      <c r="B84" s="188"/>
      <c r="C84" s="59"/>
      <c r="D84" s="19" t="s">
        <v>120</v>
      </c>
    </row>
    <row r="85" spans="1:4" ht="13.5" customHeight="1">
      <c r="A85" s="74" t="s">
        <v>156</v>
      </c>
      <c r="B85" s="21">
        <f>D85/$D$117</f>
        <v>0</v>
      </c>
      <c r="C85" s="83"/>
      <c r="D85" s="84">
        <v>0</v>
      </c>
    </row>
    <row r="86" spans="1:4">
      <c r="A86" s="60" t="s">
        <v>117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157</v>
      </c>
      <c r="B88" s="86"/>
      <c r="C88" s="87"/>
      <c r="D88" s="88"/>
    </row>
    <row r="89" spans="1:4">
      <c r="A89" s="58" t="s">
        <v>158</v>
      </c>
      <c r="B89" s="89"/>
      <c r="C89" s="90" t="s">
        <v>119</v>
      </c>
      <c r="D89" s="91" t="s">
        <v>120</v>
      </c>
    </row>
    <row r="90" spans="1:4">
      <c r="A90" s="189" t="s">
        <v>159</v>
      </c>
      <c r="B90" s="189"/>
      <c r="C90" s="189"/>
      <c r="D90" s="190">
        <f>+D86+D81+D71+D61+D27</f>
        <v>6821.0328124739372</v>
      </c>
    </row>
    <row r="91" spans="1:4">
      <c r="A91" s="189"/>
      <c r="B91" s="189"/>
      <c r="C91" s="189"/>
      <c r="D91" s="190"/>
    </row>
    <row r="92" spans="1:4">
      <c r="A92" s="93" t="s">
        <v>160</v>
      </c>
      <c r="B92" s="54">
        <f>D92/$D$119</f>
        <v>3.7808675014766084E-2</v>
      </c>
      <c r="C92" s="94">
        <v>0.05</v>
      </c>
      <c r="D92" s="46">
        <f>D90*C92</f>
        <v>341.05164062369687</v>
      </c>
    </row>
    <row r="93" spans="1:4">
      <c r="A93" s="191" t="s">
        <v>161</v>
      </c>
      <c r="B93" s="191"/>
      <c r="C93" s="191"/>
      <c r="D93" s="190">
        <f>D90+D92</f>
        <v>7162.0844530976337</v>
      </c>
    </row>
    <row r="94" spans="1:4">
      <c r="A94" s="191"/>
      <c r="B94" s="191"/>
      <c r="C94" s="191"/>
      <c r="D94" s="190"/>
    </row>
    <row r="95" spans="1:4">
      <c r="A95" s="93" t="s">
        <v>162</v>
      </c>
      <c r="B95" s="54">
        <f>D95/$D$119</f>
        <v>6.3518574024807026E-2</v>
      </c>
      <c r="C95" s="95">
        <v>0.08</v>
      </c>
      <c r="D95" s="46">
        <f>D93*C95</f>
        <v>572.96675624781074</v>
      </c>
    </row>
    <row r="96" spans="1:4">
      <c r="A96" s="96" t="s">
        <v>163</v>
      </c>
      <c r="B96" s="192"/>
      <c r="C96" s="193"/>
      <c r="D96" s="97"/>
    </row>
    <row r="97" spans="1:4">
      <c r="A97" s="189" t="s">
        <v>164</v>
      </c>
      <c r="B97" s="189"/>
      <c r="C97" s="189"/>
      <c r="D97" s="92">
        <f>+D95+D92+D90</f>
        <v>7735.0512093454445</v>
      </c>
    </row>
    <row r="98" spans="1:4" ht="30" customHeight="1">
      <c r="A98" s="189" t="s">
        <v>165</v>
      </c>
      <c r="B98" s="189"/>
      <c r="C98" s="189"/>
      <c r="D98" s="189"/>
    </row>
    <row r="99" spans="1:4">
      <c r="A99" s="20" t="s">
        <v>166</v>
      </c>
      <c r="B99" s="194"/>
      <c r="C99" s="195"/>
      <c r="D99" s="196"/>
    </row>
    <row r="100" spans="1:4">
      <c r="A100" s="20" t="s">
        <v>167</v>
      </c>
      <c r="B100" s="98">
        <f>D100/$D$119</f>
        <v>7.6000066413355105E-2</v>
      </c>
      <c r="C100" s="94">
        <v>7.5999999999999998E-2</v>
      </c>
      <c r="D100" s="46">
        <f>(D97)*C100/(1-(C104))</f>
        <v>685.55555907901316</v>
      </c>
    </row>
    <row r="101" spans="1:4">
      <c r="A101" s="20" t="s">
        <v>168</v>
      </c>
      <c r="B101" s="98">
        <f>D101/$D$119</f>
        <v>1.6500014418688942E-2</v>
      </c>
      <c r="C101" s="94">
        <v>1.6500000000000001E-2</v>
      </c>
      <c r="D101" s="46">
        <f>(D97)*C101/(1-(C104))</f>
        <v>148.83772006320683</v>
      </c>
    </row>
    <row r="102" spans="1:4">
      <c r="A102" s="20" t="s">
        <v>169</v>
      </c>
      <c r="B102" s="21">
        <f>D102/$D$119</f>
        <v>5.0000043692996786E-2</v>
      </c>
      <c r="C102" s="99">
        <v>0.05</v>
      </c>
      <c r="D102" s="46">
        <f>(D97)*C102/(1-(C104))</f>
        <v>451.02339413092977</v>
      </c>
    </row>
    <row r="103" spans="1:4">
      <c r="A103" s="60" t="s">
        <v>170</v>
      </c>
      <c r="B103" s="21"/>
      <c r="C103" s="99">
        <v>0</v>
      </c>
      <c r="D103" s="46">
        <f>(D97)*C103/(1-(C104))</f>
        <v>0</v>
      </c>
    </row>
    <row r="104" spans="1:4">
      <c r="A104" s="100" t="s">
        <v>171</v>
      </c>
      <c r="B104" s="101"/>
      <c r="C104" s="102">
        <f>SUM(C100:C103)</f>
        <v>0.14250000000000002</v>
      </c>
      <c r="D104" s="103">
        <f>SUM(D100:D103)</f>
        <v>1285.4166732731496</v>
      </c>
    </row>
    <row r="105" spans="1:4">
      <c r="A105" s="197"/>
      <c r="B105" s="198"/>
      <c r="C105" s="198"/>
      <c r="D105" s="199"/>
    </row>
    <row r="106" spans="1:4">
      <c r="A106" s="60" t="s">
        <v>117</v>
      </c>
      <c r="B106" s="100"/>
      <c r="C106" s="104"/>
      <c r="D106" s="46">
        <f>D92+D95+D104</f>
        <v>2199.4350701446574</v>
      </c>
    </row>
    <row r="107" spans="1:4">
      <c r="A107" s="34"/>
      <c r="B107" s="35"/>
      <c r="C107" s="105"/>
      <c r="D107" s="106"/>
    </row>
    <row r="108" spans="1:4" ht="15" thickBot="1">
      <c r="A108" s="107"/>
      <c r="B108" s="108"/>
      <c r="C108" s="32"/>
      <c r="D108" s="33"/>
    </row>
    <row r="109" spans="1:4" ht="16.5" thickBot="1">
      <c r="A109" s="185" t="s">
        <v>172</v>
      </c>
      <c r="B109" s="186"/>
      <c r="C109" s="186"/>
      <c r="D109" s="187"/>
    </row>
    <row r="110" spans="1:4" ht="15.75">
      <c r="A110" s="109"/>
      <c r="B110" s="109"/>
      <c r="C110" s="109"/>
      <c r="D110" s="109"/>
    </row>
    <row r="111" spans="1:4">
      <c r="A111" s="110" t="s">
        <v>173</v>
      </c>
      <c r="B111" s="111"/>
      <c r="C111" s="112"/>
      <c r="D111" s="19" t="s">
        <v>174</v>
      </c>
    </row>
    <row r="112" spans="1:4">
      <c r="A112" s="57" t="s">
        <v>175</v>
      </c>
      <c r="B112" s="113">
        <f>D112/$D$119</f>
        <v>0.3880068200513056</v>
      </c>
      <c r="C112" s="114"/>
      <c r="D112" s="115">
        <f>D27</f>
        <v>3500</v>
      </c>
    </row>
    <row r="113" spans="1:4">
      <c r="A113" s="57" t="s">
        <v>176</v>
      </c>
      <c r="B113" s="113">
        <f t="shared" ref="B113:B119" si="6">D113/$D$119</f>
        <v>0.33850999468615423</v>
      </c>
      <c r="C113" s="114"/>
      <c r="D113" s="115">
        <f>+D61</f>
        <v>3053.5158666666666</v>
      </c>
    </row>
    <row r="114" spans="1:4">
      <c r="A114" s="57" t="s">
        <v>177</v>
      </c>
      <c r="B114" s="113">
        <f t="shared" si="6"/>
        <v>1.0957456304478521E-2</v>
      </c>
      <c r="C114" s="114"/>
      <c r="D114" s="115">
        <f>+D71</f>
        <v>98.841296296296306</v>
      </c>
    </row>
    <row r="115" spans="1:4">
      <c r="A115" s="57" t="s">
        <v>178</v>
      </c>
      <c r="B115" s="113">
        <f t="shared" si="6"/>
        <v>1.8699229253383302E-2</v>
      </c>
      <c r="C115" s="114"/>
      <c r="D115" s="115">
        <f>+D81</f>
        <v>168.67564951097393</v>
      </c>
    </row>
    <row r="116" spans="1:4">
      <c r="A116" s="57" t="s">
        <v>179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180</v>
      </c>
      <c r="B117" s="113">
        <f t="shared" si="6"/>
        <v>0.75617350029532171</v>
      </c>
      <c r="C117" s="116"/>
      <c r="D117" s="117">
        <f>SUM(D112:D116)</f>
        <v>6821.0328124739372</v>
      </c>
    </row>
    <row r="118" spans="1:4">
      <c r="A118" s="57" t="s">
        <v>181</v>
      </c>
      <c r="B118" s="113">
        <f t="shared" si="6"/>
        <v>0.24382737356461395</v>
      </c>
      <c r="C118" s="114"/>
      <c r="D118" s="115">
        <f>D106</f>
        <v>2199.4350701446574</v>
      </c>
    </row>
    <row r="119" spans="1:4" ht="15.75">
      <c r="A119" s="118" t="s">
        <v>182</v>
      </c>
      <c r="B119" s="119">
        <f t="shared" si="6"/>
        <v>1</v>
      </c>
      <c r="C119" s="118"/>
      <c r="D119" s="120">
        <f>TRUNC(D117+D118,2)</f>
        <v>9020.4599999999991</v>
      </c>
    </row>
  </sheetData>
  <mergeCells count="32">
    <mergeCell ref="F53:K61"/>
    <mergeCell ref="A13:B13"/>
    <mergeCell ref="C13:D13"/>
    <mergeCell ref="A2:D2"/>
    <mergeCell ref="A5:D5"/>
    <mergeCell ref="A6:D6"/>
    <mergeCell ref="A9:D9"/>
    <mergeCell ref="C11:D1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K119"/>
  <sheetViews>
    <sheetView view="pageBreakPreview" topLeftCell="A41" zoomScaleSheetLayoutView="100" workbookViewId="0">
      <selection activeCell="F53" sqref="F53:K61"/>
    </sheetView>
  </sheetViews>
  <sheetFormatPr defaultRowHeight="14.2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202" t="s">
        <v>91</v>
      </c>
      <c r="B2" s="202"/>
      <c r="C2" s="202"/>
      <c r="D2" s="202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6" t="s">
        <v>45</v>
      </c>
      <c r="B5" s="166"/>
      <c r="C5" s="166"/>
      <c r="D5" s="166"/>
    </row>
    <row r="6" spans="1:5" ht="15.75">
      <c r="A6" s="167" t="s">
        <v>46</v>
      </c>
      <c r="B6" s="167"/>
      <c r="C6" s="167"/>
      <c r="D6" s="167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203" t="s">
        <v>202</v>
      </c>
      <c r="B9" s="203"/>
      <c r="C9" s="203"/>
      <c r="D9" s="203"/>
    </row>
    <row r="10" spans="1:5">
      <c r="A10" s="10"/>
      <c r="B10" s="11"/>
      <c r="C10" s="9"/>
      <c r="D10" s="9"/>
    </row>
    <row r="11" spans="1:5">
      <c r="A11" s="12" t="s">
        <v>93</v>
      </c>
      <c r="B11" s="12"/>
      <c r="C11" s="204"/>
      <c r="D11" s="204"/>
    </row>
    <row r="12" spans="1:5">
      <c r="A12" s="12"/>
      <c r="B12" s="12"/>
      <c r="C12" s="12"/>
      <c r="D12" s="12"/>
    </row>
    <row r="13" spans="1:5">
      <c r="A13" s="180" t="s">
        <v>94</v>
      </c>
      <c r="B13" s="180"/>
      <c r="C13" s="201"/>
      <c r="D13" s="201"/>
    </row>
    <row r="14" spans="1:5">
      <c r="A14" s="180" t="s">
        <v>95</v>
      </c>
      <c r="B14" s="181"/>
      <c r="C14" s="201" t="s">
        <v>96</v>
      </c>
      <c r="D14" s="201"/>
    </row>
    <row r="15" spans="1:5">
      <c r="A15" s="180" t="s">
        <v>97</v>
      </c>
      <c r="B15" s="181"/>
      <c r="C15" s="205" t="s">
        <v>98</v>
      </c>
      <c r="D15" s="205"/>
      <c r="E15" s="13"/>
    </row>
    <row r="16" spans="1:5" ht="24" customHeight="1">
      <c r="A16" s="180" t="s">
        <v>99</v>
      </c>
      <c r="B16" s="181"/>
      <c r="C16" s="206" t="s">
        <v>100</v>
      </c>
      <c r="D16" s="206"/>
    </row>
    <row r="17" spans="1:4">
      <c r="A17" s="180" t="s">
        <v>101</v>
      </c>
      <c r="B17" s="181"/>
      <c r="C17" s="178">
        <v>24</v>
      </c>
      <c r="D17" s="179"/>
    </row>
    <row r="18" spans="1:4">
      <c r="A18" s="180" t="s">
        <v>102</v>
      </c>
      <c r="B18" s="181"/>
      <c r="C18" s="182"/>
      <c r="D18" s="183"/>
    </row>
    <row r="19" spans="1:4">
      <c r="A19" s="11"/>
      <c r="B19" s="14"/>
      <c r="C19" s="5"/>
      <c r="D19" s="5"/>
    </row>
    <row r="20" spans="1:4">
      <c r="A20" s="184" t="s">
        <v>103</v>
      </c>
      <c r="B20" s="184"/>
      <c r="C20" s="184"/>
      <c r="D20" s="184"/>
    </row>
    <row r="21" spans="1:4">
      <c r="A21" s="184"/>
      <c r="B21" s="184"/>
      <c r="C21" s="184"/>
      <c r="D21" s="184"/>
    </row>
    <row r="22" spans="1:4" ht="15">
      <c r="A22" s="15"/>
      <c r="B22" s="15"/>
      <c r="C22" s="15"/>
      <c r="D22" s="15"/>
    </row>
    <row r="23" spans="1:4" ht="15.75">
      <c r="A23" s="9" t="s">
        <v>104</v>
      </c>
      <c r="B23" s="12"/>
      <c r="C23" s="9"/>
      <c r="D23" s="7"/>
    </row>
    <row r="24" spans="1:4">
      <c r="A24" s="16" t="s">
        <v>105</v>
      </c>
      <c r="B24" s="17"/>
      <c r="C24" s="18"/>
      <c r="D24" s="19"/>
    </row>
    <row r="25" spans="1:4">
      <c r="A25" s="20" t="s">
        <v>106</v>
      </c>
      <c r="B25" s="21">
        <f>D25/$D$119</f>
        <v>0.42803670299226187</v>
      </c>
      <c r="C25" s="22"/>
      <c r="D25" s="25">
        <v>15750</v>
      </c>
    </row>
    <row r="26" spans="1:4">
      <c r="A26" s="20" t="s">
        <v>107</v>
      </c>
      <c r="B26" s="21">
        <f>D26/$D$119</f>
        <v>0</v>
      </c>
      <c r="C26" s="24"/>
      <c r="D26" s="25"/>
    </row>
    <row r="27" spans="1:4">
      <c r="A27" s="26" t="s">
        <v>108</v>
      </c>
      <c r="B27" s="27">
        <f>D27/$D$119</f>
        <v>0.42803670299226187</v>
      </c>
      <c r="C27" s="28"/>
      <c r="D27" s="29">
        <f>SUM(D25:D26)</f>
        <v>15750</v>
      </c>
    </row>
    <row r="28" spans="1:4">
      <c r="A28" s="30"/>
      <c r="B28" s="31"/>
      <c r="C28" s="32"/>
      <c r="D28" s="33"/>
    </row>
    <row r="29" spans="1:4">
      <c r="A29" s="34" t="s">
        <v>109</v>
      </c>
      <c r="B29" s="35"/>
      <c r="C29" s="36"/>
      <c r="D29" s="33"/>
    </row>
    <row r="30" spans="1:4">
      <c r="A30" s="37" t="s">
        <v>110</v>
      </c>
      <c r="B30" s="37"/>
      <c r="C30" s="37"/>
      <c r="D30" s="37"/>
    </row>
    <row r="31" spans="1:4">
      <c r="A31" s="38" t="s">
        <v>111</v>
      </c>
      <c r="B31" s="39">
        <f t="shared" ref="B31:B37" si="0">D31/$D$119</f>
        <v>3.5655457359255412E-2</v>
      </c>
      <c r="C31" s="40">
        <v>8.3299999999999999E-2</v>
      </c>
      <c r="D31" s="41">
        <f>$D$27*C31</f>
        <v>1311.9749999999999</v>
      </c>
    </row>
    <row r="32" spans="1:4">
      <c r="A32" s="38" t="s">
        <v>112</v>
      </c>
      <c r="B32" s="39">
        <f t="shared" si="0"/>
        <v>3.5655457359255412E-2</v>
      </c>
      <c r="C32" s="42">
        <v>8.3299999999999999E-2</v>
      </c>
      <c r="D32" s="41">
        <f>$D$27*C32</f>
        <v>1311.9749999999999</v>
      </c>
    </row>
    <row r="33" spans="1:4">
      <c r="A33" s="38" t="s">
        <v>113</v>
      </c>
      <c r="B33" s="39">
        <f t="shared" si="0"/>
        <v>1.1899420343184879E-2</v>
      </c>
      <c r="C33" s="42">
        <v>2.7799999999999998E-2</v>
      </c>
      <c r="D33" s="41">
        <f>$D$27*C33</f>
        <v>437.84999999999997</v>
      </c>
    </row>
    <row r="34" spans="1:4">
      <c r="A34" s="43" t="s">
        <v>114</v>
      </c>
      <c r="B34" s="44">
        <f t="shared" si="0"/>
        <v>8.32103350616957E-2</v>
      </c>
      <c r="C34" s="45">
        <f>SUM(C31:C33)</f>
        <v>0.19439999999999999</v>
      </c>
      <c r="D34" s="46">
        <f>SUM(D31:D33)</f>
        <v>3061.7999999999997</v>
      </c>
    </row>
    <row r="35" spans="1:4">
      <c r="A35" s="38" t="s">
        <v>115</v>
      </c>
      <c r="B35" s="39">
        <f t="shared" si="0"/>
        <v>3.3117713354554892E-2</v>
      </c>
      <c r="C35" s="40">
        <f>+C34*C48</f>
        <v>7.7371200000000015E-2</v>
      </c>
      <c r="D35" s="41">
        <f>$D$27*C35</f>
        <v>1218.5964000000001</v>
      </c>
    </row>
    <row r="36" spans="1:4">
      <c r="A36" s="38" t="s">
        <v>116</v>
      </c>
      <c r="B36" s="39">
        <f t="shared" si="0"/>
        <v>1.4852873593831487E-2</v>
      </c>
      <c r="C36" s="47">
        <f>3.47%+ N("=(0,4+0,1)*0,9*0,08*(1+4/33+1/12)")</f>
        <v>3.4700000000000002E-2</v>
      </c>
      <c r="D36" s="41">
        <f>$D$27*C36</f>
        <v>546.52499999999998</v>
      </c>
    </row>
    <row r="37" spans="1:4">
      <c r="A37" s="26" t="s">
        <v>117</v>
      </c>
      <c r="B37" s="44">
        <f t="shared" si="0"/>
        <v>0.13118092201008208</v>
      </c>
      <c r="C37" s="45">
        <f>C35+C34+C36</f>
        <v>0.3064712</v>
      </c>
      <c r="D37" s="46">
        <f>D35+D34+D36</f>
        <v>4826.9213999999993</v>
      </c>
    </row>
    <row r="38" spans="1:4">
      <c r="A38" s="48"/>
      <c r="B38" s="48"/>
      <c r="C38" s="48"/>
      <c r="D38" s="48"/>
    </row>
    <row r="39" spans="1:4" ht="25.5">
      <c r="A39" s="16" t="s">
        <v>118</v>
      </c>
      <c r="B39" s="17"/>
      <c r="C39" s="19" t="s">
        <v>119</v>
      </c>
      <c r="D39" s="19" t="s">
        <v>120</v>
      </c>
    </row>
    <row r="40" spans="1:4">
      <c r="A40" s="38" t="s">
        <v>121</v>
      </c>
      <c r="B40" s="49">
        <f t="shared" ref="B40:B48" si="1">D40/$D$119</f>
        <v>8.5607340598452375E-2</v>
      </c>
      <c r="C40" s="51">
        <v>0.2</v>
      </c>
      <c r="D40" s="41">
        <f t="shared" ref="D40:D47" si="2">$D$27*C40</f>
        <v>3150</v>
      </c>
    </row>
    <row r="41" spans="1:4">
      <c r="A41" s="38" t="s">
        <v>122</v>
      </c>
      <c r="B41" s="49">
        <f t="shared" si="1"/>
        <v>1.0700917574806547E-2</v>
      </c>
      <c r="C41" s="50">
        <v>2.5000000000000001E-2</v>
      </c>
      <c r="D41" s="41">
        <f t="shared" si="2"/>
        <v>393.75</v>
      </c>
    </row>
    <row r="42" spans="1:4">
      <c r="A42" s="38" t="s">
        <v>123</v>
      </c>
      <c r="B42" s="49">
        <f t="shared" si="1"/>
        <v>2.5682202179535714E-2</v>
      </c>
      <c r="C42" s="51">
        <v>0.06</v>
      </c>
      <c r="D42" s="41">
        <f t="shared" si="2"/>
        <v>945</v>
      </c>
    </row>
    <row r="43" spans="1:4">
      <c r="A43" s="38" t="s">
        <v>124</v>
      </c>
      <c r="B43" s="49">
        <f t="shared" si="1"/>
        <v>6.4205505448839285E-3</v>
      </c>
      <c r="C43" s="50">
        <v>1.4999999999999999E-2</v>
      </c>
      <c r="D43" s="41">
        <f t="shared" si="2"/>
        <v>236.25</v>
      </c>
    </row>
    <row r="44" spans="1:4">
      <c r="A44" s="38" t="s">
        <v>125</v>
      </c>
      <c r="B44" s="49">
        <f t="shared" si="1"/>
        <v>4.2803670299226184E-3</v>
      </c>
      <c r="C44" s="50">
        <v>0.01</v>
      </c>
      <c r="D44" s="41">
        <f t="shared" si="2"/>
        <v>157.5</v>
      </c>
    </row>
    <row r="45" spans="1:4">
      <c r="A45" s="38" t="s">
        <v>126</v>
      </c>
      <c r="B45" s="49">
        <f t="shared" si="1"/>
        <v>2.5682202179535714E-3</v>
      </c>
      <c r="C45" s="50">
        <v>6.0000000000000001E-3</v>
      </c>
      <c r="D45" s="41">
        <f t="shared" si="2"/>
        <v>94.5</v>
      </c>
    </row>
    <row r="46" spans="1:4">
      <c r="A46" s="38" t="s">
        <v>127</v>
      </c>
      <c r="B46" s="49">
        <f t="shared" si="1"/>
        <v>8.5607340598452372E-4</v>
      </c>
      <c r="C46" s="50">
        <v>2E-3</v>
      </c>
      <c r="D46" s="41">
        <f t="shared" si="2"/>
        <v>31.5</v>
      </c>
    </row>
    <row r="47" spans="1:4">
      <c r="A47" s="38" t="s">
        <v>128</v>
      </c>
      <c r="B47" s="49">
        <f t="shared" si="1"/>
        <v>3.4242936239380947E-2</v>
      </c>
      <c r="C47" s="50">
        <v>0.08</v>
      </c>
      <c r="D47" s="41">
        <f t="shared" si="2"/>
        <v>1260</v>
      </c>
    </row>
    <row r="48" spans="1:4">
      <c r="A48" s="26" t="s">
        <v>129</v>
      </c>
      <c r="B48" s="27">
        <f t="shared" si="1"/>
        <v>0.17035860779092021</v>
      </c>
      <c r="C48" s="27">
        <f>SUM(C40:C47)</f>
        <v>0.39800000000000008</v>
      </c>
      <c r="D48" s="52">
        <f>SUM(D40:D47)</f>
        <v>6268.5</v>
      </c>
    </row>
    <row r="49" spans="1:11">
      <c r="A49" s="48"/>
      <c r="B49" s="48"/>
      <c r="C49" s="48"/>
      <c r="D49" s="48"/>
    </row>
    <row r="50" spans="1:11">
      <c r="A50" s="188" t="s">
        <v>130</v>
      </c>
      <c r="B50" s="188"/>
      <c r="C50" s="188"/>
      <c r="D50" s="188"/>
    </row>
    <row r="51" spans="1:11">
      <c r="A51" s="53" t="s">
        <v>131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 ht="15">
      <c r="A52" s="53" t="s">
        <v>132</v>
      </c>
      <c r="B52" s="54">
        <f>D52/$D$119</f>
        <v>1.3392792840291216E-2</v>
      </c>
      <c r="C52" s="23">
        <v>28</v>
      </c>
      <c r="D52" s="25">
        <f>+C52*22*(1-20%)</f>
        <v>492.8</v>
      </c>
    </row>
    <row r="53" spans="1:11" ht="15.75" customHeight="1">
      <c r="A53" s="53" t="s">
        <v>133</v>
      </c>
      <c r="B53" s="54">
        <f>D53/$D$119</f>
        <v>1.116066070024268E-3</v>
      </c>
      <c r="C53" s="23"/>
      <c r="D53" s="25">
        <f>+D52/12</f>
        <v>41.06666666666667</v>
      </c>
      <c r="F53" s="200" t="s">
        <v>134</v>
      </c>
      <c r="G53" s="200"/>
      <c r="H53" s="200"/>
      <c r="I53" s="200"/>
      <c r="J53" s="200"/>
      <c r="K53" s="200"/>
    </row>
    <row r="54" spans="1:11" ht="14.25" customHeight="1">
      <c r="A54" s="53" t="s">
        <v>135</v>
      </c>
      <c r="B54" s="54">
        <f>D54/$D$119</f>
        <v>0</v>
      </c>
      <c r="C54" s="56"/>
      <c r="D54" s="25"/>
      <c r="F54" s="200"/>
      <c r="G54" s="200"/>
      <c r="H54" s="200"/>
      <c r="I54" s="200"/>
      <c r="J54" s="200"/>
      <c r="K54" s="200"/>
    </row>
    <row r="55" spans="1:11" ht="14.25" customHeight="1">
      <c r="A55" s="26" t="s">
        <v>129</v>
      </c>
      <c r="B55" s="27">
        <f>D55/$D$119</f>
        <v>1.4508858910315484E-2</v>
      </c>
      <c r="C55" s="56"/>
      <c r="D55" s="52">
        <f>SUM(D51:D54)</f>
        <v>533.86666666666667</v>
      </c>
      <c r="F55" s="200"/>
      <c r="G55" s="200"/>
      <c r="H55" s="200"/>
      <c r="I55" s="200"/>
      <c r="J55" s="200"/>
      <c r="K55" s="200"/>
    </row>
    <row r="56" spans="1:11" ht="14.25" customHeight="1">
      <c r="A56" s="48"/>
      <c r="B56" s="48"/>
      <c r="C56" s="48"/>
      <c r="D56" s="48"/>
      <c r="F56" s="200"/>
      <c r="G56" s="200"/>
      <c r="H56" s="200"/>
      <c r="I56" s="200"/>
      <c r="J56" s="200"/>
      <c r="K56" s="200"/>
    </row>
    <row r="57" spans="1:11" ht="14.25" customHeight="1">
      <c r="A57" s="58" t="s">
        <v>136</v>
      </c>
      <c r="B57" s="17"/>
      <c r="C57" s="59"/>
      <c r="D57" s="19" t="s">
        <v>120</v>
      </c>
      <c r="F57" s="200"/>
      <c r="G57" s="200"/>
      <c r="H57" s="200"/>
      <c r="I57" s="200"/>
      <c r="J57" s="200"/>
      <c r="K57" s="200"/>
    </row>
    <row r="58" spans="1:11" ht="14.25" customHeight="1">
      <c r="A58" s="60" t="s">
        <v>110</v>
      </c>
      <c r="B58" s="61">
        <f>D58/$D$119</f>
        <v>0.13118092201008208</v>
      </c>
      <c r="C58" s="62"/>
      <c r="D58" s="63">
        <f>+D37</f>
        <v>4826.9213999999993</v>
      </c>
      <c r="F58" s="200"/>
      <c r="G58" s="200"/>
      <c r="H58" s="200"/>
      <c r="I58" s="200"/>
      <c r="J58" s="200"/>
      <c r="K58" s="200"/>
    </row>
    <row r="59" spans="1:11" ht="14.25" customHeight="1">
      <c r="A59" s="57" t="s">
        <v>137</v>
      </c>
      <c r="B59" s="64">
        <f>D59/$D$119</f>
        <v>0.17035860779092021</v>
      </c>
      <c r="C59" s="65"/>
      <c r="D59" s="66">
        <f>+D48</f>
        <v>6268.5</v>
      </c>
      <c r="F59" s="200"/>
      <c r="G59" s="200"/>
      <c r="H59" s="200"/>
      <c r="I59" s="200"/>
      <c r="J59" s="200"/>
      <c r="K59" s="200"/>
    </row>
    <row r="60" spans="1:11" ht="14.25" customHeight="1">
      <c r="A60" s="20" t="s">
        <v>130</v>
      </c>
      <c r="B60" s="21">
        <f>D60/$D$119</f>
        <v>1.4508858910315484E-2</v>
      </c>
      <c r="C60" s="62"/>
      <c r="D60" s="66">
        <f>+D55</f>
        <v>533.86666666666667</v>
      </c>
      <c r="F60" s="200"/>
      <c r="G60" s="200"/>
      <c r="H60" s="200"/>
      <c r="I60" s="200"/>
      <c r="J60" s="200"/>
      <c r="K60" s="200"/>
    </row>
    <row r="61" spans="1:11" ht="14.25" customHeight="1">
      <c r="A61" s="26" t="s">
        <v>129</v>
      </c>
      <c r="B61" s="61">
        <f>D61/$D$119</f>
        <v>0.3160483887113178</v>
      </c>
      <c r="C61" s="67"/>
      <c r="D61" s="63">
        <f>SUM(D58:D60)</f>
        <v>11629.288066666666</v>
      </c>
      <c r="F61" s="200"/>
      <c r="G61" s="200"/>
      <c r="H61" s="200"/>
      <c r="I61" s="200"/>
      <c r="J61" s="200"/>
      <c r="K61" s="200"/>
    </row>
    <row r="62" spans="1:11" ht="15">
      <c r="A62" s="48"/>
      <c r="B62" s="68"/>
      <c r="C62" s="48"/>
      <c r="D62" s="48"/>
    </row>
    <row r="63" spans="1:11">
      <c r="A63" s="48" t="s">
        <v>138</v>
      </c>
      <c r="B63" s="68"/>
      <c r="C63" s="48"/>
      <c r="D63" s="48"/>
    </row>
    <row r="64" spans="1:11">
      <c r="A64" s="69" t="s">
        <v>139</v>
      </c>
      <c r="B64" s="70"/>
      <c r="C64" s="19" t="s">
        <v>119</v>
      </c>
      <c r="D64" s="19" t="s">
        <v>120</v>
      </c>
    </row>
    <row r="65" spans="1:4">
      <c r="A65" s="38" t="s">
        <v>140</v>
      </c>
      <c r="B65" s="49">
        <f t="shared" ref="B65:B71" si="3">D65/$D$119</f>
        <v>5.51889915663634E-3</v>
      </c>
      <c r="C65" s="42">
        <f>(((1+1/12*1+(1/12*1+1/3*1/12*1))*0.05)/12)+(((1/30*3)*1)*0.95)/12</f>
        <v>1.2893518518518519E-2</v>
      </c>
      <c r="D65" s="41">
        <f>$D$27*C65</f>
        <v>203.07291666666669</v>
      </c>
    </row>
    <row r="66" spans="1:4">
      <c r="A66" s="38" t="s">
        <v>141</v>
      </c>
      <c r="B66" s="49">
        <f t="shared" si="3"/>
        <v>4.4151193253090716E-4</v>
      </c>
      <c r="C66" s="42">
        <f>0.08*C65</f>
        <v>1.0314814814814815E-3</v>
      </c>
      <c r="D66" s="41">
        <f>$D$27*C66</f>
        <v>16.245833333333334</v>
      </c>
    </row>
    <row r="67" spans="1:4">
      <c r="A67" s="38" t="s">
        <v>142</v>
      </c>
      <c r="B67" s="49">
        <f t="shared" si="3"/>
        <v>1.7660477301236288E-4</v>
      </c>
      <c r="C67" s="42">
        <f>0.08*0.4*C65</f>
        <v>4.1259259259259265E-4</v>
      </c>
      <c r="D67" s="41">
        <f>$D$27*C67</f>
        <v>6.498333333333334</v>
      </c>
    </row>
    <row r="68" spans="1:4">
      <c r="A68" s="38" t="s">
        <v>143</v>
      </c>
      <c r="B68" s="49">
        <f t="shared" si="3"/>
        <v>4.1614679457581015E-3</v>
      </c>
      <c r="C68" s="42">
        <f>((7/30)/24)</f>
        <v>9.7222222222222224E-3</v>
      </c>
      <c r="D68" s="41">
        <f>($D$27)*C68</f>
        <v>153.125</v>
      </c>
    </row>
    <row r="69" spans="1:4">
      <c r="A69" s="38" t="s">
        <v>144</v>
      </c>
      <c r="B69" s="49">
        <f t="shared" si="3"/>
        <v>1.6562642424117248E-3</v>
      </c>
      <c r="C69" s="42">
        <f>+C68*C48</f>
        <v>3.8694444444444453E-3</v>
      </c>
      <c r="D69" s="41">
        <f t="shared" ref="D69" si="4">$D$27*C69</f>
        <v>60.943750000000016</v>
      </c>
    </row>
    <row r="70" spans="1:4">
      <c r="A70" s="38" t="s">
        <v>145</v>
      </c>
      <c r="B70" s="39">
        <f t="shared" si="3"/>
        <v>1.3316697426425927E-4</v>
      </c>
      <c r="C70" s="42">
        <f>0.08*0.4*C68</f>
        <v>3.1111111111111113E-4</v>
      </c>
      <c r="D70" s="41">
        <f>+C70*D27</f>
        <v>4.9000000000000004</v>
      </c>
    </row>
    <row r="71" spans="1:4">
      <c r="A71" s="60" t="s">
        <v>117</v>
      </c>
      <c r="B71" s="71">
        <f t="shared" si="3"/>
        <v>1.2087915024613696E-2</v>
      </c>
      <c r="C71" s="45">
        <f>SUM(C65:C70)</f>
        <v>2.8240370370370377E-2</v>
      </c>
      <c r="D71" s="46">
        <f>SUM(D65:D70)</f>
        <v>444.78583333333336</v>
      </c>
    </row>
    <row r="72" spans="1:4">
      <c r="A72" s="48"/>
      <c r="B72" s="68"/>
      <c r="C72" s="48"/>
      <c r="D72" s="33"/>
    </row>
    <row r="73" spans="1:4">
      <c r="A73" s="48" t="s">
        <v>146</v>
      </c>
      <c r="B73" s="72"/>
      <c r="C73" s="48"/>
      <c r="D73" s="73">
        <f>+D27+D34+D48+D71+D79</f>
        <v>25525.085833333331</v>
      </c>
    </row>
    <row r="74" spans="1:4">
      <c r="A74" s="188" t="s">
        <v>147</v>
      </c>
      <c r="B74" s="188"/>
      <c r="C74" s="188"/>
      <c r="D74" s="188"/>
    </row>
    <row r="75" spans="1:4">
      <c r="A75" s="74" t="s">
        <v>148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149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150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151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152</v>
      </c>
      <c r="B79" s="54">
        <f t="shared" si="5"/>
        <v>0</v>
      </c>
      <c r="C79" s="75"/>
      <c r="D79" s="25">
        <v>0</v>
      </c>
    </row>
    <row r="80" spans="1:4">
      <c r="A80" s="74" t="s">
        <v>153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117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154</v>
      </c>
      <c r="B83" s="80"/>
      <c r="C83" s="81"/>
      <c r="D83" s="82"/>
    </row>
    <row r="84" spans="1:4">
      <c r="A84" s="188" t="s">
        <v>155</v>
      </c>
      <c r="B84" s="188"/>
      <c r="C84" s="59"/>
      <c r="D84" s="19" t="s">
        <v>120</v>
      </c>
    </row>
    <row r="85" spans="1:4" ht="13.5" customHeight="1">
      <c r="A85" s="74" t="s">
        <v>156</v>
      </c>
      <c r="B85" s="21">
        <f>D85/$D$117</f>
        <v>0</v>
      </c>
      <c r="C85" s="83"/>
      <c r="D85" s="84">
        <v>0</v>
      </c>
    </row>
    <row r="86" spans="1:4">
      <c r="A86" s="60" t="s">
        <v>117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157</v>
      </c>
      <c r="B88" s="86"/>
      <c r="C88" s="87"/>
      <c r="D88" s="88"/>
    </row>
    <row r="89" spans="1:4">
      <c r="A89" s="58" t="s">
        <v>158</v>
      </c>
      <c r="B89" s="89"/>
      <c r="C89" s="90" t="s">
        <v>119</v>
      </c>
      <c r="D89" s="91" t="s">
        <v>120</v>
      </c>
    </row>
    <row r="90" spans="1:4">
      <c r="A90" s="189" t="s">
        <v>159</v>
      </c>
      <c r="B90" s="189"/>
      <c r="C90" s="189"/>
      <c r="D90" s="190">
        <f>+D86+D81+D71+D61+D27</f>
        <v>27824.073899999999</v>
      </c>
    </row>
    <row r="91" spans="1:4">
      <c r="A91" s="189"/>
      <c r="B91" s="189"/>
      <c r="C91" s="189"/>
      <c r="D91" s="190"/>
    </row>
    <row r="92" spans="1:4">
      <c r="A92" s="93" t="s">
        <v>160</v>
      </c>
      <c r="B92" s="54">
        <f>D92/$D$119</f>
        <v>3.780865033640967E-2</v>
      </c>
      <c r="C92" s="94">
        <v>0.05</v>
      </c>
      <c r="D92" s="46">
        <f>D90*C92</f>
        <v>1391.2036950000002</v>
      </c>
    </row>
    <row r="93" spans="1:4">
      <c r="A93" s="191" t="s">
        <v>161</v>
      </c>
      <c r="B93" s="191"/>
      <c r="C93" s="191"/>
      <c r="D93" s="190">
        <f>D90+D92</f>
        <v>29215.277595</v>
      </c>
    </row>
    <row r="94" spans="1:4">
      <c r="A94" s="191"/>
      <c r="B94" s="191"/>
      <c r="C94" s="191"/>
      <c r="D94" s="190"/>
    </row>
    <row r="95" spans="1:4">
      <c r="A95" s="93" t="s">
        <v>162</v>
      </c>
      <c r="B95" s="54">
        <f>D95/$D$119</f>
        <v>6.3518532565168234E-2</v>
      </c>
      <c r="C95" s="95">
        <v>0.08</v>
      </c>
      <c r="D95" s="46">
        <f>D93*C95</f>
        <v>2337.2222075999998</v>
      </c>
    </row>
    <row r="96" spans="1:4">
      <c r="A96" s="96" t="s">
        <v>163</v>
      </c>
      <c r="B96" s="192"/>
      <c r="C96" s="193"/>
      <c r="D96" s="97"/>
    </row>
    <row r="97" spans="1:4">
      <c r="A97" s="189" t="s">
        <v>164</v>
      </c>
      <c r="B97" s="189"/>
      <c r="C97" s="189"/>
      <c r="D97" s="92">
        <f>+D95+D92+D90</f>
        <v>31552.499802599999</v>
      </c>
    </row>
    <row r="98" spans="1:4" ht="30" customHeight="1">
      <c r="A98" s="189" t="s">
        <v>165</v>
      </c>
      <c r="B98" s="189"/>
      <c r="C98" s="189"/>
      <c r="D98" s="189"/>
    </row>
    <row r="99" spans="1:4">
      <c r="A99" s="20" t="s">
        <v>166</v>
      </c>
      <c r="B99" s="194"/>
      <c r="C99" s="195"/>
      <c r="D99" s="196"/>
    </row>
    <row r="100" spans="1:4">
      <c r="A100" s="20" t="s">
        <v>167</v>
      </c>
      <c r="B100" s="98">
        <f>D100/$D$119</f>
        <v>7.6000016806836879E-2</v>
      </c>
      <c r="C100" s="94">
        <v>7.5999999999999998E-2</v>
      </c>
      <c r="D100" s="46">
        <f>(D97)*C100/(1-(C104))</f>
        <v>2796.4897784228574</v>
      </c>
    </row>
    <row r="101" spans="1:4">
      <c r="A101" s="20" t="s">
        <v>168</v>
      </c>
      <c r="B101" s="98">
        <f>D101/$D$119</f>
        <v>1.6500003648852742E-2</v>
      </c>
      <c r="C101" s="94">
        <v>1.6500000000000001E-2</v>
      </c>
      <c r="D101" s="46">
        <f>(D97)*C101/(1-(C104))</f>
        <v>607.13264926285717</v>
      </c>
    </row>
    <row r="102" spans="1:4">
      <c r="A102" s="20" t="s">
        <v>169</v>
      </c>
      <c r="B102" s="21">
        <f>D102/$D$119</f>
        <v>5.0000011057129527E-2</v>
      </c>
      <c r="C102" s="99">
        <v>0.05</v>
      </c>
      <c r="D102" s="46">
        <f>(D97)*C102/(1-(C104))</f>
        <v>1839.7959068571431</v>
      </c>
    </row>
    <row r="103" spans="1:4">
      <c r="A103" s="60" t="s">
        <v>170</v>
      </c>
      <c r="B103" s="21"/>
      <c r="C103" s="99">
        <v>0</v>
      </c>
      <c r="D103" s="46">
        <f>(D97)*C103/(1-(C104))</f>
        <v>0</v>
      </c>
    </row>
    <row r="104" spans="1:4">
      <c r="A104" s="100" t="s">
        <v>171</v>
      </c>
      <c r="B104" s="101"/>
      <c r="C104" s="102">
        <f>SUM(C100:C103)</f>
        <v>0.14250000000000002</v>
      </c>
      <c r="D104" s="103">
        <f>SUM(D100:D103)</f>
        <v>5243.4183345428573</v>
      </c>
    </row>
    <row r="105" spans="1:4">
      <c r="A105" s="197"/>
      <c r="B105" s="198"/>
      <c r="C105" s="198"/>
      <c r="D105" s="199"/>
    </row>
    <row r="106" spans="1:4">
      <c r="A106" s="60" t="s">
        <v>117</v>
      </c>
      <c r="B106" s="100"/>
      <c r="C106" s="104"/>
      <c r="D106" s="46">
        <f>D92+D95+D104</f>
        <v>8971.8442371428573</v>
      </c>
    </row>
    <row r="107" spans="1:4">
      <c r="A107" s="34"/>
      <c r="B107" s="35"/>
      <c r="C107" s="105"/>
      <c r="D107" s="106"/>
    </row>
    <row r="108" spans="1:4" ht="15" thickBot="1">
      <c r="A108" s="107"/>
      <c r="B108" s="108"/>
      <c r="C108" s="32"/>
      <c r="D108" s="33"/>
    </row>
    <row r="109" spans="1:4" ht="16.5" thickBot="1">
      <c r="A109" s="185" t="s">
        <v>172</v>
      </c>
      <c r="B109" s="186"/>
      <c r="C109" s="186"/>
      <c r="D109" s="187"/>
    </row>
    <row r="110" spans="1:4" ht="15.75">
      <c r="A110" s="109"/>
      <c r="B110" s="109"/>
      <c r="C110" s="109"/>
      <c r="D110" s="109"/>
    </row>
    <row r="111" spans="1:4">
      <c r="A111" s="110" t="s">
        <v>173</v>
      </c>
      <c r="B111" s="111"/>
      <c r="C111" s="112"/>
      <c r="D111" s="19" t="s">
        <v>174</v>
      </c>
    </row>
    <row r="112" spans="1:4">
      <c r="A112" s="57" t="s">
        <v>175</v>
      </c>
      <c r="B112" s="113">
        <f>D112/$D$119</f>
        <v>0.42803670299226187</v>
      </c>
      <c r="C112" s="114"/>
      <c r="D112" s="115">
        <f>D27</f>
        <v>15750</v>
      </c>
    </row>
    <row r="113" spans="1:4">
      <c r="A113" s="57" t="s">
        <v>176</v>
      </c>
      <c r="B113" s="113">
        <f t="shared" ref="B113:B119" si="6">D113/$D$119</f>
        <v>0.3160483887113178</v>
      </c>
      <c r="C113" s="114"/>
      <c r="D113" s="115">
        <f>+D61</f>
        <v>11629.288066666666</v>
      </c>
    </row>
    <row r="114" spans="1:4">
      <c r="A114" s="57" t="s">
        <v>177</v>
      </c>
      <c r="B114" s="113">
        <f t="shared" si="6"/>
        <v>1.2087915024613696E-2</v>
      </c>
      <c r="C114" s="114"/>
      <c r="D114" s="115">
        <f>+D71</f>
        <v>444.78583333333336</v>
      </c>
    </row>
    <row r="115" spans="1:4">
      <c r="A115" s="57" t="s">
        <v>178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179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180</v>
      </c>
      <c r="B117" s="113">
        <f t="shared" si="6"/>
        <v>0.75617300672819343</v>
      </c>
      <c r="C117" s="116"/>
      <c r="D117" s="117">
        <f>SUM(D112:D116)</f>
        <v>27824.073900000003</v>
      </c>
    </row>
    <row r="118" spans="1:4">
      <c r="A118" s="57" t="s">
        <v>181</v>
      </c>
      <c r="B118" s="113">
        <f t="shared" si="6"/>
        <v>0.24382721441439706</v>
      </c>
      <c r="C118" s="114"/>
      <c r="D118" s="115">
        <f>D106</f>
        <v>8971.8442371428573</v>
      </c>
    </row>
    <row r="119" spans="1:4" ht="15.75">
      <c r="A119" s="118" t="s">
        <v>182</v>
      </c>
      <c r="B119" s="119">
        <f t="shared" si="6"/>
        <v>1</v>
      </c>
      <c r="C119" s="118"/>
      <c r="D119" s="120">
        <f>TRUNC(D117+D118,2)</f>
        <v>36795.910000000003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8" orientation="portrait" r:id="rId1"/>
  <rowBreaks count="1" manualBreakCount="1">
    <brk id="56" max="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E632F8C09EAD4E897986F841D3DEF4" ma:contentTypeVersion="6" ma:contentTypeDescription="Crie um novo documento." ma:contentTypeScope="" ma:versionID="cb124225567f42e7571c98b07dce9748">
  <xsd:schema xmlns:xsd="http://www.w3.org/2001/XMLSchema" xmlns:xs="http://www.w3.org/2001/XMLSchema" xmlns:p="http://schemas.microsoft.com/office/2006/metadata/properties" xmlns:ns2="eea62aa5-dbd0-4584-aacd-4dbb37d730cb" xmlns:ns3="2ed67c4a-44b6-4881-8aa5-028c8c465806" targetNamespace="http://schemas.microsoft.com/office/2006/metadata/properties" ma:root="true" ma:fieldsID="b4de4b106e56d9f23cb94b4f0d1f1541" ns2:_="" ns3:_="">
    <xsd:import namespace="eea62aa5-dbd0-4584-aacd-4dbb37d730cb"/>
    <xsd:import namespace="2ed67c4a-44b6-4881-8aa5-028c8c4658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62aa5-dbd0-4584-aacd-4dbb37d73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67c4a-44b6-4881-8aa5-028c8c4658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44EE07-B818-4CE4-821F-9DBB828A16D6}"/>
</file>

<file path=customXml/itemProps2.xml><?xml version="1.0" encoding="utf-8"?>
<ds:datastoreItem xmlns:ds="http://schemas.openxmlformats.org/officeDocument/2006/customXml" ds:itemID="{A996958D-1B69-45FA-AE64-27D45CECE08F}"/>
</file>

<file path=customXml/itemProps3.xml><?xml version="1.0" encoding="utf-8"?>
<ds:datastoreItem xmlns:ds="http://schemas.openxmlformats.org/officeDocument/2006/customXml" ds:itemID="{DB907F71-A8B5-4AC6-97DC-7C892CB73F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 Trombini</dc:creator>
  <cp:keywords/>
  <dc:description/>
  <cp:lastModifiedBy>Josiane Trombini</cp:lastModifiedBy>
  <cp:revision/>
  <dcterms:created xsi:type="dcterms:W3CDTF">2025-03-31T19:15:11Z</dcterms:created>
  <dcterms:modified xsi:type="dcterms:W3CDTF">2025-10-09T16:44:48Z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0x01010063E632F8C09EAD4E897986F841D3DEF4</vt:lpwstr>
  </property>
  <property fmtid="{D5CDD505-2E9C-101B-9397-08002B2CF9AE}" pid="3" name="Order">
    <vt:r8>1262800</vt:r8>
  </property>
</Properties>
</file>