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4"/>
  <workbookPr/>
  <mc:AlternateContent xmlns:mc="http://schemas.openxmlformats.org/markup-compatibility/2006">
    <mc:Choice Requires="x15">
      <x15ac:absPath xmlns:x15ac="http://schemas.microsoft.com/office/spreadsheetml/2010/11/ac" url="\\tjpr-fs20\Comissao_Analise_De_Planilhas_Formacao_Precos$\PREGÕES\2025\Soluções TI - SEI 0013996-18.2025.8.16.6000\Lote 2 - item 2\"/>
    </mc:Choice>
  </mc:AlternateContent>
  <xr:revisionPtr revIDLastSave="18" documentId="13_ncr:1_{84E2C732-AF15-4E70-A7DE-6BC7A4BBCF5D}" xr6:coauthVersionLast="47" xr6:coauthVersionMax="47" xr10:uidLastSave="{E9146550-3A44-478B-A494-7B4E4B0C42CE}"/>
  <bookViews>
    <workbookView xWindow="20370" yWindow="-120" windowWidth="29040" windowHeight="15840" tabRatio="884" firstSheet="1" activeTab="2" xr2:uid="{00000000-000D-0000-FFFF-FFFF00000000}"/>
  </bookViews>
  <sheets>
    <sheet name="Planilha1" sheetId="24" r:id="rId1"/>
    <sheet name="RESUMO" sheetId="3" r:id="rId2"/>
    <sheet name="I" sheetId="14" r:id="rId3"/>
    <sheet name="II" sheetId="15" r:id="rId4"/>
    <sheet name="III" sheetId="16" r:id="rId5"/>
    <sheet name="IV" sheetId="17" r:id="rId6"/>
    <sheet name="V" sheetId="18" r:id="rId7"/>
    <sheet name="VI" sheetId="19" r:id="rId8"/>
    <sheet name="VII" sheetId="20" r:id="rId9"/>
    <sheet name="VIII" sheetId="21" r:id="rId10"/>
  </sheets>
  <externalReferences>
    <externalReference r:id="rId11"/>
    <externalReference r:id="rId12"/>
  </externalReferences>
  <definedNames>
    <definedName name="_xlnm._FilterDatabase" localSheetId="0" hidden="1">Planilha1!$C$3:$H$3</definedName>
    <definedName name="_xlnm._FilterDatabase" localSheetId="1" hidden="1">RESUMO!$B$8:$H$19</definedName>
    <definedName name="_xlnm.Print_Area" localSheetId="2">I!$A$1:$D$119</definedName>
    <definedName name="_xlnm.Print_Area" localSheetId="3">II!$A$1:$D$119</definedName>
    <definedName name="_xlnm.Print_Area" localSheetId="4">III!$A$1:$D$119</definedName>
    <definedName name="_xlnm.Print_Area" localSheetId="5">IV!$A$1:$D$119</definedName>
    <definedName name="_xlnm.Print_Area" localSheetId="1">RESUMO!$B$1:$G$19</definedName>
    <definedName name="_xlnm.Print_Area" localSheetId="6">V!$A$1:$D$119</definedName>
    <definedName name="_xlnm.Print_Area" localSheetId="7">VI!$A$1:$D$119</definedName>
    <definedName name="_xlnm.Print_Area" localSheetId="8">VII!$A$1:$D$119</definedName>
    <definedName name="_xlnm.Print_Area" localSheetId="9">VIII!$A$1:$D$119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 localSheetId="2">[1]Uniformes!#REF!</definedName>
    <definedName name="UNIF.agenteseg" localSheetId="3">[1]Uniformes!#REF!</definedName>
    <definedName name="UNIF.agenteseg" localSheetId="4">[1]Uniformes!#REF!</definedName>
    <definedName name="UNIF.agenteseg" localSheetId="5">[1]Uniformes!#REF!</definedName>
    <definedName name="UNIF.agenteseg" localSheetId="6">[1]Uniformes!#REF!</definedName>
    <definedName name="UNIF.agenteseg" localSheetId="7">[1]Uniformes!#REF!</definedName>
    <definedName name="UNIF.agenteseg" localSheetId="8">[1]Uniformes!#REF!</definedName>
    <definedName name="UNIF.agenteseg" localSheetId="9">[1]Uniformes!#REF!</definedName>
    <definedName name="UNIF.agenteseg">[1]Uniformes!#REF!</definedName>
    <definedName name="UNIF.armado">[1]Uniformes!$H$14</definedName>
    <definedName name="UNIF.bomb.brigadista" localSheetId="2">[1]Uniformes!#REF!</definedName>
    <definedName name="UNIF.bomb.brigadista" localSheetId="3">[1]Uniformes!#REF!</definedName>
    <definedName name="UNIF.bomb.brigadista" localSheetId="4">[1]Uniformes!#REF!</definedName>
    <definedName name="UNIF.bomb.brigadista" localSheetId="5">[1]Uniformes!#REF!</definedName>
    <definedName name="UNIF.bomb.brigadista" localSheetId="6">[1]Uniformes!#REF!</definedName>
    <definedName name="UNIF.bomb.brigadista" localSheetId="7">[1]Uniformes!#REF!</definedName>
    <definedName name="UNIF.bomb.brigadista" localSheetId="8">[1]Uniformes!#REF!</definedName>
    <definedName name="UNIF.bomb.brigadista" localSheetId="9">[1]Uniformes!#REF!</definedName>
    <definedName name="UNIF.bomb.brigadista">[1]Uniformes!#REF!</definedName>
    <definedName name="UNIF.desarmado">[1]Uniformes!$H$26</definedName>
    <definedName name="UNIF.supervisor" localSheetId="2">[1]Uniformes!#REF!</definedName>
    <definedName name="UNIF.supervisor" localSheetId="3">[1]Uniformes!#REF!</definedName>
    <definedName name="UNIF.supervisor" localSheetId="4">[1]Uniformes!#REF!</definedName>
    <definedName name="UNIF.supervisor" localSheetId="5">[1]Uniformes!#REF!</definedName>
    <definedName name="UNIF.supervisor" localSheetId="6">[1]Uniformes!#REF!</definedName>
    <definedName name="UNIF.supervisor" localSheetId="7">[1]Uniformes!#REF!</definedName>
    <definedName name="UNIF.supervisor" localSheetId="8">[1]Uniformes!#REF!</definedName>
    <definedName name="UNIF.supervisor" localSheetId="9">[1]Uniformes!#REF!</definedName>
    <definedName name="UNIF.supervisor">[1]Uniformes!#REF!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4" l="1"/>
  <c r="K12" i="24"/>
  <c r="G21" i="3"/>
  <c r="L17" i="3"/>
  <c r="L9" i="3"/>
  <c r="N17" i="3"/>
  <c r="G9" i="3"/>
  <c r="G17" i="3"/>
  <c r="L16" i="3"/>
  <c r="F17" i="3" l="1"/>
  <c r="C75" i="21" l="1"/>
  <c r="D51" i="14" l="1"/>
  <c r="D51" i="17" l="1"/>
  <c r="D51" i="16"/>
  <c r="D51" i="15"/>
  <c r="D51" i="21"/>
  <c r="D51" i="19"/>
  <c r="D51" i="18"/>
  <c r="D52" i="14"/>
  <c r="C104" i="21"/>
  <c r="D86" i="21"/>
  <c r="C68" i="21"/>
  <c r="C65" i="21"/>
  <c r="D52" i="21"/>
  <c r="C48" i="21"/>
  <c r="C36" i="21"/>
  <c r="C34" i="21"/>
  <c r="D27" i="21"/>
  <c r="C104" i="20"/>
  <c r="D86" i="20"/>
  <c r="C68" i="20"/>
  <c r="C65" i="20"/>
  <c r="D52" i="20"/>
  <c r="C48" i="20"/>
  <c r="C36" i="20"/>
  <c r="C34" i="20"/>
  <c r="C104" i="19"/>
  <c r="D86" i="19"/>
  <c r="C68" i="19"/>
  <c r="C65" i="19"/>
  <c r="D52" i="19"/>
  <c r="C48" i="19"/>
  <c r="C36" i="19"/>
  <c r="C34" i="19"/>
  <c r="C35" i="19" s="1"/>
  <c r="C37" i="19" s="1"/>
  <c r="D27" i="19"/>
  <c r="C104" i="18"/>
  <c r="D86" i="18"/>
  <c r="C68" i="18"/>
  <c r="C65" i="18"/>
  <c r="D52" i="18"/>
  <c r="C48" i="18"/>
  <c r="C36" i="18"/>
  <c r="C34" i="18"/>
  <c r="C35" i="18" s="1"/>
  <c r="C37" i="18" s="1"/>
  <c r="D27" i="18"/>
  <c r="C104" i="17"/>
  <c r="D86" i="17"/>
  <c r="C68" i="17"/>
  <c r="C65" i="17"/>
  <c r="D52" i="17"/>
  <c r="C48" i="17"/>
  <c r="C36" i="17"/>
  <c r="C34" i="17"/>
  <c r="C35" i="17" s="1"/>
  <c r="C37" i="17" s="1"/>
  <c r="D27" i="17"/>
  <c r="C104" i="16"/>
  <c r="D86" i="16"/>
  <c r="C68" i="16"/>
  <c r="C65" i="16"/>
  <c r="D52" i="16"/>
  <c r="C48" i="16"/>
  <c r="C36" i="16"/>
  <c r="C34" i="16"/>
  <c r="C35" i="16" s="1"/>
  <c r="C37" i="16" s="1"/>
  <c r="D27" i="16"/>
  <c r="C104" i="15"/>
  <c r="D86" i="15"/>
  <c r="C68" i="15"/>
  <c r="C65" i="15"/>
  <c r="D52" i="15"/>
  <c r="C48" i="15"/>
  <c r="C36" i="15"/>
  <c r="C34" i="15"/>
  <c r="C35" i="15" s="1"/>
  <c r="D27" i="15"/>
  <c r="C104" i="14"/>
  <c r="D86" i="14"/>
  <c r="C68" i="14"/>
  <c r="C65" i="14"/>
  <c r="C48" i="14"/>
  <c r="C36" i="14"/>
  <c r="C34" i="14"/>
  <c r="D27" i="14"/>
  <c r="D53" i="21" l="1"/>
  <c r="D55" i="21"/>
  <c r="D53" i="20"/>
  <c r="D53" i="16"/>
  <c r="D55" i="16"/>
  <c r="D53" i="14"/>
  <c r="D55" i="14"/>
  <c r="D68" i="21"/>
  <c r="D68" i="14"/>
  <c r="D68" i="15"/>
  <c r="D68" i="16"/>
  <c r="D68" i="17"/>
  <c r="D68" i="18"/>
  <c r="D68" i="19"/>
  <c r="C35" i="14"/>
  <c r="D53" i="17"/>
  <c r="D53" i="15"/>
  <c r="D53" i="19"/>
  <c r="D53" i="18"/>
  <c r="D60" i="21"/>
  <c r="C35" i="21"/>
  <c r="C37" i="21" s="1"/>
  <c r="C35" i="20"/>
  <c r="C37" i="20" s="1"/>
  <c r="D60" i="16"/>
  <c r="C37" i="15"/>
  <c r="C37" i="14"/>
  <c r="D112" i="21"/>
  <c r="D16" i="3" s="1"/>
  <c r="D80" i="21"/>
  <c r="D65" i="21"/>
  <c r="D47" i="21"/>
  <c r="D46" i="21"/>
  <c r="D45" i="21"/>
  <c r="D44" i="21"/>
  <c r="D43" i="21"/>
  <c r="D42" i="21"/>
  <c r="D41" i="21"/>
  <c r="D40" i="21"/>
  <c r="D36" i="21"/>
  <c r="D33" i="21"/>
  <c r="D32" i="21"/>
  <c r="D31" i="21"/>
  <c r="C67" i="21"/>
  <c r="D67" i="21" s="1"/>
  <c r="C66" i="21"/>
  <c r="C70" i="21"/>
  <c r="D70" i="21" s="1"/>
  <c r="C69" i="21"/>
  <c r="D69" i="21" s="1"/>
  <c r="D116" i="21"/>
  <c r="C67" i="20"/>
  <c r="C66" i="20"/>
  <c r="C70" i="20"/>
  <c r="C69" i="20"/>
  <c r="D116" i="20"/>
  <c r="D112" i="19"/>
  <c r="D14" i="3" s="1"/>
  <c r="D80" i="19"/>
  <c r="D65" i="19"/>
  <c r="D47" i="19"/>
  <c r="D46" i="19"/>
  <c r="D45" i="19"/>
  <c r="D44" i="19"/>
  <c r="D43" i="19"/>
  <c r="D42" i="19"/>
  <c r="D41" i="19"/>
  <c r="D40" i="19"/>
  <c r="D36" i="19"/>
  <c r="D35" i="19"/>
  <c r="D33" i="19"/>
  <c r="D32" i="19"/>
  <c r="D31" i="19"/>
  <c r="C67" i="19"/>
  <c r="D67" i="19" s="1"/>
  <c r="C66" i="19"/>
  <c r="C70" i="19"/>
  <c r="D70" i="19" s="1"/>
  <c r="C69" i="19"/>
  <c r="D69" i="19" s="1"/>
  <c r="D116" i="19"/>
  <c r="D112" i="18"/>
  <c r="D13" i="3" s="1"/>
  <c r="D80" i="18"/>
  <c r="D65" i="18"/>
  <c r="D47" i="18"/>
  <c r="D46" i="18"/>
  <c r="D45" i="18"/>
  <c r="D44" i="18"/>
  <c r="D43" i="18"/>
  <c r="D42" i="18"/>
  <c r="D41" i="18"/>
  <c r="D40" i="18"/>
  <c r="D36" i="18"/>
  <c r="D35" i="18"/>
  <c r="D33" i="18"/>
  <c r="D32" i="18"/>
  <c r="D31" i="18"/>
  <c r="C67" i="18"/>
  <c r="D67" i="18" s="1"/>
  <c r="C66" i="18"/>
  <c r="C70" i="18"/>
  <c r="D70" i="18" s="1"/>
  <c r="C69" i="18"/>
  <c r="D69" i="18" s="1"/>
  <c r="D116" i="18"/>
  <c r="D112" i="17"/>
  <c r="D12" i="3" s="1"/>
  <c r="D80" i="17"/>
  <c r="D65" i="17"/>
  <c r="D47" i="17"/>
  <c r="D46" i="17"/>
  <c r="D45" i="17"/>
  <c r="D44" i="17"/>
  <c r="D43" i="17"/>
  <c r="D42" i="17"/>
  <c r="D41" i="17"/>
  <c r="D40" i="17"/>
  <c r="D36" i="17"/>
  <c r="D35" i="17"/>
  <c r="D33" i="17"/>
  <c r="D32" i="17"/>
  <c r="D31" i="17"/>
  <c r="C67" i="17"/>
  <c r="D67" i="17" s="1"/>
  <c r="C66" i="17"/>
  <c r="C70" i="17"/>
  <c r="D70" i="17" s="1"/>
  <c r="C69" i="17"/>
  <c r="D69" i="17" s="1"/>
  <c r="D116" i="17"/>
  <c r="D112" i="16"/>
  <c r="D11" i="3" s="1"/>
  <c r="D80" i="16"/>
  <c r="D65" i="16"/>
  <c r="D47" i="16"/>
  <c r="D46" i="16"/>
  <c r="D45" i="16"/>
  <c r="D44" i="16"/>
  <c r="D43" i="16"/>
  <c r="D42" i="16"/>
  <c r="D41" i="16"/>
  <c r="D40" i="16"/>
  <c r="D36" i="16"/>
  <c r="D35" i="16"/>
  <c r="D33" i="16"/>
  <c r="D32" i="16"/>
  <c r="D31" i="16"/>
  <c r="C67" i="16"/>
  <c r="D67" i="16" s="1"/>
  <c r="C66" i="16"/>
  <c r="C70" i="16"/>
  <c r="D70" i="16" s="1"/>
  <c r="C69" i="16"/>
  <c r="D69" i="16" s="1"/>
  <c r="D116" i="16"/>
  <c r="D112" i="15"/>
  <c r="D10" i="3" s="1"/>
  <c r="D80" i="15"/>
  <c r="D65" i="15"/>
  <c r="D47" i="15"/>
  <c r="D46" i="15"/>
  <c r="D45" i="15"/>
  <c r="D44" i="15"/>
  <c r="D43" i="15"/>
  <c r="D42" i="15"/>
  <c r="D41" i="15"/>
  <c r="D40" i="15"/>
  <c r="D36" i="15"/>
  <c r="D35" i="15"/>
  <c r="D33" i="15"/>
  <c r="D32" i="15"/>
  <c r="D31" i="15"/>
  <c r="C67" i="15"/>
  <c r="D67" i="15" s="1"/>
  <c r="C66" i="15"/>
  <c r="C70" i="15"/>
  <c r="D70" i="15" s="1"/>
  <c r="C69" i="15"/>
  <c r="D69" i="15" s="1"/>
  <c r="D116" i="15"/>
  <c r="D112" i="14"/>
  <c r="D9" i="3" s="1"/>
  <c r="D80" i="14"/>
  <c r="D65" i="14"/>
  <c r="D47" i="14"/>
  <c r="D46" i="14"/>
  <c r="D45" i="14"/>
  <c r="D44" i="14"/>
  <c r="D43" i="14"/>
  <c r="D42" i="14"/>
  <c r="D41" i="14"/>
  <c r="D40" i="14"/>
  <c r="D36" i="14"/>
  <c r="D35" i="14"/>
  <c r="D33" i="14"/>
  <c r="D32" i="14"/>
  <c r="D31" i="14"/>
  <c r="D60" i="14"/>
  <c r="C67" i="14"/>
  <c r="D67" i="14" s="1"/>
  <c r="C66" i="14"/>
  <c r="C70" i="14"/>
  <c r="D70" i="14" s="1"/>
  <c r="C69" i="14"/>
  <c r="D69" i="14" s="1"/>
  <c r="D116" i="14"/>
  <c r="L13" i="3"/>
  <c r="D55" i="18" l="1"/>
  <c r="D60" i="18" s="1"/>
  <c r="D55" i="17"/>
  <c r="D60" i="17" s="1"/>
  <c r="D55" i="15"/>
  <c r="D60" i="15" s="1"/>
  <c r="D55" i="19"/>
  <c r="D60" i="19" s="1"/>
  <c r="L14" i="3"/>
  <c r="L12" i="3"/>
  <c r="L10" i="3"/>
  <c r="L11" i="3"/>
  <c r="D35" i="21"/>
  <c r="D66" i="21"/>
  <c r="D71" i="21" s="1"/>
  <c r="C71" i="21"/>
  <c r="D34" i="21"/>
  <c r="D48" i="21"/>
  <c r="C71" i="20"/>
  <c r="D66" i="19"/>
  <c r="D71" i="19" s="1"/>
  <c r="C71" i="19"/>
  <c r="D34" i="19"/>
  <c r="D48" i="19"/>
  <c r="D66" i="18"/>
  <c r="D71" i="18" s="1"/>
  <c r="C71" i="18"/>
  <c r="D34" i="18"/>
  <c r="D48" i="18"/>
  <c r="D66" i="17"/>
  <c r="D71" i="17" s="1"/>
  <c r="C71" i="17"/>
  <c r="D34" i="17"/>
  <c r="D37" i="17"/>
  <c r="D48" i="17"/>
  <c r="D66" i="16"/>
  <c r="D71" i="16" s="1"/>
  <c r="C71" i="16"/>
  <c r="D34" i="16"/>
  <c r="D48" i="16"/>
  <c r="D66" i="15"/>
  <c r="D71" i="15" s="1"/>
  <c r="C71" i="15"/>
  <c r="D34" i="15"/>
  <c r="D48" i="15"/>
  <c r="D66" i="14"/>
  <c r="D71" i="14" s="1"/>
  <c r="C71" i="14"/>
  <c r="D34" i="14"/>
  <c r="D48" i="14"/>
  <c r="D73" i="21" l="1"/>
  <c r="D73" i="16"/>
  <c r="D37" i="14"/>
  <c r="D73" i="14"/>
  <c r="D37" i="15"/>
  <c r="D73" i="15"/>
  <c r="D37" i="16"/>
  <c r="D58" i="16" s="1"/>
  <c r="D73" i="17"/>
  <c r="D37" i="18"/>
  <c r="D73" i="18"/>
  <c r="D37" i="19"/>
  <c r="D73" i="19"/>
  <c r="D37" i="21"/>
  <c r="D114" i="21"/>
  <c r="D59" i="21"/>
  <c r="D58" i="21"/>
  <c r="D114" i="19"/>
  <c r="D59" i="19"/>
  <c r="D58" i="19"/>
  <c r="D114" i="18"/>
  <c r="D59" i="18"/>
  <c r="D58" i="18"/>
  <c r="D114" i="17"/>
  <c r="D59" i="17"/>
  <c r="D58" i="17"/>
  <c r="D114" i="16"/>
  <c r="D59" i="16"/>
  <c r="D114" i="15"/>
  <c r="D59" i="15"/>
  <c r="D58" i="15"/>
  <c r="D114" i="14"/>
  <c r="D59" i="14"/>
  <c r="D58" i="14"/>
  <c r="D79" i="21" l="1"/>
  <c r="D75" i="21"/>
  <c r="D76" i="21"/>
  <c r="D77" i="21"/>
  <c r="D78" i="21"/>
  <c r="D61" i="21"/>
  <c r="D75" i="19"/>
  <c r="D76" i="19"/>
  <c r="D77" i="19"/>
  <c r="D78" i="19"/>
  <c r="D61" i="19"/>
  <c r="D75" i="18"/>
  <c r="D76" i="18"/>
  <c r="D77" i="18"/>
  <c r="D78" i="18"/>
  <c r="D61" i="18"/>
  <c r="D75" i="17"/>
  <c r="D76" i="17"/>
  <c r="D77" i="17"/>
  <c r="D78" i="17"/>
  <c r="D61" i="17"/>
  <c r="D75" i="16"/>
  <c r="D76" i="16"/>
  <c r="D77" i="16"/>
  <c r="D78" i="16"/>
  <c r="D61" i="16"/>
  <c r="D75" i="15"/>
  <c r="D76" i="15"/>
  <c r="D77" i="15"/>
  <c r="D78" i="15"/>
  <c r="D61" i="15"/>
  <c r="D75" i="14"/>
  <c r="D76" i="14"/>
  <c r="D77" i="14"/>
  <c r="D78" i="14"/>
  <c r="D61" i="14"/>
  <c r="D81" i="21" l="1"/>
  <c r="D113" i="21"/>
  <c r="D113" i="19"/>
  <c r="D81" i="19"/>
  <c r="D113" i="18"/>
  <c r="D81" i="18"/>
  <c r="D113" i="17"/>
  <c r="D81" i="17"/>
  <c r="D113" i="16"/>
  <c r="D81" i="16"/>
  <c r="D113" i="15"/>
  <c r="D81" i="15"/>
  <c r="D113" i="14"/>
  <c r="D81" i="14"/>
  <c r="D115" i="21" l="1"/>
  <c r="D117" i="21" s="1"/>
  <c r="D90" i="21"/>
  <c r="D115" i="19"/>
  <c r="D117" i="19" s="1"/>
  <c r="D90" i="19"/>
  <c r="D115" i="18"/>
  <c r="D90" i="18"/>
  <c r="D117" i="18"/>
  <c r="D115" i="17"/>
  <c r="D117" i="17" s="1"/>
  <c r="D90" i="17"/>
  <c r="D115" i="16"/>
  <c r="D117" i="16" s="1"/>
  <c r="D90" i="16"/>
  <c r="D115" i="15"/>
  <c r="D117" i="15" s="1"/>
  <c r="D90" i="15"/>
  <c r="D115" i="14"/>
  <c r="D117" i="14" s="1"/>
  <c r="D90" i="14"/>
  <c r="B85" i="21" l="1"/>
  <c r="B79" i="21"/>
  <c r="B80" i="21"/>
  <c r="B78" i="21"/>
  <c r="B77" i="21"/>
  <c r="B76" i="21"/>
  <c r="B75" i="21"/>
  <c r="D92" i="21"/>
  <c r="B85" i="19"/>
  <c r="B79" i="19"/>
  <c r="B80" i="19"/>
  <c r="B78" i="19"/>
  <c r="B77" i="19"/>
  <c r="B76" i="19"/>
  <c r="B75" i="19"/>
  <c r="D92" i="19"/>
  <c r="B85" i="18"/>
  <c r="B79" i="18"/>
  <c r="B80" i="18"/>
  <c r="B78" i="18"/>
  <c r="B77" i="18"/>
  <c r="B76" i="18"/>
  <c r="B75" i="18"/>
  <c r="D92" i="18"/>
  <c r="B85" i="17"/>
  <c r="B79" i="17"/>
  <c r="B80" i="17"/>
  <c r="B78" i="17"/>
  <c r="B77" i="17"/>
  <c r="B76" i="17"/>
  <c r="B75" i="17"/>
  <c r="D92" i="17"/>
  <c r="B85" i="16"/>
  <c r="B79" i="16"/>
  <c r="B80" i="16"/>
  <c r="B78" i="16"/>
  <c r="B77" i="16"/>
  <c r="B76" i="16"/>
  <c r="B75" i="16"/>
  <c r="D92" i="16"/>
  <c r="B85" i="15"/>
  <c r="B79" i="15"/>
  <c r="B80" i="15"/>
  <c r="B78" i="15"/>
  <c r="B77" i="15"/>
  <c r="B76" i="15"/>
  <c r="B75" i="15"/>
  <c r="D92" i="15"/>
  <c r="B85" i="14"/>
  <c r="B79" i="14"/>
  <c r="B80" i="14"/>
  <c r="B78" i="14"/>
  <c r="B77" i="14"/>
  <c r="B76" i="14"/>
  <c r="B75" i="14"/>
  <c r="D92" i="14"/>
  <c r="D93" i="21" l="1"/>
  <c r="D95" i="21" s="1"/>
  <c r="D93" i="19"/>
  <c r="D95" i="19" s="1"/>
  <c r="D93" i="18"/>
  <c r="D95" i="18" s="1"/>
  <c r="D93" i="17"/>
  <c r="D95" i="17" s="1"/>
  <c r="D93" i="16"/>
  <c r="D95" i="16" s="1"/>
  <c r="D93" i="15"/>
  <c r="D95" i="15" s="1"/>
  <c r="D93" i="14"/>
  <c r="D95" i="14" s="1"/>
  <c r="D97" i="21" l="1"/>
  <c r="D97" i="19"/>
  <c r="D97" i="18"/>
  <c r="D97" i="17"/>
  <c r="D97" i="16"/>
  <c r="D97" i="15"/>
  <c r="D97" i="14"/>
  <c r="D103" i="21" l="1"/>
  <c r="D102" i="21"/>
  <c r="D101" i="21"/>
  <c r="D100" i="21"/>
  <c r="D103" i="19"/>
  <c r="D102" i="19"/>
  <c r="D101" i="19"/>
  <c r="D100" i="19"/>
  <c r="D103" i="18"/>
  <c r="D102" i="18"/>
  <c r="D101" i="18"/>
  <c r="D100" i="18"/>
  <c r="D103" i="17"/>
  <c r="D102" i="17"/>
  <c r="D101" i="17"/>
  <c r="D100" i="17"/>
  <c r="D103" i="16"/>
  <c r="D102" i="16"/>
  <c r="D101" i="16"/>
  <c r="D100" i="16"/>
  <c r="D103" i="15"/>
  <c r="D102" i="15"/>
  <c r="D101" i="15"/>
  <c r="D100" i="15"/>
  <c r="D103" i="14"/>
  <c r="D102" i="14"/>
  <c r="D101" i="14"/>
  <c r="D100" i="14"/>
  <c r="D104" i="21" l="1"/>
  <c r="D106" i="21" s="1"/>
  <c r="D118" i="21" s="1"/>
  <c r="D104" i="19"/>
  <c r="D106" i="19" s="1"/>
  <c r="D118" i="19" s="1"/>
  <c r="D104" i="18"/>
  <c r="D106" i="18" s="1"/>
  <c r="D118" i="18" s="1"/>
  <c r="D104" i="17"/>
  <c r="D106" i="17" s="1"/>
  <c r="D118" i="17" s="1"/>
  <c r="D104" i="16"/>
  <c r="D106" i="16" s="1"/>
  <c r="D118" i="16" s="1"/>
  <c r="D104" i="15"/>
  <c r="D106" i="15" s="1"/>
  <c r="D118" i="15" s="1"/>
  <c r="D104" i="14"/>
  <c r="D106" i="14" s="1"/>
  <c r="D118" i="14" s="1"/>
  <c r="D119" i="21" l="1"/>
  <c r="E11" i="24" s="1"/>
  <c r="F11" i="24" s="1"/>
  <c r="D119" i="19"/>
  <c r="E9" i="24" s="1"/>
  <c r="F9" i="24" s="1"/>
  <c r="D119" i="18"/>
  <c r="E8" i="24" s="1"/>
  <c r="F8" i="24" s="1"/>
  <c r="D119" i="17"/>
  <c r="E7" i="24" s="1"/>
  <c r="F7" i="24" s="1"/>
  <c r="D119" i="16"/>
  <c r="E6" i="24" s="1"/>
  <c r="F6" i="24" s="1"/>
  <c r="D119" i="15"/>
  <c r="E5" i="24" s="1"/>
  <c r="F5" i="24" s="1"/>
  <c r="D119" i="14"/>
  <c r="E4" i="24" s="1"/>
  <c r="F4" i="24" s="1"/>
  <c r="E9" i="3" l="1"/>
  <c r="E10" i="3"/>
  <c r="E11" i="3"/>
  <c r="G11" i="3" s="1"/>
  <c r="E12" i="3"/>
  <c r="G12" i="3" s="1"/>
  <c r="E13" i="3"/>
  <c r="E14" i="3"/>
  <c r="G14" i="3" s="1"/>
  <c r="E16" i="3"/>
  <c r="G16" i="3" s="1"/>
  <c r="B119" i="21"/>
  <c r="B86" i="21"/>
  <c r="B54" i="21"/>
  <c r="B53" i="21"/>
  <c r="B52" i="21"/>
  <c r="B51" i="21"/>
  <c r="B27" i="21"/>
  <c r="B26" i="21"/>
  <c r="B25" i="21"/>
  <c r="B55" i="21"/>
  <c r="B116" i="21"/>
  <c r="B69" i="21"/>
  <c r="B70" i="21"/>
  <c r="B67" i="21"/>
  <c r="B60" i="21"/>
  <c r="B31" i="21"/>
  <c r="B32" i="21"/>
  <c r="B33" i="21"/>
  <c r="B35" i="21"/>
  <c r="B36" i="21"/>
  <c r="B40" i="21"/>
  <c r="B41" i="21"/>
  <c r="B42" i="21"/>
  <c r="B43" i="21"/>
  <c r="B44" i="21"/>
  <c r="B45" i="21"/>
  <c r="B46" i="21"/>
  <c r="B47" i="21"/>
  <c r="B65" i="21"/>
  <c r="B68" i="21"/>
  <c r="B112" i="21"/>
  <c r="B71" i="21"/>
  <c r="B48" i="21"/>
  <c r="B37" i="21"/>
  <c r="B34" i="21"/>
  <c r="B66" i="21"/>
  <c r="B58" i="21"/>
  <c r="B59" i="21"/>
  <c r="B114" i="21"/>
  <c r="B61" i="21"/>
  <c r="B81" i="21"/>
  <c r="B113" i="21"/>
  <c r="B117" i="21"/>
  <c r="B115" i="21"/>
  <c r="B92" i="21"/>
  <c r="B95" i="21"/>
  <c r="B100" i="21"/>
  <c r="B101" i="21"/>
  <c r="B102" i="21"/>
  <c r="B118" i="21"/>
  <c r="G10" i="3"/>
  <c r="J10" i="3"/>
  <c r="G13" i="3"/>
  <c r="J13" i="3"/>
  <c r="B119" i="19"/>
  <c r="B86" i="19"/>
  <c r="B54" i="19"/>
  <c r="B53" i="19"/>
  <c r="B52" i="19"/>
  <c r="B51" i="19"/>
  <c r="B27" i="19"/>
  <c r="B26" i="19"/>
  <c r="B25" i="19"/>
  <c r="B55" i="19"/>
  <c r="B116" i="19"/>
  <c r="B69" i="19"/>
  <c r="B70" i="19"/>
  <c r="B67" i="19"/>
  <c r="B60" i="19"/>
  <c r="B31" i="19"/>
  <c r="B32" i="19"/>
  <c r="B33" i="19"/>
  <c r="B35" i="19"/>
  <c r="B36" i="19"/>
  <c r="B40" i="19"/>
  <c r="B41" i="19"/>
  <c r="B42" i="19"/>
  <c r="B43" i="19"/>
  <c r="B44" i="19"/>
  <c r="B45" i="19"/>
  <c r="B46" i="19"/>
  <c r="B47" i="19"/>
  <c r="B65" i="19"/>
  <c r="B68" i="19"/>
  <c r="B112" i="19"/>
  <c r="B71" i="19"/>
  <c r="B48" i="19"/>
  <c r="B37" i="19"/>
  <c r="B34" i="19"/>
  <c r="B66" i="19"/>
  <c r="B58" i="19"/>
  <c r="B59" i="19"/>
  <c r="B114" i="19"/>
  <c r="B61" i="19"/>
  <c r="B81" i="19"/>
  <c r="B113" i="19"/>
  <c r="B117" i="19"/>
  <c r="B115" i="19"/>
  <c r="B92" i="19"/>
  <c r="B95" i="19"/>
  <c r="B100" i="19"/>
  <c r="B101" i="19"/>
  <c r="B102" i="19"/>
  <c r="B118" i="19"/>
  <c r="B119" i="18"/>
  <c r="B86" i="18"/>
  <c r="B54" i="18"/>
  <c r="B53" i="18"/>
  <c r="B52" i="18"/>
  <c r="B51" i="18"/>
  <c r="B27" i="18"/>
  <c r="B26" i="18"/>
  <c r="B25" i="18"/>
  <c r="B55" i="18"/>
  <c r="B116" i="18"/>
  <c r="B69" i="18"/>
  <c r="B70" i="18"/>
  <c r="B67" i="18"/>
  <c r="B60" i="18"/>
  <c r="B31" i="18"/>
  <c r="B32" i="18"/>
  <c r="B33" i="18"/>
  <c r="B35" i="18"/>
  <c r="B36" i="18"/>
  <c r="B40" i="18"/>
  <c r="B41" i="18"/>
  <c r="B42" i="18"/>
  <c r="B43" i="18"/>
  <c r="B44" i="18"/>
  <c r="B45" i="18"/>
  <c r="B46" i="18"/>
  <c r="B47" i="18"/>
  <c r="B65" i="18"/>
  <c r="B68" i="18"/>
  <c r="B112" i="18"/>
  <c r="B71" i="18"/>
  <c r="B48" i="18"/>
  <c r="B37" i="18"/>
  <c r="B34" i="18"/>
  <c r="B66" i="18"/>
  <c r="B58" i="18"/>
  <c r="B59" i="18"/>
  <c r="B114" i="18"/>
  <c r="B61" i="18"/>
  <c r="B81" i="18"/>
  <c r="B113" i="18"/>
  <c r="B117" i="18"/>
  <c r="B115" i="18"/>
  <c r="B92" i="18"/>
  <c r="B95" i="18"/>
  <c r="B100" i="18"/>
  <c r="B101" i="18"/>
  <c r="B102" i="18"/>
  <c r="B118" i="18"/>
  <c r="B119" i="17"/>
  <c r="B86" i="17"/>
  <c r="B54" i="17"/>
  <c r="B53" i="17"/>
  <c r="B52" i="17"/>
  <c r="B51" i="17"/>
  <c r="B27" i="17"/>
  <c r="B26" i="17"/>
  <c r="B25" i="17"/>
  <c r="B55" i="17"/>
  <c r="B116" i="17"/>
  <c r="B69" i="17"/>
  <c r="B70" i="17"/>
  <c r="B67" i="17"/>
  <c r="B60" i="17"/>
  <c r="B31" i="17"/>
  <c r="B32" i="17"/>
  <c r="B33" i="17"/>
  <c r="B35" i="17"/>
  <c r="B36" i="17"/>
  <c r="B40" i="17"/>
  <c r="B41" i="17"/>
  <c r="B42" i="17"/>
  <c r="B43" i="17"/>
  <c r="B44" i="17"/>
  <c r="B45" i="17"/>
  <c r="B46" i="17"/>
  <c r="B47" i="17"/>
  <c r="B65" i="17"/>
  <c r="B68" i="17"/>
  <c r="B112" i="17"/>
  <c r="B71" i="17"/>
  <c r="B48" i="17"/>
  <c r="B37" i="17"/>
  <c r="B34" i="17"/>
  <c r="B66" i="17"/>
  <c r="B58" i="17"/>
  <c r="B59" i="17"/>
  <c r="B114" i="17"/>
  <c r="B61" i="17"/>
  <c r="B81" i="17"/>
  <c r="B113" i="17"/>
  <c r="B117" i="17"/>
  <c r="B115" i="17"/>
  <c r="B92" i="17"/>
  <c r="B95" i="17"/>
  <c r="B100" i="17"/>
  <c r="B101" i="17"/>
  <c r="B102" i="17"/>
  <c r="B118" i="17"/>
  <c r="B119" i="16"/>
  <c r="B86" i="16"/>
  <c r="B54" i="16"/>
  <c r="B53" i="16"/>
  <c r="B52" i="16"/>
  <c r="B51" i="16"/>
  <c r="B27" i="16"/>
  <c r="B26" i="16"/>
  <c r="B25" i="16"/>
  <c r="B55" i="16"/>
  <c r="B116" i="16"/>
  <c r="B69" i="16"/>
  <c r="B70" i="16"/>
  <c r="B67" i="16"/>
  <c r="B60" i="16"/>
  <c r="B31" i="16"/>
  <c r="B32" i="16"/>
  <c r="B33" i="16"/>
  <c r="B35" i="16"/>
  <c r="B36" i="16"/>
  <c r="B40" i="16"/>
  <c r="B41" i="16"/>
  <c r="B42" i="16"/>
  <c r="B43" i="16"/>
  <c r="B44" i="16"/>
  <c r="B45" i="16"/>
  <c r="B46" i="16"/>
  <c r="B47" i="16"/>
  <c r="B65" i="16"/>
  <c r="B68" i="16"/>
  <c r="B112" i="16"/>
  <c r="B71" i="16"/>
  <c r="B48" i="16"/>
  <c r="B37" i="16"/>
  <c r="B34" i="16"/>
  <c r="B66" i="16"/>
  <c r="B58" i="16"/>
  <c r="B59" i="16"/>
  <c r="B114" i="16"/>
  <c r="B61" i="16"/>
  <c r="B81" i="16"/>
  <c r="B113" i="16"/>
  <c r="B117" i="16"/>
  <c r="B115" i="16"/>
  <c r="B92" i="16"/>
  <c r="B95" i="16"/>
  <c r="B100" i="16"/>
  <c r="B101" i="16"/>
  <c r="B102" i="16"/>
  <c r="B118" i="16"/>
  <c r="B119" i="15"/>
  <c r="B86" i="15"/>
  <c r="B54" i="15"/>
  <c r="B53" i="15"/>
  <c r="B52" i="15"/>
  <c r="B51" i="15"/>
  <c r="B27" i="15"/>
  <c r="B26" i="15"/>
  <c r="B25" i="15"/>
  <c r="B55" i="15"/>
  <c r="B116" i="15"/>
  <c r="B69" i="15"/>
  <c r="B70" i="15"/>
  <c r="B67" i="15"/>
  <c r="B60" i="15"/>
  <c r="B31" i="15"/>
  <c r="B32" i="15"/>
  <c r="B33" i="15"/>
  <c r="B35" i="15"/>
  <c r="B36" i="15"/>
  <c r="B40" i="15"/>
  <c r="B41" i="15"/>
  <c r="B42" i="15"/>
  <c r="B43" i="15"/>
  <c r="B44" i="15"/>
  <c r="B45" i="15"/>
  <c r="B46" i="15"/>
  <c r="B47" i="15"/>
  <c r="B65" i="15"/>
  <c r="B68" i="15"/>
  <c r="B112" i="15"/>
  <c r="B71" i="15"/>
  <c r="B48" i="15"/>
  <c r="B37" i="15"/>
  <c r="B34" i="15"/>
  <c r="B66" i="15"/>
  <c r="B58" i="15"/>
  <c r="B59" i="15"/>
  <c r="B114" i="15"/>
  <c r="B61" i="15"/>
  <c r="B81" i="15"/>
  <c r="B113" i="15"/>
  <c r="B117" i="15"/>
  <c r="B115" i="15"/>
  <c r="B92" i="15"/>
  <c r="B95" i="15"/>
  <c r="B100" i="15"/>
  <c r="B101" i="15"/>
  <c r="B102" i="15"/>
  <c r="B118" i="15"/>
  <c r="B119" i="14"/>
  <c r="B86" i="14"/>
  <c r="B54" i="14"/>
  <c r="B53" i="14"/>
  <c r="B52" i="14"/>
  <c r="B51" i="14"/>
  <c r="B27" i="14"/>
  <c r="B26" i="14"/>
  <c r="B25" i="14"/>
  <c r="B55" i="14"/>
  <c r="B116" i="14"/>
  <c r="B69" i="14"/>
  <c r="B70" i="14"/>
  <c r="B67" i="14"/>
  <c r="B60" i="14"/>
  <c r="B31" i="14"/>
  <c r="B32" i="14"/>
  <c r="B33" i="14"/>
  <c r="B35" i="14"/>
  <c r="B36" i="14"/>
  <c r="B40" i="14"/>
  <c r="B41" i="14"/>
  <c r="B42" i="14"/>
  <c r="B43" i="14"/>
  <c r="B44" i="14"/>
  <c r="B45" i="14"/>
  <c r="B46" i="14"/>
  <c r="B47" i="14"/>
  <c r="B65" i="14"/>
  <c r="B68" i="14"/>
  <c r="B112" i="14"/>
  <c r="B71" i="14"/>
  <c r="B48" i="14"/>
  <c r="B37" i="14"/>
  <c r="B34" i="14"/>
  <c r="B66" i="14"/>
  <c r="B58" i="14"/>
  <c r="B59" i="14"/>
  <c r="B114" i="14"/>
  <c r="B61" i="14"/>
  <c r="B81" i="14"/>
  <c r="B113" i="14"/>
  <c r="B117" i="14"/>
  <c r="B115" i="14"/>
  <c r="B92" i="14"/>
  <c r="B95" i="14"/>
  <c r="B100" i="14"/>
  <c r="B101" i="14"/>
  <c r="B102" i="14"/>
  <c r="B118" i="14"/>
  <c r="J14" i="3" l="1"/>
  <c r="J12" i="3"/>
  <c r="J9" i="3"/>
  <c r="J11" i="3"/>
  <c r="N16" i="3"/>
  <c r="J16" i="3"/>
  <c r="N14" i="3"/>
  <c r="N13" i="3"/>
  <c r="N12" i="3"/>
  <c r="N11" i="3"/>
  <c r="N10" i="3"/>
  <c r="N9" i="3"/>
  <c r="D27" i="20" l="1"/>
  <c r="D51" i="20"/>
  <c r="D55" i="20" s="1"/>
  <c r="D68" i="20" l="1"/>
  <c r="D60" i="20"/>
  <c r="D66" i="20"/>
  <c r="D47" i="20"/>
  <c r="D46" i="20"/>
  <c r="D45" i="20"/>
  <c r="D44" i="20"/>
  <c r="D43" i="20"/>
  <c r="D42" i="20"/>
  <c r="D41" i="20"/>
  <c r="D36" i="20"/>
  <c r="D33" i="20"/>
  <c r="D32" i="20"/>
  <c r="D67" i="20"/>
  <c r="D70" i="20"/>
  <c r="D69" i="20"/>
  <c r="D80" i="20"/>
  <c r="D112" i="20"/>
  <c r="D65" i="20"/>
  <c r="D40" i="20"/>
  <c r="D35" i="20"/>
  <c r="D31" i="20"/>
  <c r="D34" i="20" l="1"/>
  <c r="D37" i="20"/>
  <c r="D48" i="20"/>
  <c r="D71" i="20"/>
  <c r="D15" i="3"/>
  <c r="L15" i="3" s="1"/>
  <c r="D73" i="20" l="1"/>
  <c r="D114" i="20"/>
  <c r="D59" i="20"/>
  <c r="D58" i="20"/>
  <c r="D76" i="20" l="1"/>
  <c r="D77" i="20"/>
  <c r="D78" i="20"/>
  <c r="D75" i="20"/>
  <c r="D61" i="20"/>
  <c r="D113" i="20" l="1"/>
  <c r="D81" i="20"/>
  <c r="D115" i="20" l="1"/>
  <c r="D90" i="20"/>
  <c r="D117" i="20"/>
  <c r="B79" i="20" l="1"/>
  <c r="B85" i="20"/>
  <c r="B80" i="20"/>
  <c r="B75" i="20"/>
  <c r="B78" i="20"/>
  <c r="B77" i="20"/>
  <c r="B76" i="20"/>
  <c r="D92" i="20"/>
  <c r="D93" i="20"/>
  <c r="D95" i="20" s="1"/>
  <c r="D97" i="20" l="1"/>
  <c r="D102" i="20" l="1"/>
  <c r="D101" i="20"/>
  <c r="D100" i="20"/>
  <c r="D103" i="20"/>
  <c r="D104" i="20" l="1"/>
  <c r="D106" i="20" s="1"/>
  <c r="D118" i="20" s="1"/>
  <c r="D119" i="20" l="1"/>
  <c r="E10" i="24" s="1"/>
  <c r="F10" i="24" s="1"/>
  <c r="F12" i="24" s="1"/>
  <c r="B116" i="20" l="1"/>
  <c r="B26" i="20"/>
  <c r="B52" i="20"/>
  <c r="B53" i="20"/>
  <c r="B54" i="20"/>
  <c r="B86" i="20"/>
  <c r="B119" i="20"/>
  <c r="E15" i="3"/>
  <c r="B27" i="20"/>
  <c r="B51" i="20"/>
  <c r="B25" i="20"/>
  <c r="B55" i="20"/>
  <c r="B31" i="20"/>
  <c r="B35" i="20"/>
  <c r="B40" i="20"/>
  <c r="B65" i="20"/>
  <c r="B112" i="20"/>
  <c r="B69" i="20"/>
  <c r="B70" i="20"/>
  <c r="B67" i="20"/>
  <c r="B32" i="20"/>
  <c r="B33" i="20"/>
  <c r="B36" i="20"/>
  <c r="B41" i="20"/>
  <c r="B42" i="20"/>
  <c r="B43" i="20"/>
  <c r="B44" i="20"/>
  <c r="B45" i="20"/>
  <c r="B46" i="20"/>
  <c r="B47" i="20"/>
  <c r="B68" i="20"/>
  <c r="B66" i="20"/>
  <c r="B60" i="20"/>
  <c r="B71" i="20"/>
  <c r="B48" i="20"/>
  <c r="B37" i="20"/>
  <c r="B34" i="20"/>
  <c r="B58" i="20"/>
  <c r="B59" i="20"/>
  <c r="B114" i="20"/>
  <c r="B61" i="20"/>
  <c r="B81" i="20"/>
  <c r="B113" i="20"/>
  <c r="B117" i="20"/>
  <c r="B115" i="20"/>
  <c r="B95" i="20"/>
  <c r="B92" i="20"/>
  <c r="B100" i="20"/>
  <c r="B101" i="20"/>
  <c r="B102" i="20"/>
  <c r="B118" i="20"/>
  <c r="G15" i="3" l="1"/>
  <c r="N15" i="3"/>
  <c r="J15" i="3"/>
  <c r="G18" i="3" l="1"/>
  <c r="G19" i="3" l="1"/>
  <c r="G12" i="24"/>
</calcChain>
</file>

<file path=xl/sharedStrings.xml><?xml version="1.0" encoding="utf-8"?>
<sst xmlns="http://schemas.openxmlformats.org/spreadsheetml/2006/main" count="915" uniqueCount="148">
  <si>
    <t>Especificação do posto</t>
  </si>
  <si>
    <t>Nº de postos</t>
  </si>
  <si>
    <t>CUSTO POR POSTO</t>
  </si>
  <si>
    <t>CUSTO MENSAL</t>
  </si>
  <si>
    <t>Técnico de Rede (Telecomunicações)</t>
  </si>
  <si>
    <t>Técnico de Rede (Telecomunicações) - Sênior</t>
  </si>
  <si>
    <t>Administrador de sistemas operacionais</t>
  </si>
  <si>
    <t>Administrador de sistemas operacionais - Pleno</t>
  </si>
  <si>
    <t>Analista de redes e de comunicação de dados</t>
  </si>
  <si>
    <t>Analista de redes e de comunicação de dados - Pleno</t>
  </si>
  <si>
    <t>Administrador em segurança da informação</t>
  </si>
  <si>
    <t>Administrador em segurança da informação - Pleno</t>
  </si>
  <si>
    <t>Analista de sistemas de automação</t>
  </si>
  <si>
    <t>Analista de sistemas de automação - Pleno</t>
  </si>
  <si>
    <t>Especialista em Cloud</t>
  </si>
  <si>
    <r>
      <t>Especialista em Cloud</t>
    </r>
    <r>
      <rPr>
        <sz val="13.5"/>
        <color rgb="FF000000"/>
        <rFont val="Times New Roman"/>
        <charset val="1"/>
      </rPr>
      <t> </t>
    </r>
    <r>
      <rPr>
        <sz val="11"/>
        <color rgb="FF000000"/>
        <rFont val="Times New Roman"/>
        <charset val="1"/>
      </rPr>
      <t>- Pleno</t>
    </r>
  </si>
  <si>
    <t>Analista de Suporte Computacional</t>
  </si>
  <si>
    <t>Analista de Suporte Computacional - Pleno</t>
  </si>
  <si>
    <t>Gerente Administrativo</t>
  </si>
  <si>
    <t> </t>
  </si>
  <si>
    <t>Nº Processo: SEI 0013996-18.2025.8.16.6000</t>
  </si>
  <si>
    <t>PREGÃO N° XX</t>
  </si>
  <si>
    <t>QUADRO-RESUMO - VALOR MENSAL ESTIMADO DOS SERVIÇOS</t>
  </si>
  <si>
    <t>Serviços Desenvolvimento, Manutenção, Sustentação e Infraestrutura de Sistemas de Informação</t>
  </si>
  <si>
    <t>Tipo de Serviço</t>
  </si>
  <si>
    <t xml:space="preserve">Remuneração    </t>
  </si>
  <si>
    <t>Valor proposto por empregado (A)</t>
  </si>
  <si>
    <t xml:space="preserve">Qtde de empregados  (B) </t>
  </si>
  <si>
    <t>Valor total do serviço ( C )    =   (A x B)</t>
  </si>
  <si>
    <t>Fator K</t>
  </si>
  <si>
    <t>Modelo TJ</t>
  </si>
  <si>
    <t>I</t>
  </si>
  <si>
    <t>Técnico de Rede (Telecomunicações) - Sênior</t>
  </si>
  <si>
    <t>II</t>
  </si>
  <si>
    <t>Administrador de Sistemas Operacionais - Pleno</t>
  </si>
  <si>
    <t>III</t>
  </si>
  <si>
    <t>Analista de Redes e de Comunicação de Dados - Pleno</t>
  </si>
  <si>
    <t>IV</t>
  </si>
  <si>
    <t>Administrador em Segurança da Informação - Pleno</t>
  </si>
  <si>
    <t>V</t>
  </si>
  <si>
    <t>Analista de Sistemas de Automação - Pleno</t>
  </si>
  <si>
    <t>VI</t>
  </si>
  <si>
    <t>Especialista em Cloud - Pleno</t>
  </si>
  <si>
    <t>VII</t>
  </si>
  <si>
    <t>VIII</t>
  </si>
  <si>
    <t xml:space="preserve">Gerente Administrativo </t>
  </si>
  <si>
    <t>VALOR MENSAL DOS SERVIÇOS (I a VIII)</t>
  </si>
  <si>
    <t>VALOR GLOBAL MENSAL ESTIMADO</t>
  </si>
  <si>
    <t>VALOR GLOBAL ANUAL ESTIMADO</t>
  </si>
  <si>
    <t>PLANILHA DE CUSTOS E FORMAÇÃO DE PREÇOS</t>
  </si>
  <si>
    <t>Posto de Técnico de Rede (Telecomunicações) - 40h semanais</t>
  </si>
  <si>
    <t>Discriminação dos Serviços</t>
  </si>
  <si>
    <t>A - Data da apresentação da proposta (dia/mês/ano)</t>
  </si>
  <si>
    <t>B - Município/UF</t>
  </si>
  <si>
    <t>Curitiba</t>
  </si>
  <si>
    <t>C - Ano do Acordo, Convenção ou Dissídio Coletivo</t>
  </si>
  <si>
    <t>PR002148/2025</t>
  </si>
  <si>
    <t>D - Tipo de Serviço</t>
  </si>
  <si>
    <t>Técnico de Rede (Comunicação) - Sênior</t>
  </si>
  <si>
    <t>E - Número de meses de execução contratual</t>
  </si>
  <si>
    <t>F - CBO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</si>
  <si>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</si>
  <si>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>MÓDULO 1: COMPOSIÇÃO DA REMUNERAÇÃO</t>
  </si>
  <si>
    <t>1 - COMPOSIÇÃO DA REMUNERAÇÃO</t>
  </si>
  <si>
    <t>A - Salário base</t>
  </si>
  <si>
    <t>B - Adicional de Insalubridade - 20%</t>
  </si>
  <si>
    <t>TOTAL DA REMUNERAÇÃO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</si>
  <si>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</si>
  <si>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</si>
  <si>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</si>
  <si>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</si>
  <si>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</si>
  <si>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</si>
  <si>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Submódulo 2.2 sobre 13º Salário e Adicional de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</si>
  <si>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</si>
  <si>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</si>
  <si>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</si>
  <si>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</si>
  <si>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</si>
  <si>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</si>
  <si>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</si>
  <si>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</si>
  <si>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</si>
  <si>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</si>
  <si>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</si>
  <si>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</si>
  <si>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</si>
  <si>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</si>
  <si>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</si>
  <si>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</si>
  <si>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</si>
  <si>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B1 - Auxílio Alimentação - Férias</t>
  </si>
  <si>
    <t>As empresas fornecerão aos seus trabalhadores/empregados tíquetes para auxílio-refeição/auxílio alimentação, ou outras formas previstas em lei, no valor mínimo facial de R$ 28,00 (vinte e oito reais), por dia, sendo 22 dias por mês, incluindo o período de férias.</t>
  </si>
  <si>
    <t>C - Outros (especificar)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</si>
  <si>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</si>
  <si>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</si>
  <si>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</si>
  <si>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</si>
  <si>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</si>
  <si>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</si>
  <si>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</si>
  <si>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</si>
  <si>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</si>
  <si>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</si>
  <si>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</si>
  <si>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</si>
  <si>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Férias</t>
  </si>
  <si>
    <t>B - Ausências Legais</t>
  </si>
  <si>
    <t>C - Licença-Paternidade</t>
  </si>
  <si>
    <t xml:space="preserve">D - Acidente de Trabalho </t>
  </si>
  <si>
    <t>E - Afastamento Maternidade</t>
  </si>
  <si>
    <t>F - Outros (especificar)</t>
  </si>
  <si>
    <t>MÓDULO 5: Insumos Diversos</t>
  </si>
  <si>
    <t>5 - INSUMOS DIVERSOS</t>
  </si>
  <si>
    <t>A - Outros</t>
  </si>
  <si>
    <t>MÓDULO 6: Custos Indiretos, Tributos e Lucros</t>
  </si>
  <si>
    <t>6 - Custos indiretos, tributos e lucro</t>
  </si>
  <si>
    <t>BASE DE CÁLCULO DOS CUSTOS INDIRETOS/DESPESAS OPERACIONAIS/ADMINISTRATIVAS  (Módulo 1 + Módulo 2+ Módulo 3 + Módulo 4 + Módulo 5)</t>
  </si>
  <si>
    <t>A - Custos indiretos</t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</si>
  <si>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</si>
  <si>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</si>
  <si>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</si>
  <si>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</si>
  <si>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</si>
  <si>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</si>
  <si>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</si>
  <si>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</si>
  <si>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t xml:space="preserve">   C2. Tributos Municipais  - </t>
    </r>
    <r>
      <rPr>
        <b/>
        <sz val="10"/>
        <color indexed="8"/>
        <rFont val="Arial"/>
        <family val="2"/>
      </rPr>
      <t>ISS</t>
    </r>
  </si>
  <si>
    <t>Contribuição Previdenciária sobre a Folha de Pagamento ("Desoneração")</t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</si>
  <si>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</si>
  <si>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</si>
  <si>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</si>
  <si>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</si>
  <si>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</si>
  <si>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</si>
  <si>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</si>
  <si>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</si>
  <si>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</si>
  <si>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</si>
  <si>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</si>
  <si>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</si>
  <si>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Posto de Administrador de Sistemas Operacionais - 40h semanais</t>
  </si>
  <si>
    <t>Posto de Analista de Redes e de Comunicação de Dados - 40h semanais</t>
  </si>
  <si>
    <t>Posto de Administrador em Segurança da Informação - 40h semanais</t>
  </si>
  <si>
    <t>Posto de Analista de Sistemas de Automação - 40h semanais</t>
  </si>
  <si>
    <t>Posto de Especialista em Cloud - 40h semanais</t>
  </si>
  <si>
    <t>Posto de Analista de Suporte Computacional - 40h semanais</t>
  </si>
  <si>
    <t>Posto de Gerente Administrativo - 40h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</si>
</sst>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??_-;_-@_-"/>
  </numFmts>
  <fonts count="4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theme="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rgb="FF00B050"/>
      <name val="Arial"/>
      <family val="2"/>
    </font>
    <font>
      <b/>
      <i/>
      <sz val="10"/>
      <color rgb="FF00B050"/>
      <name val="Arial"/>
      <family val="2"/>
    </font>
    <font>
      <b/>
      <i/>
      <u/>
      <sz val="12"/>
      <color indexed="8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2"/>
      <color indexed="9"/>
      <name val="Arial"/>
      <family val="2"/>
    </font>
    <font>
      <b/>
      <i/>
      <sz val="12"/>
      <color indexed="9"/>
      <name val="Arial"/>
      <family val="2"/>
    </font>
    <font>
      <sz val="14"/>
      <color rgb="FF000000"/>
      <name val="Times New Roman"/>
      <family val="1"/>
    </font>
    <font>
      <b/>
      <sz val="10"/>
      <color indexed="9"/>
      <name val="Arial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2"/>
      <color rgb="FF000000"/>
      <name val="Arial"/>
      <family val="2"/>
    </font>
    <font>
      <sz val="11"/>
      <color theme="5" tint="-0.249977111117893"/>
      <name val="Aptos Narrow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charset val="1"/>
    </font>
    <font>
      <sz val="13.5"/>
      <color rgb="FF000000"/>
      <name val="Times New Roman"/>
      <charset val="1"/>
    </font>
  </fonts>
  <fills count="9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208">
    <xf numFmtId="0" fontId="0" fillId="0" borderId="0" xfId="0"/>
    <xf numFmtId="0" fontId="5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2" fillId="0" borderId="0" xfId="0" applyFont="1"/>
    <xf numFmtId="0" fontId="17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 wrapText="1"/>
    </xf>
    <xf numFmtId="0" fontId="7" fillId="4" borderId="1" xfId="2" applyFont="1" applyFill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justify" vertical="center" wrapText="1"/>
    </xf>
    <xf numFmtId="10" fontId="15" fillId="0" borderId="1" xfId="3" applyNumberFormat="1" applyFont="1" applyFill="1" applyBorder="1" applyAlignment="1">
      <alignment horizontal="center" vertical="center" wrapText="1"/>
    </xf>
    <xf numFmtId="164" fontId="14" fillId="0" borderId="1" xfId="4" applyFont="1" applyFill="1" applyBorder="1" applyAlignment="1">
      <alignment horizontal="center" vertical="center" wrapText="1"/>
    </xf>
    <xf numFmtId="164" fontId="22" fillId="0" borderId="1" xfId="4" applyFont="1" applyFill="1" applyBorder="1" applyAlignment="1">
      <alignment horizontal="left" vertical="center" wrapText="1"/>
    </xf>
    <xf numFmtId="44" fontId="14" fillId="0" borderId="1" xfId="1" applyFont="1" applyBorder="1" applyAlignment="1">
      <alignment horizontal="center" vertical="center" wrapText="1"/>
    </xf>
    <xf numFmtId="164" fontId="3" fillId="0" borderId="1" xfId="4" applyFont="1" applyFill="1" applyBorder="1" applyAlignment="1">
      <alignment horizontal="left" vertical="center" wrapText="1"/>
    </xf>
    <xf numFmtId="0" fontId="23" fillId="0" borderId="1" xfId="2" applyFont="1" applyBorder="1" applyAlignment="1">
      <alignment horizontal="justify" vertical="center" wrapText="1"/>
    </xf>
    <xf numFmtId="10" fontId="24" fillId="0" borderId="1" xfId="3" applyNumberFormat="1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164" fontId="23" fillId="0" borderId="1" xfId="4" applyFont="1" applyFill="1" applyBorder="1" applyAlignment="1">
      <alignment horizontal="left" vertical="center" wrapText="1"/>
    </xf>
    <xf numFmtId="0" fontId="14" fillId="0" borderId="0" xfId="2" applyFont="1" applyAlignment="1">
      <alignment horizontal="justify" vertical="center" wrapText="1"/>
    </xf>
    <xf numFmtId="0" fontId="15" fillId="0" borderId="0" xfId="2" applyFont="1" applyAlignment="1">
      <alignment horizontal="justify" vertical="center" wrapText="1"/>
    </xf>
    <xf numFmtId="0" fontId="3" fillId="0" borderId="0" xfId="2" applyAlignment="1">
      <alignment horizontal="center" vertical="center" wrapText="1"/>
    </xf>
    <xf numFmtId="0" fontId="3" fillId="0" borderId="0" xfId="2" applyAlignment="1">
      <alignment vertical="center"/>
    </xf>
    <xf numFmtId="0" fontId="7" fillId="0" borderId="0" xfId="2" applyFont="1" applyAlignment="1">
      <alignment horizontal="justify" vertical="center" wrapText="1"/>
    </xf>
    <xf numFmtId="0" fontId="8" fillId="0" borderId="0" xfId="2" applyFont="1" applyAlignment="1">
      <alignment horizontal="justify" vertical="center" wrapText="1"/>
    </xf>
    <xf numFmtId="0" fontId="14" fillId="0" borderId="0" xfId="2" applyFont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3" fillId="0" borderId="1" xfId="2" applyBorder="1" applyAlignment="1">
      <alignment vertical="center"/>
    </xf>
    <xf numFmtId="10" fontId="17" fillId="0" borderId="1" xfId="3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164" fontId="3" fillId="0" borderId="1" xfId="2" applyNumberFormat="1" applyBorder="1" applyAlignment="1">
      <alignment horizontal="left" vertical="center" wrapText="1"/>
    </xf>
    <xf numFmtId="10" fontId="3" fillId="0" borderId="1" xfId="2" applyNumberFormat="1" applyBorder="1" applyAlignment="1">
      <alignment horizontal="center" vertical="center"/>
    </xf>
    <xf numFmtId="0" fontId="21" fillId="0" borderId="1" xfId="2" applyFont="1" applyBorder="1" applyAlignment="1">
      <alignment vertical="center"/>
    </xf>
    <xf numFmtId="10" fontId="16" fillId="0" borderId="1" xfId="3" applyNumberFormat="1" applyFont="1" applyFill="1" applyBorder="1" applyAlignment="1">
      <alignment horizontal="center" vertical="center"/>
    </xf>
    <xf numFmtId="10" fontId="21" fillId="0" borderId="1" xfId="2" applyNumberFormat="1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left" vertical="center" wrapText="1"/>
    </xf>
    <xf numFmtId="10" fontId="25" fillId="0" borderId="1" xfId="3" applyNumberFormat="1" applyFont="1" applyFill="1" applyBorder="1" applyAlignment="1">
      <alignment horizontal="center" vertical="center"/>
    </xf>
    <xf numFmtId="0" fontId="21" fillId="0" borderId="0" xfId="2" applyFont="1" applyAlignment="1">
      <alignment horizontal="left" vertical="center" wrapText="1"/>
    </xf>
    <xf numFmtId="10" fontId="17" fillId="0" borderId="1" xfId="3" applyNumberFormat="1" applyFont="1" applyBorder="1" applyAlignment="1">
      <alignment horizontal="center" vertical="center"/>
    </xf>
    <xf numFmtId="10" fontId="3" fillId="4" borderId="1" xfId="2" applyNumberFormat="1" applyFill="1" applyBorder="1" applyAlignment="1">
      <alignment horizontal="center" vertical="center"/>
    </xf>
    <xf numFmtId="10" fontId="3" fillId="5" borderId="1" xfId="2" applyNumberFormat="1" applyFill="1" applyBorder="1" applyAlignment="1">
      <alignment horizontal="center" vertical="center"/>
    </xf>
    <xf numFmtId="164" fontId="21" fillId="0" borderId="1" xfId="4" applyFont="1" applyFill="1" applyBorder="1" applyAlignment="1">
      <alignment horizontal="left" vertical="center" wrapText="1"/>
    </xf>
    <xf numFmtId="0" fontId="3" fillId="0" borderId="1" xfId="2" applyBorder="1" applyAlignment="1">
      <alignment horizontal="left" vertical="center" wrapText="1"/>
    </xf>
    <xf numFmtId="10" fontId="17" fillId="0" borderId="1" xfId="3" applyNumberFormat="1" applyFont="1" applyFill="1" applyBorder="1" applyAlignment="1">
      <alignment horizontal="center" vertical="center" wrapText="1"/>
    </xf>
    <xf numFmtId="164" fontId="26" fillId="0" borderId="1" xfId="4" applyFont="1" applyFill="1" applyBorder="1" applyAlignment="1">
      <alignment horizontal="left" vertical="center" wrapText="1"/>
    </xf>
    <xf numFmtId="0" fontId="21" fillId="0" borderId="1" xfId="2" applyFont="1" applyBorder="1" applyAlignment="1">
      <alignment horizontal="left" vertical="center" wrapText="1"/>
    </xf>
    <xf numFmtId="0" fontId="3" fillId="0" borderId="1" xfId="2" applyBorder="1" applyAlignment="1">
      <alignment horizontal="justify" vertical="center" wrapText="1"/>
    </xf>
    <xf numFmtId="0" fontId="7" fillId="4" borderId="1" xfId="2" applyFont="1" applyFill="1" applyBorder="1" applyAlignment="1">
      <alignment horizontal="justify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10" fontId="14" fillId="0" borderId="1" xfId="2" applyNumberFormat="1" applyFont="1" applyBorder="1" applyAlignment="1">
      <alignment horizontal="center" vertical="center" wrapText="1"/>
    </xf>
    <xf numFmtId="164" fontId="21" fillId="0" borderId="1" xfId="4" applyFont="1" applyFill="1" applyBorder="1" applyAlignment="1">
      <alignment vertical="center"/>
    </xf>
    <xf numFmtId="10" fontId="21" fillId="0" borderId="1" xfId="3" applyNumberFormat="1" applyFont="1" applyFill="1" applyBorder="1" applyAlignment="1">
      <alignment horizontal="center" vertical="center" wrapText="1"/>
    </xf>
    <xf numFmtId="10" fontId="21" fillId="0" borderId="1" xfId="2" applyNumberFormat="1" applyFont="1" applyBorder="1" applyAlignment="1">
      <alignment horizontal="center" vertical="center" wrapText="1"/>
    </xf>
    <xf numFmtId="164" fontId="3" fillId="0" borderId="1" xfId="4" applyFont="1" applyFill="1" applyBorder="1" applyAlignment="1">
      <alignment vertical="center"/>
    </xf>
    <xf numFmtId="10" fontId="7" fillId="0" borderId="1" xfId="2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left" vertical="center" wrapText="1"/>
    </xf>
    <xf numFmtId="0" fontId="21" fillId="4" borderId="1" xfId="2" applyFont="1" applyFill="1" applyBorder="1" applyAlignment="1">
      <alignment vertical="center"/>
    </xf>
    <xf numFmtId="0" fontId="16" fillId="4" borderId="1" xfId="2" applyFont="1" applyFill="1" applyBorder="1" applyAlignment="1">
      <alignment horizontal="center" vertical="center"/>
    </xf>
    <xf numFmtId="10" fontId="16" fillId="0" borderId="1" xfId="3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64" fontId="27" fillId="0" borderId="0" xfId="2" applyNumberFormat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164" fontId="3" fillId="3" borderId="1" xfId="4" applyFont="1" applyFill="1" applyBorder="1" applyAlignment="1">
      <alignment horizontal="left" vertical="center" wrapText="1"/>
    </xf>
    <xf numFmtId="0" fontId="28" fillId="0" borderId="0" xfId="2" applyFont="1" applyAlignment="1">
      <alignment horizontal="justify" vertical="center" wrapText="1"/>
    </xf>
    <xf numFmtId="0" fontId="29" fillId="0" borderId="0" xfId="2" applyFont="1" applyAlignment="1">
      <alignment horizontal="justify" vertical="center" wrapText="1"/>
    </xf>
    <xf numFmtId="10" fontId="29" fillId="0" borderId="0" xfId="3" applyNumberFormat="1" applyFont="1" applyFill="1" applyBorder="1" applyAlignment="1">
      <alignment horizontal="center" vertical="center" wrapText="1"/>
    </xf>
    <xf numFmtId="10" fontId="3" fillId="0" borderId="0" xfId="2" applyNumberFormat="1" applyAlignment="1">
      <alignment horizontal="center" vertical="center"/>
    </xf>
    <xf numFmtId="164" fontId="21" fillId="0" borderId="0" xfId="4" applyFont="1" applyFill="1" applyBorder="1" applyAlignment="1">
      <alignment horizontal="left" vertical="center" wrapText="1"/>
    </xf>
    <xf numFmtId="10" fontId="30" fillId="0" borderId="1" xfId="2" applyNumberFormat="1" applyFont="1" applyBorder="1" applyAlignment="1">
      <alignment horizontal="center" vertical="center"/>
    </xf>
    <xf numFmtId="164" fontId="31" fillId="3" borderId="1" xfId="4" applyFont="1" applyFill="1" applyBorder="1" applyAlignment="1">
      <alignment horizontal="left" vertical="center" wrapText="1"/>
    </xf>
    <xf numFmtId="10" fontId="24" fillId="0" borderId="1" xfId="3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justify" vertical="center" wrapText="1"/>
    </xf>
    <xf numFmtId="10" fontId="28" fillId="0" borderId="0" xfId="2" applyNumberFormat="1" applyFont="1" applyAlignment="1">
      <alignment horizontal="center" vertical="center"/>
    </xf>
    <xf numFmtId="164" fontId="28" fillId="0" borderId="0" xfId="2" applyNumberFormat="1" applyFont="1" applyAlignment="1">
      <alignment horizontal="left" vertical="center" wrapText="1"/>
    </xf>
    <xf numFmtId="0" fontId="8" fillId="4" borderId="1" xfId="2" applyFont="1" applyFill="1" applyBorder="1" applyAlignment="1">
      <alignment horizontal="justify" vertical="center" wrapText="1"/>
    </xf>
    <xf numFmtId="10" fontId="7" fillId="4" borderId="1" xfId="3" applyNumberFormat="1" applyFont="1" applyFill="1" applyBorder="1" applyAlignment="1">
      <alignment horizontal="center" vertical="center" wrapText="1"/>
    </xf>
    <xf numFmtId="164" fontId="21" fillId="4" borderId="1" xfId="2" applyNumberFormat="1" applyFont="1" applyFill="1" applyBorder="1" applyAlignment="1">
      <alignment horizontal="center" vertical="center" wrapText="1"/>
    </xf>
    <xf numFmtId="164" fontId="16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justify" vertical="center" wrapText="1"/>
    </xf>
    <xf numFmtId="10" fontId="14" fillId="5" borderId="1" xfId="3" applyNumberFormat="1" applyFont="1" applyFill="1" applyBorder="1" applyAlignment="1">
      <alignment horizontal="center" vertical="center" wrapText="1"/>
    </xf>
    <xf numFmtId="10" fontId="25" fillId="5" borderId="1" xfId="3" applyNumberFormat="1" applyFont="1" applyFill="1" applyBorder="1" applyAlignment="1">
      <alignment horizontal="center" vertical="center" wrapText="1"/>
    </xf>
    <xf numFmtId="0" fontId="21" fillId="0" borderId="1" xfId="2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10" fontId="15" fillId="0" borderId="1" xfId="3" applyNumberFormat="1" applyFont="1" applyBorder="1" applyAlignment="1">
      <alignment horizontal="center" vertical="center" wrapText="1"/>
    </xf>
    <xf numFmtId="10" fontId="3" fillId="5" borderId="1" xfId="3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center" wrapText="1"/>
    </xf>
    <xf numFmtId="0" fontId="15" fillId="0" borderId="1" xfId="2" applyFont="1" applyBorder="1" applyAlignment="1">
      <alignment horizontal="justify" vertical="center" wrapText="1"/>
    </xf>
    <xf numFmtId="10" fontId="8" fillId="0" borderId="1" xfId="3" applyNumberFormat="1" applyFont="1" applyBorder="1" applyAlignment="1">
      <alignment horizontal="center" vertical="center" wrapText="1"/>
    </xf>
    <xf numFmtId="164" fontId="16" fillId="0" borderId="1" xfId="2" applyNumberFormat="1" applyFont="1" applyBorder="1" applyAlignment="1">
      <alignment horizontal="left" vertical="center" wrapText="1"/>
    </xf>
    <xf numFmtId="10" fontId="7" fillId="0" borderId="1" xfId="3" applyNumberFormat="1" applyFont="1" applyBorder="1" applyAlignment="1">
      <alignment horizontal="center" vertical="center" wrapText="1"/>
    </xf>
    <xf numFmtId="10" fontId="7" fillId="0" borderId="0" xfId="3" applyNumberFormat="1" applyFont="1" applyBorder="1" applyAlignment="1">
      <alignment horizontal="center" vertical="center" wrapText="1"/>
    </xf>
    <xf numFmtId="164" fontId="21" fillId="0" borderId="0" xfId="2" applyNumberFormat="1" applyFont="1" applyAlignment="1">
      <alignment horizontal="left" vertical="center" wrapText="1"/>
    </xf>
    <xf numFmtId="0" fontId="3" fillId="0" borderId="0" xfId="2" applyAlignment="1">
      <alignment horizontal="justify" vertical="center" wrapText="1"/>
    </xf>
    <xf numFmtId="0" fontId="17" fillId="0" borderId="0" xfId="2" applyFont="1" applyAlignment="1">
      <alignment horizontal="justify" vertical="center" wrapText="1"/>
    </xf>
    <xf numFmtId="0" fontId="9" fillId="0" borderId="0" xfId="2" applyFont="1" applyAlignment="1">
      <alignment horizontal="center" vertical="center" wrapText="1"/>
    </xf>
    <xf numFmtId="0" fontId="21" fillId="4" borderId="1" xfId="2" applyFont="1" applyFill="1" applyBorder="1" applyAlignment="1">
      <alignment horizontal="justify" vertical="center" wrapText="1"/>
    </xf>
    <xf numFmtId="0" fontId="16" fillId="4" borderId="1" xfId="2" applyFont="1" applyFill="1" applyBorder="1" applyAlignment="1">
      <alignment horizontal="justify" vertical="center" wrapText="1"/>
    </xf>
    <xf numFmtId="0" fontId="3" fillId="4" borderId="1" xfId="2" applyFill="1" applyBorder="1" applyAlignment="1">
      <alignment horizontal="center" vertical="center" wrapText="1"/>
    </xf>
    <xf numFmtId="10" fontId="17" fillId="0" borderId="1" xfId="3" applyNumberFormat="1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164" fontId="3" fillId="0" borderId="1" xfId="2" applyNumberFormat="1" applyBorder="1" applyAlignment="1">
      <alignment vertical="center"/>
    </xf>
    <xf numFmtId="0" fontId="21" fillId="0" borderId="1" xfId="2" applyFont="1" applyBorder="1" applyAlignment="1">
      <alignment horizontal="center" vertical="center" wrapText="1"/>
    </xf>
    <xf numFmtId="164" fontId="21" fillId="0" borderId="1" xfId="2" applyNumberFormat="1" applyFont="1" applyBorder="1" applyAlignment="1">
      <alignment vertical="center"/>
    </xf>
    <xf numFmtId="0" fontId="32" fillId="6" borderId="1" xfId="2" applyFont="1" applyFill="1" applyBorder="1" applyAlignment="1">
      <alignment vertical="center" wrapText="1"/>
    </xf>
    <xf numFmtId="10" fontId="33" fillId="6" borderId="1" xfId="3" applyNumberFormat="1" applyFont="1" applyFill="1" applyBorder="1" applyAlignment="1">
      <alignment horizontal="center" vertical="center" wrapText="1"/>
    </xf>
    <xf numFmtId="164" fontId="32" fillId="6" borderId="1" xfId="2" applyNumberFormat="1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64" fontId="3" fillId="0" borderId="1" xfId="4" applyBorder="1" applyAlignment="1">
      <alignment horizontal="center" vertical="center"/>
    </xf>
    <xf numFmtId="164" fontId="3" fillId="0" borderId="15" xfId="4" applyBorder="1" applyAlignment="1">
      <alignment horizontal="right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164" fontId="21" fillId="0" borderId="18" xfId="0" applyNumberFormat="1" applyFont="1" applyBorder="1" applyAlignment="1">
      <alignment horizontal="right" vertical="center"/>
    </xf>
    <xf numFmtId="164" fontId="35" fillId="6" borderId="7" xfId="4" applyFont="1" applyFill="1" applyBorder="1" applyAlignment="1">
      <alignment horizontal="right" vertical="center"/>
    </xf>
    <xf numFmtId="0" fontId="36" fillId="8" borderId="0" xfId="0" applyFont="1" applyFill="1"/>
    <xf numFmtId="0" fontId="36" fillId="8" borderId="0" xfId="0" applyFont="1" applyFill="1" applyAlignment="1">
      <alignment wrapText="1"/>
    </xf>
    <xf numFmtId="0" fontId="37" fillId="0" borderId="0" xfId="0" applyFont="1"/>
    <xf numFmtId="0" fontId="39" fillId="0" borderId="0" xfId="5"/>
    <xf numFmtId="8" fontId="37" fillId="0" borderId="0" xfId="0" applyNumberFormat="1" applyFont="1"/>
    <xf numFmtId="0" fontId="38" fillId="0" borderId="0" xfId="0" applyFont="1"/>
    <xf numFmtId="0" fontId="34" fillId="0" borderId="0" xfId="0" applyFont="1"/>
    <xf numFmtId="8" fontId="38" fillId="0" borderId="0" xfId="0" applyNumberFormat="1" applyFont="1"/>
    <xf numFmtId="44" fontId="40" fillId="0" borderId="0" xfId="1" applyFont="1"/>
    <xf numFmtId="2" fontId="0" fillId="0" borderId="0" xfId="0" applyNumberFormat="1" applyAlignment="1">
      <alignment horizontal="center" vertical="center"/>
    </xf>
    <xf numFmtId="164" fontId="3" fillId="0" borderId="0" xfId="4" applyFont="1" applyFill="1" applyBorder="1" applyAlignment="1">
      <alignment horizontal="left" vertical="center" wrapText="1"/>
    </xf>
    <xf numFmtId="44" fontId="41" fillId="0" borderId="0" xfId="1" applyFont="1"/>
    <xf numFmtId="164" fontId="3" fillId="0" borderId="1" xfId="4" applyFill="1" applyBorder="1" applyAlignment="1">
      <alignment horizontal="center" vertical="center"/>
    </xf>
    <xf numFmtId="44" fontId="37" fillId="0" borderId="0" xfId="1" applyFont="1"/>
    <xf numFmtId="43" fontId="37" fillId="0" borderId="0" xfId="0" applyNumberFormat="1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43" fillId="0" borderId="0" xfId="0" applyFont="1"/>
    <xf numFmtId="0" fontId="0" fillId="0" borderId="0" xfId="0" applyAlignment="1">
      <alignment horizontal="center"/>
    </xf>
    <xf numFmtId="44" fontId="0" fillId="0" borderId="0" xfId="0" applyNumberFormat="1"/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44" fontId="45" fillId="0" borderId="1" xfId="1" applyFont="1" applyBorder="1" applyAlignment="1">
      <alignment horizontal="center" vertical="center"/>
    </xf>
    <xf numFmtId="44" fontId="45" fillId="0" borderId="1" xfId="1" applyFont="1" applyBorder="1" applyAlignment="1">
      <alignment horizontal="left" vertical="center"/>
    </xf>
    <xf numFmtId="0" fontId="35" fillId="6" borderId="5" xfId="0" applyFont="1" applyFill="1" applyBorder="1" applyAlignment="1">
      <alignment horizontal="center" vertical="center"/>
    </xf>
    <xf numFmtId="0" fontId="35" fillId="6" borderId="6" xfId="0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5" fillId="7" borderId="8" xfId="0" applyFont="1" applyFill="1" applyBorder="1" applyAlignment="1">
      <alignment horizontal="center" vertical="center" wrapText="1"/>
    </xf>
    <xf numFmtId="0" fontId="35" fillId="7" borderId="0" xfId="0" applyFont="1" applyFill="1" applyAlignment="1">
      <alignment horizontal="center" vertical="center" wrapText="1"/>
    </xf>
    <xf numFmtId="0" fontId="35" fillId="7" borderId="9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0" fontId="42" fillId="0" borderId="0" xfId="0" applyFont="1" applyAlignment="1">
      <alignment horizontal="left" vertical="top" wrapText="1"/>
    </xf>
    <xf numFmtId="0" fontId="7" fillId="4" borderId="1" xfId="2" applyFont="1" applyFill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/>
    </xf>
    <xf numFmtId="0" fontId="18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1" fontId="8" fillId="0" borderId="2" xfId="2" applyNumberFormat="1" applyFont="1" applyBorder="1" applyAlignment="1">
      <alignment horizontal="center" vertical="center"/>
    </xf>
    <xf numFmtId="1" fontId="8" fillId="0" borderId="3" xfId="2" applyNumberFormat="1" applyFont="1" applyBorder="1" applyAlignment="1">
      <alignment horizontal="center" vertical="center"/>
    </xf>
    <xf numFmtId="1" fontId="19" fillId="0" borderId="2" xfId="2" applyNumberFormat="1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164" fontId="16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0" fontId="46" fillId="0" borderId="19" xfId="0" applyFont="1" applyBorder="1" applyAlignment="1"/>
    <xf numFmtId="0" fontId="46" fillId="0" borderId="21" xfId="0" applyFont="1" applyBorder="1" applyAlignment="1"/>
    <xf numFmtId="0" fontId="47" fillId="0" borderId="0" xfId="0" applyFont="1" applyAlignment="1">
      <alignment wrapText="1"/>
    </xf>
    <xf numFmtId="0" fontId="46" fillId="0" borderId="20" xfId="0" applyFont="1" applyBorder="1" applyAlignment="1">
      <alignment horizontal="center"/>
    </xf>
    <xf numFmtId="0" fontId="46" fillId="0" borderId="22" xfId="0" applyFont="1" applyBorder="1" applyAlignment="1">
      <alignment horizontal="center"/>
    </xf>
  </cellXfs>
  <cellStyles count="6">
    <cellStyle name="Hiperlink" xfId="5" builtinId="8"/>
    <cellStyle name="Moeda" xfId="1" builtinId="4"/>
    <cellStyle name="Moeda 2" xfId="4" xr:uid="{00000000-0005-0000-0000-000002000000}"/>
    <cellStyle name="Normal" xfId="0" builtinId="0"/>
    <cellStyle name="Normal 2" xfId="2" xr:uid="{00000000-0005-0000-0000-000004000000}"/>
    <cellStyle name="Porcentagem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7CE0A4-DB16-4317-9482-5A9EE83B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19</xdr:col>
      <xdr:colOff>332267</xdr:colOff>
      <xdr:row>23</xdr:row>
      <xdr:rowOff>104665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AC400FE-7ED7-5E16-50F3-18AA2F860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91525" y="3886200"/>
          <a:ext cx="8866667" cy="8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42C7A1-6FDB-44AD-A765-015C9C4DA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20</xdr:col>
      <xdr:colOff>341790</xdr:colOff>
      <xdr:row>28</xdr:row>
      <xdr:rowOff>171333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9C361E7-8323-9CD8-CBE3-C46954389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01125" y="4867275"/>
          <a:ext cx="8876190" cy="933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F4C008-CD4A-4FBD-B165-D16A95C78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409575</xdr:colOff>
      <xdr:row>24</xdr:row>
      <xdr:rowOff>133350</xdr:rowOff>
    </xdr:from>
    <xdr:to>
      <xdr:col>19</xdr:col>
      <xdr:colOff>103670</xdr:colOff>
      <xdr:row>29</xdr:row>
      <xdr:rowOff>104660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A988CB8-C2A8-AEFB-1BA1-1C3560AE3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0" y="5000625"/>
          <a:ext cx="8838095" cy="92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538979-10CE-48FC-BB45-0225ED9B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552450</xdr:colOff>
      <xdr:row>21</xdr:row>
      <xdr:rowOff>28575</xdr:rowOff>
    </xdr:from>
    <xdr:to>
      <xdr:col>19</xdr:col>
      <xdr:colOff>322736</xdr:colOff>
      <xdr:row>26</xdr:row>
      <xdr:rowOff>28455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2F80917-C6C5-0DEA-8C12-5EFD40055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34375" y="4286250"/>
          <a:ext cx="8914286" cy="9619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615550-3AB3-4A2B-AF8F-434C997BB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19</xdr:col>
      <xdr:colOff>446552</xdr:colOff>
      <xdr:row>29</xdr:row>
      <xdr:rowOff>152286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EC73B7-6BCF-9CF1-0143-08E4057D2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91525" y="5038725"/>
          <a:ext cx="8980952" cy="91428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8DBA16-2EE7-4EEA-A993-A91C73B09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19</xdr:col>
      <xdr:colOff>398933</xdr:colOff>
      <xdr:row>24</xdr:row>
      <xdr:rowOff>190427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7D05127-5353-262E-47FB-6B023B130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91525" y="4276725"/>
          <a:ext cx="8933333" cy="5809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34</xdr:row>
      <xdr:rowOff>0</xdr:rowOff>
    </xdr:from>
    <xdr:to>
      <xdr:col>19</xdr:col>
      <xdr:colOff>85725</xdr:colOff>
      <xdr:row>48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3A0754-DDE1-42C0-94E1-0D309ED0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572250"/>
          <a:ext cx="84772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552450</xdr:colOff>
      <xdr:row>21</xdr:row>
      <xdr:rowOff>47625</xdr:rowOff>
    </xdr:from>
    <xdr:to>
      <xdr:col>19</xdr:col>
      <xdr:colOff>437021</xdr:colOff>
      <xdr:row>27</xdr:row>
      <xdr:rowOff>123671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6891A3-1C92-EFDE-691C-927FC297B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34375" y="4257675"/>
          <a:ext cx="9028571" cy="122857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</xdr:row>
      <xdr:rowOff>0</xdr:rowOff>
    </xdr:from>
    <xdr:to>
      <xdr:col>15</xdr:col>
      <xdr:colOff>542086</xdr:colOff>
      <xdr:row>45</xdr:row>
      <xdr:rowOff>180067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67950" y="1371600"/>
          <a:ext cx="6714286" cy="72666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20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33"/>
  <sheetViews>
    <sheetView workbookViewId="0">
      <selection activeCell="J23" sqref="J23"/>
    </sheetView>
  </sheetViews>
  <sheetFormatPr defaultRowHeight="15"/>
  <cols>
    <col min="3" max="3" width="42.42578125" style="152" customWidth="1"/>
    <col min="4" max="4" width="9.140625" style="152"/>
    <col min="5" max="5" width="14.7109375" customWidth="1"/>
    <col min="6" max="6" width="18.5703125" customWidth="1"/>
    <col min="7" max="7" width="13.140625" bestFit="1" customWidth="1"/>
    <col min="8" max="8" width="12.140625" bestFit="1" customWidth="1"/>
    <col min="10" max="10" width="48.28515625" customWidth="1"/>
  </cols>
  <sheetData>
    <row r="3" spans="3:11" ht="54">
      <c r="C3" s="154" t="s">
        <v>0</v>
      </c>
      <c r="D3" s="154" t="s">
        <v>1</v>
      </c>
      <c r="E3" s="154" t="s">
        <v>2</v>
      </c>
      <c r="F3" s="154" t="s">
        <v>3</v>
      </c>
    </row>
    <row r="4" spans="3:11">
      <c r="C4" s="155" t="s">
        <v>4</v>
      </c>
      <c r="D4" s="156">
        <v>2</v>
      </c>
      <c r="E4" s="157">
        <f>+I!D119</f>
        <v>9748.1299999999992</v>
      </c>
      <c r="F4" s="158">
        <f>+E4*D4</f>
        <v>19496.259999999998</v>
      </c>
      <c r="J4" s="203" t="s">
        <v>5</v>
      </c>
      <c r="K4" s="206">
        <v>2</v>
      </c>
    </row>
    <row r="5" spans="3:11">
      <c r="C5" s="155" t="s">
        <v>6</v>
      </c>
      <c r="D5" s="156">
        <v>4</v>
      </c>
      <c r="E5" s="157">
        <f>+II!D119</f>
        <v>15381.86</v>
      </c>
      <c r="F5" s="158">
        <f t="shared" ref="F5:F11" si="0">+E5*D5</f>
        <v>61527.44</v>
      </c>
      <c r="J5" s="204" t="s">
        <v>7</v>
      </c>
      <c r="K5" s="207">
        <v>4</v>
      </c>
    </row>
    <row r="6" spans="3:11">
      <c r="C6" s="155" t="s">
        <v>8</v>
      </c>
      <c r="D6" s="156">
        <v>2</v>
      </c>
      <c r="E6" s="157">
        <f>+III!D119</f>
        <v>17626.47</v>
      </c>
      <c r="F6" s="158">
        <f t="shared" si="0"/>
        <v>35252.94</v>
      </c>
      <c r="J6" s="204" t="s">
        <v>9</v>
      </c>
      <c r="K6" s="207">
        <v>2</v>
      </c>
    </row>
    <row r="7" spans="3:11">
      <c r="C7" s="155" t="s">
        <v>10</v>
      </c>
      <c r="D7" s="156">
        <v>2</v>
      </c>
      <c r="E7" s="157">
        <f>+IV!D119</f>
        <v>22971</v>
      </c>
      <c r="F7" s="158">
        <f t="shared" si="0"/>
        <v>45942</v>
      </c>
      <c r="J7" s="204" t="s">
        <v>11</v>
      </c>
      <c r="K7" s="207">
        <v>2</v>
      </c>
    </row>
    <row r="8" spans="3:11">
      <c r="C8" s="155" t="s">
        <v>12</v>
      </c>
      <c r="D8" s="156">
        <v>4</v>
      </c>
      <c r="E8" s="157">
        <f>+V!D119</f>
        <v>20767.87</v>
      </c>
      <c r="F8" s="158">
        <f t="shared" si="0"/>
        <v>83071.48</v>
      </c>
      <c r="J8" s="204" t="s">
        <v>13</v>
      </c>
      <c r="K8" s="207">
        <v>4</v>
      </c>
    </row>
    <row r="9" spans="3:11" ht="17.25">
      <c r="C9" s="155" t="s">
        <v>14</v>
      </c>
      <c r="D9" s="156">
        <v>4</v>
      </c>
      <c r="E9" s="157">
        <f>+VI!D119</f>
        <v>27685.86</v>
      </c>
      <c r="F9" s="158">
        <f t="shared" si="0"/>
        <v>110743.44</v>
      </c>
      <c r="J9" s="204" t="s">
        <v>15</v>
      </c>
      <c r="K9" s="207">
        <v>4</v>
      </c>
    </row>
    <row r="10" spans="3:11">
      <c r="C10" s="155" t="s">
        <v>16</v>
      </c>
      <c r="D10" s="156">
        <v>10</v>
      </c>
      <c r="E10" s="157">
        <f>+VII!D119</f>
        <v>12336.17</v>
      </c>
      <c r="F10" s="158">
        <f t="shared" si="0"/>
        <v>123361.7</v>
      </c>
      <c r="J10" s="204" t="s">
        <v>17</v>
      </c>
      <c r="K10" s="207">
        <v>10</v>
      </c>
    </row>
    <row r="11" spans="3:11">
      <c r="C11" s="155" t="s">
        <v>18</v>
      </c>
      <c r="D11" s="156">
        <v>1</v>
      </c>
      <c r="E11" s="157">
        <f>+VIII!D119</f>
        <v>9020.4599999999991</v>
      </c>
      <c r="F11" s="158">
        <f t="shared" si="0"/>
        <v>9020.4599999999991</v>
      </c>
      <c r="J11" s="204" t="s">
        <v>18</v>
      </c>
      <c r="K11" s="207">
        <v>1</v>
      </c>
    </row>
    <row r="12" spans="3:11" ht="17.25">
      <c r="C12"/>
      <c r="D12">
        <f>SUM(D4:D11)</f>
        <v>29</v>
      </c>
      <c r="F12" s="153">
        <f>SUM(F4:F11)</f>
        <v>488415.72000000003</v>
      </c>
      <c r="G12" t="b">
        <f>+F12=RESUMO!G18</f>
        <v>1</v>
      </c>
      <c r="J12" s="205" t="s">
        <v>19</v>
      </c>
      <c r="K12" s="152">
        <f>SUM(K4:K11)</f>
        <v>29</v>
      </c>
    </row>
    <row r="13" spans="3:11">
      <c r="C13"/>
      <c r="D13"/>
    </row>
    <row r="14" spans="3:11">
      <c r="C14"/>
      <c r="D14"/>
    </row>
    <row r="15" spans="3:11">
      <c r="C15"/>
      <c r="D15"/>
    </row>
    <row r="16" spans="3:11">
      <c r="C16"/>
      <c r="D16"/>
    </row>
    <row r="17" spans="3:4">
      <c r="C17"/>
      <c r="D17"/>
    </row>
    <row r="18" spans="3:4">
      <c r="C18"/>
      <c r="D18"/>
    </row>
    <row r="19" spans="3:4">
      <c r="C19"/>
      <c r="D19"/>
    </row>
    <row r="20" spans="3:4">
      <c r="C20"/>
      <c r="D20"/>
    </row>
    <row r="21" spans="3:4">
      <c r="C21"/>
      <c r="D21"/>
    </row>
    <row r="22" spans="3:4">
      <c r="C22"/>
      <c r="D22"/>
    </row>
    <row r="23" spans="3:4">
      <c r="C23"/>
      <c r="D23"/>
    </row>
    <row r="24" spans="3:4">
      <c r="C24"/>
      <c r="D24"/>
    </row>
    <row r="25" spans="3:4">
      <c r="C25"/>
      <c r="D25"/>
    </row>
    <row r="26" spans="3:4">
      <c r="C26"/>
      <c r="D26"/>
    </row>
    <row r="27" spans="3:4">
      <c r="C27"/>
      <c r="D27"/>
    </row>
    <row r="28" spans="3:4">
      <c r="C28"/>
      <c r="D28"/>
    </row>
    <row r="29" spans="3:4">
      <c r="C29"/>
      <c r="D29"/>
    </row>
    <row r="30" spans="3:4">
      <c r="C30"/>
      <c r="D30"/>
    </row>
    <row r="31" spans="3:4">
      <c r="C31"/>
      <c r="D31"/>
    </row>
    <row r="32" spans="3:4">
      <c r="C32"/>
      <c r="D32"/>
    </row>
    <row r="33" spans="3:4">
      <c r="C33"/>
      <c r="D33"/>
    </row>
  </sheetData>
  <autoFilter ref="C3:H30" xr:uid="{00000000-0009-0000-0000-00000000000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2"/>
  <sheetViews>
    <sheetView showGridLines="0" view="pageBreakPreview" zoomScaleSheetLayoutView="100" workbookViewId="0">
      <selection activeCell="G21" sqref="G21"/>
    </sheetView>
  </sheetViews>
  <sheetFormatPr defaultColWidth="10" defaultRowHeight="15"/>
  <cols>
    <col min="1" max="1" width="5.85546875" customWidth="1"/>
    <col min="2" max="2" width="8.140625" style="122" customWidth="1"/>
    <col min="3" max="3" width="49.85546875" customWidth="1"/>
    <col min="4" max="5" width="16.85546875" style="122" customWidth="1"/>
    <col min="6" max="6" width="14.28515625" style="122" customWidth="1"/>
    <col min="7" max="7" width="17.85546875" style="123" customWidth="1"/>
    <col min="9" max="9" width="13.28515625" bestFit="1" customWidth="1"/>
    <col min="12" max="12" width="16" bestFit="1" customWidth="1"/>
    <col min="13" max="13" width="15.85546875" bestFit="1" customWidth="1"/>
    <col min="14" max="14" width="13.28515625" bestFit="1" customWidth="1"/>
    <col min="15" max="15" width="11.7109375" bestFit="1" customWidth="1"/>
    <col min="17" max="17" width="11.42578125" bestFit="1" customWidth="1"/>
  </cols>
  <sheetData>
    <row r="2" spans="2:20" ht="15.75" customHeight="1">
      <c r="B2" s="161" t="s">
        <v>20</v>
      </c>
      <c r="C2" s="161"/>
      <c r="D2" s="161"/>
      <c r="E2" s="161"/>
      <c r="F2" s="161"/>
      <c r="G2" s="161"/>
    </row>
    <row r="3" spans="2:20" ht="15.75" customHeight="1">
      <c r="B3" s="162" t="s">
        <v>21</v>
      </c>
      <c r="C3" s="162"/>
      <c r="D3" s="162"/>
      <c r="E3" s="162"/>
      <c r="F3" s="162"/>
      <c r="G3" s="162"/>
    </row>
    <row r="4" spans="2:20" ht="15.75" customHeight="1">
      <c r="B4" s="6"/>
      <c r="C4" s="6"/>
      <c r="D4" s="6"/>
      <c r="E4" s="6"/>
      <c r="F4" s="6"/>
      <c r="G4" s="121"/>
    </row>
    <row r="5" spans="2:20" ht="15.75" thickBot="1"/>
    <row r="6" spans="2:20" ht="16.5" thickBot="1">
      <c r="B6" s="163" t="s">
        <v>22</v>
      </c>
      <c r="C6" s="164"/>
      <c r="D6" s="164"/>
      <c r="E6" s="164"/>
      <c r="F6" s="164"/>
      <c r="G6" s="165"/>
      <c r="L6" s="133"/>
      <c r="M6" s="133"/>
      <c r="N6" s="133"/>
      <c r="O6" s="133"/>
      <c r="P6" s="133"/>
      <c r="Q6" s="134"/>
      <c r="R6" s="133"/>
      <c r="S6" s="133"/>
      <c r="T6" s="133"/>
    </row>
    <row r="7" spans="2:20" ht="15.75" thickBot="1">
      <c r="B7" s="166" t="s">
        <v>23</v>
      </c>
      <c r="C7" s="167"/>
      <c r="D7" s="167"/>
      <c r="E7" s="167"/>
      <c r="F7" s="167"/>
      <c r="G7" s="168"/>
      <c r="L7" s="136"/>
      <c r="M7" s="135"/>
      <c r="N7" s="135"/>
      <c r="O7" s="137"/>
      <c r="P7" s="135"/>
      <c r="Q7" s="137"/>
      <c r="R7" s="137"/>
      <c r="S7" s="135"/>
      <c r="T7" s="135"/>
    </row>
    <row r="8" spans="2:20" ht="38.25">
      <c r="B8" s="169" t="s">
        <v>24</v>
      </c>
      <c r="C8" s="170"/>
      <c r="D8" s="124" t="s">
        <v>25</v>
      </c>
      <c r="E8" s="124" t="s">
        <v>26</v>
      </c>
      <c r="F8" s="124" t="s">
        <v>27</v>
      </c>
      <c r="G8" s="125" t="s">
        <v>28</v>
      </c>
      <c r="I8" s="124" t="s">
        <v>29</v>
      </c>
      <c r="J8" s="124" t="s">
        <v>30</v>
      </c>
      <c r="L8" s="136"/>
      <c r="M8" s="135"/>
      <c r="N8" s="135"/>
      <c r="O8" s="137"/>
      <c r="P8" s="135"/>
      <c r="Q8" s="137"/>
      <c r="R8" s="137"/>
      <c r="S8" s="135"/>
      <c r="T8" s="135"/>
    </row>
    <row r="9" spans="2:20">
      <c r="B9" s="126" t="s">
        <v>31</v>
      </c>
      <c r="C9" s="148" t="s">
        <v>32</v>
      </c>
      <c r="D9" s="145">
        <f>+I!D112</f>
        <v>3929.79</v>
      </c>
      <c r="E9" s="127">
        <f>+I!D119</f>
        <v>9748.1299999999992</v>
      </c>
      <c r="F9" s="149">
        <v>2</v>
      </c>
      <c r="G9" s="128">
        <f>+E9*F9</f>
        <v>19496.259999999998</v>
      </c>
      <c r="H9" s="151">
        <v>5</v>
      </c>
      <c r="I9" s="122">
        <v>2.19</v>
      </c>
      <c r="J9" s="142">
        <f t="shared" ref="J9:J16" si="0">+E9/D9</f>
        <v>2.4805727532514457</v>
      </c>
      <c r="L9" s="141">
        <f>+I9*D9</f>
        <v>8606.2400999999991</v>
      </c>
      <c r="M9" s="146">
        <v>8501.5300000000007</v>
      </c>
      <c r="N9" s="147">
        <f t="shared" ref="N9:N15" si="1">+M9-E9</f>
        <v>-1246.5999999999985</v>
      </c>
      <c r="O9" s="137"/>
      <c r="P9" s="147"/>
      <c r="Q9" s="137"/>
      <c r="R9" s="137"/>
      <c r="S9" s="135"/>
      <c r="T9" s="135"/>
    </row>
    <row r="10" spans="2:20">
      <c r="B10" s="126" t="s">
        <v>33</v>
      </c>
      <c r="C10" s="148" t="s">
        <v>34</v>
      </c>
      <c r="D10" s="145">
        <f>+II!D112</f>
        <v>6404.69</v>
      </c>
      <c r="E10" s="127">
        <f>+II!D119</f>
        <v>15381.86</v>
      </c>
      <c r="F10" s="149">
        <v>4</v>
      </c>
      <c r="G10" s="128">
        <f t="shared" ref="G10:G15" si="2">+E10*F10</f>
        <v>61527.44</v>
      </c>
      <c r="H10" s="151">
        <v>3</v>
      </c>
      <c r="I10" s="122">
        <v>2.06</v>
      </c>
      <c r="J10" s="142">
        <f t="shared" si="0"/>
        <v>2.4016556617104032</v>
      </c>
      <c r="L10" s="141">
        <f t="shared" ref="L10:L14" si="3">+I10*D10</f>
        <v>13193.661399999999</v>
      </c>
      <c r="M10" s="146">
        <v>15203.01</v>
      </c>
      <c r="N10" s="147">
        <f t="shared" si="1"/>
        <v>-178.85000000000036</v>
      </c>
      <c r="O10" s="137"/>
      <c r="P10" s="147"/>
      <c r="Q10" s="137"/>
      <c r="R10" s="137"/>
      <c r="S10" s="135"/>
      <c r="T10" s="135"/>
    </row>
    <row r="11" spans="2:20">
      <c r="B11" s="126" t="s">
        <v>35</v>
      </c>
      <c r="C11" s="148" t="s">
        <v>36</v>
      </c>
      <c r="D11" s="145">
        <f>+III!D112</f>
        <v>7384.26</v>
      </c>
      <c r="E11" s="127">
        <f>+III!D119</f>
        <v>17626.47</v>
      </c>
      <c r="F11" s="149">
        <v>2</v>
      </c>
      <c r="G11" s="128">
        <f t="shared" si="2"/>
        <v>35252.94</v>
      </c>
      <c r="H11" s="151">
        <v>3</v>
      </c>
      <c r="I11" s="122">
        <v>2.04</v>
      </c>
      <c r="J11" s="142">
        <f t="shared" si="0"/>
        <v>2.3870326884481314</v>
      </c>
      <c r="L11" s="141">
        <f t="shared" si="3"/>
        <v>15063.8904</v>
      </c>
      <c r="M11" s="146">
        <v>16013.19</v>
      </c>
      <c r="N11" s="147">
        <f t="shared" si="1"/>
        <v>-1613.2800000000007</v>
      </c>
      <c r="O11" s="137"/>
      <c r="P11" s="147"/>
      <c r="Q11" s="137"/>
      <c r="R11" s="137"/>
      <c r="S11" s="135"/>
      <c r="T11" s="135"/>
    </row>
    <row r="12" spans="2:20">
      <c r="B12" s="126" t="s">
        <v>37</v>
      </c>
      <c r="C12" s="148" t="s">
        <v>38</v>
      </c>
      <c r="D12" s="145">
        <f>+IV!D112</f>
        <v>9716.67</v>
      </c>
      <c r="E12" s="127">
        <f>+IV!D119</f>
        <v>22971</v>
      </c>
      <c r="F12" s="149">
        <v>2</v>
      </c>
      <c r="G12" s="128">
        <f t="shared" si="2"/>
        <v>45942</v>
      </c>
      <c r="H12" s="151">
        <v>3</v>
      </c>
      <c r="I12" s="122">
        <v>1.99</v>
      </c>
      <c r="J12" s="142">
        <f t="shared" si="0"/>
        <v>2.3640815217559101</v>
      </c>
      <c r="L12" s="141">
        <f t="shared" si="3"/>
        <v>19336.173299999999</v>
      </c>
      <c r="M12" s="146">
        <v>18885.150000000001</v>
      </c>
      <c r="N12" s="147">
        <f t="shared" si="1"/>
        <v>-4085.8499999999985</v>
      </c>
      <c r="O12" s="137"/>
      <c r="P12" s="147"/>
      <c r="Q12" s="137"/>
      <c r="R12" s="137"/>
      <c r="S12" s="135"/>
      <c r="T12" s="135"/>
    </row>
    <row r="13" spans="2:20">
      <c r="B13" s="126" t="s">
        <v>39</v>
      </c>
      <c r="C13" s="148" t="s">
        <v>40</v>
      </c>
      <c r="D13" s="145">
        <f>+V!D112</f>
        <v>8755.2000000000007</v>
      </c>
      <c r="E13" s="127">
        <f>+V!D119</f>
        <v>20767.87</v>
      </c>
      <c r="F13" s="149">
        <v>4</v>
      </c>
      <c r="G13" s="128">
        <f t="shared" si="2"/>
        <v>83071.48</v>
      </c>
      <c r="H13" s="151">
        <v>3</v>
      </c>
      <c r="I13" s="122">
        <v>2.0099999999999998</v>
      </c>
      <c r="J13" s="142">
        <f t="shared" si="0"/>
        <v>2.3720611750730991</v>
      </c>
      <c r="L13" s="141">
        <f t="shared" si="3"/>
        <v>17597.952000000001</v>
      </c>
      <c r="M13" s="146">
        <v>17391.48</v>
      </c>
      <c r="N13" s="147">
        <f t="shared" si="1"/>
        <v>-3376.3899999999994</v>
      </c>
      <c r="O13" s="137"/>
      <c r="P13" s="147"/>
      <c r="Q13" s="137"/>
      <c r="R13" s="137"/>
      <c r="S13" s="135"/>
      <c r="T13" s="135"/>
    </row>
    <row r="14" spans="2:20">
      <c r="B14" s="126" t="s">
        <v>41</v>
      </c>
      <c r="C14" s="148" t="s">
        <v>42</v>
      </c>
      <c r="D14" s="145">
        <f>+VI!D112</f>
        <v>11774.28</v>
      </c>
      <c r="E14" s="127">
        <f>+VI!D119</f>
        <v>27685.86</v>
      </c>
      <c r="F14" s="149">
        <v>4</v>
      </c>
      <c r="G14" s="128">
        <f t="shared" si="2"/>
        <v>110743.44</v>
      </c>
      <c r="H14" s="151">
        <v>2</v>
      </c>
      <c r="I14" s="122">
        <v>1.97</v>
      </c>
      <c r="J14" s="142">
        <f t="shared" si="0"/>
        <v>2.3513845432586962</v>
      </c>
      <c r="L14" s="141">
        <f t="shared" si="3"/>
        <v>23195.331600000001</v>
      </c>
      <c r="M14" s="146">
        <v>24891.58</v>
      </c>
      <c r="N14" s="147">
        <f t="shared" si="1"/>
        <v>-2794.2799999999988</v>
      </c>
      <c r="O14" s="137"/>
      <c r="P14" s="147"/>
      <c r="Q14" s="137"/>
      <c r="R14" s="137"/>
      <c r="S14" s="135"/>
      <c r="T14" s="135"/>
    </row>
    <row r="15" spans="2:20">
      <c r="B15" s="126" t="s">
        <v>43</v>
      </c>
      <c r="C15" s="148" t="s">
        <v>17</v>
      </c>
      <c r="D15" s="145">
        <f>+VII!D112</f>
        <v>5075.5200000000004</v>
      </c>
      <c r="E15" s="127">
        <f>+VII!D119</f>
        <v>12336.17</v>
      </c>
      <c r="F15" s="149">
        <v>10</v>
      </c>
      <c r="G15" s="128">
        <f t="shared" si="2"/>
        <v>123361.7</v>
      </c>
      <c r="H15" s="151">
        <v>3</v>
      </c>
      <c r="I15" s="122">
        <v>2.12</v>
      </c>
      <c r="J15" s="142">
        <f t="shared" si="0"/>
        <v>2.4305233749448329</v>
      </c>
      <c r="L15" s="141">
        <f>+I15*D15</f>
        <v>10760.102400000002</v>
      </c>
      <c r="M15" s="146">
        <v>12250.72</v>
      </c>
      <c r="N15" s="147">
        <f t="shared" si="1"/>
        <v>-85.450000000000728</v>
      </c>
      <c r="O15" s="137"/>
      <c r="P15" s="147"/>
      <c r="Q15" s="137"/>
      <c r="R15" s="137"/>
      <c r="S15" s="135"/>
      <c r="T15" s="135"/>
    </row>
    <row r="16" spans="2:20" ht="15.75" thickBot="1">
      <c r="B16" s="126" t="s">
        <v>44</v>
      </c>
      <c r="C16" s="148" t="s">
        <v>45</v>
      </c>
      <c r="D16" s="145">
        <f>+VIII!D112</f>
        <v>3500</v>
      </c>
      <c r="E16" s="127">
        <f>+VIII!D119</f>
        <v>9020.4599999999991</v>
      </c>
      <c r="F16" s="149">
        <v>1</v>
      </c>
      <c r="G16" s="128">
        <f>+E16*F16</f>
        <v>9020.4599999999991</v>
      </c>
      <c r="I16" s="122"/>
      <c r="J16" s="142">
        <f t="shared" si="0"/>
        <v>2.5772742857142856</v>
      </c>
      <c r="L16" s="141">
        <f>+E16*2</f>
        <v>18040.919999999998</v>
      </c>
      <c r="M16" s="146">
        <v>9020.4599999999991</v>
      </c>
      <c r="N16" s="147">
        <f>+M16-E16</f>
        <v>0</v>
      </c>
      <c r="O16" s="137"/>
      <c r="P16" s="147"/>
      <c r="Q16" s="137"/>
      <c r="R16" s="137"/>
      <c r="S16" s="135"/>
      <c r="T16" s="135"/>
    </row>
    <row r="17" spans="2:20" ht="15.75" thickBot="1">
      <c r="B17" s="171" t="s">
        <v>46</v>
      </c>
      <c r="C17" s="172"/>
      <c r="D17" s="129"/>
      <c r="E17" s="129"/>
      <c r="F17" s="130">
        <f>SUM(F9:F16)</f>
        <v>29</v>
      </c>
      <c r="G17" s="131">
        <f>SUM(G9:G16)</f>
        <v>488415.72000000003</v>
      </c>
      <c r="L17" s="141">
        <f>SUMPRODUCT(M9:M16,F9:F16)</f>
        <v>448271.68000000005</v>
      </c>
      <c r="M17" s="146"/>
      <c r="N17" s="147">
        <f>+L17-G17</f>
        <v>-40144.039999999979</v>
      </c>
      <c r="O17" s="137"/>
      <c r="P17" s="135"/>
      <c r="Q17" s="137"/>
      <c r="R17" s="137"/>
      <c r="S17" s="135"/>
      <c r="T17" s="135"/>
    </row>
    <row r="18" spans="2:20" ht="15.75" thickBot="1">
      <c r="B18" s="159" t="s">
        <v>47</v>
      </c>
      <c r="C18" s="160"/>
      <c r="D18" s="160"/>
      <c r="E18" s="160"/>
      <c r="F18" s="160"/>
      <c r="G18" s="132">
        <f>+G17</f>
        <v>488415.72000000003</v>
      </c>
      <c r="L18" s="136"/>
      <c r="M18" s="135"/>
      <c r="N18" s="135"/>
      <c r="O18" s="137"/>
      <c r="P18" s="135"/>
      <c r="Q18" s="137"/>
      <c r="R18" s="137"/>
      <c r="S18" s="135"/>
      <c r="T18" s="135"/>
    </row>
    <row r="19" spans="2:20" ht="15.75" thickBot="1">
      <c r="B19" s="159" t="s">
        <v>48</v>
      </c>
      <c r="C19" s="160"/>
      <c r="D19" s="160"/>
      <c r="E19" s="160"/>
      <c r="F19" s="160"/>
      <c r="G19" s="132">
        <f>+G18*12</f>
        <v>5860988.6400000006</v>
      </c>
      <c r="L19" s="144"/>
      <c r="M19" s="135"/>
      <c r="N19" s="135"/>
      <c r="O19" s="137"/>
      <c r="P19" s="135"/>
      <c r="Q19" s="137"/>
      <c r="R19" s="137"/>
      <c r="S19" s="135"/>
      <c r="T19" s="135"/>
    </row>
    <row r="20" spans="2:20">
      <c r="L20" s="144"/>
      <c r="M20" s="135"/>
      <c r="N20" s="135"/>
      <c r="O20" s="137"/>
      <c r="P20" s="135"/>
      <c r="Q20" s="137"/>
      <c r="R20" s="137"/>
      <c r="S20" s="135"/>
      <c r="T20" s="135"/>
    </row>
    <row r="21" spans="2:20" ht="18.75">
      <c r="G21" s="202">
        <f>+G19*2</f>
        <v>11721977.280000001</v>
      </c>
      <c r="L21" s="138"/>
      <c r="M21" s="139"/>
      <c r="N21" s="138"/>
      <c r="O21" s="139"/>
      <c r="P21" s="139"/>
      <c r="Q21" s="139"/>
      <c r="R21" s="140"/>
      <c r="S21" s="139"/>
      <c r="T21" s="139"/>
    </row>
    <row r="22" spans="2:20">
      <c r="D22" s="150"/>
    </row>
    <row r="23" spans="2:20">
      <c r="D23" s="150"/>
    </row>
    <row r="24" spans="2:20">
      <c r="D24" s="150"/>
    </row>
    <row r="25" spans="2:20">
      <c r="D25" s="150"/>
    </row>
    <row r="26" spans="2:20">
      <c r="D26" s="150"/>
    </row>
    <row r="27" spans="2:20">
      <c r="D27" s="150"/>
    </row>
    <row r="28" spans="2:20">
      <c r="D28" s="150"/>
    </row>
    <row r="29" spans="2:20">
      <c r="D29" s="150"/>
    </row>
    <row r="30" spans="2:20">
      <c r="D30" s="150"/>
    </row>
    <row r="31" spans="2:20">
      <c r="D31" s="150"/>
    </row>
    <row r="32" spans="2:20">
      <c r="D32" s="150"/>
    </row>
    <row r="33" spans="4:4">
      <c r="D33" s="150"/>
    </row>
    <row r="34" spans="4:4">
      <c r="D34" s="150"/>
    </row>
    <row r="35" spans="4:4">
      <c r="D35" s="150"/>
    </row>
    <row r="36" spans="4:4">
      <c r="D36" s="150"/>
    </row>
    <row r="37" spans="4:4">
      <c r="D37" s="150"/>
    </row>
    <row r="38" spans="4:4">
      <c r="D38" s="150"/>
    </row>
    <row r="39" spans="4:4">
      <c r="D39" s="150"/>
    </row>
    <row r="40" spans="4:4">
      <c r="D40" s="150"/>
    </row>
    <row r="41" spans="4:4">
      <c r="D41" s="150"/>
    </row>
    <row r="42" spans="4:4">
      <c r="D42" s="150"/>
    </row>
  </sheetData>
  <autoFilter ref="B8:H19" xr:uid="{00000000-0009-0000-0000-000001000000}">
    <filterColumn colId="0" showButton="0"/>
  </autoFilter>
  <mergeCells count="8">
    <mergeCell ref="B19:F19"/>
    <mergeCell ref="B18:F18"/>
    <mergeCell ref="B2:G2"/>
    <mergeCell ref="B3:G3"/>
    <mergeCell ref="B6:G6"/>
    <mergeCell ref="B7:G7"/>
    <mergeCell ref="B8:C8"/>
    <mergeCell ref="B17:C17"/>
  </mergeCells>
  <pageMargins left="0.511811024" right="0.511811024" top="0.78740157499999996" bottom="0.78740157499999996" header="0.31496062000000002" footer="0.31496062000000002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19"/>
  <sheetViews>
    <sheetView tabSelected="1" view="pageBreakPreview" topLeftCell="A68" zoomScaleSheetLayoutView="100" workbookViewId="0">
      <selection activeCell="F53" sqref="F53:K61"/>
    </sheetView>
  </sheetViews>
  <sheetFormatPr defaultRowHeight="1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175" t="s">
        <v>49</v>
      </c>
      <c r="B2" s="175"/>
      <c r="C2" s="175"/>
      <c r="D2" s="175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1" t="s">
        <v>20</v>
      </c>
      <c r="B5" s="161"/>
      <c r="C5" s="161"/>
      <c r="D5" s="161"/>
    </row>
    <row r="6" spans="1:5" ht="15.75">
      <c r="A6" s="162" t="s">
        <v>21</v>
      </c>
      <c r="B6" s="162"/>
      <c r="C6" s="162"/>
      <c r="D6" s="162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176" t="s">
        <v>50</v>
      </c>
      <c r="B9" s="176"/>
      <c r="C9" s="176"/>
      <c r="D9" s="176"/>
    </row>
    <row r="10" spans="1:5">
      <c r="A10" s="10"/>
      <c r="B10" s="11"/>
      <c r="C10" s="9"/>
      <c r="D10" s="9"/>
    </row>
    <row r="11" spans="1:5">
      <c r="A11" s="12" t="s">
        <v>51</v>
      </c>
      <c r="B11" s="12"/>
      <c r="C11" s="177"/>
      <c r="D11" s="177"/>
    </row>
    <row r="12" spans="1:5">
      <c r="A12" s="12"/>
      <c r="B12" s="12"/>
      <c r="C12" s="12"/>
      <c r="D12" s="12"/>
    </row>
    <row r="13" spans="1:5">
      <c r="A13" s="173" t="s">
        <v>52</v>
      </c>
      <c r="B13" s="173"/>
      <c r="C13" s="174"/>
      <c r="D13" s="174"/>
    </row>
    <row r="14" spans="1:5">
      <c r="A14" s="173" t="s">
        <v>53</v>
      </c>
      <c r="B14" s="180"/>
      <c r="C14" s="174" t="s">
        <v>54</v>
      </c>
      <c r="D14" s="174"/>
    </row>
    <row r="15" spans="1:5">
      <c r="A15" s="173" t="s">
        <v>55</v>
      </c>
      <c r="B15" s="180"/>
      <c r="C15" s="181" t="s">
        <v>56</v>
      </c>
      <c r="D15" s="181"/>
      <c r="E15" s="13"/>
    </row>
    <row r="16" spans="1:5" ht="29.25" customHeight="1">
      <c r="A16" s="173" t="s">
        <v>57</v>
      </c>
      <c r="B16" s="180"/>
      <c r="C16" s="182" t="s">
        <v>58</v>
      </c>
      <c r="D16" s="182"/>
    </row>
    <row r="17" spans="1:4">
      <c r="A17" s="173" t="s">
        <v>59</v>
      </c>
      <c r="B17" s="180"/>
      <c r="C17" s="183">
        <v>24</v>
      </c>
      <c r="D17" s="184"/>
    </row>
    <row r="18" spans="1:4">
      <c r="A18" s="173" t="s">
        <v>60</v>
      </c>
      <c r="B18" s="180"/>
      <c r="C18" s="185"/>
      <c r="D18" s="186"/>
    </row>
    <row r="19" spans="1:4">
      <c r="A19" s="11"/>
      <c r="B19" s="14"/>
      <c r="C19" s="5"/>
      <c r="D19" s="5"/>
    </row>
    <row r="20" spans="1:4">
      <c r="A20" s="187" t="s">
        <v>61</v>
      </c>
      <c r="B20" s="187"/>
      <c r="C20" s="187"/>
      <c r="D20" s="187"/>
    </row>
    <row r="21" spans="1:4">
      <c r="A21" s="187"/>
      <c r="B21" s="187"/>
      <c r="C21" s="187"/>
      <c r="D21" s="187"/>
    </row>
    <row r="22" spans="1:4">
      <c r="A22" s="15"/>
      <c r="B22" s="15"/>
      <c r="C22" s="15"/>
      <c r="D22" s="15"/>
    </row>
    <row r="23" spans="1:4" ht="15.75">
      <c r="A23" s="9" t="s">
        <v>62</v>
      </c>
      <c r="B23" s="12"/>
      <c r="C23" s="9"/>
      <c r="D23" s="7"/>
    </row>
    <row r="24" spans="1:4">
      <c r="A24" s="16" t="s">
        <v>63</v>
      </c>
      <c r="B24" s="17"/>
      <c r="C24" s="18"/>
      <c r="D24" s="19"/>
    </row>
    <row r="25" spans="1:4">
      <c r="A25" s="20" t="s">
        <v>64</v>
      </c>
      <c r="B25" s="21">
        <f>D25/$D$119</f>
        <v>0.40313270340054969</v>
      </c>
      <c r="C25" s="22"/>
      <c r="D25" s="25">
        <v>3929.79</v>
      </c>
    </row>
    <row r="26" spans="1:4">
      <c r="A26" s="20" t="s">
        <v>65</v>
      </c>
      <c r="B26" s="21">
        <f>D26/$D$119</f>
        <v>0</v>
      </c>
      <c r="C26" s="24"/>
      <c r="D26" s="25"/>
    </row>
    <row r="27" spans="1:4">
      <c r="A27" s="26" t="s">
        <v>66</v>
      </c>
      <c r="B27" s="27">
        <f>D27/$D$119</f>
        <v>0.40313270340054969</v>
      </c>
      <c r="C27" s="28"/>
      <c r="D27" s="29">
        <f>SUM(D25:D26)</f>
        <v>3929.79</v>
      </c>
    </row>
    <row r="28" spans="1:4">
      <c r="A28" s="30"/>
      <c r="B28" s="31"/>
      <c r="C28" s="32"/>
      <c r="D28" s="33"/>
    </row>
    <row r="29" spans="1:4">
      <c r="A29" s="34" t="s">
        <v>67</v>
      </c>
      <c r="B29" s="35"/>
      <c r="C29" s="36"/>
      <c r="D29" s="33"/>
    </row>
    <row r="30" spans="1:4">
      <c r="A30" s="37" t="s">
        <v>68</v>
      </c>
      <c r="B30" s="37"/>
      <c r="C30" s="37"/>
      <c r="D30" s="37"/>
    </row>
    <row r="31" spans="1:4">
      <c r="A31" s="38" t="s">
        <v>69</v>
      </c>
      <c r="B31" s="39">
        <f t="shared" ref="B31:B37" si="0">D31/$D$119</f>
        <v>3.3580954193265782E-2</v>
      </c>
      <c r="C31" s="40">
        <v>8.3299999999999999E-2</v>
      </c>
      <c r="D31" s="41">
        <f>$D$27*C31</f>
        <v>327.35150699999997</v>
      </c>
    </row>
    <row r="32" spans="1:4">
      <c r="A32" s="38" t="s">
        <v>70</v>
      </c>
      <c r="B32" s="39">
        <f t="shared" si="0"/>
        <v>3.3580954193265782E-2</v>
      </c>
      <c r="C32" s="42">
        <v>8.3299999999999999E-2</v>
      </c>
      <c r="D32" s="41">
        <f>$D$27*C32</f>
        <v>327.35150699999997</v>
      </c>
    </row>
    <row r="33" spans="1:4">
      <c r="A33" s="38" t="s">
        <v>71</v>
      </c>
      <c r="B33" s="39">
        <f t="shared" si="0"/>
        <v>1.120708915453528E-2</v>
      </c>
      <c r="C33" s="42">
        <v>2.7799999999999998E-2</v>
      </c>
      <c r="D33" s="41">
        <f>$D$27*C33</f>
        <v>109.24816199999999</v>
      </c>
    </row>
    <row r="34" spans="1:4">
      <c r="A34" s="43" t="s">
        <v>72</v>
      </c>
      <c r="B34" s="44">
        <f t="shared" si="0"/>
        <v>7.8368997541066854E-2</v>
      </c>
      <c r="C34" s="45">
        <f>SUM(C31:C33)</f>
        <v>0.19439999999999999</v>
      </c>
      <c r="D34" s="46">
        <f>SUM(D31:D33)</f>
        <v>763.95117599999992</v>
      </c>
    </row>
    <row r="35" spans="1:4">
      <c r="A35" s="38" t="s">
        <v>73</v>
      </c>
      <c r="B35" s="39">
        <f t="shared" si="0"/>
        <v>3.1190861021344617E-2</v>
      </c>
      <c r="C35" s="40">
        <f>+C34*C48</f>
        <v>7.7371200000000015E-2</v>
      </c>
      <c r="D35" s="41">
        <f>$D$27*C35</f>
        <v>304.05256804800007</v>
      </c>
    </row>
    <row r="36" spans="1:4">
      <c r="A36" s="38" t="s">
        <v>74</v>
      </c>
      <c r="B36" s="39">
        <f t="shared" si="0"/>
        <v>1.3988704807999075E-2</v>
      </c>
      <c r="C36" s="47">
        <f>3.47%+ N("=(0,4+0,1)*0,9*0,08*(1+4/33+1/12)")</f>
        <v>3.4700000000000002E-2</v>
      </c>
      <c r="D36" s="41">
        <f>$D$27*C36</f>
        <v>136.36371300000002</v>
      </c>
    </row>
    <row r="37" spans="1:4">
      <c r="A37" s="26" t="s">
        <v>75</v>
      </c>
      <c r="B37" s="44">
        <f t="shared" si="0"/>
        <v>0.12354856337041054</v>
      </c>
      <c r="C37" s="45">
        <f>C35+C34+C36</f>
        <v>0.3064712</v>
      </c>
      <c r="D37" s="46">
        <f>D35+D34+D36</f>
        <v>1204.367457048</v>
      </c>
    </row>
    <row r="38" spans="1:4">
      <c r="A38" s="48"/>
      <c r="B38" s="48"/>
      <c r="C38" s="48"/>
      <c r="D38" s="48"/>
    </row>
    <row r="39" spans="1:4" ht="25.5">
      <c r="A39" s="16" t="s">
        <v>76</v>
      </c>
      <c r="B39" s="17"/>
      <c r="C39" s="19" t="s">
        <v>77</v>
      </c>
      <c r="D39" s="19" t="s">
        <v>78</v>
      </c>
    </row>
    <row r="40" spans="1:4">
      <c r="A40" s="38" t="s">
        <v>79</v>
      </c>
      <c r="B40" s="49">
        <f t="shared" ref="B40:B48" si="1">D40/$D$119</f>
        <v>8.0626540680109937E-2</v>
      </c>
      <c r="C40" s="51">
        <v>0.2</v>
      </c>
      <c r="D40" s="41">
        <f t="shared" ref="D40:D47" si="2">$D$27*C40</f>
        <v>785.95800000000008</v>
      </c>
    </row>
    <row r="41" spans="1:4">
      <c r="A41" s="38" t="s">
        <v>80</v>
      </c>
      <c r="B41" s="49">
        <f t="shared" si="1"/>
        <v>1.0078317585013742E-2</v>
      </c>
      <c r="C41" s="50">
        <v>2.5000000000000001E-2</v>
      </c>
      <c r="D41" s="41">
        <f t="shared" si="2"/>
        <v>98.24475000000001</v>
      </c>
    </row>
    <row r="42" spans="1:4">
      <c r="A42" s="38" t="s">
        <v>81</v>
      </c>
      <c r="B42" s="49">
        <f t="shared" si="1"/>
        <v>2.4187962204032978E-2</v>
      </c>
      <c r="C42" s="51">
        <v>0.06</v>
      </c>
      <c r="D42" s="41">
        <f t="shared" si="2"/>
        <v>235.78739999999999</v>
      </c>
    </row>
    <row r="43" spans="1:4">
      <c r="A43" s="38" t="s">
        <v>82</v>
      </c>
      <c r="B43" s="49">
        <f t="shared" si="1"/>
        <v>6.0469905510082446E-3</v>
      </c>
      <c r="C43" s="50">
        <v>1.4999999999999999E-2</v>
      </c>
      <c r="D43" s="41">
        <f t="shared" si="2"/>
        <v>58.946849999999998</v>
      </c>
    </row>
    <row r="44" spans="1:4">
      <c r="A44" s="38" t="s">
        <v>83</v>
      </c>
      <c r="B44" s="49">
        <f t="shared" si="1"/>
        <v>4.0313270340054967E-3</v>
      </c>
      <c r="C44" s="50">
        <v>0.01</v>
      </c>
      <c r="D44" s="41">
        <f t="shared" si="2"/>
        <v>39.297899999999998</v>
      </c>
    </row>
    <row r="45" spans="1:4">
      <c r="A45" s="38" t="s">
        <v>84</v>
      </c>
      <c r="B45" s="49">
        <f t="shared" si="1"/>
        <v>2.418796220403298E-3</v>
      </c>
      <c r="C45" s="50">
        <v>6.0000000000000001E-3</v>
      </c>
      <c r="D45" s="41">
        <f t="shared" si="2"/>
        <v>23.57874</v>
      </c>
    </row>
    <row r="46" spans="1:4">
      <c r="A46" s="38" t="s">
        <v>85</v>
      </c>
      <c r="B46" s="49">
        <f t="shared" si="1"/>
        <v>8.0626540680109934E-4</v>
      </c>
      <c r="C46" s="50">
        <v>2E-3</v>
      </c>
      <c r="D46" s="41">
        <f t="shared" si="2"/>
        <v>7.8595800000000002</v>
      </c>
    </row>
    <row r="47" spans="1:4">
      <c r="A47" s="38" t="s">
        <v>86</v>
      </c>
      <c r="B47" s="49">
        <f t="shared" si="1"/>
        <v>3.2250616272043973E-2</v>
      </c>
      <c r="C47" s="50">
        <v>0.08</v>
      </c>
      <c r="D47" s="41">
        <f t="shared" si="2"/>
        <v>314.38319999999999</v>
      </c>
    </row>
    <row r="48" spans="1:4">
      <c r="A48" s="26" t="s">
        <v>87</v>
      </c>
      <c r="B48" s="27">
        <f t="shared" si="1"/>
        <v>0.16044681595341878</v>
      </c>
      <c r="C48" s="27">
        <f>SUM(C40:C47)</f>
        <v>0.39800000000000008</v>
      </c>
      <c r="D48" s="52">
        <f>SUM(D40:D47)</f>
        <v>1564.0564200000001</v>
      </c>
    </row>
    <row r="49" spans="1:11">
      <c r="A49" s="48"/>
      <c r="B49" s="48"/>
      <c r="C49" s="48"/>
      <c r="D49" s="48"/>
    </row>
    <row r="50" spans="1:11">
      <c r="A50" s="179" t="s">
        <v>88</v>
      </c>
      <c r="B50" s="179"/>
      <c r="C50" s="179"/>
      <c r="D50" s="179"/>
    </row>
    <row r="51" spans="1:11">
      <c r="A51" s="53" t="s">
        <v>89</v>
      </c>
      <c r="B51" s="54">
        <f>F52/$D$119</f>
        <v>0</v>
      </c>
      <c r="C51" s="55">
        <v>6</v>
      </c>
      <c r="D51" s="25">
        <f>IF(+C51*22*2-(D25*0.06)&gt;0,C51*22*2-(D25*0.06),0)</f>
        <v>28.212600000000009</v>
      </c>
    </row>
    <row r="52" spans="1:11">
      <c r="A52" s="53" t="s">
        <v>90</v>
      </c>
      <c r="B52" s="54">
        <f>D52/$D$119</f>
        <v>5.0553285604521075E-2</v>
      </c>
      <c r="C52" s="23">
        <v>28</v>
      </c>
      <c r="D52" s="25">
        <f>+C52*22*(1-20%)</f>
        <v>492.8</v>
      </c>
      <c r="F52" s="143"/>
    </row>
    <row r="53" spans="1:11" ht="15.75" customHeight="1">
      <c r="A53" s="53" t="s">
        <v>91</v>
      </c>
      <c r="B53" s="54">
        <f>D53/$D$119</f>
        <v>4.2127738003767566E-3</v>
      </c>
      <c r="C53" s="23"/>
      <c r="D53" s="25">
        <f>+D52/12</f>
        <v>41.06666666666667</v>
      </c>
      <c r="F53" s="178" t="s">
        <v>92</v>
      </c>
      <c r="G53" s="178"/>
      <c r="H53" s="178"/>
      <c r="I53" s="178"/>
      <c r="J53" s="178"/>
      <c r="K53" s="178"/>
    </row>
    <row r="54" spans="1:11">
      <c r="A54" s="53" t="s">
        <v>93</v>
      </c>
      <c r="B54" s="54">
        <f>D54/$D$119</f>
        <v>0</v>
      </c>
      <c r="C54" s="56"/>
      <c r="D54" s="25"/>
      <c r="F54" s="178"/>
      <c r="G54" s="178"/>
      <c r="H54" s="178"/>
      <c r="I54" s="178"/>
      <c r="J54" s="178"/>
      <c r="K54" s="178"/>
    </row>
    <row r="55" spans="1:11">
      <c r="A55" s="26" t="s">
        <v>87</v>
      </c>
      <c r="B55" s="27">
        <f>D55/$D$119</f>
        <v>5.7660214489001153E-2</v>
      </c>
      <c r="C55" s="56"/>
      <c r="D55" s="52">
        <f>SUM(D51:D54)</f>
        <v>562.07926666666674</v>
      </c>
      <c r="F55" s="178"/>
      <c r="G55" s="178"/>
      <c r="H55" s="178"/>
      <c r="I55" s="178"/>
      <c r="J55" s="178"/>
      <c r="K55" s="178"/>
    </row>
    <row r="56" spans="1:11">
      <c r="A56" s="48"/>
      <c r="B56" s="48"/>
      <c r="C56" s="48"/>
      <c r="D56" s="48"/>
      <c r="F56" s="178"/>
      <c r="G56" s="178"/>
      <c r="H56" s="178"/>
      <c r="I56" s="178"/>
      <c r="J56" s="178"/>
      <c r="K56" s="178"/>
    </row>
    <row r="57" spans="1:11">
      <c r="A57" s="58" t="s">
        <v>94</v>
      </c>
      <c r="B57" s="17"/>
      <c r="C57" s="59"/>
      <c r="D57" s="19" t="s">
        <v>78</v>
      </c>
      <c r="F57" s="178"/>
      <c r="G57" s="178"/>
      <c r="H57" s="178"/>
      <c r="I57" s="178"/>
      <c r="J57" s="178"/>
      <c r="K57" s="178"/>
    </row>
    <row r="58" spans="1:11">
      <c r="A58" s="60" t="s">
        <v>68</v>
      </c>
      <c r="B58" s="61">
        <f>D58/$D$119</f>
        <v>0.12354856337041054</v>
      </c>
      <c r="C58" s="62"/>
      <c r="D58" s="63">
        <f>+D37</f>
        <v>1204.367457048</v>
      </c>
      <c r="F58" s="178"/>
      <c r="G58" s="178"/>
      <c r="H58" s="178"/>
      <c r="I58" s="178"/>
      <c r="J58" s="178"/>
      <c r="K58" s="178"/>
    </row>
    <row r="59" spans="1:11">
      <c r="A59" s="57" t="s">
        <v>95</v>
      </c>
      <c r="B59" s="64">
        <f>D59/$D$119</f>
        <v>0.16044681595341878</v>
      </c>
      <c r="C59" s="65"/>
      <c r="D59" s="66">
        <f>+D48</f>
        <v>1564.0564200000001</v>
      </c>
      <c r="F59" s="178"/>
      <c r="G59" s="178"/>
      <c r="H59" s="178"/>
      <c r="I59" s="178"/>
      <c r="J59" s="178"/>
      <c r="K59" s="178"/>
    </row>
    <row r="60" spans="1:11">
      <c r="A60" s="20" t="s">
        <v>88</v>
      </c>
      <c r="B60" s="21">
        <f>D60/$D$119</f>
        <v>5.7660214489001153E-2</v>
      </c>
      <c r="C60" s="62"/>
      <c r="D60" s="66">
        <f>+D55</f>
        <v>562.07926666666674</v>
      </c>
      <c r="F60" s="178"/>
      <c r="G60" s="178"/>
      <c r="H60" s="178"/>
      <c r="I60" s="178"/>
      <c r="J60" s="178"/>
      <c r="K60" s="178"/>
    </row>
    <row r="61" spans="1:11">
      <c r="A61" s="26" t="s">
        <v>87</v>
      </c>
      <c r="B61" s="61">
        <f>D61/$D$119</f>
        <v>0.34165559381283045</v>
      </c>
      <c r="C61" s="67"/>
      <c r="D61" s="63">
        <f>SUM(D58:D60)</f>
        <v>3330.5031437146667</v>
      </c>
      <c r="F61" s="178"/>
      <c r="G61" s="178"/>
      <c r="H61" s="178"/>
      <c r="I61" s="178"/>
      <c r="J61" s="178"/>
      <c r="K61" s="178"/>
    </row>
    <row r="62" spans="1:11">
      <c r="A62" s="48"/>
      <c r="B62" s="68"/>
      <c r="C62" s="48"/>
      <c r="D62" s="48"/>
    </row>
    <row r="63" spans="1:11">
      <c r="A63" s="48" t="s">
        <v>96</v>
      </c>
      <c r="B63" s="68"/>
      <c r="C63" s="48"/>
      <c r="D63" s="48"/>
    </row>
    <row r="64" spans="1:11">
      <c r="A64" s="69" t="s">
        <v>97</v>
      </c>
      <c r="B64" s="70"/>
      <c r="C64" s="19" t="s">
        <v>77</v>
      </c>
      <c r="D64" s="19" t="s">
        <v>78</v>
      </c>
    </row>
    <row r="65" spans="1:4">
      <c r="A65" s="38" t="s">
        <v>98</v>
      </c>
      <c r="B65" s="49">
        <f t="shared" ref="B65:B71" si="3">D65/$D$119</f>
        <v>5.1977989767154203E-3</v>
      </c>
      <c r="C65" s="42">
        <f>(((1+1/12*1+(1/12*1+1/3*1/12*1))*0.05)/12)+(((1/30*3)*1)*0.95)/12</f>
        <v>1.2893518518518519E-2</v>
      </c>
      <c r="D65" s="41">
        <f>$D$27*C65</f>
        <v>50.66882013888889</v>
      </c>
    </row>
    <row r="66" spans="1:4">
      <c r="A66" s="38" t="s">
        <v>99</v>
      </c>
      <c r="B66" s="49">
        <f t="shared" si="3"/>
        <v>4.1582391813723367E-4</v>
      </c>
      <c r="C66" s="42">
        <f>0.08*C65</f>
        <v>1.0314814814814815E-3</v>
      </c>
      <c r="D66" s="41">
        <f>$D$27*C66</f>
        <v>4.0535056111111114</v>
      </c>
    </row>
    <row r="67" spans="1:4">
      <c r="A67" s="38" t="s">
        <v>100</v>
      </c>
      <c r="B67" s="49">
        <f t="shared" si="3"/>
        <v>1.6632956725489347E-4</v>
      </c>
      <c r="C67" s="42">
        <f>0.08*0.4*C65</f>
        <v>4.1259259259259265E-4</v>
      </c>
      <c r="D67" s="41">
        <f>$D$27*C67</f>
        <v>1.6214022444444447</v>
      </c>
    </row>
    <row r="68" spans="1:4">
      <c r="A68" s="38" t="s">
        <v>101</v>
      </c>
      <c r="B68" s="49">
        <f t="shared" si="3"/>
        <v>3.9193457275053436E-3</v>
      </c>
      <c r="C68" s="42">
        <f>((7/30)/24)</f>
        <v>9.7222222222222224E-3</v>
      </c>
      <c r="D68" s="41">
        <f>($D$27)*C68</f>
        <v>38.206291666666665</v>
      </c>
    </row>
    <row r="69" spans="1:4">
      <c r="A69" s="38" t="s">
        <v>102</v>
      </c>
      <c r="B69" s="49">
        <f t="shared" si="3"/>
        <v>1.5598995995471272E-3</v>
      </c>
      <c r="C69" s="42">
        <f>+C68*C48</f>
        <v>3.8694444444444453E-3</v>
      </c>
      <c r="D69" s="41">
        <f t="shared" ref="D69" si="4">$D$27*C69</f>
        <v>15.206104083333337</v>
      </c>
    </row>
    <row r="70" spans="1:4">
      <c r="A70" s="38" t="s">
        <v>103</v>
      </c>
      <c r="B70" s="39">
        <f t="shared" si="3"/>
        <v>1.2541906328017102E-4</v>
      </c>
      <c r="C70" s="42">
        <f>0.08*0.4*C68</f>
        <v>3.1111111111111113E-4</v>
      </c>
      <c r="D70" s="41">
        <f>+C70*D27</f>
        <v>1.2226013333333334</v>
      </c>
    </row>
    <row r="71" spans="1:4">
      <c r="A71" s="60" t="s">
        <v>75</v>
      </c>
      <c r="B71" s="71">
        <f t="shared" si="3"/>
        <v>1.1384616852440192E-2</v>
      </c>
      <c r="C71" s="45">
        <f>SUM(C65:C70)</f>
        <v>2.8240370370370377E-2</v>
      </c>
      <c r="D71" s="46">
        <f>SUM(D65:D70)</f>
        <v>110.9787250777778</v>
      </c>
    </row>
    <row r="72" spans="1:4">
      <c r="A72" s="48"/>
      <c r="B72" s="68"/>
      <c r="C72" s="48"/>
      <c r="D72" s="33"/>
    </row>
    <row r="73" spans="1:4">
      <c r="A73" s="48" t="s">
        <v>104</v>
      </c>
      <c r="B73" s="72"/>
      <c r="C73" s="48"/>
      <c r="D73" s="73">
        <f>+D27+D34+D48+D71+D79</f>
        <v>6368.7763210777775</v>
      </c>
    </row>
    <row r="74" spans="1:4">
      <c r="A74" s="179" t="s">
        <v>105</v>
      </c>
      <c r="B74" s="179"/>
      <c r="C74" s="179"/>
      <c r="D74" s="179"/>
    </row>
    <row r="75" spans="1:4">
      <c r="A75" s="74" t="s">
        <v>106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107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108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109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110</v>
      </c>
      <c r="B79" s="54">
        <f t="shared" si="5"/>
        <v>0</v>
      </c>
      <c r="C79" s="75"/>
      <c r="D79" s="25">
        <v>0</v>
      </c>
    </row>
    <row r="80" spans="1:4">
      <c r="A80" s="74" t="s">
        <v>111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75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112</v>
      </c>
      <c r="B83" s="80"/>
      <c r="C83" s="81"/>
      <c r="D83" s="82"/>
    </row>
    <row r="84" spans="1:4">
      <c r="A84" s="179" t="s">
        <v>113</v>
      </c>
      <c r="B84" s="179"/>
      <c r="C84" s="59"/>
      <c r="D84" s="19" t="s">
        <v>78</v>
      </c>
    </row>
    <row r="85" spans="1:4" ht="13.5" customHeight="1">
      <c r="A85" s="74" t="s">
        <v>114</v>
      </c>
      <c r="B85" s="21">
        <f>D85/$D$117</f>
        <v>0</v>
      </c>
      <c r="C85" s="83"/>
      <c r="D85" s="84">
        <v>0</v>
      </c>
    </row>
    <row r="86" spans="1:4">
      <c r="A86" s="60" t="s">
        <v>75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115</v>
      </c>
      <c r="B88" s="86"/>
      <c r="C88" s="87"/>
      <c r="D88" s="88"/>
    </row>
    <row r="89" spans="1:4">
      <c r="A89" s="58" t="s">
        <v>116</v>
      </c>
      <c r="B89" s="89"/>
      <c r="C89" s="90" t="s">
        <v>77</v>
      </c>
      <c r="D89" s="91" t="s">
        <v>78</v>
      </c>
    </row>
    <row r="90" spans="1:4">
      <c r="A90" s="191" t="s">
        <v>117</v>
      </c>
      <c r="B90" s="191"/>
      <c r="C90" s="191"/>
      <c r="D90" s="192">
        <f>+D86+D81+D71+D61+D27</f>
        <v>7371.2718687924444</v>
      </c>
    </row>
    <row r="91" spans="1:4">
      <c r="A91" s="191"/>
      <c r="B91" s="191"/>
      <c r="C91" s="191"/>
      <c r="D91" s="192"/>
    </row>
    <row r="92" spans="1:4">
      <c r="A92" s="93" t="s">
        <v>118</v>
      </c>
      <c r="B92" s="54">
        <f>D92/$D$119</f>
        <v>3.7808645703291018E-2</v>
      </c>
      <c r="C92" s="94">
        <v>0.05</v>
      </c>
      <c r="D92" s="46">
        <f>D90*C92</f>
        <v>368.56359343962225</v>
      </c>
    </row>
    <row r="93" spans="1:4">
      <c r="A93" s="193" t="s">
        <v>119</v>
      </c>
      <c r="B93" s="193"/>
      <c r="C93" s="193"/>
      <c r="D93" s="192">
        <f>D90+D92</f>
        <v>7739.8354622320667</v>
      </c>
    </row>
    <row r="94" spans="1:4">
      <c r="A94" s="193"/>
      <c r="B94" s="193"/>
      <c r="C94" s="193"/>
      <c r="D94" s="192"/>
    </row>
    <row r="95" spans="1:4">
      <c r="A95" s="93" t="s">
        <v>120</v>
      </c>
      <c r="B95" s="54">
        <f>D95/$D$119</f>
        <v>6.3518524781528904E-2</v>
      </c>
      <c r="C95" s="95">
        <v>0.08</v>
      </c>
      <c r="D95" s="46">
        <f>D93*C95</f>
        <v>619.18683697856534</v>
      </c>
    </row>
    <row r="96" spans="1:4">
      <c r="A96" s="96" t="s">
        <v>121</v>
      </c>
      <c r="B96" s="194"/>
      <c r="C96" s="195"/>
      <c r="D96" s="97"/>
    </row>
    <row r="97" spans="1:4">
      <c r="A97" s="191" t="s">
        <v>122</v>
      </c>
      <c r="B97" s="191"/>
      <c r="C97" s="191"/>
      <c r="D97" s="92">
        <f>+D95+D92+D90</f>
        <v>8359.0222992106319</v>
      </c>
    </row>
    <row r="98" spans="1:4" ht="30" customHeight="1">
      <c r="A98" s="191" t="s">
        <v>123</v>
      </c>
      <c r="B98" s="191"/>
      <c r="C98" s="191"/>
      <c r="D98" s="191"/>
    </row>
    <row r="99" spans="1:4">
      <c r="A99" s="20" t="s">
        <v>124</v>
      </c>
      <c r="B99" s="196"/>
      <c r="C99" s="197"/>
      <c r="D99" s="198"/>
    </row>
    <row r="100" spans="1:4">
      <c r="A100" s="20" t="s">
        <v>125</v>
      </c>
      <c r="B100" s="98">
        <f>D100/$D$119</f>
        <v>7.6000007493701061E-2</v>
      </c>
      <c r="C100" s="94">
        <v>7.5999999999999998E-2</v>
      </c>
      <c r="D100" s="46">
        <f>(D97)*C100/(1-(C104))</f>
        <v>740.85795304957207</v>
      </c>
    </row>
    <row r="101" spans="1:4">
      <c r="A101" s="20" t="s">
        <v>126</v>
      </c>
      <c r="B101" s="98">
        <f>D101/$D$119</f>
        <v>1.6500001626921942E-2</v>
      </c>
      <c r="C101" s="94">
        <v>1.6500000000000001E-2</v>
      </c>
      <c r="D101" s="46">
        <f>(D97)*C101/(1-(C104))</f>
        <v>160.84416085944659</v>
      </c>
    </row>
    <row r="102" spans="1:4">
      <c r="A102" s="20" t="s">
        <v>127</v>
      </c>
      <c r="B102" s="21">
        <f>D102/$D$119</f>
        <v>5.0000004930066497E-2</v>
      </c>
      <c r="C102" s="99">
        <v>0.05</v>
      </c>
      <c r="D102" s="46">
        <f>(D97)*C102/(1-(C104))</f>
        <v>487.40654805892905</v>
      </c>
    </row>
    <row r="103" spans="1:4">
      <c r="A103" s="60" t="s">
        <v>128</v>
      </c>
      <c r="B103" s="21"/>
      <c r="C103" s="99">
        <v>0</v>
      </c>
      <c r="D103" s="46">
        <f>(D97)*C103/(1-(C104))</f>
        <v>0</v>
      </c>
    </row>
    <row r="104" spans="1:4">
      <c r="A104" s="100" t="s">
        <v>129</v>
      </c>
      <c r="B104" s="101"/>
      <c r="C104" s="102">
        <f>SUM(C100:C103)</f>
        <v>0.14250000000000002</v>
      </c>
      <c r="D104" s="103">
        <f>SUM(D100:D103)</f>
        <v>1389.1086619679477</v>
      </c>
    </row>
    <row r="105" spans="1:4">
      <c r="A105" s="199"/>
      <c r="B105" s="200"/>
      <c r="C105" s="200"/>
      <c r="D105" s="201"/>
    </row>
    <row r="106" spans="1:4">
      <c r="A106" s="60" t="s">
        <v>75</v>
      </c>
      <c r="B106" s="100"/>
      <c r="C106" s="104"/>
      <c r="D106" s="46">
        <f>D92+D95+D104</f>
        <v>2376.8590923861352</v>
      </c>
    </row>
    <row r="107" spans="1:4">
      <c r="A107" s="34"/>
      <c r="B107" s="35"/>
      <c r="C107" s="105"/>
      <c r="D107" s="106"/>
    </row>
    <row r="108" spans="1:4" ht="15.75" thickBot="1">
      <c r="A108" s="107"/>
      <c r="B108" s="108"/>
      <c r="C108" s="32"/>
      <c r="D108" s="33"/>
    </row>
    <row r="109" spans="1:4" ht="16.5" thickBot="1">
      <c r="A109" s="188" t="s">
        <v>130</v>
      </c>
      <c r="B109" s="189"/>
      <c r="C109" s="189"/>
      <c r="D109" s="190"/>
    </row>
    <row r="110" spans="1:4" ht="15.75">
      <c r="A110" s="109"/>
      <c r="B110" s="109"/>
      <c r="C110" s="109"/>
      <c r="D110" s="109"/>
    </row>
    <row r="111" spans="1:4">
      <c r="A111" s="110" t="s">
        <v>131</v>
      </c>
      <c r="B111" s="111"/>
      <c r="C111" s="112"/>
      <c r="D111" s="19" t="s">
        <v>132</v>
      </c>
    </row>
    <row r="112" spans="1:4">
      <c r="A112" s="57" t="s">
        <v>133</v>
      </c>
      <c r="B112" s="113">
        <f>D112/$D$119</f>
        <v>0.40313270340054969</v>
      </c>
      <c r="C112" s="114"/>
      <c r="D112" s="115">
        <f>D27</f>
        <v>3929.79</v>
      </c>
    </row>
    <row r="113" spans="1:4">
      <c r="A113" s="57" t="s">
        <v>134</v>
      </c>
      <c r="B113" s="113">
        <f t="shared" ref="B113:B119" si="6">D113/$D$119</f>
        <v>0.34165559381283045</v>
      </c>
      <c r="C113" s="114"/>
      <c r="D113" s="115">
        <f>+D61</f>
        <v>3330.5031437146667</v>
      </c>
    </row>
    <row r="114" spans="1:4">
      <c r="A114" s="57" t="s">
        <v>135</v>
      </c>
      <c r="B114" s="113">
        <f t="shared" si="6"/>
        <v>1.1384616852440192E-2</v>
      </c>
      <c r="C114" s="114"/>
      <c r="D114" s="115">
        <f>+D71</f>
        <v>110.9787250777778</v>
      </c>
    </row>
    <row r="115" spans="1:4">
      <c r="A115" s="57" t="s">
        <v>136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137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138</v>
      </c>
      <c r="B117" s="113">
        <f t="shared" si="6"/>
        <v>0.75617291406582043</v>
      </c>
      <c r="C117" s="116"/>
      <c r="D117" s="117">
        <f>SUM(D112:D116)</f>
        <v>7371.2718687924453</v>
      </c>
    </row>
    <row r="118" spans="1:4">
      <c r="A118" s="57" t="s">
        <v>139</v>
      </c>
      <c r="B118" s="113">
        <f t="shared" si="6"/>
        <v>0.24382718453550942</v>
      </c>
      <c r="C118" s="114"/>
      <c r="D118" s="115">
        <f>D106</f>
        <v>2376.8590923861352</v>
      </c>
    </row>
    <row r="119" spans="1:4" ht="15.75">
      <c r="A119" s="118" t="s">
        <v>140</v>
      </c>
      <c r="B119" s="119">
        <f t="shared" si="6"/>
        <v>1</v>
      </c>
      <c r="C119" s="118"/>
      <c r="D119" s="120">
        <f>TRUNC(D117+D118,2)</f>
        <v>9748.1299999999992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19"/>
  <sheetViews>
    <sheetView view="pageBreakPreview" topLeftCell="A50" zoomScaleSheetLayoutView="100" workbookViewId="0">
      <selection activeCell="F53" sqref="F53:K61"/>
    </sheetView>
  </sheetViews>
  <sheetFormatPr defaultRowHeight="1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175" t="s">
        <v>49</v>
      </c>
      <c r="B2" s="175"/>
      <c r="C2" s="175"/>
      <c r="D2" s="175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1" t="s">
        <v>20</v>
      </c>
      <c r="B5" s="161"/>
      <c r="C5" s="161"/>
      <c r="D5" s="161"/>
    </row>
    <row r="6" spans="1:5" ht="15.75">
      <c r="A6" s="162" t="s">
        <v>21</v>
      </c>
      <c r="B6" s="162"/>
      <c r="C6" s="162"/>
      <c r="D6" s="162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176" t="s">
        <v>141</v>
      </c>
      <c r="B9" s="176"/>
      <c r="C9" s="176"/>
      <c r="D9" s="176"/>
    </row>
    <row r="10" spans="1:5">
      <c r="A10" s="10"/>
      <c r="B10" s="11"/>
      <c r="C10" s="9"/>
      <c r="D10" s="9"/>
    </row>
    <row r="11" spans="1:5">
      <c r="A11" s="12" t="s">
        <v>51</v>
      </c>
      <c r="B11" s="12"/>
      <c r="C11" s="177"/>
      <c r="D11" s="177"/>
    </row>
    <row r="12" spans="1:5">
      <c r="A12" s="12"/>
      <c r="B12" s="12"/>
      <c r="C12" s="12"/>
      <c r="D12" s="12"/>
    </row>
    <row r="13" spans="1:5">
      <c r="A13" s="173" t="s">
        <v>52</v>
      </c>
      <c r="B13" s="173"/>
      <c r="C13" s="174"/>
      <c r="D13" s="174"/>
    </row>
    <row r="14" spans="1:5">
      <c r="A14" s="173" t="s">
        <v>53</v>
      </c>
      <c r="B14" s="180"/>
      <c r="C14" s="174" t="s">
        <v>54</v>
      </c>
      <c r="D14" s="174"/>
    </row>
    <row r="15" spans="1:5">
      <c r="A15" s="173" t="s">
        <v>55</v>
      </c>
      <c r="B15" s="180"/>
      <c r="C15" s="181" t="s">
        <v>56</v>
      </c>
      <c r="D15" s="181"/>
      <c r="E15" s="13"/>
    </row>
    <row r="16" spans="1:5" ht="30.75" customHeight="1">
      <c r="A16" s="173" t="s">
        <v>57</v>
      </c>
      <c r="B16" s="180"/>
      <c r="C16" s="182" t="s">
        <v>34</v>
      </c>
      <c r="D16" s="182"/>
    </row>
    <row r="17" spans="1:4">
      <c r="A17" s="173" t="s">
        <v>59</v>
      </c>
      <c r="B17" s="180"/>
      <c r="C17" s="183">
        <v>24</v>
      </c>
      <c r="D17" s="184"/>
    </row>
    <row r="18" spans="1:4">
      <c r="A18" s="173" t="s">
        <v>60</v>
      </c>
      <c r="B18" s="180"/>
      <c r="C18" s="185"/>
      <c r="D18" s="186"/>
    </row>
    <row r="19" spans="1:4">
      <c r="A19" s="11"/>
      <c r="B19" s="14"/>
      <c r="C19" s="5"/>
      <c r="D19" s="5"/>
    </row>
    <row r="20" spans="1:4">
      <c r="A20" s="187" t="s">
        <v>61</v>
      </c>
      <c r="B20" s="187"/>
      <c r="C20" s="187"/>
      <c r="D20" s="187"/>
    </row>
    <row r="21" spans="1:4">
      <c r="A21" s="187"/>
      <c r="B21" s="187"/>
      <c r="C21" s="187"/>
      <c r="D21" s="187"/>
    </row>
    <row r="22" spans="1:4">
      <c r="A22" s="15"/>
      <c r="B22" s="15"/>
      <c r="C22" s="15"/>
      <c r="D22" s="15"/>
    </row>
    <row r="23" spans="1:4" ht="15.75">
      <c r="A23" s="9" t="s">
        <v>62</v>
      </c>
      <c r="B23" s="12"/>
      <c r="C23" s="9"/>
      <c r="D23" s="7"/>
    </row>
    <row r="24" spans="1:4">
      <c r="A24" s="16" t="s">
        <v>63</v>
      </c>
      <c r="B24" s="17"/>
      <c r="C24" s="18"/>
      <c r="D24" s="19"/>
    </row>
    <row r="25" spans="1:4">
      <c r="A25" s="20" t="s">
        <v>64</v>
      </c>
      <c r="B25" s="21">
        <f>D25/$D$119</f>
        <v>0.4163794235547586</v>
      </c>
      <c r="C25" s="22"/>
      <c r="D25" s="25">
        <v>6404.69</v>
      </c>
    </row>
    <row r="26" spans="1:4">
      <c r="A26" s="20" t="s">
        <v>65</v>
      </c>
      <c r="B26" s="21">
        <f>D26/$D$119</f>
        <v>0</v>
      </c>
      <c r="C26" s="24"/>
      <c r="D26" s="25"/>
    </row>
    <row r="27" spans="1:4">
      <c r="A27" s="26" t="s">
        <v>66</v>
      </c>
      <c r="B27" s="27">
        <f>D27/$D$119</f>
        <v>0.4163794235547586</v>
      </c>
      <c r="C27" s="28"/>
      <c r="D27" s="29">
        <f>SUM(D25:D26)</f>
        <v>6404.69</v>
      </c>
    </row>
    <row r="28" spans="1:4">
      <c r="A28" s="30"/>
      <c r="B28" s="31"/>
      <c r="C28" s="32"/>
      <c r="D28" s="33"/>
    </row>
    <row r="29" spans="1:4">
      <c r="A29" s="34" t="s">
        <v>67</v>
      </c>
      <c r="B29" s="35"/>
      <c r="C29" s="36"/>
      <c r="D29" s="33"/>
    </row>
    <row r="30" spans="1:4">
      <c r="A30" s="37" t="s">
        <v>68</v>
      </c>
      <c r="B30" s="37"/>
      <c r="C30" s="37"/>
      <c r="D30" s="37"/>
    </row>
    <row r="31" spans="1:4">
      <c r="A31" s="38" t="s">
        <v>69</v>
      </c>
      <c r="B31" s="39">
        <f t="shared" ref="B31:B37" si="0">D31/$D$119</f>
        <v>3.4684405982111394E-2</v>
      </c>
      <c r="C31" s="40">
        <v>8.3299999999999999E-2</v>
      </c>
      <c r="D31" s="41">
        <f>$D$27*C31</f>
        <v>533.51067699999999</v>
      </c>
    </row>
    <row r="32" spans="1:4">
      <c r="A32" s="38" t="s">
        <v>70</v>
      </c>
      <c r="B32" s="39">
        <f t="shared" si="0"/>
        <v>3.4684405982111394E-2</v>
      </c>
      <c r="C32" s="42">
        <v>8.3299999999999999E-2</v>
      </c>
      <c r="D32" s="41">
        <f>$D$27*C32</f>
        <v>533.51067699999999</v>
      </c>
    </row>
    <row r="33" spans="1:4">
      <c r="A33" s="38" t="s">
        <v>71</v>
      </c>
      <c r="B33" s="39">
        <f t="shared" si="0"/>
        <v>1.1575347974822289E-2</v>
      </c>
      <c r="C33" s="42">
        <v>2.7799999999999998E-2</v>
      </c>
      <c r="D33" s="41">
        <f>$D$27*C33</f>
        <v>178.05038199999998</v>
      </c>
    </row>
    <row r="34" spans="1:4">
      <c r="A34" s="43" t="s">
        <v>72</v>
      </c>
      <c r="B34" s="44">
        <f t="shared" si="0"/>
        <v>8.0944159939045066E-2</v>
      </c>
      <c r="C34" s="45">
        <f>SUM(C31:C33)</f>
        <v>0.19439999999999999</v>
      </c>
      <c r="D34" s="46">
        <f>SUM(D31:D33)</f>
        <v>1245.0717359999999</v>
      </c>
    </row>
    <row r="35" spans="1:4">
      <c r="A35" s="38" t="s">
        <v>73</v>
      </c>
      <c r="B35" s="39">
        <f t="shared" si="0"/>
        <v>3.2215775655739944E-2</v>
      </c>
      <c r="C35" s="40">
        <f>+C34*C48</f>
        <v>7.7371200000000015E-2</v>
      </c>
      <c r="D35" s="41">
        <f>$D$27*C35</f>
        <v>495.53855092800006</v>
      </c>
    </row>
    <row r="36" spans="1:4">
      <c r="A36" s="38" t="s">
        <v>74</v>
      </c>
      <c r="B36" s="39">
        <f t="shared" si="0"/>
        <v>1.4448365997350124E-2</v>
      </c>
      <c r="C36" s="47">
        <f>3.47%+ N("=(0,4+0,1)*0,9*0,08*(1+4/33+1/12)")</f>
        <v>3.4700000000000002E-2</v>
      </c>
      <c r="D36" s="41">
        <f>$D$27*C36</f>
        <v>222.24274299999999</v>
      </c>
    </row>
    <row r="37" spans="1:4">
      <c r="A37" s="26" t="s">
        <v>75</v>
      </c>
      <c r="B37" s="44">
        <f t="shared" si="0"/>
        <v>0.12760830159213513</v>
      </c>
      <c r="C37" s="45">
        <f>C35+C34+C36</f>
        <v>0.3064712</v>
      </c>
      <c r="D37" s="46">
        <f>D35+D34+D36</f>
        <v>1962.8530299279998</v>
      </c>
    </row>
    <row r="38" spans="1:4">
      <c r="A38" s="48"/>
      <c r="B38" s="48"/>
      <c r="C38" s="48"/>
      <c r="D38" s="48"/>
    </row>
    <row r="39" spans="1:4" ht="25.5">
      <c r="A39" s="16" t="s">
        <v>76</v>
      </c>
      <c r="B39" s="17"/>
      <c r="C39" s="19" t="s">
        <v>77</v>
      </c>
      <c r="D39" s="19" t="s">
        <v>78</v>
      </c>
    </row>
    <row r="40" spans="1:4">
      <c r="A40" s="38" t="s">
        <v>79</v>
      </c>
      <c r="B40" s="49">
        <f t="shared" ref="B40:B48" si="1">D40/$D$119</f>
        <v>8.3275884710951736E-2</v>
      </c>
      <c r="C40" s="51">
        <v>0.2</v>
      </c>
      <c r="D40" s="41">
        <f t="shared" ref="D40:D47" si="2">$D$27*C40</f>
        <v>1280.9380000000001</v>
      </c>
    </row>
    <row r="41" spans="1:4">
      <c r="A41" s="38" t="s">
        <v>80</v>
      </c>
      <c r="B41" s="49">
        <f t="shared" si="1"/>
        <v>1.0409485588868967E-2</v>
      </c>
      <c r="C41" s="50">
        <v>2.5000000000000001E-2</v>
      </c>
      <c r="D41" s="41">
        <f t="shared" si="2"/>
        <v>160.11725000000001</v>
      </c>
    </row>
    <row r="42" spans="1:4">
      <c r="A42" s="38" t="s">
        <v>81</v>
      </c>
      <c r="B42" s="49">
        <f t="shared" si="1"/>
        <v>2.4982765413285517E-2</v>
      </c>
      <c r="C42" s="51">
        <v>0.06</v>
      </c>
      <c r="D42" s="41">
        <f t="shared" si="2"/>
        <v>384.28139999999996</v>
      </c>
    </row>
    <row r="43" spans="1:4">
      <c r="A43" s="38" t="s">
        <v>82</v>
      </c>
      <c r="B43" s="49">
        <f t="shared" si="1"/>
        <v>6.2456913533213794E-3</v>
      </c>
      <c r="C43" s="50">
        <v>1.4999999999999999E-2</v>
      </c>
      <c r="D43" s="41">
        <f t="shared" si="2"/>
        <v>96.070349999999991</v>
      </c>
    </row>
    <row r="44" spans="1:4">
      <c r="A44" s="38" t="s">
        <v>83</v>
      </c>
      <c r="B44" s="49">
        <f t="shared" si="1"/>
        <v>4.163794235547586E-3</v>
      </c>
      <c r="C44" s="50">
        <v>0.01</v>
      </c>
      <c r="D44" s="41">
        <f t="shared" si="2"/>
        <v>64.046899999999994</v>
      </c>
    </row>
    <row r="45" spans="1:4">
      <c r="A45" s="38" t="s">
        <v>84</v>
      </c>
      <c r="B45" s="49">
        <f t="shared" si="1"/>
        <v>2.4982765413285517E-3</v>
      </c>
      <c r="C45" s="50">
        <v>6.0000000000000001E-3</v>
      </c>
      <c r="D45" s="41">
        <f t="shared" si="2"/>
        <v>38.428139999999999</v>
      </c>
    </row>
    <row r="46" spans="1:4">
      <c r="A46" s="38" t="s">
        <v>85</v>
      </c>
      <c r="B46" s="49">
        <f t="shared" si="1"/>
        <v>8.3275884710951726E-4</v>
      </c>
      <c r="C46" s="50">
        <v>2E-3</v>
      </c>
      <c r="D46" s="41">
        <f t="shared" si="2"/>
        <v>12.809379999999999</v>
      </c>
    </row>
    <row r="47" spans="1:4">
      <c r="A47" s="38" t="s">
        <v>86</v>
      </c>
      <c r="B47" s="49">
        <f t="shared" si="1"/>
        <v>3.3310353884380688E-2</v>
      </c>
      <c r="C47" s="50">
        <v>0.08</v>
      </c>
      <c r="D47" s="41">
        <f t="shared" si="2"/>
        <v>512.37519999999995</v>
      </c>
    </row>
    <row r="48" spans="1:4">
      <c r="A48" s="26" t="s">
        <v>87</v>
      </c>
      <c r="B48" s="27">
        <f t="shared" si="1"/>
        <v>0.16571901057479393</v>
      </c>
      <c r="C48" s="27">
        <f>SUM(C40:C47)</f>
        <v>0.39800000000000008</v>
      </c>
      <c r="D48" s="52">
        <f>SUM(D40:D47)</f>
        <v>2549.0666200000001</v>
      </c>
    </row>
    <row r="49" spans="1:11">
      <c r="A49" s="48"/>
      <c r="B49" s="48"/>
      <c r="C49" s="48"/>
      <c r="D49" s="48"/>
    </row>
    <row r="50" spans="1:11">
      <c r="A50" s="179" t="s">
        <v>88</v>
      </c>
      <c r="B50" s="179"/>
      <c r="C50" s="179"/>
      <c r="D50" s="179"/>
    </row>
    <row r="51" spans="1:11">
      <c r="A51" s="53" t="s">
        <v>89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>
      <c r="A52" s="53" t="s">
        <v>90</v>
      </c>
      <c r="B52" s="54">
        <f>D52/$D$119</f>
        <v>3.2037737958868433E-2</v>
      </c>
      <c r="C52" s="23">
        <v>28</v>
      </c>
      <c r="D52" s="25">
        <f>+C52*22*(1-20%)</f>
        <v>492.8</v>
      </c>
    </row>
    <row r="53" spans="1:11" ht="15.75" customHeight="1">
      <c r="A53" s="53" t="s">
        <v>91</v>
      </c>
      <c r="B53" s="54">
        <f>D53/$D$119</f>
        <v>2.6698114965723694E-3</v>
      </c>
      <c r="C53" s="23"/>
      <c r="D53" s="25">
        <f>+D52/12</f>
        <v>41.06666666666667</v>
      </c>
      <c r="F53" s="178" t="s">
        <v>92</v>
      </c>
      <c r="G53" s="178"/>
      <c r="H53" s="178"/>
      <c r="I53" s="178"/>
      <c r="J53" s="178"/>
      <c r="K53" s="178"/>
    </row>
    <row r="54" spans="1:11">
      <c r="A54" s="53" t="s">
        <v>93</v>
      </c>
      <c r="B54" s="54">
        <f>D54/$D$119</f>
        <v>0</v>
      </c>
      <c r="C54" s="56"/>
      <c r="D54" s="25"/>
      <c r="F54" s="178"/>
      <c r="G54" s="178"/>
      <c r="H54" s="178"/>
      <c r="I54" s="178"/>
      <c r="J54" s="178"/>
      <c r="K54" s="178"/>
    </row>
    <row r="55" spans="1:11">
      <c r="A55" s="26" t="s">
        <v>87</v>
      </c>
      <c r="B55" s="27">
        <f>D55/$D$119</f>
        <v>3.47075494554408E-2</v>
      </c>
      <c r="C55" s="56"/>
      <c r="D55" s="52">
        <f>SUM(D51:D54)</f>
        <v>533.86666666666667</v>
      </c>
      <c r="F55" s="178"/>
      <c r="G55" s="178"/>
      <c r="H55" s="178"/>
      <c r="I55" s="178"/>
      <c r="J55" s="178"/>
      <c r="K55" s="178"/>
    </row>
    <row r="56" spans="1:11">
      <c r="A56" s="48"/>
      <c r="B56" s="48"/>
      <c r="C56" s="48"/>
      <c r="D56" s="48"/>
      <c r="F56" s="178"/>
      <c r="G56" s="178"/>
      <c r="H56" s="178"/>
      <c r="I56" s="178"/>
      <c r="J56" s="178"/>
      <c r="K56" s="178"/>
    </row>
    <row r="57" spans="1:11">
      <c r="A57" s="58" t="s">
        <v>94</v>
      </c>
      <c r="B57" s="17"/>
      <c r="C57" s="59"/>
      <c r="D57" s="19" t="s">
        <v>78</v>
      </c>
      <c r="F57" s="178"/>
      <c r="G57" s="178"/>
      <c r="H57" s="178"/>
      <c r="I57" s="178"/>
      <c r="J57" s="178"/>
      <c r="K57" s="178"/>
    </row>
    <row r="58" spans="1:11">
      <c r="A58" s="60" t="s">
        <v>68</v>
      </c>
      <c r="B58" s="61">
        <f>D58/$D$119</f>
        <v>0.12760830159213513</v>
      </c>
      <c r="C58" s="62"/>
      <c r="D58" s="63">
        <f>+D37</f>
        <v>1962.8530299279998</v>
      </c>
      <c r="F58" s="178"/>
      <c r="G58" s="178"/>
      <c r="H58" s="178"/>
      <c r="I58" s="178"/>
      <c r="J58" s="178"/>
      <c r="K58" s="178"/>
    </row>
    <row r="59" spans="1:11">
      <c r="A59" s="57" t="s">
        <v>95</v>
      </c>
      <c r="B59" s="64">
        <f>D59/$D$119</f>
        <v>0.16571901057479393</v>
      </c>
      <c r="C59" s="65"/>
      <c r="D59" s="66">
        <f>+D48</f>
        <v>2549.0666200000001</v>
      </c>
      <c r="F59" s="178"/>
      <c r="G59" s="178"/>
      <c r="H59" s="178"/>
      <c r="I59" s="178"/>
      <c r="J59" s="178"/>
      <c r="K59" s="178"/>
    </row>
    <row r="60" spans="1:11">
      <c r="A60" s="20" t="s">
        <v>88</v>
      </c>
      <c r="B60" s="21">
        <f>D60/$D$119</f>
        <v>3.47075494554408E-2</v>
      </c>
      <c r="C60" s="62"/>
      <c r="D60" s="66">
        <f>+D55</f>
        <v>533.86666666666667</v>
      </c>
      <c r="F60" s="178"/>
      <c r="G60" s="178"/>
      <c r="H60" s="178"/>
      <c r="I60" s="178"/>
      <c r="J60" s="178"/>
      <c r="K60" s="178"/>
    </row>
    <row r="61" spans="1:11">
      <c r="A61" s="26" t="s">
        <v>87</v>
      </c>
      <c r="B61" s="61">
        <f>D61/$D$119</f>
        <v>0.32803486162236989</v>
      </c>
      <c r="C61" s="67"/>
      <c r="D61" s="63">
        <f>SUM(D58:D60)</f>
        <v>5045.7863165946665</v>
      </c>
      <c r="F61" s="178"/>
      <c r="G61" s="178"/>
      <c r="H61" s="178"/>
      <c r="I61" s="178"/>
      <c r="J61" s="178"/>
      <c r="K61" s="178"/>
    </row>
    <row r="62" spans="1:11">
      <c r="A62" s="48"/>
      <c r="B62" s="68"/>
      <c r="C62" s="48"/>
      <c r="D62" s="48"/>
    </row>
    <row r="63" spans="1:11">
      <c r="A63" s="48" t="s">
        <v>96</v>
      </c>
      <c r="B63" s="68"/>
      <c r="C63" s="48"/>
      <c r="D63" s="48"/>
    </row>
    <row r="64" spans="1:11">
      <c r="A64" s="69" t="s">
        <v>97</v>
      </c>
      <c r="B64" s="70"/>
      <c r="C64" s="19" t="s">
        <v>77</v>
      </c>
      <c r="D64" s="19" t="s">
        <v>78</v>
      </c>
    </row>
    <row r="65" spans="1:4">
      <c r="A65" s="38" t="s">
        <v>98</v>
      </c>
      <c r="B65" s="49">
        <f t="shared" ref="B65:B71" si="3">D65/$D$119</f>
        <v>5.3685958083333459E-3</v>
      </c>
      <c r="C65" s="42">
        <f>(((1+1/12*1+(1/12*1+1/3*1/12*1))*0.05)/12)+(((1/30*3)*1)*0.95)/12</f>
        <v>1.2893518518518519E-2</v>
      </c>
      <c r="D65" s="41">
        <f>$D$27*C65</f>
        <v>82.578989120370366</v>
      </c>
    </row>
    <row r="66" spans="1:4">
      <c r="A66" s="38" t="s">
        <v>99</v>
      </c>
      <c r="B66" s="49">
        <f t="shared" si="3"/>
        <v>4.2948766466666772E-4</v>
      </c>
      <c r="C66" s="42">
        <f>0.08*C65</f>
        <v>1.0314814814814815E-3</v>
      </c>
      <c r="D66" s="41">
        <f>$D$27*C66</f>
        <v>6.6063191296296297</v>
      </c>
    </row>
    <row r="67" spans="1:4">
      <c r="A67" s="38" t="s">
        <v>100</v>
      </c>
      <c r="B67" s="49">
        <f t="shared" si="3"/>
        <v>1.7179506586666708E-4</v>
      </c>
      <c r="C67" s="42">
        <f>0.08*0.4*C65</f>
        <v>4.1259259259259265E-4</v>
      </c>
      <c r="D67" s="41">
        <f>$D$27*C67</f>
        <v>2.6425276518518519</v>
      </c>
    </row>
    <row r="68" spans="1:4">
      <c r="A68" s="38" t="s">
        <v>101</v>
      </c>
      <c r="B68" s="49">
        <f t="shared" si="3"/>
        <v>4.048133284560153E-3</v>
      </c>
      <c r="C68" s="42">
        <f>((7/30)/24)</f>
        <v>9.7222222222222224E-3</v>
      </c>
      <c r="D68" s="41">
        <f>($D$27)*C68</f>
        <v>62.267819444444442</v>
      </c>
    </row>
    <row r="69" spans="1:4">
      <c r="A69" s="38" t="s">
        <v>102</v>
      </c>
      <c r="B69" s="49">
        <f t="shared" si="3"/>
        <v>1.6111570472549415E-3</v>
      </c>
      <c r="C69" s="42">
        <f>+C68*C48</f>
        <v>3.8694444444444453E-3</v>
      </c>
      <c r="D69" s="41">
        <f t="shared" ref="D69" si="4">$D$27*C69</f>
        <v>24.782592138888894</v>
      </c>
    </row>
    <row r="70" spans="1:4">
      <c r="A70" s="38" t="s">
        <v>103</v>
      </c>
      <c r="B70" s="39">
        <f t="shared" si="3"/>
        <v>1.2954026510592491E-4</v>
      </c>
      <c r="C70" s="42">
        <f>0.08*0.4*C68</f>
        <v>3.1111111111111113E-4</v>
      </c>
      <c r="D70" s="41">
        <f>+C70*D27</f>
        <v>1.9925702222222221</v>
      </c>
    </row>
    <row r="71" spans="1:4">
      <c r="A71" s="60" t="s">
        <v>75</v>
      </c>
      <c r="B71" s="71">
        <f t="shared" si="3"/>
        <v>1.17587091357877E-2</v>
      </c>
      <c r="C71" s="45">
        <f>SUM(C65:C70)</f>
        <v>2.8240370370370377E-2</v>
      </c>
      <c r="D71" s="46">
        <f>SUM(D65:D70)</f>
        <v>180.87081770740738</v>
      </c>
    </row>
    <row r="72" spans="1:4">
      <c r="A72" s="48"/>
      <c r="B72" s="68"/>
      <c r="C72" s="48"/>
      <c r="D72" s="33"/>
    </row>
    <row r="73" spans="1:4">
      <c r="A73" s="48" t="s">
        <v>104</v>
      </c>
      <c r="B73" s="72"/>
      <c r="C73" s="48"/>
      <c r="D73" s="73">
        <f>+D27+D34+D48+D71+D79</f>
        <v>10379.699173707408</v>
      </c>
    </row>
    <row r="74" spans="1:4">
      <c r="A74" s="179" t="s">
        <v>105</v>
      </c>
      <c r="B74" s="179"/>
      <c r="C74" s="179"/>
      <c r="D74" s="179"/>
    </row>
    <row r="75" spans="1:4">
      <c r="A75" s="74" t="s">
        <v>106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107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108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109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110</v>
      </c>
      <c r="B79" s="54">
        <f t="shared" si="5"/>
        <v>0</v>
      </c>
      <c r="C79" s="75"/>
      <c r="D79" s="25">
        <v>0</v>
      </c>
    </row>
    <row r="80" spans="1:4">
      <c r="A80" s="74" t="s">
        <v>111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75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112</v>
      </c>
      <c r="B83" s="80"/>
      <c r="C83" s="81"/>
      <c r="D83" s="82"/>
    </row>
    <row r="84" spans="1:4">
      <c r="A84" s="179" t="s">
        <v>113</v>
      </c>
      <c r="B84" s="179"/>
      <c r="C84" s="59"/>
      <c r="D84" s="19" t="s">
        <v>78</v>
      </c>
    </row>
    <row r="85" spans="1:4" ht="13.5" customHeight="1">
      <c r="A85" s="74" t="s">
        <v>114</v>
      </c>
      <c r="B85" s="21">
        <f>D85/$D$117</f>
        <v>0</v>
      </c>
      <c r="C85" s="83"/>
      <c r="D85" s="84">
        <v>0</v>
      </c>
    </row>
    <row r="86" spans="1:4">
      <c r="A86" s="60" t="s">
        <v>75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115</v>
      </c>
      <c r="B88" s="86"/>
      <c r="C88" s="87"/>
      <c r="D88" s="88"/>
    </row>
    <row r="89" spans="1:4">
      <c r="A89" s="58" t="s">
        <v>116</v>
      </c>
      <c r="B89" s="89"/>
      <c r="C89" s="90" t="s">
        <v>77</v>
      </c>
      <c r="D89" s="91" t="s">
        <v>78</v>
      </c>
    </row>
    <row r="90" spans="1:4">
      <c r="A90" s="191" t="s">
        <v>117</v>
      </c>
      <c r="B90" s="191"/>
      <c r="C90" s="191"/>
      <c r="D90" s="192">
        <f>+D86+D81+D71+D61+D27</f>
        <v>11631.347134302074</v>
      </c>
    </row>
    <row r="91" spans="1:4">
      <c r="A91" s="191"/>
      <c r="B91" s="191"/>
      <c r="C91" s="191"/>
      <c r="D91" s="192"/>
    </row>
    <row r="92" spans="1:4">
      <c r="A92" s="93" t="s">
        <v>118</v>
      </c>
      <c r="B92" s="54">
        <f>D92/$D$119</f>
        <v>3.7808649715645813E-2</v>
      </c>
      <c r="C92" s="94">
        <v>0.05</v>
      </c>
      <c r="D92" s="46">
        <f>D90*C92</f>
        <v>581.56735671510376</v>
      </c>
    </row>
    <row r="93" spans="1:4">
      <c r="A93" s="193" t="s">
        <v>119</v>
      </c>
      <c r="B93" s="193"/>
      <c r="C93" s="193"/>
      <c r="D93" s="192">
        <f>D90+D92</f>
        <v>12212.914491017178</v>
      </c>
    </row>
    <row r="94" spans="1:4">
      <c r="A94" s="193"/>
      <c r="B94" s="193"/>
      <c r="C94" s="193"/>
      <c r="D94" s="192"/>
    </row>
    <row r="95" spans="1:4">
      <c r="A95" s="93" t="s">
        <v>120</v>
      </c>
      <c r="B95" s="54">
        <f>D95/$D$119</f>
        <v>6.3518531522284968E-2</v>
      </c>
      <c r="C95" s="95">
        <v>0.08</v>
      </c>
      <c r="D95" s="46">
        <f>D93*C95</f>
        <v>977.03315928137431</v>
      </c>
    </row>
    <row r="96" spans="1:4">
      <c r="A96" s="96" t="s">
        <v>121</v>
      </c>
      <c r="B96" s="194"/>
      <c r="C96" s="195"/>
      <c r="D96" s="97"/>
    </row>
    <row r="97" spans="1:4">
      <c r="A97" s="191" t="s">
        <v>122</v>
      </c>
      <c r="B97" s="191"/>
      <c r="C97" s="191"/>
      <c r="D97" s="92">
        <f>+D95+D92+D90</f>
        <v>13189.947650298553</v>
      </c>
    </row>
    <row r="98" spans="1:4" ht="30" customHeight="1">
      <c r="A98" s="191" t="s">
        <v>123</v>
      </c>
      <c r="B98" s="191"/>
      <c r="C98" s="191"/>
      <c r="D98" s="191"/>
    </row>
    <row r="99" spans="1:4">
      <c r="A99" s="20" t="s">
        <v>124</v>
      </c>
      <c r="B99" s="196"/>
      <c r="C99" s="197"/>
      <c r="D99" s="198"/>
    </row>
    <row r="100" spans="1:4">
      <c r="A100" s="20" t="s">
        <v>125</v>
      </c>
      <c r="B100" s="98">
        <f>D100/$D$119</f>
        <v>7.6000015559025511E-2</v>
      </c>
      <c r="C100" s="94">
        <v>7.5999999999999998E-2</v>
      </c>
      <c r="D100" s="46">
        <f>(D97)*C100/(1-(C104))</f>
        <v>1169.0215993267523</v>
      </c>
    </row>
    <row r="101" spans="1:4">
      <c r="A101" s="20" t="s">
        <v>126</v>
      </c>
      <c r="B101" s="98">
        <f>D101/$D$119</f>
        <v>1.650000337794633E-2</v>
      </c>
      <c r="C101" s="94">
        <v>1.6500000000000001E-2</v>
      </c>
      <c r="D101" s="46">
        <f>(D97)*C101/(1-(C104))</f>
        <v>253.80074195909754</v>
      </c>
    </row>
    <row r="102" spans="1:4">
      <c r="A102" s="20" t="s">
        <v>127</v>
      </c>
      <c r="B102" s="21">
        <f>D102/$D$119</f>
        <v>5.0000010236201008E-2</v>
      </c>
      <c r="C102" s="99">
        <v>0.05</v>
      </c>
      <c r="D102" s="46">
        <f>(D97)*C102/(1-(C104))</f>
        <v>769.09315745181084</v>
      </c>
    </row>
    <row r="103" spans="1:4">
      <c r="A103" s="60" t="s">
        <v>128</v>
      </c>
      <c r="B103" s="21"/>
      <c r="C103" s="99">
        <v>0</v>
      </c>
      <c r="D103" s="46">
        <f>(D97)*C103/(1-(C104))</f>
        <v>0</v>
      </c>
    </row>
    <row r="104" spans="1:4">
      <c r="A104" s="100" t="s">
        <v>129</v>
      </c>
      <c r="B104" s="101"/>
      <c r="C104" s="102">
        <f>SUM(C100:C103)</f>
        <v>0.14250000000000002</v>
      </c>
      <c r="D104" s="103">
        <f>SUM(D100:D103)</f>
        <v>2191.9154987376605</v>
      </c>
    </row>
    <row r="105" spans="1:4">
      <c r="A105" s="199"/>
      <c r="B105" s="200"/>
      <c r="C105" s="200"/>
      <c r="D105" s="201"/>
    </row>
    <row r="106" spans="1:4">
      <c r="A106" s="60" t="s">
        <v>75</v>
      </c>
      <c r="B106" s="100"/>
      <c r="C106" s="104"/>
      <c r="D106" s="46">
        <f>D92+D95+D104</f>
        <v>3750.5160147341385</v>
      </c>
    </row>
    <row r="107" spans="1:4">
      <c r="A107" s="34"/>
      <c r="B107" s="35"/>
      <c r="C107" s="105"/>
      <c r="D107" s="106"/>
    </row>
    <row r="108" spans="1:4" ht="15.75" thickBot="1">
      <c r="A108" s="107"/>
      <c r="B108" s="108"/>
      <c r="C108" s="32"/>
      <c r="D108" s="33"/>
    </row>
    <row r="109" spans="1:4" ht="16.5" thickBot="1">
      <c r="A109" s="188" t="s">
        <v>130</v>
      </c>
      <c r="B109" s="189"/>
      <c r="C109" s="189"/>
      <c r="D109" s="190"/>
    </row>
    <row r="110" spans="1:4" ht="15.75">
      <c r="A110" s="109"/>
      <c r="B110" s="109"/>
      <c r="C110" s="109"/>
      <c r="D110" s="109"/>
    </row>
    <row r="111" spans="1:4">
      <c r="A111" s="110" t="s">
        <v>131</v>
      </c>
      <c r="B111" s="111"/>
      <c r="C111" s="112"/>
      <c r="D111" s="19" t="s">
        <v>132</v>
      </c>
    </row>
    <row r="112" spans="1:4">
      <c r="A112" s="57" t="s">
        <v>133</v>
      </c>
      <c r="B112" s="113">
        <f>D112/$D$119</f>
        <v>0.4163794235547586</v>
      </c>
      <c r="C112" s="114"/>
      <c r="D112" s="115">
        <f>D27</f>
        <v>6404.69</v>
      </c>
    </row>
    <row r="113" spans="1:4">
      <c r="A113" s="57" t="s">
        <v>134</v>
      </c>
      <c r="B113" s="113">
        <f t="shared" ref="B113:B119" si="6">D113/$D$119</f>
        <v>0.32803486162236989</v>
      </c>
      <c r="C113" s="114"/>
      <c r="D113" s="115">
        <f>+D61</f>
        <v>5045.7863165946665</v>
      </c>
    </row>
    <row r="114" spans="1:4">
      <c r="A114" s="57" t="s">
        <v>135</v>
      </c>
      <c r="B114" s="113">
        <f t="shared" si="6"/>
        <v>1.17587091357877E-2</v>
      </c>
      <c r="C114" s="114"/>
      <c r="D114" s="115">
        <f>+D71</f>
        <v>180.87081770740738</v>
      </c>
    </row>
    <row r="115" spans="1:4">
      <c r="A115" s="57" t="s">
        <v>136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137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138</v>
      </c>
      <c r="B117" s="113">
        <f t="shared" si="6"/>
        <v>0.75617299431291618</v>
      </c>
      <c r="C117" s="116"/>
      <c r="D117" s="117">
        <f>SUM(D112:D116)</f>
        <v>11631.347134302074</v>
      </c>
    </row>
    <row r="118" spans="1:4">
      <c r="A118" s="57" t="s">
        <v>139</v>
      </c>
      <c r="B118" s="113">
        <f t="shared" si="6"/>
        <v>0.24382721041110361</v>
      </c>
      <c r="C118" s="114"/>
      <c r="D118" s="115">
        <f>D106</f>
        <v>3750.5160147341385</v>
      </c>
    </row>
    <row r="119" spans="1:4" ht="15.75">
      <c r="A119" s="118" t="s">
        <v>140</v>
      </c>
      <c r="B119" s="119">
        <f t="shared" si="6"/>
        <v>1</v>
      </c>
      <c r="C119" s="118"/>
      <c r="D119" s="120">
        <f>TRUNC(D117+D118,2)</f>
        <v>15381.86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119"/>
  <sheetViews>
    <sheetView view="pageBreakPreview" topLeftCell="A41" zoomScaleSheetLayoutView="100" workbookViewId="0">
      <selection activeCell="F53" sqref="F53:K61"/>
    </sheetView>
  </sheetViews>
  <sheetFormatPr defaultRowHeight="1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175" t="s">
        <v>49</v>
      </c>
      <c r="B2" s="175"/>
      <c r="C2" s="175"/>
      <c r="D2" s="175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1" t="s">
        <v>20</v>
      </c>
      <c r="B5" s="161"/>
      <c r="C5" s="161"/>
      <c r="D5" s="161"/>
    </row>
    <row r="6" spans="1:5" ht="15.75">
      <c r="A6" s="162" t="s">
        <v>21</v>
      </c>
      <c r="B6" s="162"/>
      <c r="C6" s="162"/>
      <c r="D6" s="162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176" t="s">
        <v>142</v>
      </c>
      <c r="B9" s="176"/>
      <c r="C9" s="176"/>
      <c r="D9" s="176"/>
    </row>
    <row r="10" spans="1:5">
      <c r="A10" s="10"/>
      <c r="B10" s="11"/>
      <c r="C10" s="9"/>
      <c r="D10" s="9"/>
    </row>
    <row r="11" spans="1:5">
      <c r="A11" s="12" t="s">
        <v>51</v>
      </c>
      <c r="B11" s="12"/>
      <c r="C11" s="177"/>
      <c r="D11" s="177"/>
    </row>
    <row r="12" spans="1:5">
      <c r="A12" s="12"/>
      <c r="B12" s="12"/>
      <c r="C12" s="12"/>
      <c r="D12" s="12"/>
    </row>
    <row r="13" spans="1:5">
      <c r="A13" s="173" t="s">
        <v>52</v>
      </c>
      <c r="B13" s="173"/>
      <c r="C13" s="174"/>
      <c r="D13" s="174"/>
    </row>
    <row r="14" spans="1:5">
      <c r="A14" s="173" t="s">
        <v>53</v>
      </c>
      <c r="B14" s="180"/>
      <c r="C14" s="174" t="s">
        <v>54</v>
      </c>
      <c r="D14" s="174"/>
    </row>
    <row r="15" spans="1:5">
      <c r="A15" s="173" t="s">
        <v>55</v>
      </c>
      <c r="B15" s="180"/>
      <c r="C15" s="181" t="s">
        <v>56</v>
      </c>
      <c r="D15" s="181"/>
      <c r="E15" s="13"/>
    </row>
    <row r="16" spans="1:5" ht="30.75" customHeight="1">
      <c r="A16" s="173" t="s">
        <v>57</v>
      </c>
      <c r="B16" s="180"/>
      <c r="C16" s="182" t="s">
        <v>36</v>
      </c>
      <c r="D16" s="182"/>
    </row>
    <row r="17" spans="1:4">
      <c r="A17" s="173" t="s">
        <v>59</v>
      </c>
      <c r="B17" s="180"/>
      <c r="C17" s="183">
        <v>24</v>
      </c>
      <c r="D17" s="184"/>
    </row>
    <row r="18" spans="1:4">
      <c r="A18" s="173" t="s">
        <v>60</v>
      </c>
      <c r="B18" s="180"/>
      <c r="C18" s="185"/>
      <c r="D18" s="186"/>
    </row>
    <row r="19" spans="1:4">
      <c r="A19" s="11"/>
      <c r="B19" s="14"/>
      <c r="C19" s="5"/>
      <c r="D19" s="5"/>
    </row>
    <row r="20" spans="1:4">
      <c r="A20" s="187" t="s">
        <v>61</v>
      </c>
      <c r="B20" s="187"/>
      <c r="C20" s="187"/>
      <c r="D20" s="187"/>
    </row>
    <row r="21" spans="1:4">
      <c r="A21" s="187"/>
      <c r="B21" s="187"/>
      <c r="C21" s="187"/>
      <c r="D21" s="187"/>
    </row>
    <row r="22" spans="1:4">
      <c r="A22" s="15"/>
      <c r="B22" s="15"/>
      <c r="C22" s="15"/>
      <c r="D22" s="15"/>
    </row>
    <row r="23" spans="1:4" ht="15.75">
      <c r="A23" s="9" t="s">
        <v>62</v>
      </c>
      <c r="B23" s="12"/>
      <c r="C23" s="9"/>
      <c r="D23" s="7"/>
    </row>
    <row r="24" spans="1:4">
      <c r="A24" s="16" t="s">
        <v>63</v>
      </c>
      <c r="B24" s="17"/>
      <c r="C24" s="18"/>
      <c r="D24" s="19"/>
    </row>
    <row r="25" spans="1:4">
      <c r="A25" s="20" t="s">
        <v>64</v>
      </c>
      <c r="B25" s="21">
        <f>D25/$D$119</f>
        <v>0.4189301658244674</v>
      </c>
      <c r="C25" s="22"/>
      <c r="D25" s="25">
        <v>7384.26</v>
      </c>
    </row>
    <row r="26" spans="1:4">
      <c r="A26" s="20" t="s">
        <v>65</v>
      </c>
      <c r="B26" s="21">
        <f>D26/$D$119</f>
        <v>0</v>
      </c>
      <c r="C26" s="24"/>
      <c r="D26" s="25"/>
    </row>
    <row r="27" spans="1:4">
      <c r="A27" s="26" t="s">
        <v>66</v>
      </c>
      <c r="B27" s="27">
        <f>D27/$D$119</f>
        <v>0.4189301658244674</v>
      </c>
      <c r="C27" s="28"/>
      <c r="D27" s="29">
        <f>SUM(D25:D26)</f>
        <v>7384.26</v>
      </c>
    </row>
    <row r="28" spans="1:4">
      <c r="A28" s="30"/>
      <c r="B28" s="31"/>
      <c r="C28" s="32"/>
      <c r="D28" s="33"/>
    </row>
    <row r="29" spans="1:4">
      <c r="A29" s="34" t="s">
        <v>67</v>
      </c>
      <c r="B29" s="35"/>
      <c r="C29" s="36"/>
      <c r="D29" s="33"/>
    </row>
    <row r="30" spans="1:4">
      <c r="A30" s="37" t="s">
        <v>68</v>
      </c>
      <c r="B30" s="37"/>
      <c r="C30" s="37"/>
      <c r="D30" s="37"/>
    </row>
    <row r="31" spans="1:4">
      <c r="A31" s="38" t="s">
        <v>69</v>
      </c>
      <c r="B31" s="39">
        <f t="shared" ref="B31:B37" si="0">D31/$D$119</f>
        <v>3.4896882813178133E-2</v>
      </c>
      <c r="C31" s="40">
        <v>8.3299999999999999E-2</v>
      </c>
      <c r="D31" s="41">
        <f>$D$27*C31</f>
        <v>615.10885800000005</v>
      </c>
    </row>
    <row r="32" spans="1:4">
      <c r="A32" s="38" t="s">
        <v>70</v>
      </c>
      <c r="B32" s="39">
        <f t="shared" si="0"/>
        <v>3.4896882813178133E-2</v>
      </c>
      <c r="C32" s="42">
        <v>8.3299999999999999E-2</v>
      </c>
      <c r="D32" s="41">
        <f>$D$27*C32</f>
        <v>615.10885800000005</v>
      </c>
    </row>
    <row r="33" spans="1:4">
      <c r="A33" s="38" t="s">
        <v>71</v>
      </c>
      <c r="B33" s="39">
        <f t="shared" si="0"/>
        <v>1.1646258609920192E-2</v>
      </c>
      <c r="C33" s="42">
        <v>2.7799999999999998E-2</v>
      </c>
      <c r="D33" s="41">
        <f>$D$27*C33</f>
        <v>205.28242799999998</v>
      </c>
    </row>
    <row r="34" spans="1:4">
      <c r="A34" s="43" t="s">
        <v>72</v>
      </c>
      <c r="B34" s="44">
        <f t="shared" si="0"/>
        <v>8.144002423627647E-2</v>
      </c>
      <c r="C34" s="45">
        <f>SUM(C31:C33)</f>
        <v>0.19439999999999999</v>
      </c>
      <c r="D34" s="46">
        <f>SUM(D31:D33)</f>
        <v>1435.5001440000001</v>
      </c>
    </row>
    <row r="35" spans="1:4">
      <c r="A35" s="38" t="s">
        <v>73</v>
      </c>
      <c r="B35" s="39">
        <f t="shared" si="0"/>
        <v>3.2413129646038041E-2</v>
      </c>
      <c r="C35" s="40">
        <f>+C34*C48</f>
        <v>7.7371200000000015E-2</v>
      </c>
      <c r="D35" s="41">
        <f>$D$27*C35</f>
        <v>571.32905731200015</v>
      </c>
    </row>
    <row r="36" spans="1:4">
      <c r="A36" s="38" t="s">
        <v>74</v>
      </c>
      <c r="B36" s="39">
        <f t="shared" si="0"/>
        <v>1.4536876754109021E-2</v>
      </c>
      <c r="C36" s="47">
        <f>3.47%+ N("=(0,4+0,1)*0,9*0,08*(1+4/33+1/12)")</f>
        <v>3.4700000000000002E-2</v>
      </c>
      <c r="D36" s="41">
        <f>$D$27*C36</f>
        <v>256.23382200000003</v>
      </c>
    </row>
    <row r="37" spans="1:4">
      <c r="A37" s="26" t="s">
        <v>75</v>
      </c>
      <c r="B37" s="44">
        <f t="shared" si="0"/>
        <v>0.12839003063642354</v>
      </c>
      <c r="C37" s="45">
        <f>C35+C34+C36</f>
        <v>0.3064712</v>
      </c>
      <c r="D37" s="46">
        <f>D35+D34+D36</f>
        <v>2263.0630233120005</v>
      </c>
    </row>
    <row r="38" spans="1:4">
      <c r="A38" s="48"/>
      <c r="B38" s="48"/>
      <c r="C38" s="48"/>
      <c r="D38" s="48"/>
    </row>
    <row r="39" spans="1:4" ht="25.5">
      <c r="A39" s="16" t="s">
        <v>76</v>
      </c>
      <c r="B39" s="17"/>
      <c r="C39" s="19" t="s">
        <v>77</v>
      </c>
      <c r="D39" s="19" t="s">
        <v>78</v>
      </c>
    </row>
    <row r="40" spans="1:4">
      <c r="A40" s="38" t="s">
        <v>79</v>
      </c>
      <c r="B40" s="49">
        <f t="shared" ref="B40:B48" si="1">D40/$D$119</f>
        <v>8.3786033164893484E-2</v>
      </c>
      <c r="C40" s="51">
        <v>0.2</v>
      </c>
      <c r="D40" s="41">
        <f t="shared" ref="D40:D47" si="2">$D$27*C40</f>
        <v>1476.8520000000001</v>
      </c>
    </row>
    <row r="41" spans="1:4">
      <c r="A41" s="38" t="s">
        <v>80</v>
      </c>
      <c r="B41" s="49">
        <f t="shared" si="1"/>
        <v>1.0473254145611685E-2</v>
      </c>
      <c r="C41" s="50">
        <v>2.5000000000000001E-2</v>
      </c>
      <c r="D41" s="41">
        <f t="shared" si="2"/>
        <v>184.60650000000001</v>
      </c>
    </row>
    <row r="42" spans="1:4">
      <c r="A42" s="38" t="s">
        <v>81</v>
      </c>
      <c r="B42" s="49">
        <f t="shared" si="1"/>
        <v>2.5135809949468041E-2</v>
      </c>
      <c r="C42" s="51">
        <v>0.06</v>
      </c>
      <c r="D42" s="41">
        <f t="shared" si="2"/>
        <v>443.05559999999997</v>
      </c>
    </row>
    <row r="43" spans="1:4">
      <c r="A43" s="38" t="s">
        <v>82</v>
      </c>
      <c r="B43" s="49">
        <f t="shared" si="1"/>
        <v>6.2839524873670102E-3</v>
      </c>
      <c r="C43" s="50">
        <v>1.4999999999999999E-2</v>
      </c>
      <c r="D43" s="41">
        <f t="shared" si="2"/>
        <v>110.76389999999999</v>
      </c>
    </row>
    <row r="44" spans="1:4">
      <c r="A44" s="38" t="s">
        <v>83</v>
      </c>
      <c r="B44" s="49">
        <f t="shared" si="1"/>
        <v>4.1893016582446744E-3</v>
      </c>
      <c r="C44" s="50">
        <v>0.01</v>
      </c>
      <c r="D44" s="41">
        <f t="shared" si="2"/>
        <v>73.842600000000004</v>
      </c>
    </row>
    <row r="45" spans="1:4">
      <c r="A45" s="38" t="s">
        <v>84</v>
      </c>
      <c r="B45" s="49">
        <f t="shared" si="1"/>
        <v>2.5135809949468043E-3</v>
      </c>
      <c r="C45" s="50">
        <v>6.0000000000000001E-3</v>
      </c>
      <c r="D45" s="41">
        <f t="shared" si="2"/>
        <v>44.30556</v>
      </c>
    </row>
    <row r="46" spans="1:4">
      <c r="A46" s="38" t="s">
        <v>85</v>
      </c>
      <c r="B46" s="49">
        <f t="shared" si="1"/>
        <v>8.3786033164893483E-4</v>
      </c>
      <c r="C46" s="50">
        <v>2E-3</v>
      </c>
      <c r="D46" s="41">
        <f t="shared" si="2"/>
        <v>14.768520000000001</v>
      </c>
    </row>
    <row r="47" spans="1:4">
      <c r="A47" s="38" t="s">
        <v>86</v>
      </c>
      <c r="B47" s="49">
        <f t="shared" si="1"/>
        <v>3.3514413265957395E-2</v>
      </c>
      <c r="C47" s="50">
        <v>0.08</v>
      </c>
      <c r="D47" s="41">
        <f t="shared" si="2"/>
        <v>590.74080000000004</v>
      </c>
    </row>
    <row r="48" spans="1:4">
      <c r="A48" s="26" t="s">
        <v>87</v>
      </c>
      <c r="B48" s="27">
        <f t="shared" si="1"/>
        <v>0.16673420599813801</v>
      </c>
      <c r="C48" s="27">
        <f>SUM(C40:C47)</f>
        <v>0.39800000000000008</v>
      </c>
      <c r="D48" s="52">
        <f>SUM(D40:D47)</f>
        <v>2938.9354800000001</v>
      </c>
    </row>
    <row r="49" spans="1:11">
      <c r="A49" s="48"/>
      <c r="B49" s="48"/>
      <c r="C49" s="48"/>
      <c r="D49" s="48"/>
    </row>
    <row r="50" spans="1:11">
      <c r="A50" s="179" t="s">
        <v>88</v>
      </c>
      <c r="B50" s="179"/>
      <c r="C50" s="179"/>
      <c r="D50" s="179"/>
    </row>
    <row r="51" spans="1:11">
      <c r="A51" s="53" t="s">
        <v>89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>
      <c r="A52" s="53" t="s">
        <v>90</v>
      </c>
      <c r="B52" s="54">
        <f>D52/$D$119</f>
        <v>2.7957951875786813E-2</v>
      </c>
      <c r="C52" s="23">
        <v>28</v>
      </c>
      <c r="D52" s="25">
        <f>+C52*22*(1-20%)</f>
        <v>492.8</v>
      </c>
    </row>
    <row r="53" spans="1:11" ht="15.75" customHeight="1">
      <c r="A53" s="53" t="s">
        <v>91</v>
      </c>
      <c r="B53" s="54">
        <f>D53/$D$119</f>
        <v>2.3298293229822345E-3</v>
      </c>
      <c r="C53" s="23"/>
      <c r="D53" s="25">
        <f>+D52/12</f>
        <v>41.06666666666667</v>
      </c>
      <c r="F53" s="178" t="s">
        <v>92</v>
      </c>
      <c r="G53" s="178"/>
      <c r="H53" s="178"/>
      <c r="I53" s="178"/>
      <c r="J53" s="178"/>
      <c r="K53" s="178"/>
    </row>
    <row r="54" spans="1:11">
      <c r="A54" s="53" t="s">
        <v>93</v>
      </c>
      <c r="B54" s="54">
        <f>D54/$D$119</f>
        <v>0</v>
      </c>
      <c r="C54" s="56"/>
      <c r="D54" s="25"/>
      <c r="F54" s="178"/>
      <c r="G54" s="178"/>
      <c r="H54" s="178"/>
      <c r="I54" s="178"/>
      <c r="J54" s="178"/>
      <c r="K54" s="178"/>
    </row>
    <row r="55" spans="1:11">
      <c r="A55" s="26" t="s">
        <v>87</v>
      </c>
      <c r="B55" s="27">
        <f>D55/$D$119</f>
        <v>3.0287781198769046E-2</v>
      </c>
      <c r="C55" s="56"/>
      <c r="D55" s="52">
        <f>SUM(D51:D54)</f>
        <v>533.86666666666667</v>
      </c>
      <c r="F55" s="178"/>
      <c r="G55" s="178"/>
      <c r="H55" s="178"/>
      <c r="I55" s="178"/>
      <c r="J55" s="178"/>
      <c r="K55" s="178"/>
    </row>
    <row r="56" spans="1:11">
      <c r="A56" s="48"/>
      <c r="B56" s="48"/>
      <c r="C56" s="48"/>
      <c r="D56" s="48"/>
      <c r="F56" s="178"/>
      <c r="G56" s="178"/>
      <c r="H56" s="178"/>
      <c r="I56" s="178"/>
      <c r="J56" s="178"/>
      <c r="K56" s="178"/>
    </row>
    <row r="57" spans="1:11">
      <c r="A57" s="58" t="s">
        <v>94</v>
      </c>
      <c r="B57" s="17"/>
      <c r="C57" s="59"/>
      <c r="D57" s="19" t="s">
        <v>78</v>
      </c>
      <c r="F57" s="178"/>
      <c r="G57" s="178"/>
      <c r="H57" s="178"/>
      <c r="I57" s="178"/>
      <c r="J57" s="178"/>
      <c r="K57" s="178"/>
    </row>
    <row r="58" spans="1:11">
      <c r="A58" s="60" t="s">
        <v>68</v>
      </c>
      <c r="B58" s="61">
        <f>D58/$D$119</f>
        <v>0.12839003063642354</v>
      </c>
      <c r="C58" s="62"/>
      <c r="D58" s="63">
        <f>+D37</f>
        <v>2263.0630233120005</v>
      </c>
      <c r="F58" s="178"/>
      <c r="G58" s="178"/>
      <c r="H58" s="178"/>
      <c r="I58" s="178"/>
      <c r="J58" s="178"/>
      <c r="K58" s="178"/>
    </row>
    <row r="59" spans="1:11">
      <c r="A59" s="57" t="s">
        <v>95</v>
      </c>
      <c r="B59" s="64">
        <f>D59/$D$119</f>
        <v>0.16673420599813801</v>
      </c>
      <c r="C59" s="65"/>
      <c r="D59" s="66">
        <f>+D48</f>
        <v>2938.9354800000001</v>
      </c>
      <c r="F59" s="178"/>
      <c r="G59" s="178"/>
      <c r="H59" s="178"/>
      <c r="I59" s="178"/>
      <c r="J59" s="178"/>
      <c r="K59" s="178"/>
    </row>
    <row r="60" spans="1:11">
      <c r="A60" s="20" t="s">
        <v>88</v>
      </c>
      <c r="B60" s="21">
        <f>D60/$D$119</f>
        <v>3.0287781198769046E-2</v>
      </c>
      <c r="C60" s="62"/>
      <c r="D60" s="66">
        <f>+D55</f>
        <v>533.86666666666667</v>
      </c>
      <c r="F60" s="178"/>
      <c r="G60" s="178"/>
      <c r="H60" s="178"/>
      <c r="I60" s="178"/>
      <c r="J60" s="178"/>
      <c r="K60" s="178"/>
    </row>
    <row r="61" spans="1:11">
      <c r="A61" s="26" t="s">
        <v>87</v>
      </c>
      <c r="B61" s="61">
        <f>D61/$D$119</f>
        <v>0.32541201783333062</v>
      </c>
      <c r="C61" s="67"/>
      <c r="D61" s="63">
        <f>SUM(D58:D60)</f>
        <v>5735.8651699786678</v>
      </c>
      <c r="F61" s="178"/>
      <c r="G61" s="178"/>
      <c r="H61" s="178"/>
      <c r="I61" s="178"/>
      <c r="J61" s="178"/>
      <c r="K61" s="178"/>
    </row>
    <row r="62" spans="1:11">
      <c r="A62" s="48"/>
      <c r="B62" s="68"/>
      <c r="C62" s="48"/>
      <c r="D62" s="48"/>
    </row>
    <row r="63" spans="1:11">
      <c r="A63" s="48" t="s">
        <v>96</v>
      </c>
      <c r="B63" s="68"/>
      <c r="C63" s="48"/>
      <c r="D63" s="48"/>
    </row>
    <row r="64" spans="1:11">
      <c r="A64" s="69" t="s">
        <v>97</v>
      </c>
      <c r="B64" s="70"/>
      <c r="C64" s="19" t="s">
        <v>77</v>
      </c>
      <c r="D64" s="19" t="s">
        <v>78</v>
      </c>
    </row>
    <row r="65" spans="1:4">
      <c r="A65" s="38" t="s">
        <v>98</v>
      </c>
      <c r="B65" s="49">
        <f t="shared" ref="B65:B71" si="3">D65/$D$119</f>
        <v>5.4014838510238047E-3</v>
      </c>
      <c r="C65" s="42">
        <f>(((1+1/12*1+(1/12*1+1/3*1/12*1))*0.05)/12)+(((1/30*3)*1)*0.95)/12</f>
        <v>1.2893518518518519E-2</v>
      </c>
      <c r="D65" s="41">
        <f>$D$27*C65</f>
        <v>95.20909305555557</v>
      </c>
    </row>
    <row r="66" spans="1:4">
      <c r="A66" s="38" t="s">
        <v>99</v>
      </c>
      <c r="B66" s="49">
        <f t="shared" si="3"/>
        <v>4.3211870808190436E-4</v>
      </c>
      <c r="C66" s="42">
        <f>0.08*C65</f>
        <v>1.0314814814814815E-3</v>
      </c>
      <c r="D66" s="41">
        <f>$D$27*C66</f>
        <v>7.6167274444444448</v>
      </c>
    </row>
    <row r="67" spans="1:4">
      <c r="A67" s="38" t="s">
        <v>100</v>
      </c>
      <c r="B67" s="49">
        <f t="shared" si="3"/>
        <v>1.7284748323276176E-4</v>
      </c>
      <c r="C67" s="42">
        <f>0.08*0.4*C65</f>
        <v>4.1259259259259265E-4</v>
      </c>
      <c r="D67" s="41">
        <f>$D$27*C67</f>
        <v>3.0466909777777782</v>
      </c>
    </row>
    <row r="68" spans="1:4">
      <c r="A68" s="38" t="s">
        <v>101</v>
      </c>
      <c r="B68" s="49">
        <f t="shared" si="3"/>
        <v>4.072932167737877E-3</v>
      </c>
      <c r="C68" s="42">
        <f>((7/30)/24)</f>
        <v>9.7222222222222224E-3</v>
      </c>
      <c r="D68" s="41">
        <f>($D$27)*C68</f>
        <v>71.791416666666663</v>
      </c>
    </row>
    <row r="69" spans="1:4">
      <c r="A69" s="38" t="s">
        <v>102</v>
      </c>
      <c r="B69" s="49">
        <f t="shared" si="3"/>
        <v>1.6210270027596754E-3</v>
      </c>
      <c r="C69" s="42">
        <f>+C68*C48</f>
        <v>3.8694444444444453E-3</v>
      </c>
      <c r="D69" s="41">
        <f t="shared" ref="D69" si="4">$D$27*C69</f>
        <v>28.572983833333339</v>
      </c>
    </row>
    <row r="70" spans="1:4">
      <c r="A70" s="38" t="s">
        <v>103</v>
      </c>
      <c r="B70" s="39">
        <f t="shared" si="3"/>
        <v>1.303338293676121E-4</v>
      </c>
      <c r="C70" s="42">
        <f>0.08*0.4*C68</f>
        <v>3.1111111111111113E-4</v>
      </c>
      <c r="D70" s="41">
        <f>+C70*D27</f>
        <v>2.2973253333333337</v>
      </c>
    </row>
    <row r="71" spans="1:4">
      <c r="A71" s="60" t="s">
        <v>75</v>
      </c>
      <c r="B71" s="71">
        <f t="shared" si="3"/>
        <v>1.1830743042203638E-2</v>
      </c>
      <c r="C71" s="45">
        <f>SUM(C65:C70)</f>
        <v>2.8240370370370377E-2</v>
      </c>
      <c r="D71" s="46">
        <f>SUM(D65:D70)</f>
        <v>208.53423731111116</v>
      </c>
    </row>
    <row r="72" spans="1:4">
      <c r="A72" s="48"/>
      <c r="B72" s="68"/>
      <c r="C72" s="48"/>
      <c r="D72" s="33"/>
    </row>
    <row r="73" spans="1:4">
      <c r="A73" s="48" t="s">
        <v>104</v>
      </c>
      <c r="B73" s="72"/>
      <c r="C73" s="48"/>
      <c r="D73" s="73">
        <f>+D27+D34+D48+D71+D79</f>
        <v>11967.229861311111</v>
      </c>
    </row>
    <row r="74" spans="1:4">
      <c r="A74" s="179" t="s">
        <v>105</v>
      </c>
      <c r="B74" s="179"/>
      <c r="C74" s="179"/>
      <c r="D74" s="179"/>
    </row>
    <row r="75" spans="1:4">
      <c r="A75" s="74" t="s">
        <v>106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107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108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109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110</v>
      </c>
      <c r="B79" s="54">
        <f t="shared" si="5"/>
        <v>0</v>
      </c>
      <c r="C79" s="75"/>
      <c r="D79" s="25">
        <v>0</v>
      </c>
    </row>
    <row r="80" spans="1:4">
      <c r="A80" s="74" t="s">
        <v>111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75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112</v>
      </c>
      <c r="B83" s="80"/>
      <c r="C83" s="81"/>
      <c r="D83" s="82"/>
    </row>
    <row r="84" spans="1:4">
      <c r="A84" s="179" t="s">
        <v>113</v>
      </c>
      <c r="B84" s="179"/>
      <c r="C84" s="59"/>
      <c r="D84" s="19" t="s">
        <v>78</v>
      </c>
    </row>
    <row r="85" spans="1:4" ht="13.5" customHeight="1">
      <c r="A85" s="74" t="s">
        <v>114</v>
      </c>
      <c r="B85" s="21">
        <f>D85/$D$117</f>
        <v>0</v>
      </c>
      <c r="C85" s="83"/>
      <c r="D85" s="84">
        <v>0</v>
      </c>
    </row>
    <row r="86" spans="1:4">
      <c r="A86" s="60" t="s">
        <v>75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115</v>
      </c>
      <c r="B88" s="86"/>
      <c r="C88" s="87"/>
      <c r="D88" s="88"/>
    </row>
    <row r="89" spans="1:4">
      <c r="A89" s="58" t="s">
        <v>116</v>
      </c>
      <c r="B89" s="89"/>
      <c r="C89" s="90" t="s">
        <v>77</v>
      </c>
      <c r="D89" s="91" t="s">
        <v>78</v>
      </c>
    </row>
    <row r="90" spans="1:4">
      <c r="A90" s="191" t="s">
        <v>117</v>
      </c>
      <c r="B90" s="191"/>
      <c r="C90" s="191"/>
      <c r="D90" s="192">
        <f>+D86+D81+D71+D61+D27</f>
        <v>13328.659407289779</v>
      </c>
    </row>
    <row r="91" spans="1:4">
      <c r="A91" s="191"/>
      <c r="B91" s="191"/>
      <c r="C91" s="191"/>
      <c r="D91" s="192"/>
    </row>
    <row r="92" spans="1:4">
      <c r="A92" s="93" t="s">
        <v>118</v>
      </c>
      <c r="B92" s="54">
        <f>D92/$D$119</f>
        <v>3.7808646335000085E-2</v>
      </c>
      <c r="C92" s="94">
        <v>0.05</v>
      </c>
      <c r="D92" s="46">
        <f>D90*C92</f>
        <v>666.43297036448894</v>
      </c>
    </row>
    <row r="93" spans="1:4">
      <c r="A93" s="193" t="s">
        <v>119</v>
      </c>
      <c r="B93" s="193"/>
      <c r="C93" s="193"/>
      <c r="D93" s="192">
        <f>D90+D92</f>
        <v>13995.092377654268</v>
      </c>
    </row>
    <row r="94" spans="1:4">
      <c r="A94" s="193"/>
      <c r="B94" s="193"/>
      <c r="C94" s="193"/>
      <c r="D94" s="192"/>
    </row>
    <row r="95" spans="1:4">
      <c r="A95" s="93" t="s">
        <v>120</v>
      </c>
      <c r="B95" s="54">
        <f>D95/$D$119</f>
        <v>6.3518525842800141E-2</v>
      </c>
      <c r="C95" s="95">
        <v>0.08</v>
      </c>
      <c r="D95" s="46">
        <f>D93*C95</f>
        <v>1119.6073902123414</v>
      </c>
    </row>
    <row r="96" spans="1:4">
      <c r="A96" s="96" t="s">
        <v>121</v>
      </c>
      <c r="B96" s="194"/>
      <c r="C96" s="195"/>
      <c r="D96" s="97"/>
    </row>
    <row r="97" spans="1:4">
      <c r="A97" s="191" t="s">
        <v>122</v>
      </c>
      <c r="B97" s="191"/>
      <c r="C97" s="191"/>
      <c r="D97" s="92">
        <f>+D95+D92+D90</f>
        <v>15114.699767866608</v>
      </c>
    </row>
    <row r="98" spans="1:4" ht="30" customHeight="1">
      <c r="A98" s="191" t="s">
        <v>123</v>
      </c>
      <c r="B98" s="191"/>
      <c r="C98" s="191"/>
      <c r="D98" s="191"/>
    </row>
    <row r="99" spans="1:4">
      <c r="A99" s="20" t="s">
        <v>124</v>
      </c>
      <c r="B99" s="196"/>
      <c r="C99" s="197"/>
      <c r="D99" s="198"/>
    </row>
    <row r="100" spans="1:4">
      <c r="A100" s="20" t="s">
        <v>125</v>
      </c>
      <c r="B100" s="98">
        <f>D100/$D$119</f>
        <v>7.6000008763513621E-2</v>
      </c>
      <c r="C100" s="94">
        <v>7.5999999999999998E-2</v>
      </c>
      <c r="D100" s="46">
        <f>(D97)*C100/(1-(C104))</f>
        <v>1339.6118744698101</v>
      </c>
    </row>
    <row r="101" spans="1:4">
      <c r="A101" s="20" t="s">
        <v>126</v>
      </c>
      <c r="B101" s="98">
        <f>D101/$D$119</f>
        <v>1.6500001902604935E-2</v>
      </c>
      <c r="C101" s="94">
        <v>1.6500000000000001E-2</v>
      </c>
      <c r="D101" s="46">
        <f>(D97)*C101/(1-(C104))</f>
        <v>290.83678853620881</v>
      </c>
    </row>
    <row r="102" spans="1:4">
      <c r="A102" s="20" t="s">
        <v>127</v>
      </c>
      <c r="B102" s="21">
        <f>D102/$D$119</f>
        <v>5.00000057654695E-2</v>
      </c>
      <c r="C102" s="99">
        <v>0.05</v>
      </c>
      <c r="D102" s="46">
        <f>(D97)*C102/(1-(C104))</f>
        <v>881.32360162487521</v>
      </c>
    </row>
    <row r="103" spans="1:4">
      <c r="A103" s="60" t="s">
        <v>128</v>
      </c>
      <c r="B103" s="21"/>
      <c r="C103" s="99">
        <v>0</v>
      </c>
      <c r="D103" s="46">
        <f>(D97)*C103/(1-(C104))</f>
        <v>0</v>
      </c>
    </row>
    <row r="104" spans="1:4">
      <c r="A104" s="100" t="s">
        <v>129</v>
      </c>
      <c r="B104" s="101"/>
      <c r="C104" s="102">
        <f>SUM(C100:C103)</f>
        <v>0.14250000000000002</v>
      </c>
      <c r="D104" s="103">
        <f>SUM(D100:D103)</f>
        <v>2511.7722646308939</v>
      </c>
    </row>
    <row r="105" spans="1:4">
      <c r="A105" s="199"/>
      <c r="B105" s="200"/>
      <c r="C105" s="200"/>
      <c r="D105" s="201"/>
    </row>
    <row r="106" spans="1:4">
      <c r="A106" s="60" t="s">
        <v>75</v>
      </c>
      <c r="B106" s="100"/>
      <c r="C106" s="104"/>
      <c r="D106" s="46">
        <f>D92+D95+D104</f>
        <v>4297.8126252077245</v>
      </c>
    </row>
    <row r="107" spans="1:4">
      <c r="A107" s="34"/>
      <c r="B107" s="35"/>
      <c r="C107" s="105"/>
      <c r="D107" s="106"/>
    </row>
    <row r="108" spans="1:4" ht="15.75" thickBot="1">
      <c r="A108" s="107"/>
      <c r="B108" s="108"/>
      <c r="C108" s="32"/>
      <c r="D108" s="33"/>
    </row>
    <row r="109" spans="1:4" ht="16.5" thickBot="1">
      <c r="A109" s="188" t="s">
        <v>130</v>
      </c>
      <c r="B109" s="189"/>
      <c r="C109" s="189"/>
      <c r="D109" s="190"/>
    </row>
    <row r="110" spans="1:4" ht="15.75">
      <c r="A110" s="109"/>
      <c r="B110" s="109"/>
      <c r="C110" s="109"/>
      <c r="D110" s="109"/>
    </row>
    <row r="111" spans="1:4">
      <c r="A111" s="110" t="s">
        <v>131</v>
      </c>
      <c r="B111" s="111"/>
      <c r="C111" s="112"/>
      <c r="D111" s="19" t="s">
        <v>132</v>
      </c>
    </row>
    <row r="112" spans="1:4">
      <c r="A112" s="57" t="s">
        <v>133</v>
      </c>
      <c r="B112" s="113">
        <f>D112/$D$119</f>
        <v>0.4189301658244674</v>
      </c>
      <c r="C112" s="114"/>
      <c r="D112" s="115">
        <f>D27</f>
        <v>7384.26</v>
      </c>
    </row>
    <row r="113" spans="1:4">
      <c r="A113" s="57" t="s">
        <v>134</v>
      </c>
      <c r="B113" s="113">
        <f t="shared" ref="B113:B119" si="6">D113/$D$119</f>
        <v>0.32541201783333062</v>
      </c>
      <c r="C113" s="114"/>
      <c r="D113" s="115">
        <f>+D61</f>
        <v>5735.8651699786678</v>
      </c>
    </row>
    <row r="114" spans="1:4">
      <c r="A114" s="57" t="s">
        <v>135</v>
      </c>
      <c r="B114" s="113">
        <f t="shared" si="6"/>
        <v>1.1830743042203638E-2</v>
      </c>
      <c r="C114" s="114"/>
      <c r="D114" s="115">
        <f>+D71</f>
        <v>208.53423731111116</v>
      </c>
    </row>
    <row r="115" spans="1:4">
      <c r="A115" s="57" t="s">
        <v>136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137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138</v>
      </c>
      <c r="B117" s="113">
        <f t="shared" si="6"/>
        <v>0.75617292670000169</v>
      </c>
      <c r="C117" s="116"/>
      <c r="D117" s="117">
        <f>SUM(D112:D116)</f>
        <v>13328.659407289779</v>
      </c>
    </row>
    <row r="118" spans="1:4">
      <c r="A118" s="57" t="s">
        <v>139</v>
      </c>
      <c r="B118" s="113">
        <f t="shared" si="6"/>
        <v>0.24382718860938829</v>
      </c>
      <c r="C118" s="114"/>
      <c r="D118" s="115">
        <f>D106</f>
        <v>4297.8126252077245</v>
      </c>
    </row>
    <row r="119" spans="1:4" ht="15.75">
      <c r="A119" s="118" t="s">
        <v>140</v>
      </c>
      <c r="B119" s="119">
        <f t="shared" si="6"/>
        <v>1</v>
      </c>
      <c r="C119" s="118"/>
      <c r="D119" s="120">
        <f>TRUNC(D117+D118,2)</f>
        <v>17626.47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119"/>
  <sheetViews>
    <sheetView view="pageBreakPreview" topLeftCell="A32" zoomScaleSheetLayoutView="100" workbookViewId="0">
      <selection activeCell="F53" sqref="F53:K61"/>
    </sheetView>
  </sheetViews>
  <sheetFormatPr defaultRowHeight="1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175" t="s">
        <v>49</v>
      </c>
      <c r="B2" s="175"/>
      <c r="C2" s="175"/>
      <c r="D2" s="175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1" t="s">
        <v>20</v>
      </c>
      <c r="B5" s="161"/>
      <c r="C5" s="161"/>
      <c r="D5" s="161"/>
    </row>
    <row r="6" spans="1:5" ht="15.75">
      <c r="A6" s="162" t="s">
        <v>21</v>
      </c>
      <c r="B6" s="162"/>
      <c r="C6" s="162"/>
      <c r="D6" s="162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176" t="s">
        <v>143</v>
      </c>
      <c r="B9" s="176"/>
      <c r="C9" s="176"/>
      <c r="D9" s="176"/>
    </row>
    <row r="10" spans="1:5">
      <c r="A10" s="10"/>
      <c r="B10" s="11"/>
      <c r="C10" s="9"/>
      <c r="D10" s="9"/>
    </row>
    <row r="11" spans="1:5">
      <c r="A11" s="12" t="s">
        <v>51</v>
      </c>
      <c r="B11" s="12"/>
      <c r="C11" s="177"/>
      <c r="D11" s="177"/>
    </row>
    <row r="12" spans="1:5">
      <c r="A12" s="12"/>
      <c r="B12" s="12"/>
      <c r="C12" s="12"/>
      <c r="D12" s="12"/>
    </row>
    <row r="13" spans="1:5">
      <c r="A13" s="173" t="s">
        <v>52</v>
      </c>
      <c r="B13" s="173"/>
      <c r="C13" s="174"/>
      <c r="D13" s="174"/>
    </row>
    <row r="14" spans="1:5">
      <c r="A14" s="173" t="s">
        <v>53</v>
      </c>
      <c r="B14" s="180"/>
      <c r="C14" s="174" t="s">
        <v>54</v>
      </c>
      <c r="D14" s="174"/>
    </row>
    <row r="15" spans="1:5">
      <c r="A15" s="173" t="s">
        <v>55</v>
      </c>
      <c r="B15" s="180"/>
      <c r="C15" s="181" t="s">
        <v>56</v>
      </c>
      <c r="D15" s="181"/>
      <c r="E15" s="13"/>
    </row>
    <row r="16" spans="1:5" ht="28.5" customHeight="1">
      <c r="A16" s="173" t="s">
        <v>57</v>
      </c>
      <c r="B16" s="180"/>
      <c r="C16" s="182" t="s">
        <v>11</v>
      </c>
      <c r="D16" s="182"/>
    </row>
    <row r="17" spans="1:4">
      <c r="A17" s="173" t="s">
        <v>59</v>
      </c>
      <c r="B17" s="180"/>
      <c r="C17" s="183">
        <v>24</v>
      </c>
      <c r="D17" s="184"/>
    </row>
    <row r="18" spans="1:4">
      <c r="A18" s="173" t="s">
        <v>60</v>
      </c>
      <c r="B18" s="180"/>
      <c r="C18" s="185"/>
      <c r="D18" s="186"/>
    </row>
    <row r="19" spans="1:4">
      <c r="A19" s="11"/>
      <c r="B19" s="14"/>
      <c r="C19" s="5"/>
      <c r="D19" s="5"/>
    </row>
    <row r="20" spans="1:4">
      <c r="A20" s="187" t="s">
        <v>61</v>
      </c>
      <c r="B20" s="187"/>
      <c r="C20" s="187"/>
      <c r="D20" s="187"/>
    </row>
    <row r="21" spans="1:4">
      <c r="A21" s="187"/>
      <c r="B21" s="187"/>
      <c r="C21" s="187"/>
      <c r="D21" s="187"/>
    </row>
    <row r="22" spans="1:4">
      <c r="A22" s="15"/>
      <c r="B22" s="15"/>
      <c r="C22" s="15"/>
      <c r="D22" s="15"/>
    </row>
    <row r="23" spans="1:4" ht="15.75">
      <c r="A23" s="9" t="s">
        <v>62</v>
      </c>
      <c r="B23" s="12"/>
      <c r="C23" s="9"/>
      <c r="D23" s="7"/>
    </row>
    <row r="24" spans="1:4">
      <c r="A24" s="16" t="s">
        <v>63</v>
      </c>
      <c r="B24" s="17"/>
      <c r="C24" s="18"/>
      <c r="D24" s="19"/>
    </row>
    <row r="25" spans="1:4">
      <c r="A25" s="20" t="s">
        <v>64</v>
      </c>
      <c r="B25" s="21">
        <f>D25/$D$119</f>
        <v>0.42299725741151889</v>
      </c>
      <c r="C25" s="22"/>
      <c r="D25" s="25">
        <v>9716.67</v>
      </c>
    </row>
    <row r="26" spans="1:4">
      <c r="A26" s="20" t="s">
        <v>65</v>
      </c>
      <c r="B26" s="21">
        <f>D26/$D$119</f>
        <v>0</v>
      </c>
      <c r="C26" s="24"/>
      <c r="D26" s="25"/>
    </row>
    <row r="27" spans="1:4">
      <c r="A27" s="26" t="s">
        <v>66</v>
      </c>
      <c r="B27" s="27">
        <f>D27/$D$119</f>
        <v>0.42299725741151889</v>
      </c>
      <c r="C27" s="28"/>
      <c r="D27" s="29">
        <f>SUM(D25:D26)</f>
        <v>9716.67</v>
      </c>
    </row>
    <row r="28" spans="1:4">
      <c r="A28" s="30"/>
      <c r="B28" s="31"/>
      <c r="C28" s="32"/>
      <c r="D28" s="33"/>
    </row>
    <row r="29" spans="1:4">
      <c r="A29" s="34" t="s">
        <v>67</v>
      </c>
      <c r="B29" s="35"/>
      <c r="C29" s="36"/>
      <c r="D29" s="33"/>
    </row>
    <row r="30" spans="1:4">
      <c r="A30" s="37" t="s">
        <v>68</v>
      </c>
      <c r="B30" s="37"/>
      <c r="C30" s="37"/>
      <c r="D30" s="37"/>
    </row>
    <row r="31" spans="1:4">
      <c r="A31" s="38" t="s">
        <v>69</v>
      </c>
      <c r="B31" s="39">
        <f t="shared" ref="B31:B37" si="0">D31/$D$119</f>
        <v>3.5235671542379519E-2</v>
      </c>
      <c r="C31" s="40">
        <v>8.3299999999999999E-2</v>
      </c>
      <c r="D31" s="41">
        <f>$D$27*C31</f>
        <v>809.39861099999996</v>
      </c>
    </row>
    <row r="32" spans="1:4">
      <c r="A32" s="38" t="s">
        <v>70</v>
      </c>
      <c r="B32" s="39">
        <f t="shared" si="0"/>
        <v>3.5235671542379519E-2</v>
      </c>
      <c r="C32" s="42">
        <v>8.3299999999999999E-2</v>
      </c>
      <c r="D32" s="41">
        <f>$D$27*C32</f>
        <v>809.39861099999996</v>
      </c>
    </row>
    <row r="33" spans="1:4">
      <c r="A33" s="38" t="s">
        <v>71</v>
      </c>
      <c r="B33" s="39">
        <f t="shared" si="0"/>
        <v>1.1759323756040224E-2</v>
      </c>
      <c r="C33" s="42">
        <v>2.7799999999999998E-2</v>
      </c>
      <c r="D33" s="41">
        <f>$D$27*C33</f>
        <v>270.12342599999999</v>
      </c>
    </row>
    <row r="34" spans="1:4">
      <c r="A34" s="43" t="s">
        <v>72</v>
      </c>
      <c r="B34" s="44">
        <f t="shared" si="0"/>
        <v>8.2230666840799257E-2</v>
      </c>
      <c r="C34" s="45">
        <f>SUM(C31:C33)</f>
        <v>0.19439999999999999</v>
      </c>
      <c r="D34" s="46">
        <f>SUM(D31:D33)</f>
        <v>1888.9206479999998</v>
      </c>
    </row>
    <row r="35" spans="1:4">
      <c r="A35" s="38" t="s">
        <v>73</v>
      </c>
      <c r="B35" s="39">
        <f t="shared" si="0"/>
        <v>3.2727805402638116E-2</v>
      </c>
      <c r="C35" s="40">
        <f>+C34*C48</f>
        <v>7.7371200000000015E-2</v>
      </c>
      <c r="D35" s="41">
        <f>$D$27*C35</f>
        <v>751.79041790400015</v>
      </c>
    </row>
    <row r="36" spans="1:4">
      <c r="A36" s="38" t="s">
        <v>74</v>
      </c>
      <c r="B36" s="39">
        <f t="shared" si="0"/>
        <v>1.4678004832179705E-2</v>
      </c>
      <c r="C36" s="47">
        <f>3.47%+ N("=(0,4+0,1)*0,9*0,08*(1+4/33+1/12)")</f>
        <v>3.4700000000000002E-2</v>
      </c>
      <c r="D36" s="41">
        <f>$D$27*C36</f>
        <v>337.16844900000001</v>
      </c>
    </row>
    <row r="37" spans="1:4">
      <c r="A37" s="26" t="s">
        <v>75</v>
      </c>
      <c r="B37" s="44">
        <f t="shared" si="0"/>
        <v>0.12963647707561707</v>
      </c>
      <c r="C37" s="45">
        <f>C35+C34+C36</f>
        <v>0.3064712</v>
      </c>
      <c r="D37" s="46">
        <f>D35+D34+D36</f>
        <v>2977.8795149039997</v>
      </c>
    </row>
    <row r="38" spans="1:4">
      <c r="A38" s="48"/>
      <c r="B38" s="48"/>
      <c r="C38" s="48"/>
      <c r="D38" s="48"/>
    </row>
    <row r="39" spans="1:4" ht="25.5">
      <c r="A39" s="16" t="s">
        <v>76</v>
      </c>
      <c r="B39" s="17"/>
      <c r="C39" s="19" t="s">
        <v>77</v>
      </c>
      <c r="D39" s="19" t="s">
        <v>78</v>
      </c>
    </row>
    <row r="40" spans="1:4">
      <c r="A40" s="38" t="s">
        <v>79</v>
      </c>
      <c r="B40" s="49">
        <f t="shared" ref="B40:B48" si="1">D40/$D$119</f>
        <v>8.4599451482303772E-2</v>
      </c>
      <c r="C40" s="51">
        <v>0.2</v>
      </c>
      <c r="D40" s="41">
        <f t="shared" ref="D40:D47" si="2">$D$27*C40</f>
        <v>1943.3340000000001</v>
      </c>
    </row>
    <row r="41" spans="1:4">
      <c r="A41" s="38" t="s">
        <v>80</v>
      </c>
      <c r="B41" s="49">
        <f t="shared" si="1"/>
        <v>1.0574931435287972E-2</v>
      </c>
      <c r="C41" s="50">
        <v>2.5000000000000001E-2</v>
      </c>
      <c r="D41" s="41">
        <f t="shared" si="2"/>
        <v>242.91675000000001</v>
      </c>
    </row>
    <row r="42" spans="1:4">
      <c r="A42" s="38" t="s">
        <v>81</v>
      </c>
      <c r="B42" s="49">
        <f t="shared" si="1"/>
        <v>2.5379835444691131E-2</v>
      </c>
      <c r="C42" s="51">
        <v>0.06</v>
      </c>
      <c r="D42" s="41">
        <f t="shared" si="2"/>
        <v>583.00019999999995</v>
      </c>
    </row>
    <row r="43" spans="1:4">
      <c r="A43" s="38" t="s">
        <v>82</v>
      </c>
      <c r="B43" s="49">
        <f t="shared" si="1"/>
        <v>6.3449588611727828E-3</v>
      </c>
      <c r="C43" s="50">
        <v>1.4999999999999999E-2</v>
      </c>
      <c r="D43" s="41">
        <f t="shared" si="2"/>
        <v>145.75004999999999</v>
      </c>
    </row>
    <row r="44" spans="1:4">
      <c r="A44" s="38" t="s">
        <v>83</v>
      </c>
      <c r="B44" s="49">
        <f t="shared" si="1"/>
        <v>4.2299725741151888E-3</v>
      </c>
      <c r="C44" s="50">
        <v>0.01</v>
      </c>
      <c r="D44" s="41">
        <f t="shared" si="2"/>
        <v>97.166700000000006</v>
      </c>
    </row>
    <row r="45" spans="1:4">
      <c r="A45" s="38" t="s">
        <v>84</v>
      </c>
      <c r="B45" s="49">
        <f t="shared" si="1"/>
        <v>2.5379835444691132E-3</v>
      </c>
      <c r="C45" s="50">
        <v>6.0000000000000001E-3</v>
      </c>
      <c r="D45" s="41">
        <f t="shared" si="2"/>
        <v>58.300020000000004</v>
      </c>
    </row>
    <row r="46" spans="1:4">
      <c r="A46" s="38" t="s">
        <v>85</v>
      </c>
      <c r="B46" s="49">
        <f t="shared" si="1"/>
        <v>8.459945148230378E-4</v>
      </c>
      <c r="C46" s="50">
        <v>2E-3</v>
      </c>
      <c r="D46" s="41">
        <f t="shared" si="2"/>
        <v>19.433340000000001</v>
      </c>
    </row>
    <row r="47" spans="1:4">
      <c r="A47" s="38" t="s">
        <v>86</v>
      </c>
      <c r="B47" s="49">
        <f t="shared" si="1"/>
        <v>3.383978059292151E-2</v>
      </c>
      <c r="C47" s="50">
        <v>0.08</v>
      </c>
      <c r="D47" s="41">
        <f t="shared" si="2"/>
        <v>777.33360000000005</v>
      </c>
    </row>
    <row r="48" spans="1:4">
      <c r="A48" s="26" t="s">
        <v>87</v>
      </c>
      <c r="B48" s="27">
        <f t="shared" si="1"/>
        <v>0.16835290844978454</v>
      </c>
      <c r="C48" s="27">
        <f>SUM(C40:C47)</f>
        <v>0.39800000000000008</v>
      </c>
      <c r="D48" s="52">
        <f>SUM(D40:D47)</f>
        <v>3867.2346600000005</v>
      </c>
    </row>
    <row r="49" spans="1:11">
      <c r="A49" s="48"/>
      <c r="B49" s="48"/>
      <c r="C49" s="48"/>
      <c r="D49" s="48"/>
    </row>
    <row r="50" spans="1:11">
      <c r="A50" s="179" t="s">
        <v>88</v>
      </c>
      <c r="B50" s="179"/>
      <c r="C50" s="179"/>
      <c r="D50" s="179"/>
    </row>
    <row r="51" spans="1:11">
      <c r="A51" s="53" t="s">
        <v>89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>
      <c r="A52" s="53" t="s">
        <v>90</v>
      </c>
      <c r="B52" s="54">
        <f>D52/$D$119</f>
        <v>2.1453136563493101E-2</v>
      </c>
      <c r="C52" s="23">
        <v>28</v>
      </c>
      <c r="D52" s="25">
        <f>+C52*22*(1-20%)</f>
        <v>492.8</v>
      </c>
    </row>
    <row r="53" spans="1:11" ht="15.75" customHeight="1">
      <c r="A53" s="53" t="s">
        <v>91</v>
      </c>
      <c r="B53" s="54">
        <f>D53/$D$119</f>
        <v>1.7877613802910917E-3</v>
      </c>
      <c r="C53" s="23"/>
      <c r="D53" s="25">
        <f>+D52/12</f>
        <v>41.06666666666667</v>
      </c>
      <c r="F53" s="178" t="s">
        <v>92</v>
      </c>
      <c r="G53" s="178"/>
      <c r="H53" s="178"/>
      <c r="I53" s="178"/>
      <c r="J53" s="178"/>
      <c r="K53" s="178"/>
    </row>
    <row r="54" spans="1:11">
      <c r="A54" s="53" t="s">
        <v>93</v>
      </c>
      <c r="B54" s="54">
        <f>D54/$D$119</f>
        <v>0</v>
      </c>
      <c r="C54" s="56"/>
      <c r="D54" s="25"/>
      <c r="F54" s="178"/>
      <c r="G54" s="178"/>
      <c r="H54" s="178"/>
      <c r="I54" s="178"/>
      <c r="J54" s="178"/>
      <c r="K54" s="178"/>
    </row>
    <row r="55" spans="1:11">
      <c r="A55" s="26" t="s">
        <v>87</v>
      </c>
      <c r="B55" s="27">
        <f>D55/$D$119</f>
        <v>2.3240897943784193E-2</v>
      </c>
      <c r="C55" s="56"/>
      <c r="D55" s="52">
        <f>SUM(D51:D54)</f>
        <v>533.86666666666667</v>
      </c>
      <c r="F55" s="178"/>
      <c r="G55" s="178"/>
      <c r="H55" s="178"/>
      <c r="I55" s="178"/>
      <c r="J55" s="178"/>
      <c r="K55" s="178"/>
    </row>
    <row r="56" spans="1:11">
      <c r="A56" s="48"/>
      <c r="B56" s="48"/>
      <c r="C56" s="48"/>
      <c r="D56" s="48"/>
      <c r="F56" s="178"/>
      <c r="G56" s="178"/>
      <c r="H56" s="178"/>
      <c r="I56" s="178"/>
      <c r="J56" s="178"/>
      <c r="K56" s="178"/>
    </row>
    <row r="57" spans="1:11">
      <c r="A57" s="58" t="s">
        <v>94</v>
      </c>
      <c r="B57" s="17"/>
      <c r="C57" s="59"/>
      <c r="D57" s="19" t="s">
        <v>78</v>
      </c>
      <c r="F57" s="178"/>
      <c r="G57" s="178"/>
      <c r="H57" s="178"/>
      <c r="I57" s="178"/>
      <c r="J57" s="178"/>
      <c r="K57" s="178"/>
    </row>
    <row r="58" spans="1:11">
      <c r="A58" s="60" t="s">
        <v>68</v>
      </c>
      <c r="B58" s="61">
        <f>D58/$D$119</f>
        <v>0.12963647707561707</v>
      </c>
      <c r="C58" s="62"/>
      <c r="D58" s="63">
        <f>+D37</f>
        <v>2977.8795149039997</v>
      </c>
      <c r="F58" s="178"/>
      <c r="G58" s="178"/>
      <c r="H58" s="178"/>
      <c r="I58" s="178"/>
      <c r="J58" s="178"/>
      <c r="K58" s="178"/>
    </row>
    <row r="59" spans="1:11">
      <c r="A59" s="57" t="s">
        <v>95</v>
      </c>
      <c r="B59" s="64">
        <f>D59/$D$119</f>
        <v>0.16835290844978454</v>
      </c>
      <c r="C59" s="65"/>
      <c r="D59" s="66">
        <f>+D48</f>
        <v>3867.2346600000005</v>
      </c>
      <c r="F59" s="178"/>
      <c r="G59" s="178"/>
      <c r="H59" s="178"/>
      <c r="I59" s="178"/>
      <c r="J59" s="178"/>
      <c r="K59" s="178"/>
    </row>
    <row r="60" spans="1:11">
      <c r="A60" s="20" t="s">
        <v>88</v>
      </c>
      <c r="B60" s="21">
        <f>D60/$D$119</f>
        <v>2.3240897943784193E-2</v>
      </c>
      <c r="C60" s="62"/>
      <c r="D60" s="66">
        <f>+D55</f>
        <v>533.86666666666667</v>
      </c>
      <c r="F60" s="178"/>
      <c r="G60" s="178"/>
      <c r="H60" s="178"/>
      <c r="I60" s="178"/>
      <c r="J60" s="178"/>
      <c r="K60" s="178"/>
    </row>
    <row r="61" spans="1:11">
      <c r="A61" s="26" t="s">
        <v>87</v>
      </c>
      <c r="B61" s="61">
        <f>D61/$D$119</f>
        <v>0.32123028346918581</v>
      </c>
      <c r="C61" s="67"/>
      <c r="D61" s="63">
        <f>SUM(D58:D60)</f>
        <v>7378.9808415706666</v>
      </c>
      <c r="F61" s="178"/>
      <c r="G61" s="178"/>
      <c r="H61" s="178"/>
      <c r="I61" s="178"/>
      <c r="J61" s="178"/>
      <c r="K61" s="178"/>
    </row>
    <row r="62" spans="1:11">
      <c r="A62" s="48"/>
      <c r="B62" s="68"/>
      <c r="C62" s="48"/>
      <c r="D62" s="48"/>
    </row>
    <row r="63" spans="1:11">
      <c r="A63" s="48" t="s">
        <v>96</v>
      </c>
      <c r="B63" s="68"/>
      <c r="C63" s="48"/>
      <c r="D63" s="48"/>
    </row>
    <row r="64" spans="1:11">
      <c r="A64" s="69" t="s">
        <v>97</v>
      </c>
      <c r="B64" s="70"/>
      <c r="C64" s="19" t="s">
        <v>77</v>
      </c>
      <c r="D64" s="19" t="s">
        <v>78</v>
      </c>
    </row>
    <row r="65" spans="1:4">
      <c r="A65" s="38" t="s">
        <v>98</v>
      </c>
      <c r="B65" s="49">
        <f t="shared" ref="B65:B71" si="3">D65/$D$119</f>
        <v>5.453922971717963E-3</v>
      </c>
      <c r="C65" s="42">
        <f>(((1+1/12*1+(1/12*1+1/3*1/12*1))*0.05)/12)+(((1/30*3)*1)*0.95)/12</f>
        <v>1.2893518518518519E-2</v>
      </c>
      <c r="D65" s="41">
        <f>$D$27*C65</f>
        <v>125.28206458333334</v>
      </c>
    </row>
    <row r="66" spans="1:4">
      <c r="A66" s="38" t="s">
        <v>99</v>
      </c>
      <c r="B66" s="49">
        <f t="shared" si="3"/>
        <v>4.3631383773743706E-4</v>
      </c>
      <c r="C66" s="42">
        <f>0.08*C65</f>
        <v>1.0314814814814815E-3</v>
      </c>
      <c r="D66" s="41">
        <f>$D$27*C66</f>
        <v>10.022565166666666</v>
      </c>
    </row>
    <row r="67" spans="1:4">
      <c r="A67" s="38" t="s">
        <v>100</v>
      </c>
      <c r="B67" s="49">
        <f t="shared" si="3"/>
        <v>1.7452553509497484E-4</v>
      </c>
      <c r="C67" s="42">
        <f>0.08*0.4*C65</f>
        <v>4.1259259259259265E-4</v>
      </c>
      <c r="D67" s="41">
        <f>$D$27*C67</f>
        <v>4.0090260666666673</v>
      </c>
    </row>
    <row r="68" spans="1:4">
      <c r="A68" s="38" t="s">
        <v>101</v>
      </c>
      <c r="B68" s="49">
        <f t="shared" si="3"/>
        <v>4.1124733359453221E-3</v>
      </c>
      <c r="C68" s="42">
        <f>((7/30)/24)</f>
        <v>9.7222222222222224E-3</v>
      </c>
      <c r="D68" s="41">
        <f>($D$27)*C68</f>
        <v>94.467624999999998</v>
      </c>
    </row>
    <row r="69" spans="1:4">
      <c r="A69" s="38" t="s">
        <v>102</v>
      </c>
      <c r="B69" s="49">
        <f t="shared" si="3"/>
        <v>1.6367643877062386E-3</v>
      </c>
      <c r="C69" s="42">
        <f>+C68*C48</f>
        <v>3.8694444444444453E-3</v>
      </c>
      <c r="D69" s="41">
        <f t="shared" ref="D69" si="4">$D$27*C69</f>
        <v>37.598114750000008</v>
      </c>
    </row>
    <row r="70" spans="1:4">
      <c r="A70" s="38" t="s">
        <v>103</v>
      </c>
      <c r="B70" s="39">
        <f t="shared" si="3"/>
        <v>1.3159914675025031E-4</v>
      </c>
      <c r="C70" s="42">
        <f>0.08*0.4*C68</f>
        <v>3.1111111111111113E-4</v>
      </c>
      <c r="D70" s="41">
        <f>+C70*D27</f>
        <v>3.022964</v>
      </c>
    </row>
    <row r="71" spans="1:4">
      <c r="A71" s="60" t="s">
        <v>75</v>
      </c>
      <c r="B71" s="71">
        <f t="shared" si="3"/>
        <v>1.1945599214952187E-2</v>
      </c>
      <c r="C71" s="45">
        <f>SUM(C65:C70)</f>
        <v>2.8240370370370377E-2</v>
      </c>
      <c r="D71" s="46">
        <f>SUM(D65:D70)</f>
        <v>274.40235956666669</v>
      </c>
    </row>
    <row r="72" spans="1:4">
      <c r="A72" s="48"/>
      <c r="B72" s="68"/>
      <c r="C72" s="48"/>
      <c r="D72" s="33"/>
    </row>
    <row r="73" spans="1:4">
      <c r="A73" s="48" t="s">
        <v>104</v>
      </c>
      <c r="B73" s="72"/>
      <c r="C73" s="48"/>
      <c r="D73" s="73">
        <f>+D27+D34+D48+D71+D79</f>
        <v>15747.227667566665</v>
      </c>
    </row>
    <row r="74" spans="1:4">
      <c r="A74" s="179" t="s">
        <v>105</v>
      </c>
      <c r="B74" s="179"/>
      <c r="C74" s="179"/>
      <c r="D74" s="179"/>
    </row>
    <row r="75" spans="1:4">
      <c r="A75" s="74" t="s">
        <v>106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107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108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109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110</v>
      </c>
      <c r="B79" s="54">
        <f t="shared" si="5"/>
        <v>0</v>
      </c>
      <c r="C79" s="75"/>
      <c r="D79" s="25">
        <v>0</v>
      </c>
    </row>
    <row r="80" spans="1:4">
      <c r="A80" s="74" t="s">
        <v>111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75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112</v>
      </c>
      <c r="B83" s="80"/>
      <c r="C83" s="81"/>
      <c r="D83" s="82"/>
    </row>
    <row r="84" spans="1:4">
      <c r="A84" s="179" t="s">
        <v>113</v>
      </c>
      <c r="B84" s="179"/>
      <c r="C84" s="59"/>
      <c r="D84" s="19" t="s">
        <v>78</v>
      </c>
    </row>
    <row r="85" spans="1:4" ht="13.5" customHeight="1">
      <c r="A85" s="74" t="s">
        <v>114</v>
      </c>
      <c r="B85" s="21">
        <f>D85/$D$117</f>
        <v>0</v>
      </c>
      <c r="C85" s="83"/>
      <c r="D85" s="84">
        <v>0</v>
      </c>
    </row>
    <row r="86" spans="1:4">
      <c r="A86" s="60" t="s">
        <v>75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115</v>
      </c>
      <c r="B88" s="86"/>
      <c r="C88" s="87"/>
      <c r="D88" s="88"/>
    </row>
    <row r="89" spans="1:4">
      <c r="A89" s="58" t="s">
        <v>116</v>
      </c>
      <c r="B89" s="89"/>
      <c r="C89" s="90" t="s">
        <v>77</v>
      </c>
      <c r="D89" s="91" t="s">
        <v>78</v>
      </c>
    </row>
    <row r="90" spans="1:4">
      <c r="A90" s="191" t="s">
        <v>117</v>
      </c>
      <c r="B90" s="191"/>
      <c r="C90" s="191"/>
      <c r="D90" s="192">
        <f>+D86+D81+D71+D61+D27</f>
        <v>17370.053201137333</v>
      </c>
    </row>
    <row r="91" spans="1:4">
      <c r="A91" s="191"/>
      <c r="B91" s="191"/>
      <c r="C91" s="191"/>
      <c r="D91" s="192"/>
    </row>
    <row r="92" spans="1:4">
      <c r="A92" s="93" t="s">
        <v>118</v>
      </c>
      <c r="B92" s="54">
        <f>D92/$D$119</f>
        <v>3.7808657004782843E-2</v>
      </c>
      <c r="C92" s="94">
        <v>0.05</v>
      </c>
      <c r="D92" s="46">
        <f>D90*C92</f>
        <v>868.50266005686672</v>
      </c>
    </row>
    <row r="93" spans="1:4">
      <c r="A93" s="193" t="s">
        <v>119</v>
      </c>
      <c r="B93" s="193"/>
      <c r="C93" s="193"/>
      <c r="D93" s="192">
        <f>D90+D92</f>
        <v>18238.5558611942</v>
      </c>
    </row>
    <row r="94" spans="1:4">
      <c r="A94" s="193"/>
      <c r="B94" s="193"/>
      <c r="C94" s="193"/>
      <c r="D94" s="192"/>
    </row>
    <row r="95" spans="1:4">
      <c r="A95" s="93" t="s">
        <v>120</v>
      </c>
      <c r="B95" s="54">
        <f>D95/$D$119</f>
        <v>6.3518543768035174E-2</v>
      </c>
      <c r="C95" s="95">
        <v>0.08</v>
      </c>
      <c r="D95" s="46">
        <f>D93*C95</f>
        <v>1459.084468895536</v>
      </c>
    </row>
    <row r="96" spans="1:4">
      <c r="A96" s="96" t="s">
        <v>121</v>
      </c>
      <c r="B96" s="194"/>
      <c r="C96" s="195"/>
      <c r="D96" s="97"/>
    </row>
    <row r="97" spans="1:4">
      <c r="A97" s="191" t="s">
        <v>122</v>
      </c>
      <c r="B97" s="191"/>
      <c r="C97" s="191"/>
      <c r="D97" s="92">
        <f>+D95+D92+D90</f>
        <v>19697.640330089736</v>
      </c>
    </row>
    <row r="98" spans="1:4" ht="30" customHeight="1">
      <c r="A98" s="191" t="s">
        <v>123</v>
      </c>
      <c r="B98" s="191"/>
      <c r="C98" s="191"/>
      <c r="D98" s="191"/>
    </row>
    <row r="99" spans="1:4">
      <c r="A99" s="20" t="s">
        <v>124</v>
      </c>
      <c r="B99" s="196"/>
      <c r="C99" s="197"/>
      <c r="D99" s="198"/>
    </row>
    <row r="100" spans="1:4">
      <c r="A100" s="20" t="s">
        <v>125</v>
      </c>
      <c r="B100" s="98">
        <f>D100/$D$119</f>
        <v>7.6000030211083494E-2</v>
      </c>
      <c r="C100" s="94">
        <v>7.5999999999999998E-2</v>
      </c>
      <c r="D100" s="46">
        <f>(D97)*C100/(1-(C104))</f>
        <v>1745.7966939787989</v>
      </c>
    </row>
    <row r="101" spans="1:4">
      <c r="A101" s="20" t="s">
        <v>126</v>
      </c>
      <c r="B101" s="98">
        <f>D101/$D$119</f>
        <v>1.6500006558985231E-2</v>
      </c>
      <c r="C101" s="94">
        <v>1.6500000000000001E-2</v>
      </c>
      <c r="D101" s="46">
        <f>(D97)*C101/(1-(C104))</f>
        <v>379.02165066644977</v>
      </c>
    </row>
    <row r="102" spans="1:4">
      <c r="A102" s="20" t="s">
        <v>127</v>
      </c>
      <c r="B102" s="21">
        <f>D102/$D$119</f>
        <v>5.0000019875712828E-2</v>
      </c>
      <c r="C102" s="99">
        <v>0.05</v>
      </c>
      <c r="D102" s="46">
        <f>(D97)*C102/(1-(C104))</f>
        <v>1148.5504565649994</v>
      </c>
    </row>
    <row r="103" spans="1:4">
      <c r="A103" s="60" t="s">
        <v>128</v>
      </c>
      <c r="B103" s="21"/>
      <c r="C103" s="99">
        <v>0</v>
      </c>
      <c r="D103" s="46">
        <f>(D97)*C103/(1-(C104))</f>
        <v>0</v>
      </c>
    </row>
    <row r="104" spans="1:4">
      <c r="A104" s="100" t="s">
        <v>129</v>
      </c>
      <c r="B104" s="101"/>
      <c r="C104" s="102">
        <f>SUM(C100:C103)</f>
        <v>0.14250000000000002</v>
      </c>
      <c r="D104" s="103">
        <f>SUM(D100:D103)</f>
        <v>3273.368801210248</v>
      </c>
    </row>
    <row r="105" spans="1:4">
      <c r="A105" s="199"/>
      <c r="B105" s="200"/>
      <c r="C105" s="200"/>
      <c r="D105" s="201"/>
    </row>
    <row r="106" spans="1:4">
      <c r="A106" s="60" t="s">
        <v>75</v>
      </c>
      <c r="B106" s="100"/>
      <c r="C106" s="104"/>
      <c r="D106" s="46">
        <f>D92+D95+D104</f>
        <v>5600.9559301626505</v>
      </c>
    </row>
    <row r="107" spans="1:4">
      <c r="A107" s="34"/>
      <c r="B107" s="35"/>
      <c r="C107" s="105"/>
      <c r="D107" s="106"/>
    </row>
    <row r="108" spans="1:4" ht="15.75" thickBot="1">
      <c r="A108" s="107"/>
      <c r="B108" s="108"/>
      <c r="C108" s="32"/>
      <c r="D108" s="33"/>
    </row>
    <row r="109" spans="1:4" ht="16.5" thickBot="1">
      <c r="A109" s="188" t="s">
        <v>130</v>
      </c>
      <c r="B109" s="189"/>
      <c r="C109" s="189"/>
      <c r="D109" s="190"/>
    </row>
    <row r="110" spans="1:4" ht="15.75">
      <c r="A110" s="109"/>
      <c r="B110" s="109"/>
      <c r="C110" s="109"/>
      <c r="D110" s="109"/>
    </row>
    <row r="111" spans="1:4">
      <c r="A111" s="110" t="s">
        <v>131</v>
      </c>
      <c r="B111" s="111"/>
      <c r="C111" s="112"/>
      <c r="D111" s="19" t="s">
        <v>132</v>
      </c>
    </row>
    <row r="112" spans="1:4">
      <c r="A112" s="57" t="s">
        <v>133</v>
      </c>
      <c r="B112" s="113">
        <f>D112/$D$119</f>
        <v>0.42299725741151889</v>
      </c>
      <c r="C112" s="114"/>
      <c r="D112" s="115">
        <f>D27</f>
        <v>9716.67</v>
      </c>
    </row>
    <row r="113" spans="1:4">
      <c r="A113" s="57" t="s">
        <v>134</v>
      </c>
      <c r="B113" s="113">
        <f t="shared" ref="B113:B119" si="6">D113/$D$119</f>
        <v>0.32123028346918581</v>
      </c>
      <c r="C113" s="114"/>
      <c r="D113" s="115">
        <f>+D61</f>
        <v>7378.9808415706666</v>
      </c>
    </row>
    <row r="114" spans="1:4">
      <c r="A114" s="57" t="s">
        <v>135</v>
      </c>
      <c r="B114" s="113">
        <f t="shared" si="6"/>
        <v>1.1945599214952187E-2</v>
      </c>
      <c r="C114" s="114"/>
      <c r="D114" s="115">
        <f>+D71</f>
        <v>274.40235956666669</v>
      </c>
    </row>
    <row r="115" spans="1:4">
      <c r="A115" s="57" t="s">
        <v>136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137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138</v>
      </c>
      <c r="B117" s="113">
        <f t="shared" si="6"/>
        <v>0.75617314009565684</v>
      </c>
      <c r="C117" s="116"/>
      <c r="D117" s="117">
        <f>SUM(D112:D116)</f>
        <v>17370.053201137333</v>
      </c>
    </row>
    <row r="118" spans="1:4">
      <c r="A118" s="57" t="s">
        <v>139</v>
      </c>
      <c r="B118" s="113">
        <f t="shared" si="6"/>
        <v>0.24382725741859956</v>
      </c>
      <c r="C118" s="114"/>
      <c r="D118" s="115">
        <f>D106</f>
        <v>5600.9559301626505</v>
      </c>
    </row>
    <row r="119" spans="1:4" ht="15.75">
      <c r="A119" s="118" t="s">
        <v>140</v>
      </c>
      <c r="B119" s="119">
        <f t="shared" si="6"/>
        <v>1</v>
      </c>
      <c r="C119" s="118"/>
      <c r="D119" s="120">
        <f>TRUNC(D117+D118,2)</f>
        <v>22971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119"/>
  <sheetViews>
    <sheetView view="pageBreakPreview" topLeftCell="A40" zoomScaleSheetLayoutView="100" workbookViewId="0">
      <selection activeCell="F53" sqref="F53:K61"/>
    </sheetView>
  </sheetViews>
  <sheetFormatPr defaultRowHeight="1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175" t="s">
        <v>49</v>
      </c>
      <c r="B2" s="175"/>
      <c r="C2" s="175"/>
      <c r="D2" s="175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1" t="s">
        <v>20</v>
      </c>
      <c r="B5" s="161"/>
      <c r="C5" s="161"/>
      <c r="D5" s="161"/>
    </row>
    <row r="6" spans="1:5" ht="15.75">
      <c r="A6" s="162" t="s">
        <v>21</v>
      </c>
      <c r="B6" s="162"/>
      <c r="C6" s="162"/>
      <c r="D6" s="162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176" t="s">
        <v>144</v>
      </c>
      <c r="B9" s="176"/>
      <c r="C9" s="176"/>
      <c r="D9" s="176"/>
    </row>
    <row r="10" spans="1:5">
      <c r="A10" s="10"/>
      <c r="B10" s="11"/>
      <c r="C10" s="9"/>
      <c r="D10" s="9"/>
    </row>
    <row r="11" spans="1:5">
      <c r="A11" s="12" t="s">
        <v>51</v>
      </c>
      <c r="B11" s="12"/>
      <c r="C11" s="177"/>
      <c r="D11" s="177"/>
    </row>
    <row r="12" spans="1:5">
      <c r="A12" s="12"/>
      <c r="B12" s="12"/>
      <c r="C12" s="12"/>
      <c r="D12" s="12"/>
    </row>
    <row r="13" spans="1:5">
      <c r="A13" s="173" t="s">
        <v>52</v>
      </c>
      <c r="B13" s="173"/>
      <c r="C13" s="174"/>
      <c r="D13" s="174"/>
    </row>
    <row r="14" spans="1:5">
      <c r="A14" s="173" t="s">
        <v>53</v>
      </c>
      <c r="B14" s="180"/>
      <c r="C14" s="174" t="s">
        <v>54</v>
      </c>
      <c r="D14" s="174"/>
    </row>
    <row r="15" spans="1:5">
      <c r="A15" s="173" t="s">
        <v>55</v>
      </c>
      <c r="B15" s="180"/>
      <c r="C15" s="181" t="s">
        <v>56</v>
      </c>
      <c r="D15" s="181"/>
      <c r="E15" s="13"/>
    </row>
    <row r="16" spans="1:5" ht="29.25" customHeight="1">
      <c r="A16" s="173" t="s">
        <v>57</v>
      </c>
      <c r="B16" s="180"/>
      <c r="C16" s="182" t="s">
        <v>13</v>
      </c>
      <c r="D16" s="182"/>
    </row>
    <row r="17" spans="1:4">
      <c r="A17" s="173" t="s">
        <v>59</v>
      </c>
      <c r="B17" s="180"/>
      <c r="C17" s="183">
        <v>24</v>
      </c>
      <c r="D17" s="184"/>
    </row>
    <row r="18" spans="1:4">
      <c r="A18" s="173" t="s">
        <v>60</v>
      </c>
      <c r="B18" s="180"/>
      <c r="C18" s="185"/>
      <c r="D18" s="186"/>
    </row>
    <row r="19" spans="1:4">
      <c r="A19" s="11"/>
      <c r="B19" s="14"/>
      <c r="C19" s="5"/>
      <c r="D19" s="5"/>
    </row>
    <row r="20" spans="1:4">
      <c r="A20" s="187" t="s">
        <v>61</v>
      </c>
      <c r="B20" s="187"/>
      <c r="C20" s="187"/>
      <c r="D20" s="187"/>
    </row>
    <row r="21" spans="1:4">
      <c r="A21" s="187"/>
      <c r="B21" s="187"/>
      <c r="C21" s="187"/>
      <c r="D21" s="187"/>
    </row>
    <row r="22" spans="1:4">
      <c r="A22" s="15"/>
      <c r="B22" s="15"/>
      <c r="C22" s="15"/>
      <c r="D22" s="15"/>
    </row>
    <row r="23" spans="1:4" ht="15.75">
      <c r="A23" s="9" t="s">
        <v>62</v>
      </c>
      <c r="B23" s="12"/>
      <c r="C23" s="9"/>
      <c r="D23" s="7"/>
    </row>
    <row r="24" spans="1:4">
      <c r="A24" s="16" t="s">
        <v>63</v>
      </c>
      <c r="B24" s="17"/>
      <c r="C24" s="18"/>
      <c r="D24" s="19"/>
    </row>
    <row r="25" spans="1:4">
      <c r="A25" s="20" t="s">
        <v>64</v>
      </c>
      <c r="B25" s="21">
        <f>D25/$D$119</f>
        <v>0.4215742875894351</v>
      </c>
      <c r="C25" s="22"/>
      <c r="D25" s="25">
        <v>8755.2000000000007</v>
      </c>
    </row>
    <row r="26" spans="1:4">
      <c r="A26" s="20" t="s">
        <v>65</v>
      </c>
      <c r="B26" s="21">
        <f>D26/$D$119</f>
        <v>0</v>
      </c>
      <c r="C26" s="24"/>
      <c r="D26" s="25"/>
    </row>
    <row r="27" spans="1:4">
      <c r="A27" s="26" t="s">
        <v>66</v>
      </c>
      <c r="B27" s="27">
        <f>D27/$D$119</f>
        <v>0.4215742875894351</v>
      </c>
      <c r="C27" s="28"/>
      <c r="D27" s="29">
        <f>SUM(D25:D26)</f>
        <v>8755.2000000000007</v>
      </c>
    </row>
    <row r="28" spans="1:4">
      <c r="A28" s="30"/>
      <c r="B28" s="31"/>
      <c r="C28" s="32"/>
      <c r="D28" s="33"/>
    </row>
    <row r="29" spans="1:4">
      <c r="A29" s="34" t="s">
        <v>67</v>
      </c>
      <c r="B29" s="35"/>
      <c r="C29" s="36"/>
      <c r="D29" s="33"/>
    </row>
    <row r="30" spans="1:4">
      <c r="A30" s="37" t="s">
        <v>68</v>
      </c>
      <c r="B30" s="37"/>
      <c r="C30" s="37"/>
      <c r="D30" s="37"/>
    </row>
    <row r="31" spans="1:4">
      <c r="A31" s="38" t="s">
        <v>69</v>
      </c>
      <c r="B31" s="39">
        <f t="shared" ref="B31:B37" si="0">D31/$D$119</f>
        <v>3.5117138156199941E-2</v>
      </c>
      <c r="C31" s="40">
        <v>8.3299999999999999E-2</v>
      </c>
      <c r="D31" s="41">
        <f>$D$27*C31</f>
        <v>729.30816000000004</v>
      </c>
    </row>
    <row r="32" spans="1:4">
      <c r="A32" s="38" t="s">
        <v>70</v>
      </c>
      <c r="B32" s="39">
        <f t="shared" si="0"/>
        <v>3.5117138156199941E-2</v>
      </c>
      <c r="C32" s="42">
        <v>8.3299999999999999E-2</v>
      </c>
      <c r="D32" s="41">
        <f>$D$27*C32</f>
        <v>729.30816000000004</v>
      </c>
    </row>
    <row r="33" spans="1:4">
      <c r="A33" s="38" t="s">
        <v>71</v>
      </c>
      <c r="B33" s="39">
        <f t="shared" si="0"/>
        <v>1.1719765194986295E-2</v>
      </c>
      <c r="C33" s="42">
        <v>2.7799999999999998E-2</v>
      </c>
      <c r="D33" s="41">
        <f>$D$27*C33</f>
        <v>243.39456000000001</v>
      </c>
    </row>
    <row r="34" spans="1:4">
      <c r="A34" s="43" t="s">
        <v>72</v>
      </c>
      <c r="B34" s="44">
        <f t="shared" si="0"/>
        <v>8.195404150738618E-2</v>
      </c>
      <c r="C34" s="45">
        <f>SUM(C31:C33)</f>
        <v>0.19439999999999999</v>
      </c>
      <c r="D34" s="46">
        <f>SUM(D31:D33)</f>
        <v>1702.01088</v>
      </c>
    </row>
    <row r="35" spans="1:4">
      <c r="A35" s="38" t="s">
        <v>73</v>
      </c>
      <c r="B35" s="39">
        <f t="shared" si="0"/>
        <v>3.2617708519939712E-2</v>
      </c>
      <c r="C35" s="40">
        <f>+C34*C48</f>
        <v>7.7371200000000015E-2</v>
      </c>
      <c r="D35" s="41">
        <f>$D$27*C35</f>
        <v>677.40033024000024</v>
      </c>
    </row>
    <row r="36" spans="1:4">
      <c r="A36" s="38" t="s">
        <v>74</v>
      </c>
      <c r="B36" s="39">
        <f t="shared" si="0"/>
        <v>1.4628627779353398E-2</v>
      </c>
      <c r="C36" s="47">
        <f>3.47%+ N("=(0,4+0,1)*0,9*0,08*(1+4/33+1/12)")</f>
        <v>3.4700000000000002E-2</v>
      </c>
      <c r="D36" s="41">
        <f>$D$27*C36</f>
        <v>303.80544000000003</v>
      </c>
    </row>
    <row r="37" spans="1:4">
      <c r="A37" s="26" t="s">
        <v>75</v>
      </c>
      <c r="B37" s="44">
        <f t="shared" si="0"/>
        <v>0.12920037780667928</v>
      </c>
      <c r="C37" s="45">
        <f>C35+C34+C36</f>
        <v>0.3064712</v>
      </c>
      <c r="D37" s="46">
        <f>D35+D34+D36</f>
        <v>2683.2166502400005</v>
      </c>
    </row>
    <row r="38" spans="1:4">
      <c r="A38" s="48"/>
      <c r="B38" s="48"/>
      <c r="C38" s="48"/>
      <c r="D38" s="48"/>
    </row>
    <row r="39" spans="1:4" ht="25.5">
      <c r="A39" s="16" t="s">
        <v>76</v>
      </c>
      <c r="B39" s="17"/>
      <c r="C39" s="19" t="s">
        <v>77</v>
      </c>
      <c r="D39" s="19" t="s">
        <v>78</v>
      </c>
    </row>
    <row r="40" spans="1:4">
      <c r="A40" s="38" t="s">
        <v>79</v>
      </c>
      <c r="B40" s="49">
        <f t="shared" ref="B40:B48" si="1">D40/$D$119</f>
        <v>8.4314857517887018E-2</v>
      </c>
      <c r="C40" s="51">
        <v>0.2</v>
      </c>
      <c r="D40" s="41">
        <f t="shared" ref="D40:D47" si="2">$D$27*C40</f>
        <v>1751.0400000000002</v>
      </c>
    </row>
    <row r="41" spans="1:4">
      <c r="A41" s="38" t="s">
        <v>80</v>
      </c>
      <c r="B41" s="49">
        <f t="shared" si="1"/>
        <v>1.0539357189735877E-2</v>
      </c>
      <c r="C41" s="50">
        <v>2.5000000000000001E-2</v>
      </c>
      <c r="D41" s="41">
        <f t="shared" si="2"/>
        <v>218.88000000000002</v>
      </c>
    </row>
    <row r="42" spans="1:4">
      <c r="A42" s="38" t="s">
        <v>81</v>
      </c>
      <c r="B42" s="49">
        <f t="shared" si="1"/>
        <v>2.5294457255366103E-2</v>
      </c>
      <c r="C42" s="51">
        <v>0.06</v>
      </c>
      <c r="D42" s="41">
        <f t="shared" si="2"/>
        <v>525.31200000000001</v>
      </c>
    </row>
    <row r="43" spans="1:4">
      <c r="A43" s="38" t="s">
        <v>82</v>
      </c>
      <c r="B43" s="49">
        <f t="shared" si="1"/>
        <v>6.3236143138415257E-3</v>
      </c>
      <c r="C43" s="50">
        <v>1.4999999999999999E-2</v>
      </c>
      <c r="D43" s="41">
        <f t="shared" si="2"/>
        <v>131.328</v>
      </c>
    </row>
    <row r="44" spans="1:4">
      <c r="A44" s="38" t="s">
        <v>83</v>
      </c>
      <c r="B44" s="49">
        <f t="shared" si="1"/>
        <v>4.2157428758943507E-3</v>
      </c>
      <c r="C44" s="50">
        <v>0.01</v>
      </c>
      <c r="D44" s="41">
        <f t="shared" si="2"/>
        <v>87.552000000000007</v>
      </c>
    </row>
    <row r="45" spans="1:4">
      <c r="A45" s="38" t="s">
        <v>84</v>
      </c>
      <c r="B45" s="49">
        <f t="shared" si="1"/>
        <v>2.5294457255366103E-3</v>
      </c>
      <c r="C45" s="50">
        <v>6.0000000000000001E-3</v>
      </c>
      <c r="D45" s="41">
        <f t="shared" si="2"/>
        <v>52.531200000000005</v>
      </c>
    </row>
    <row r="46" spans="1:4">
      <c r="A46" s="38" t="s">
        <v>85</v>
      </c>
      <c r="B46" s="49">
        <f t="shared" si="1"/>
        <v>8.4314857517887008E-4</v>
      </c>
      <c r="C46" s="50">
        <v>2E-3</v>
      </c>
      <c r="D46" s="41">
        <f t="shared" si="2"/>
        <v>17.510400000000001</v>
      </c>
    </row>
    <row r="47" spans="1:4">
      <c r="A47" s="38" t="s">
        <v>86</v>
      </c>
      <c r="B47" s="49">
        <f t="shared" si="1"/>
        <v>3.3725943007154806E-2</v>
      </c>
      <c r="C47" s="50">
        <v>0.08</v>
      </c>
      <c r="D47" s="41">
        <f t="shared" si="2"/>
        <v>700.41600000000005</v>
      </c>
    </row>
    <row r="48" spans="1:4">
      <c r="A48" s="26" t="s">
        <v>87</v>
      </c>
      <c r="B48" s="27">
        <f t="shared" si="1"/>
        <v>0.16778656646059517</v>
      </c>
      <c r="C48" s="27">
        <f>SUM(C40:C47)</f>
        <v>0.39800000000000008</v>
      </c>
      <c r="D48" s="52">
        <f>SUM(D40:D47)</f>
        <v>3484.5696000000007</v>
      </c>
    </row>
    <row r="49" spans="1:11">
      <c r="A49" s="48"/>
      <c r="B49" s="48"/>
      <c r="C49" s="48"/>
      <c r="D49" s="48"/>
    </row>
    <row r="50" spans="1:11">
      <c r="A50" s="179" t="s">
        <v>88</v>
      </c>
      <c r="B50" s="179"/>
      <c r="C50" s="179"/>
      <c r="D50" s="179"/>
    </row>
    <row r="51" spans="1:11">
      <c r="A51" s="53" t="s">
        <v>89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>
      <c r="A52" s="53" t="s">
        <v>90</v>
      </c>
      <c r="B52" s="54">
        <f>D52/$D$119</f>
        <v>2.3728962093849781E-2</v>
      </c>
      <c r="C52" s="23">
        <v>28</v>
      </c>
      <c r="D52" s="25">
        <f>+C52*22*(1-20%)</f>
        <v>492.8</v>
      </c>
    </row>
    <row r="53" spans="1:11" ht="15.75" customHeight="1">
      <c r="A53" s="53" t="s">
        <v>91</v>
      </c>
      <c r="B53" s="54">
        <f>D53/$D$119</f>
        <v>1.9774135078208153E-3</v>
      </c>
      <c r="C53" s="23"/>
      <c r="D53" s="25">
        <f>+D52/12</f>
        <v>41.06666666666667</v>
      </c>
      <c r="F53" s="178" t="s">
        <v>92</v>
      </c>
      <c r="G53" s="178"/>
      <c r="H53" s="178"/>
      <c r="I53" s="178"/>
      <c r="J53" s="178"/>
      <c r="K53" s="178"/>
    </row>
    <row r="54" spans="1:11">
      <c r="A54" s="53" t="s">
        <v>93</v>
      </c>
      <c r="B54" s="54">
        <f>D54/$D$119</f>
        <v>0</v>
      </c>
      <c r="C54" s="56"/>
      <c r="D54" s="25"/>
      <c r="F54" s="178"/>
      <c r="G54" s="178"/>
      <c r="H54" s="178"/>
      <c r="I54" s="178"/>
      <c r="J54" s="178"/>
      <c r="K54" s="178"/>
    </row>
    <row r="55" spans="1:11">
      <c r="A55" s="26" t="s">
        <v>87</v>
      </c>
      <c r="B55" s="27">
        <f>D55/$D$119</f>
        <v>2.5706375601670595E-2</v>
      </c>
      <c r="C55" s="56"/>
      <c r="D55" s="52">
        <f>SUM(D51:D54)</f>
        <v>533.86666666666667</v>
      </c>
      <c r="F55" s="178"/>
      <c r="G55" s="178"/>
      <c r="H55" s="178"/>
      <c r="I55" s="178"/>
      <c r="J55" s="178"/>
      <c r="K55" s="178"/>
    </row>
    <row r="56" spans="1:11">
      <c r="A56" s="48"/>
      <c r="B56" s="48"/>
      <c r="C56" s="48"/>
      <c r="D56" s="48"/>
      <c r="F56" s="178"/>
      <c r="G56" s="178"/>
      <c r="H56" s="178"/>
      <c r="I56" s="178"/>
      <c r="J56" s="178"/>
      <c r="K56" s="178"/>
    </row>
    <row r="57" spans="1:11">
      <c r="A57" s="58" t="s">
        <v>94</v>
      </c>
      <c r="B57" s="17"/>
      <c r="C57" s="59"/>
      <c r="D57" s="19" t="s">
        <v>78</v>
      </c>
      <c r="F57" s="178"/>
      <c r="G57" s="178"/>
      <c r="H57" s="178"/>
      <c r="I57" s="178"/>
      <c r="J57" s="178"/>
      <c r="K57" s="178"/>
    </row>
    <row r="58" spans="1:11">
      <c r="A58" s="60" t="s">
        <v>68</v>
      </c>
      <c r="B58" s="61">
        <f>D58/$D$119</f>
        <v>0.12920037780667928</v>
      </c>
      <c r="C58" s="62"/>
      <c r="D58" s="63">
        <f>+D37</f>
        <v>2683.2166502400005</v>
      </c>
      <c r="F58" s="178"/>
      <c r="G58" s="178"/>
      <c r="H58" s="178"/>
      <c r="I58" s="178"/>
      <c r="J58" s="178"/>
      <c r="K58" s="178"/>
    </row>
    <row r="59" spans="1:11">
      <c r="A59" s="57" t="s">
        <v>95</v>
      </c>
      <c r="B59" s="64">
        <f>D59/$D$119</f>
        <v>0.16778656646059517</v>
      </c>
      <c r="C59" s="65"/>
      <c r="D59" s="66">
        <f>+D48</f>
        <v>3484.5696000000007</v>
      </c>
      <c r="F59" s="178"/>
      <c r="G59" s="178"/>
      <c r="H59" s="178"/>
      <c r="I59" s="178"/>
      <c r="J59" s="178"/>
      <c r="K59" s="178"/>
    </row>
    <row r="60" spans="1:11">
      <c r="A60" s="20" t="s">
        <v>88</v>
      </c>
      <c r="B60" s="21">
        <f>D60/$D$119</f>
        <v>2.5706375601670595E-2</v>
      </c>
      <c r="C60" s="62"/>
      <c r="D60" s="66">
        <f>+D55</f>
        <v>533.86666666666667</v>
      </c>
      <c r="F60" s="178"/>
      <c r="G60" s="178"/>
      <c r="H60" s="178"/>
      <c r="I60" s="178"/>
      <c r="J60" s="178"/>
      <c r="K60" s="178"/>
    </row>
    <row r="61" spans="1:11">
      <c r="A61" s="26" t="s">
        <v>87</v>
      </c>
      <c r="B61" s="61">
        <f>D61/$D$119</f>
        <v>0.32269331986894506</v>
      </c>
      <c r="C61" s="67"/>
      <c r="D61" s="63">
        <f>SUM(D58:D60)</f>
        <v>6701.652916906668</v>
      </c>
      <c r="F61" s="178"/>
      <c r="G61" s="178"/>
      <c r="H61" s="178"/>
      <c r="I61" s="178"/>
      <c r="J61" s="178"/>
      <c r="K61" s="178"/>
    </row>
    <row r="62" spans="1:11">
      <c r="A62" s="48"/>
      <c r="B62" s="68"/>
      <c r="C62" s="48"/>
      <c r="D62" s="48"/>
    </row>
    <row r="63" spans="1:11">
      <c r="A63" s="48" t="s">
        <v>96</v>
      </c>
      <c r="B63" s="68"/>
      <c r="C63" s="48"/>
      <c r="D63" s="48"/>
    </row>
    <row r="64" spans="1:11">
      <c r="A64" s="69" t="s">
        <v>97</v>
      </c>
      <c r="B64" s="70"/>
      <c r="C64" s="19" t="s">
        <v>77</v>
      </c>
      <c r="D64" s="19" t="s">
        <v>78</v>
      </c>
    </row>
    <row r="65" spans="1:4">
      <c r="A65" s="38" t="s">
        <v>98</v>
      </c>
      <c r="B65" s="49">
        <f t="shared" ref="B65:B71" si="3">D65/$D$119</f>
        <v>5.4355758839656331E-3</v>
      </c>
      <c r="C65" s="42">
        <f>(((1+1/12*1+(1/12*1+1/3*1/12*1))*0.05)/12)+(((1/30*3)*1)*0.95)/12</f>
        <v>1.2893518518518519E-2</v>
      </c>
      <c r="D65" s="41">
        <f>$D$27*C65</f>
        <v>112.88533333333335</v>
      </c>
    </row>
    <row r="66" spans="1:4">
      <c r="A66" s="38" t="s">
        <v>99</v>
      </c>
      <c r="B66" s="49">
        <f t="shared" si="3"/>
        <v>4.3484607071725065E-4</v>
      </c>
      <c r="C66" s="42">
        <f>0.08*C65</f>
        <v>1.0314814814814815E-3</v>
      </c>
      <c r="D66" s="41">
        <f>$D$27*C66</f>
        <v>9.0308266666666679</v>
      </c>
    </row>
    <row r="67" spans="1:4">
      <c r="A67" s="38" t="s">
        <v>100</v>
      </c>
      <c r="B67" s="49">
        <f t="shared" si="3"/>
        <v>1.7393842828690028E-4</v>
      </c>
      <c r="C67" s="42">
        <f>0.08*0.4*C65</f>
        <v>4.1259259259259265E-4</v>
      </c>
      <c r="D67" s="41">
        <f>$D$27*C67</f>
        <v>3.6123306666666677</v>
      </c>
    </row>
    <row r="68" spans="1:4">
      <c r="A68" s="38" t="s">
        <v>101</v>
      </c>
      <c r="B68" s="49">
        <f t="shared" si="3"/>
        <v>4.0986389071195079E-3</v>
      </c>
      <c r="C68" s="42">
        <f>((7/30)/24)</f>
        <v>9.7222222222222224E-3</v>
      </c>
      <c r="D68" s="41">
        <f>($D$27)*C68</f>
        <v>85.12</v>
      </c>
    </row>
    <row r="69" spans="1:4">
      <c r="A69" s="38" t="s">
        <v>102</v>
      </c>
      <c r="B69" s="49">
        <f t="shared" si="3"/>
        <v>1.6312582850335645E-3</v>
      </c>
      <c r="C69" s="42">
        <f>+C68*C48</f>
        <v>3.8694444444444453E-3</v>
      </c>
      <c r="D69" s="41">
        <f t="shared" ref="D69" si="4">$D$27*C69</f>
        <v>33.877760000000009</v>
      </c>
    </row>
    <row r="70" spans="1:4">
      <c r="A70" s="38" t="s">
        <v>103</v>
      </c>
      <c r="B70" s="39">
        <f t="shared" si="3"/>
        <v>1.3115644502782427E-4</v>
      </c>
      <c r="C70" s="42">
        <f>0.08*0.4*C68</f>
        <v>3.1111111111111113E-4</v>
      </c>
      <c r="D70" s="41">
        <f>+C70*D27</f>
        <v>2.7238400000000005</v>
      </c>
    </row>
    <row r="71" spans="1:4">
      <c r="A71" s="60" t="s">
        <v>75</v>
      </c>
      <c r="B71" s="71">
        <f t="shared" si="3"/>
        <v>1.1905414020150681E-2</v>
      </c>
      <c r="C71" s="45">
        <f>SUM(C65:C70)</f>
        <v>2.8240370370370377E-2</v>
      </c>
      <c r="D71" s="46">
        <f>SUM(D65:D70)</f>
        <v>247.25009066666672</v>
      </c>
    </row>
    <row r="72" spans="1:4">
      <c r="A72" s="48"/>
      <c r="B72" s="68"/>
      <c r="C72" s="48"/>
      <c r="D72" s="33"/>
    </row>
    <row r="73" spans="1:4">
      <c r="A73" s="48" t="s">
        <v>104</v>
      </c>
      <c r="B73" s="72"/>
      <c r="C73" s="48"/>
      <c r="D73" s="73">
        <f>+D27+D34+D48+D71+D79</f>
        <v>14189.030570666668</v>
      </c>
    </row>
    <row r="74" spans="1:4">
      <c r="A74" s="179" t="s">
        <v>105</v>
      </c>
      <c r="B74" s="179"/>
      <c r="C74" s="179"/>
      <c r="D74" s="179"/>
    </row>
    <row r="75" spans="1:4">
      <c r="A75" s="74" t="s">
        <v>106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107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108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109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110</v>
      </c>
      <c r="B79" s="54">
        <f t="shared" si="5"/>
        <v>0</v>
      </c>
      <c r="C79" s="75"/>
      <c r="D79" s="25">
        <v>0</v>
      </c>
    </row>
    <row r="80" spans="1:4">
      <c r="A80" s="74" t="s">
        <v>111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75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112</v>
      </c>
      <c r="B83" s="80"/>
      <c r="C83" s="81"/>
      <c r="D83" s="82"/>
    </row>
    <row r="84" spans="1:4">
      <c r="A84" s="179" t="s">
        <v>113</v>
      </c>
      <c r="B84" s="179"/>
      <c r="C84" s="59"/>
      <c r="D84" s="19" t="s">
        <v>78</v>
      </c>
    </row>
    <row r="85" spans="1:4" ht="13.5" customHeight="1">
      <c r="A85" s="74" t="s">
        <v>114</v>
      </c>
      <c r="B85" s="21">
        <f>D85/$D$117</f>
        <v>0</v>
      </c>
      <c r="C85" s="83"/>
      <c r="D85" s="84">
        <v>0</v>
      </c>
    </row>
    <row r="86" spans="1:4">
      <c r="A86" s="60" t="s">
        <v>75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115</v>
      </c>
      <c r="B88" s="86"/>
      <c r="C88" s="87"/>
      <c r="D88" s="88"/>
    </row>
    <row r="89" spans="1:4">
      <c r="A89" s="58" t="s">
        <v>116</v>
      </c>
      <c r="B89" s="89"/>
      <c r="C89" s="90" t="s">
        <v>77</v>
      </c>
      <c r="D89" s="91" t="s">
        <v>78</v>
      </c>
    </row>
    <row r="90" spans="1:4">
      <c r="A90" s="191" t="s">
        <v>117</v>
      </c>
      <c r="B90" s="191"/>
      <c r="C90" s="191"/>
      <c r="D90" s="192">
        <f>+D86+D81+D71+D61+D27</f>
        <v>15704.103007573336</v>
      </c>
    </row>
    <row r="91" spans="1:4">
      <c r="A91" s="191"/>
      <c r="B91" s="191"/>
      <c r="C91" s="191"/>
      <c r="D91" s="192"/>
    </row>
    <row r="92" spans="1:4">
      <c r="A92" s="93" t="s">
        <v>118</v>
      </c>
      <c r="B92" s="54">
        <f>D92/$D$119</f>
        <v>3.7808651073926544E-2</v>
      </c>
      <c r="C92" s="94">
        <v>0.05</v>
      </c>
      <c r="D92" s="46">
        <f>D90*C92</f>
        <v>785.20515037866687</v>
      </c>
    </row>
    <row r="93" spans="1:4">
      <c r="A93" s="193" t="s">
        <v>119</v>
      </c>
      <c r="B93" s="193"/>
      <c r="C93" s="193"/>
      <c r="D93" s="192">
        <f>D90+D92</f>
        <v>16489.308157952004</v>
      </c>
    </row>
    <row r="94" spans="1:4">
      <c r="A94" s="193"/>
      <c r="B94" s="193"/>
      <c r="C94" s="193"/>
      <c r="D94" s="192"/>
    </row>
    <row r="95" spans="1:4">
      <c r="A95" s="93" t="s">
        <v>120</v>
      </c>
      <c r="B95" s="54">
        <f>D95/$D$119</f>
        <v>6.35185338041966E-2</v>
      </c>
      <c r="C95" s="95">
        <v>0.08</v>
      </c>
      <c r="D95" s="46">
        <f>D93*C95</f>
        <v>1319.1446526361603</v>
      </c>
    </row>
    <row r="96" spans="1:4">
      <c r="A96" s="96" t="s">
        <v>121</v>
      </c>
      <c r="B96" s="194"/>
      <c r="C96" s="195"/>
      <c r="D96" s="97"/>
    </row>
    <row r="97" spans="1:4">
      <c r="A97" s="191" t="s">
        <v>122</v>
      </c>
      <c r="B97" s="191"/>
      <c r="C97" s="191"/>
      <c r="D97" s="92">
        <f>+D95+D92+D90</f>
        <v>17808.452810588162</v>
      </c>
    </row>
    <row r="98" spans="1:4" ht="30" customHeight="1">
      <c r="A98" s="191" t="s">
        <v>123</v>
      </c>
      <c r="B98" s="191"/>
      <c r="C98" s="191"/>
      <c r="D98" s="191"/>
    </row>
    <row r="99" spans="1:4">
      <c r="A99" s="20" t="s">
        <v>124</v>
      </c>
      <c r="B99" s="196"/>
      <c r="C99" s="197"/>
      <c r="D99" s="198"/>
    </row>
    <row r="100" spans="1:4">
      <c r="A100" s="20" t="s">
        <v>125</v>
      </c>
      <c r="B100" s="98">
        <f>D100/$D$119</f>
        <v>7.6000018289336099E-2</v>
      </c>
      <c r="C100" s="94">
        <v>7.5999999999999998E-2</v>
      </c>
      <c r="D100" s="46">
        <f>(D97)*C100/(1-(C104))</f>
        <v>1578.3584998305544</v>
      </c>
    </row>
    <row r="101" spans="1:4">
      <c r="A101" s="20" t="s">
        <v>126</v>
      </c>
      <c r="B101" s="98">
        <f>D101/$D$119</f>
        <v>1.6500003970711129E-2</v>
      </c>
      <c r="C101" s="94">
        <v>1.6500000000000001E-2</v>
      </c>
      <c r="D101" s="46">
        <f>(D97)*C101/(1-(C104))</f>
        <v>342.66993746321248</v>
      </c>
    </row>
    <row r="102" spans="1:4">
      <c r="A102" s="20" t="s">
        <v>127</v>
      </c>
      <c r="B102" s="21">
        <f>D102/$D$119</f>
        <v>5.0000012032457963E-2</v>
      </c>
      <c r="C102" s="99">
        <v>0.05</v>
      </c>
      <c r="D102" s="46">
        <f>(D97)*C102/(1-(C104))</f>
        <v>1038.3937498885227</v>
      </c>
    </row>
    <row r="103" spans="1:4">
      <c r="A103" s="60" t="s">
        <v>128</v>
      </c>
      <c r="B103" s="21"/>
      <c r="C103" s="99">
        <v>0</v>
      </c>
      <c r="D103" s="46">
        <f>(D97)*C103/(1-(C104))</f>
        <v>0</v>
      </c>
    </row>
    <row r="104" spans="1:4">
      <c r="A104" s="100" t="s">
        <v>129</v>
      </c>
      <c r="B104" s="101"/>
      <c r="C104" s="102">
        <f>SUM(C100:C103)</f>
        <v>0.14250000000000002</v>
      </c>
      <c r="D104" s="103">
        <f>SUM(D100:D103)</f>
        <v>2959.4221871822892</v>
      </c>
    </row>
    <row r="105" spans="1:4">
      <c r="A105" s="199"/>
      <c r="B105" s="200"/>
      <c r="C105" s="200"/>
      <c r="D105" s="201"/>
    </row>
    <row r="106" spans="1:4">
      <c r="A106" s="60" t="s">
        <v>75</v>
      </c>
      <c r="B106" s="100"/>
      <c r="C106" s="104"/>
      <c r="D106" s="46">
        <f>D92+D95+D104</f>
        <v>5063.7719901971159</v>
      </c>
    </row>
    <row r="107" spans="1:4">
      <c r="A107" s="34"/>
      <c r="B107" s="35"/>
      <c r="C107" s="105"/>
      <c r="D107" s="106"/>
    </row>
    <row r="108" spans="1:4" ht="15.75" thickBot="1">
      <c r="A108" s="107"/>
      <c r="B108" s="108"/>
      <c r="C108" s="32"/>
      <c r="D108" s="33"/>
    </row>
    <row r="109" spans="1:4" ht="16.5" thickBot="1">
      <c r="A109" s="188" t="s">
        <v>130</v>
      </c>
      <c r="B109" s="189"/>
      <c r="C109" s="189"/>
      <c r="D109" s="190"/>
    </row>
    <row r="110" spans="1:4" ht="15.75">
      <c r="A110" s="109"/>
      <c r="B110" s="109"/>
      <c r="C110" s="109"/>
      <c r="D110" s="109"/>
    </row>
    <row r="111" spans="1:4">
      <c r="A111" s="110" t="s">
        <v>131</v>
      </c>
      <c r="B111" s="111"/>
      <c r="C111" s="112"/>
      <c r="D111" s="19" t="s">
        <v>132</v>
      </c>
    </row>
    <row r="112" spans="1:4">
      <c r="A112" s="57" t="s">
        <v>133</v>
      </c>
      <c r="B112" s="113">
        <f>D112/$D$119</f>
        <v>0.4215742875894351</v>
      </c>
      <c r="C112" s="114"/>
      <c r="D112" s="115">
        <f>D27</f>
        <v>8755.2000000000007</v>
      </c>
    </row>
    <row r="113" spans="1:4">
      <c r="A113" s="57" t="s">
        <v>134</v>
      </c>
      <c r="B113" s="113">
        <f t="shared" ref="B113:B119" si="6">D113/$D$119</f>
        <v>0.32269331986894506</v>
      </c>
      <c r="C113" s="114"/>
      <c r="D113" s="115">
        <f>+D61</f>
        <v>6701.652916906668</v>
      </c>
    </row>
    <row r="114" spans="1:4">
      <c r="A114" s="57" t="s">
        <v>135</v>
      </c>
      <c r="B114" s="113">
        <f t="shared" si="6"/>
        <v>1.1905414020150681E-2</v>
      </c>
      <c r="C114" s="114"/>
      <c r="D114" s="115">
        <f>+D71</f>
        <v>247.25009066666672</v>
      </c>
    </row>
    <row r="115" spans="1:4">
      <c r="A115" s="57" t="s">
        <v>136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137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138</v>
      </c>
      <c r="B117" s="113">
        <f t="shared" si="6"/>
        <v>0.75617302147853083</v>
      </c>
      <c r="C117" s="116"/>
      <c r="D117" s="117">
        <f>SUM(D112:D116)</f>
        <v>15704.103007573334</v>
      </c>
    </row>
    <row r="118" spans="1:4">
      <c r="A118" s="57" t="s">
        <v>139</v>
      </c>
      <c r="B118" s="113">
        <f t="shared" si="6"/>
        <v>0.2438272191706283</v>
      </c>
      <c r="C118" s="114"/>
      <c r="D118" s="115">
        <f>D106</f>
        <v>5063.7719901971159</v>
      </c>
    </row>
    <row r="119" spans="1:4" ht="15.75">
      <c r="A119" s="118" t="s">
        <v>140</v>
      </c>
      <c r="B119" s="119">
        <f t="shared" si="6"/>
        <v>1</v>
      </c>
      <c r="C119" s="118"/>
      <c r="D119" s="120">
        <f>TRUNC(D117+D118,2)</f>
        <v>20767.87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19"/>
  <sheetViews>
    <sheetView view="pageBreakPreview" topLeftCell="A43" zoomScaleSheetLayoutView="100" workbookViewId="0">
      <selection activeCell="F53" sqref="F53:K61"/>
    </sheetView>
  </sheetViews>
  <sheetFormatPr defaultRowHeight="1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175" t="s">
        <v>49</v>
      </c>
      <c r="B2" s="175"/>
      <c r="C2" s="175"/>
      <c r="D2" s="175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1" t="s">
        <v>20</v>
      </c>
      <c r="B5" s="161"/>
      <c r="C5" s="161"/>
      <c r="D5" s="161"/>
    </row>
    <row r="6" spans="1:5" ht="15.75">
      <c r="A6" s="162" t="s">
        <v>21</v>
      </c>
      <c r="B6" s="162"/>
      <c r="C6" s="162"/>
      <c r="D6" s="162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176" t="s">
        <v>145</v>
      </c>
      <c r="B9" s="176"/>
      <c r="C9" s="176"/>
      <c r="D9" s="176"/>
    </row>
    <row r="10" spans="1:5">
      <c r="A10" s="10"/>
      <c r="B10" s="11"/>
      <c r="C10" s="9"/>
      <c r="D10" s="9"/>
    </row>
    <row r="11" spans="1:5">
      <c r="A11" s="12" t="s">
        <v>51</v>
      </c>
      <c r="B11" s="12"/>
      <c r="C11" s="177"/>
      <c r="D11" s="177"/>
    </row>
    <row r="12" spans="1:5">
      <c r="A12" s="12"/>
      <c r="B12" s="12"/>
      <c r="C12" s="12"/>
      <c r="D12" s="12"/>
    </row>
    <row r="13" spans="1:5">
      <c r="A13" s="173" t="s">
        <v>52</v>
      </c>
      <c r="B13" s="173"/>
      <c r="C13" s="174"/>
      <c r="D13" s="174"/>
    </row>
    <row r="14" spans="1:5">
      <c r="A14" s="173" t="s">
        <v>53</v>
      </c>
      <c r="B14" s="180"/>
      <c r="C14" s="174" t="s">
        <v>54</v>
      </c>
      <c r="D14" s="174"/>
    </row>
    <row r="15" spans="1:5">
      <c r="A15" s="173" t="s">
        <v>55</v>
      </c>
      <c r="B15" s="180"/>
      <c r="C15" s="181" t="s">
        <v>56</v>
      </c>
      <c r="D15" s="181"/>
      <c r="E15" s="13"/>
    </row>
    <row r="16" spans="1:5">
      <c r="A16" s="173" t="s">
        <v>57</v>
      </c>
      <c r="B16" s="180"/>
      <c r="C16" s="182" t="s">
        <v>42</v>
      </c>
      <c r="D16" s="182"/>
    </row>
    <row r="17" spans="1:4">
      <c r="A17" s="173" t="s">
        <v>59</v>
      </c>
      <c r="B17" s="180"/>
      <c r="C17" s="183">
        <v>24</v>
      </c>
      <c r="D17" s="184"/>
    </row>
    <row r="18" spans="1:4">
      <c r="A18" s="173" t="s">
        <v>60</v>
      </c>
      <c r="B18" s="180"/>
      <c r="C18" s="185"/>
      <c r="D18" s="186"/>
    </row>
    <row r="19" spans="1:4">
      <c r="A19" s="11"/>
      <c r="B19" s="14"/>
      <c r="C19" s="5"/>
      <c r="D19" s="5"/>
    </row>
    <row r="20" spans="1:4">
      <c r="A20" s="187" t="s">
        <v>61</v>
      </c>
      <c r="B20" s="187"/>
      <c r="C20" s="187"/>
      <c r="D20" s="187"/>
    </row>
    <row r="21" spans="1:4">
      <c r="A21" s="187"/>
      <c r="B21" s="187"/>
      <c r="C21" s="187"/>
      <c r="D21" s="187"/>
    </row>
    <row r="22" spans="1:4">
      <c r="A22" s="15"/>
      <c r="B22" s="15"/>
      <c r="C22" s="15"/>
      <c r="D22" s="15"/>
    </row>
    <row r="23" spans="1:4" ht="15.75">
      <c r="A23" s="9" t="s">
        <v>62</v>
      </c>
      <c r="B23" s="12"/>
      <c r="C23" s="9"/>
      <c r="D23" s="7"/>
    </row>
    <row r="24" spans="1:4">
      <c r="A24" s="16" t="s">
        <v>63</v>
      </c>
      <c r="B24" s="17"/>
      <c r="C24" s="18"/>
      <c r="D24" s="19"/>
    </row>
    <row r="25" spans="1:4">
      <c r="A25" s="20" t="s">
        <v>64</v>
      </c>
      <c r="B25" s="21">
        <f>D25/$D$119</f>
        <v>0.42528135300835879</v>
      </c>
      <c r="C25" s="22"/>
      <c r="D25" s="25">
        <v>11774.28</v>
      </c>
    </row>
    <row r="26" spans="1:4">
      <c r="A26" s="20" t="s">
        <v>65</v>
      </c>
      <c r="B26" s="21">
        <f>D26/$D$119</f>
        <v>0</v>
      </c>
      <c r="C26" s="24"/>
      <c r="D26" s="25"/>
    </row>
    <row r="27" spans="1:4">
      <c r="A27" s="26" t="s">
        <v>66</v>
      </c>
      <c r="B27" s="27">
        <f>D27/$D$119</f>
        <v>0.42528135300835879</v>
      </c>
      <c r="C27" s="28"/>
      <c r="D27" s="29">
        <f>SUM(D25:D26)</f>
        <v>11774.28</v>
      </c>
    </row>
    <row r="28" spans="1:4">
      <c r="A28" s="30"/>
      <c r="B28" s="31"/>
      <c r="C28" s="32"/>
      <c r="D28" s="33"/>
    </row>
    <row r="29" spans="1:4">
      <c r="A29" s="34" t="s">
        <v>67</v>
      </c>
      <c r="B29" s="35"/>
      <c r="C29" s="36"/>
      <c r="D29" s="33"/>
    </row>
    <row r="30" spans="1:4">
      <c r="A30" s="37" t="s">
        <v>68</v>
      </c>
      <c r="B30" s="37"/>
      <c r="C30" s="37"/>
      <c r="D30" s="37"/>
    </row>
    <row r="31" spans="1:4">
      <c r="A31" s="38" t="s">
        <v>69</v>
      </c>
      <c r="B31" s="39">
        <f t="shared" ref="B31:B37" si="0">D31/$D$119</f>
        <v>3.5425936705596288E-2</v>
      </c>
      <c r="C31" s="40">
        <v>8.3299999999999999E-2</v>
      </c>
      <c r="D31" s="41">
        <f>$D$27*C31</f>
        <v>980.79752400000007</v>
      </c>
    </row>
    <row r="32" spans="1:4">
      <c r="A32" s="38" t="s">
        <v>70</v>
      </c>
      <c r="B32" s="39">
        <f t="shared" si="0"/>
        <v>3.5425936705596288E-2</v>
      </c>
      <c r="C32" s="42">
        <v>8.3299999999999999E-2</v>
      </c>
      <c r="D32" s="41">
        <f>$D$27*C32</f>
        <v>980.79752400000007</v>
      </c>
    </row>
    <row r="33" spans="1:4">
      <c r="A33" s="38" t="s">
        <v>71</v>
      </c>
      <c r="B33" s="39">
        <f t="shared" si="0"/>
        <v>1.1822821613632373E-2</v>
      </c>
      <c r="C33" s="42">
        <v>2.7799999999999998E-2</v>
      </c>
      <c r="D33" s="41">
        <f>$D$27*C33</f>
        <v>327.32498399999997</v>
      </c>
    </row>
    <row r="34" spans="1:4">
      <c r="A34" s="43" t="s">
        <v>72</v>
      </c>
      <c r="B34" s="44">
        <f t="shared" si="0"/>
        <v>8.267469502482494E-2</v>
      </c>
      <c r="C34" s="45">
        <f>SUM(C31:C33)</f>
        <v>0.19439999999999999</v>
      </c>
      <c r="D34" s="46">
        <f>SUM(D31:D33)</f>
        <v>2288.920032</v>
      </c>
    </row>
    <row r="35" spans="1:4">
      <c r="A35" s="38" t="s">
        <v>73</v>
      </c>
      <c r="B35" s="39">
        <f t="shared" si="0"/>
        <v>3.2904528619880337E-2</v>
      </c>
      <c r="C35" s="40">
        <f>+C34*C48</f>
        <v>7.7371200000000015E-2</v>
      </c>
      <c r="D35" s="41">
        <f>$D$27*C35</f>
        <v>910.9901727360002</v>
      </c>
    </row>
    <row r="36" spans="1:4">
      <c r="A36" s="38" t="s">
        <v>74</v>
      </c>
      <c r="B36" s="39">
        <f t="shared" si="0"/>
        <v>1.4757262949390051E-2</v>
      </c>
      <c r="C36" s="47">
        <f>3.47%+ N("=(0,4+0,1)*0,9*0,08*(1+4/33+1/12)")</f>
        <v>3.4700000000000002E-2</v>
      </c>
      <c r="D36" s="41">
        <f>$D$27*C36</f>
        <v>408.56751600000007</v>
      </c>
    </row>
    <row r="37" spans="1:4">
      <c r="A37" s="26" t="s">
        <v>75</v>
      </c>
      <c r="B37" s="44">
        <f t="shared" si="0"/>
        <v>0.13033648659409533</v>
      </c>
      <c r="C37" s="45">
        <f>C35+C34+C36</f>
        <v>0.3064712</v>
      </c>
      <c r="D37" s="46">
        <f>D35+D34+D36</f>
        <v>3608.4777207360003</v>
      </c>
    </row>
    <row r="38" spans="1:4">
      <c r="A38" s="48"/>
      <c r="B38" s="48"/>
      <c r="C38" s="48"/>
      <c r="D38" s="48"/>
    </row>
    <row r="39" spans="1:4" ht="25.5">
      <c r="A39" s="16" t="s">
        <v>76</v>
      </c>
      <c r="B39" s="17"/>
      <c r="C39" s="19" t="s">
        <v>77</v>
      </c>
      <c r="D39" s="19" t="s">
        <v>78</v>
      </c>
    </row>
    <row r="40" spans="1:4">
      <c r="A40" s="38" t="s">
        <v>79</v>
      </c>
      <c r="B40" s="49">
        <f t="shared" ref="B40:B48" si="1">D40/$D$119</f>
        <v>8.5056270601671757E-2</v>
      </c>
      <c r="C40" s="51">
        <v>0.2</v>
      </c>
      <c r="D40" s="41">
        <f t="shared" ref="D40:D47" si="2">$D$27*C40</f>
        <v>2354.8560000000002</v>
      </c>
    </row>
    <row r="41" spans="1:4">
      <c r="A41" s="38" t="s">
        <v>80</v>
      </c>
      <c r="B41" s="49">
        <f t="shared" si="1"/>
        <v>1.063203382520897E-2</v>
      </c>
      <c r="C41" s="50">
        <v>2.5000000000000001E-2</v>
      </c>
      <c r="D41" s="41">
        <f t="shared" si="2"/>
        <v>294.35700000000003</v>
      </c>
    </row>
    <row r="42" spans="1:4">
      <c r="A42" s="38" t="s">
        <v>81</v>
      </c>
      <c r="B42" s="49">
        <f t="shared" si="1"/>
        <v>2.5516881180501529E-2</v>
      </c>
      <c r="C42" s="51">
        <v>0.06</v>
      </c>
      <c r="D42" s="41">
        <f t="shared" si="2"/>
        <v>706.45680000000004</v>
      </c>
    </row>
    <row r="43" spans="1:4">
      <c r="A43" s="38" t="s">
        <v>82</v>
      </c>
      <c r="B43" s="49">
        <f t="shared" si="1"/>
        <v>6.3792202951253821E-3</v>
      </c>
      <c r="C43" s="50">
        <v>1.4999999999999999E-2</v>
      </c>
      <c r="D43" s="41">
        <f t="shared" si="2"/>
        <v>176.61420000000001</v>
      </c>
    </row>
    <row r="44" spans="1:4">
      <c r="A44" s="38" t="s">
        <v>83</v>
      </c>
      <c r="B44" s="49">
        <f t="shared" si="1"/>
        <v>4.2528135300835875E-3</v>
      </c>
      <c r="C44" s="50">
        <v>0.01</v>
      </c>
      <c r="D44" s="41">
        <f t="shared" si="2"/>
        <v>117.7428</v>
      </c>
    </row>
    <row r="45" spans="1:4">
      <c r="A45" s="38" t="s">
        <v>84</v>
      </c>
      <c r="B45" s="49">
        <f t="shared" si="1"/>
        <v>2.5516881180501524E-3</v>
      </c>
      <c r="C45" s="50">
        <v>6.0000000000000001E-3</v>
      </c>
      <c r="D45" s="41">
        <f t="shared" si="2"/>
        <v>70.645679999999999</v>
      </c>
    </row>
    <row r="46" spans="1:4">
      <c r="A46" s="38" t="s">
        <v>85</v>
      </c>
      <c r="B46" s="49">
        <f t="shared" si="1"/>
        <v>8.5056270601671766E-4</v>
      </c>
      <c r="C46" s="50">
        <v>2E-3</v>
      </c>
      <c r="D46" s="41">
        <f t="shared" si="2"/>
        <v>23.548560000000002</v>
      </c>
    </row>
    <row r="47" spans="1:4">
      <c r="A47" s="38" t="s">
        <v>86</v>
      </c>
      <c r="B47" s="49">
        <f t="shared" si="1"/>
        <v>3.40225082406687E-2</v>
      </c>
      <c r="C47" s="50">
        <v>0.08</v>
      </c>
      <c r="D47" s="41">
        <f t="shared" si="2"/>
        <v>941.94240000000002</v>
      </c>
    </row>
    <row r="48" spans="1:4">
      <c r="A48" s="26" t="s">
        <v>87</v>
      </c>
      <c r="B48" s="27">
        <f t="shared" si="1"/>
        <v>0.1692619784973268</v>
      </c>
      <c r="C48" s="27">
        <f>SUM(C40:C47)</f>
        <v>0.39800000000000008</v>
      </c>
      <c r="D48" s="52">
        <f>SUM(D40:D47)</f>
        <v>4686.1634400000003</v>
      </c>
    </row>
    <row r="49" spans="1:11">
      <c r="A49" s="48"/>
      <c r="B49" s="48"/>
      <c r="C49" s="48"/>
      <c r="D49" s="48"/>
    </row>
    <row r="50" spans="1:11">
      <c r="A50" s="179" t="s">
        <v>88</v>
      </c>
      <c r="B50" s="179"/>
      <c r="C50" s="179"/>
      <c r="D50" s="179"/>
    </row>
    <row r="51" spans="1:11">
      <c r="A51" s="53" t="s">
        <v>89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>
      <c r="A52" s="53" t="s">
        <v>90</v>
      </c>
      <c r="B52" s="54">
        <f>D52/$D$119</f>
        <v>1.7799699919020032E-2</v>
      </c>
      <c r="C52" s="23">
        <v>28</v>
      </c>
      <c r="D52" s="25">
        <f>+C52*22*(1-20%)</f>
        <v>492.8</v>
      </c>
    </row>
    <row r="53" spans="1:11" ht="15.75" customHeight="1">
      <c r="A53" s="53" t="s">
        <v>91</v>
      </c>
      <c r="B53" s="54">
        <f>D53/$D$119</f>
        <v>1.483308326585003E-3</v>
      </c>
      <c r="C53" s="23"/>
      <c r="D53" s="25">
        <f>+D52/12</f>
        <v>41.06666666666667</v>
      </c>
      <c r="F53" s="178" t="s">
        <v>92</v>
      </c>
      <c r="G53" s="178"/>
      <c r="H53" s="178"/>
      <c r="I53" s="178"/>
      <c r="J53" s="178"/>
      <c r="K53" s="178"/>
    </row>
    <row r="54" spans="1:11">
      <c r="A54" s="53" t="s">
        <v>93</v>
      </c>
      <c r="B54" s="54">
        <f>D54/$D$119</f>
        <v>0</v>
      </c>
      <c r="C54" s="56"/>
      <c r="D54" s="25"/>
      <c r="F54" s="178"/>
      <c r="G54" s="178"/>
      <c r="H54" s="178"/>
      <c r="I54" s="178"/>
      <c r="J54" s="178"/>
      <c r="K54" s="178"/>
    </row>
    <row r="55" spans="1:11">
      <c r="A55" s="26" t="s">
        <v>87</v>
      </c>
      <c r="B55" s="27">
        <f>D55/$D$119</f>
        <v>1.9283008245605037E-2</v>
      </c>
      <c r="C55" s="56"/>
      <c r="D55" s="52">
        <f>SUM(D51:D54)</f>
        <v>533.86666666666667</v>
      </c>
      <c r="F55" s="178"/>
      <c r="G55" s="178"/>
      <c r="H55" s="178"/>
      <c r="I55" s="178"/>
      <c r="J55" s="178"/>
      <c r="K55" s="178"/>
    </row>
    <row r="56" spans="1:11">
      <c r="A56" s="48"/>
      <c r="B56" s="48"/>
      <c r="C56" s="48"/>
      <c r="D56" s="48"/>
      <c r="F56" s="178"/>
      <c r="G56" s="178"/>
      <c r="H56" s="178"/>
      <c r="I56" s="178"/>
      <c r="J56" s="178"/>
      <c r="K56" s="178"/>
    </row>
    <row r="57" spans="1:11">
      <c r="A57" s="58" t="s">
        <v>94</v>
      </c>
      <c r="B57" s="17"/>
      <c r="C57" s="59"/>
      <c r="D57" s="19" t="s">
        <v>78</v>
      </c>
      <c r="F57" s="178"/>
      <c r="G57" s="178"/>
      <c r="H57" s="178"/>
      <c r="I57" s="178"/>
      <c r="J57" s="178"/>
      <c r="K57" s="178"/>
    </row>
    <row r="58" spans="1:11">
      <c r="A58" s="60" t="s">
        <v>68</v>
      </c>
      <c r="B58" s="61">
        <f>D58/$D$119</f>
        <v>0.13033648659409533</v>
      </c>
      <c r="C58" s="62"/>
      <c r="D58" s="63">
        <f>+D37</f>
        <v>3608.4777207360003</v>
      </c>
      <c r="F58" s="178"/>
      <c r="G58" s="178"/>
      <c r="H58" s="178"/>
      <c r="I58" s="178"/>
      <c r="J58" s="178"/>
      <c r="K58" s="178"/>
    </row>
    <row r="59" spans="1:11">
      <c r="A59" s="57" t="s">
        <v>95</v>
      </c>
      <c r="B59" s="64">
        <f>D59/$D$119</f>
        <v>0.1692619784973268</v>
      </c>
      <c r="C59" s="65"/>
      <c r="D59" s="66">
        <f>+D48</f>
        <v>4686.1634400000003</v>
      </c>
      <c r="F59" s="178"/>
      <c r="G59" s="178"/>
      <c r="H59" s="178"/>
      <c r="I59" s="178"/>
      <c r="J59" s="178"/>
      <c r="K59" s="178"/>
    </row>
    <row r="60" spans="1:11">
      <c r="A60" s="20" t="s">
        <v>88</v>
      </c>
      <c r="B60" s="21">
        <f>D60/$D$119</f>
        <v>1.9283008245605037E-2</v>
      </c>
      <c r="C60" s="62"/>
      <c r="D60" s="66">
        <f>+D55</f>
        <v>533.86666666666667</v>
      </c>
      <c r="F60" s="178"/>
      <c r="G60" s="178"/>
      <c r="H60" s="178"/>
      <c r="I60" s="178"/>
      <c r="J60" s="178"/>
      <c r="K60" s="178"/>
    </row>
    <row r="61" spans="1:11">
      <c r="A61" s="26" t="s">
        <v>87</v>
      </c>
      <c r="B61" s="61">
        <f>D61/$D$119</f>
        <v>0.31888147333702715</v>
      </c>
      <c r="C61" s="67"/>
      <c r="D61" s="63">
        <f>SUM(D58:D60)</f>
        <v>8828.5078274026673</v>
      </c>
      <c r="F61" s="178"/>
      <c r="G61" s="178"/>
      <c r="H61" s="178"/>
      <c r="I61" s="178"/>
      <c r="J61" s="178"/>
      <c r="K61" s="178"/>
    </row>
    <row r="62" spans="1:11">
      <c r="A62" s="48"/>
      <c r="B62" s="68"/>
      <c r="C62" s="48"/>
      <c r="D62" s="48"/>
    </row>
    <row r="63" spans="1:11">
      <c r="A63" s="48" t="s">
        <v>96</v>
      </c>
      <c r="B63" s="68"/>
      <c r="C63" s="48"/>
      <c r="D63" s="48"/>
    </row>
    <row r="64" spans="1:11">
      <c r="A64" s="69" t="s">
        <v>97</v>
      </c>
      <c r="B64" s="70"/>
      <c r="C64" s="19" t="s">
        <v>77</v>
      </c>
      <c r="D64" s="19" t="s">
        <v>78</v>
      </c>
    </row>
    <row r="65" spans="1:4">
      <c r="A65" s="38" t="s">
        <v>98</v>
      </c>
      <c r="B65" s="49">
        <f t="shared" ref="B65:B71" si="3">D65/$D$119</f>
        <v>5.4833730005938849E-3</v>
      </c>
      <c r="C65" s="42">
        <f>(((1+1/12*1+(1/12*1+1/3*1/12*1))*0.05)/12)+(((1/30*3)*1)*0.95)/12</f>
        <v>1.2893518518518519E-2</v>
      </c>
      <c r="D65" s="41">
        <f>$D$27*C65</f>
        <v>151.81189722222223</v>
      </c>
    </row>
    <row r="66" spans="1:4">
      <c r="A66" s="38" t="s">
        <v>99</v>
      </c>
      <c r="B66" s="49">
        <f t="shared" si="3"/>
        <v>4.3866984004751087E-4</v>
      </c>
      <c r="C66" s="42">
        <f>0.08*C65</f>
        <v>1.0314814814814815E-3</v>
      </c>
      <c r="D66" s="41">
        <f>$D$27*C66</f>
        <v>12.144951777777779</v>
      </c>
    </row>
    <row r="67" spans="1:4">
      <c r="A67" s="38" t="s">
        <v>100</v>
      </c>
      <c r="B67" s="49">
        <f t="shared" si="3"/>
        <v>1.7546793601900434E-4</v>
      </c>
      <c r="C67" s="42">
        <f>0.08*0.4*C65</f>
        <v>4.1259259259259265E-4</v>
      </c>
      <c r="D67" s="41">
        <f>$D$27*C67</f>
        <v>4.8579807111111117</v>
      </c>
    </row>
    <row r="68" spans="1:4">
      <c r="A68" s="38" t="s">
        <v>101</v>
      </c>
      <c r="B68" s="49">
        <f t="shared" si="3"/>
        <v>4.1346798209145998E-3</v>
      </c>
      <c r="C68" s="42">
        <f>((7/30)/24)</f>
        <v>9.7222222222222224E-3</v>
      </c>
      <c r="D68" s="41">
        <f>($D$27)*C68</f>
        <v>114.47216666666668</v>
      </c>
    </row>
    <row r="69" spans="1:4">
      <c r="A69" s="38" t="s">
        <v>102</v>
      </c>
      <c r="B69" s="49">
        <f t="shared" si="3"/>
        <v>1.6456025687240109E-3</v>
      </c>
      <c r="C69" s="42">
        <f>+C68*C48</f>
        <v>3.8694444444444453E-3</v>
      </c>
      <c r="D69" s="41">
        <f t="shared" ref="D69" si="4">$D$27*C69</f>
        <v>45.559922333333347</v>
      </c>
    </row>
    <row r="70" spans="1:4">
      <c r="A70" s="38" t="s">
        <v>103</v>
      </c>
      <c r="B70" s="39">
        <f t="shared" si="3"/>
        <v>1.3230975426926719E-4</v>
      </c>
      <c r="C70" s="42">
        <f>0.08*0.4*C68</f>
        <v>3.1111111111111113E-4</v>
      </c>
      <c r="D70" s="41">
        <f>+C70*D27</f>
        <v>3.6631093333333338</v>
      </c>
    </row>
    <row r="71" spans="1:4">
      <c r="A71" s="60" t="s">
        <v>75</v>
      </c>
      <c r="B71" s="71">
        <f t="shared" si="3"/>
        <v>1.2010102920568278E-2</v>
      </c>
      <c r="C71" s="45">
        <f>SUM(C65:C70)</f>
        <v>2.8240370370370377E-2</v>
      </c>
      <c r="D71" s="46">
        <f>SUM(D65:D70)</f>
        <v>332.51002804444448</v>
      </c>
    </row>
    <row r="72" spans="1:4">
      <c r="A72" s="48"/>
      <c r="B72" s="68"/>
      <c r="C72" s="48"/>
      <c r="D72" s="33"/>
    </row>
    <row r="73" spans="1:4">
      <c r="A73" s="48" t="s">
        <v>104</v>
      </c>
      <c r="B73" s="72"/>
      <c r="C73" s="48"/>
      <c r="D73" s="73">
        <f>+D27+D34+D48+D71+D79</f>
        <v>19081.873500044447</v>
      </c>
    </row>
    <row r="74" spans="1:4">
      <c r="A74" s="179" t="s">
        <v>105</v>
      </c>
      <c r="B74" s="179"/>
      <c r="C74" s="179"/>
      <c r="D74" s="179"/>
    </row>
    <row r="75" spans="1:4">
      <c r="A75" s="74" t="s">
        <v>106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107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108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109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110</v>
      </c>
      <c r="B79" s="54">
        <f t="shared" si="5"/>
        <v>0</v>
      </c>
      <c r="C79" s="75"/>
      <c r="D79" s="25">
        <v>0</v>
      </c>
    </row>
    <row r="80" spans="1:4">
      <c r="A80" s="74" t="s">
        <v>111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75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112</v>
      </c>
      <c r="B83" s="80"/>
      <c r="C83" s="81"/>
      <c r="D83" s="82"/>
    </row>
    <row r="84" spans="1:4">
      <c r="A84" s="179" t="s">
        <v>113</v>
      </c>
      <c r="B84" s="179"/>
      <c r="C84" s="59"/>
      <c r="D84" s="19" t="s">
        <v>78</v>
      </c>
    </row>
    <row r="85" spans="1:4" ht="13.5" customHeight="1">
      <c r="A85" s="74" t="s">
        <v>114</v>
      </c>
      <c r="B85" s="21">
        <f>D85/$D$117</f>
        <v>0</v>
      </c>
      <c r="C85" s="83"/>
      <c r="D85" s="84">
        <v>0</v>
      </c>
    </row>
    <row r="86" spans="1:4">
      <c r="A86" s="60" t="s">
        <v>75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115</v>
      </c>
      <c r="B88" s="86"/>
      <c r="C88" s="87"/>
      <c r="D88" s="88"/>
    </row>
    <row r="89" spans="1:4">
      <c r="A89" s="58" t="s">
        <v>116</v>
      </c>
      <c r="B89" s="89"/>
      <c r="C89" s="90" t="s">
        <v>77</v>
      </c>
      <c r="D89" s="91" t="s">
        <v>78</v>
      </c>
    </row>
    <row r="90" spans="1:4">
      <c r="A90" s="191" t="s">
        <v>117</v>
      </c>
      <c r="B90" s="191"/>
      <c r="C90" s="191"/>
      <c r="D90" s="192">
        <f>+D86+D81+D71+D61+D27</f>
        <v>20935.297855447112</v>
      </c>
    </row>
    <row r="91" spans="1:4">
      <c r="A91" s="191"/>
      <c r="B91" s="191"/>
      <c r="C91" s="191"/>
      <c r="D91" s="192"/>
    </row>
    <row r="92" spans="1:4">
      <c r="A92" s="93" t="s">
        <v>118</v>
      </c>
      <c r="B92" s="54">
        <f>D92/$D$119</f>
        <v>3.7808646463297707E-2</v>
      </c>
      <c r="C92" s="94">
        <v>0.05</v>
      </c>
      <c r="D92" s="46">
        <f>D90*C92</f>
        <v>1046.7648927723556</v>
      </c>
    </row>
    <row r="93" spans="1:4">
      <c r="A93" s="193" t="s">
        <v>119</v>
      </c>
      <c r="B93" s="193"/>
      <c r="C93" s="193"/>
      <c r="D93" s="192">
        <f>D90+D92</f>
        <v>21982.062748219469</v>
      </c>
    </row>
    <row r="94" spans="1:4">
      <c r="A94" s="193"/>
      <c r="B94" s="193"/>
      <c r="C94" s="193"/>
      <c r="D94" s="192"/>
    </row>
    <row r="95" spans="1:4">
      <c r="A95" s="93" t="s">
        <v>120</v>
      </c>
      <c r="B95" s="54">
        <f>D95/$D$119</f>
        <v>6.3518526058340158E-2</v>
      </c>
      <c r="C95" s="95">
        <v>0.08</v>
      </c>
      <c r="D95" s="46">
        <f>D93*C95</f>
        <v>1758.5650198575574</v>
      </c>
    </row>
    <row r="96" spans="1:4">
      <c r="A96" s="96" t="s">
        <v>121</v>
      </c>
      <c r="B96" s="194"/>
      <c r="C96" s="195"/>
      <c r="D96" s="97"/>
    </row>
    <row r="97" spans="1:4">
      <c r="A97" s="191" t="s">
        <v>122</v>
      </c>
      <c r="B97" s="191"/>
      <c r="C97" s="191"/>
      <c r="D97" s="92">
        <f>+D95+D92+D90</f>
        <v>23740.627768077025</v>
      </c>
    </row>
    <row r="98" spans="1:4" ht="30" customHeight="1">
      <c r="A98" s="191" t="s">
        <v>123</v>
      </c>
      <c r="B98" s="191"/>
      <c r="C98" s="191"/>
      <c r="D98" s="191"/>
    </row>
    <row r="99" spans="1:4">
      <c r="A99" s="20" t="s">
        <v>124</v>
      </c>
      <c r="B99" s="196"/>
      <c r="C99" s="197"/>
      <c r="D99" s="198"/>
    </row>
    <row r="100" spans="1:4">
      <c r="A100" s="20" t="s">
        <v>125</v>
      </c>
      <c r="B100" s="98">
        <f>D100/$D$119</f>
        <v>7.6000009021407591E-2</v>
      </c>
      <c r="C100" s="94">
        <v>7.5999999999999998E-2</v>
      </c>
      <c r="D100" s="46">
        <f>(D97)*C100/(1-(C104))</f>
        <v>2104.1256097654277</v>
      </c>
    </row>
    <row r="101" spans="1:4">
      <c r="A101" s="20" t="s">
        <v>126</v>
      </c>
      <c r="B101" s="98">
        <f>D101/$D$119</f>
        <v>1.6500001958595068E-2</v>
      </c>
      <c r="C101" s="94">
        <v>1.6500000000000001E-2</v>
      </c>
      <c r="D101" s="46">
        <f>(D97)*C101/(1-(C104))</f>
        <v>456.8167442253889</v>
      </c>
    </row>
    <row r="102" spans="1:4">
      <c r="A102" s="20" t="s">
        <v>127</v>
      </c>
      <c r="B102" s="21">
        <f>D102/$D$119</f>
        <v>5.0000005935136566E-2</v>
      </c>
      <c r="C102" s="99">
        <v>0.05</v>
      </c>
      <c r="D102" s="46">
        <f>(D97)*C102/(1-(C104))</f>
        <v>1384.2931643193601</v>
      </c>
    </row>
    <row r="103" spans="1:4">
      <c r="A103" s="60" t="s">
        <v>128</v>
      </c>
      <c r="B103" s="21"/>
      <c r="C103" s="99">
        <v>0</v>
      </c>
      <c r="D103" s="46">
        <f>(D97)*C103/(1-(C104))</f>
        <v>0</v>
      </c>
    </row>
    <row r="104" spans="1:4">
      <c r="A104" s="100" t="s">
        <v>129</v>
      </c>
      <c r="B104" s="101"/>
      <c r="C104" s="102">
        <f>SUM(C100:C103)</f>
        <v>0.14250000000000002</v>
      </c>
      <c r="D104" s="103">
        <f>SUM(D100:D103)</f>
        <v>3945.2355183101768</v>
      </c>
    </row>
    <row r="105" spans="1:4">
      <c r="A105" s="199"/>
      <c r="B105" s="200"/>
      <c r="C105" s="200"/>
      <c r="D105" s="201"/>
    </row>
    <row r="106" spans="1:4">
      <c r="A106" s="60" t="s">
        <v>75</v>
      </c>
      <c r="B106" s="100"/>
      <c r="C106" s="104"/>
      <c r="D106" s="46">
        <f>D92+D95+D104</f>
        <v>6750.5654309400898</v>
      </c>
    </row>
    <row r="107" spans="1:4">
      <c r="A107" s="34"/>
      <c r="B107" s="35"/>
      <c r="C107" s="105"/>
      <c r="D107" s="106"/>
    </row>
    <row r="108" spans="1:4" ht="15.75" thickBot="1">
      <c r="A108" s="107"/>
      <c r="B108" s="108"/>
      <c r="C108" s="32"/>
      <c r="D108" s="33"/>
    </row>
    <row r="109" spans="1:4" ht="16.5" thickBot="1">
      <c r="A109" s="188" t="s">
        <v>130</v>
      </c>
      <c r="B109" s="189"/>
      <c r="C109" s="189"/>
      <c r="D109" s="190"/>
    </row>
    <row r="110" spans="1:4" ht="15.75">
      <c r="A110" s="109"/>
      <c r="B110" s="109"/>
      <c r="C110" s="109"/>
      <c r="D110" s="109"/>
    </row>
    <row r="111" spans="1:4">
      <c r="A111" s="110" t="s">
        <v>131</v>
      </c>
      <c r="B111" s="111"/>
      <c r="C111" s="112"/>
      <c r="D111" s="19" t="s">
        <v>132</v>
      </c>
    </row>
    <row r="112" spans="1:4">
      <c r="A112" s="57" t="s">
        <v>133</v>
      </c>
      <c r="B112" s="113">
        <f>D112/$D$119</f>
        <v>0.42528135300835879</v>
      </c>
      <c r="C112" s="114"/>
      <c r="D112" s="115">
        <f>D27</f>
        <v>11774.28</v>
      </c>
    </row>
    <row r="113" spans="1:4">
      <c r="A113" s="57" t="s">
        <v>134</v>
      </c>
      <c r="B113" s="113">
        <f t="shared" ref="B113:B119" si="6">D113/$D$119</f>
        <v>0.31888147333702715</v>
      </c>
      <c r="C113" s="114"/>
      <c r="D113" s="115">
        <f>+D61</f>
        <v>8828.5078274026673</v>
      </c>
    </row>
    <row r="114" spans="1:4">
      <c r="A114" s="57" t="s">
        <v>135</v>
      </c>
      <c r="B114" s="113">
        <f t="shared" si="6"/>
        <v>1.2010102920568278E-2</v>
      </c>
      <c r="C114" s="114"/>
      <c r="D114" s="115">
        <f>+D71</f>
        <v>332.51002804444448</v>
      </c>
    </row>
    <row r="115" spans="1:4">
      <c r="A115" s="57" t="s">
        <v>136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137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138</v>
      </c>
      <c r="B117" s="113">
        <f t="shared" si="6"/>
        <v>0.75617292926595425</v>
      </c>
      <c r="C117" s="116"/>
      <c r="D117" s="117">
        <f>SUM(D112:D116)</f>
        <v>20935.297855447112</v>
      </c>
    </row>
    <row r="118" spans="1:4">
      <c r="A118" s="57" t="s">
        <v>139</v>
      </c>
      <c r="B118" s="113">
        <f t="shared" si="6"/>
        <v>0.24382718943677709</v>
      </c>
      <c r="C118" s="114"/>
      <c r="D118" s="115">
        <f>D106</f>
        <v>6750.5654309400898</v>
      </c>
    </row>
    <row r="119" spans="1:4" ht="15.75">
      <c r="A119" s="118" t="s">
        <v>140</v>
      </c>
      <c r="B119" s="119">
        <f t="shared" si="6"/>
        <v>1</v>
      </c>
      <c r="C119" s="118"/>
      <c r="D119" s="120">
        <f>TRUNC(D117+D118,2)</f>
        <v>27685.86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119"/>
  <sheetViews>
    <sheetView view="pageBreakPreview" topLeftCell="A42" zoomScaleSheetLayoutView="100" workbookViewId="0">
      <selection activeCell="F53" sqref="F53:K61"/>
    </sheetView>
  </sheetViews>
  <sheetFormatPr defaultRowHeight="1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175" t="s">
        <v>49</v>
      </c>
      <c r="B2" s="175"/>
      <c r="C2" s="175"/>
      <c r="D2" s="175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1" t="s">
        <v>20</v>
      </c>
      <c r="B5" s="161"/>
      <c r="C5" s="161"/>
      <c r="D5" s="161"/>
    </row>
    <row r="6" spans="1:5" ht="15.75">
      <c r="A6" s="162" t="s">
        <v>21</v>
      </c>
      <c r="B6" s="162"/>
      <c r="C6" s="162"/>
      <c r="D6" s="162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176" t="s">
        <v>146</v>
      </c>
      <c r="B9" s="176"/>
      <c r="C9" s="176"/>
      <c r="D9" s="176"/>
    </row>
    <row r="10" spans="1:5">
      <c r="A10" s="10"/>
      <c r="B10" s="11"/>
      <c r="C10" s="9"/>
      <c r="D10" s="9"/>
    </row>
    <row r="11" spans="1:5">
      <c r="A11" s="12" t="s">
        <v>51</v>
      </c>
      <c r="B11" s="12"/>
      <c r="C11" s="177"/>
      <c r="D11" s="177"/>
    </row>
    <row r="12" spans="1:5">
      <c r="A12" s="12"/>
      <c r="B12" s="12"/>
      <c r="C12" s="12"/>
      <c r="D12" s="12"/>
    </row>
    <row r="13" spans="1:5">
      <c r="A13" s="173" t="s">
        <v>52</v>
      </c>
      <c r="B13" s="173"/>
      <c r="C13" s="174"/>
      <c r="D13" s="174"/>
    </row>
    <row r="14" spans="1:5">
      <c r="A14" s="173" t="s">
        <v>53</v>
      </c>
      <c r="B14" s="180"/>
      <c r="C14" s="174" t="s">
        <v>54</v>
      </c>
      <c r="D14" s="174"/>
    </row>
    <row r="15" spans="1:5">
      <c r="A15" s="173" t="s">
        <v>55</v>
      </c>
      <c r="B15" s="180"/>
      <c r="C15" s="181" t="s">
        <v>56</v>
      </c>
      <c r="D15" s="181"/>
      <c r="E15" s="13"/>
    </row>
    <row r="16" spans="1:5" ht="24.75" customHeight="1">
      <c r="A16" s="173" t="s">
        <v>57</v>
      </c>
      <c r="B16" s="180"/>
      <c r="C16" s="182" t="s">
        <v>17</v>
      </c>
      <c r="D16" s="182"/>
    </row>
    <row r="17" spans="1:4">
      <c r="A17" s="173" t="s">
        <v>59</v>
      </c>
      <c r="B17" s="180"/>
      <c r="C17" s="183">
        <v>24</v>
      </c>
      <c r="D17" s="184"/>
    </row>
    <row r="18" spans="1:4">
      <c r="A18" s="173" t="s">
        <v>60</v>
      </c>
      <c r="B18" s="180"/>
      <c r="C18" s="185"/>
      <c r="D18" s="186"/>
    </row>
    <row r="19" spans="1:4">
      <c r="A19" s="11"/>
      <c r="B19" s="14"/>
      <c r="C19" s="5"/>
      <c r="D19" s="5"/>
    </row>
    <row r="20" spans="1:4">
      <c r="A20" s="187" t="s">
        <v>61</v>
      </c>
      <c r="B20" s="187"/>
      <c r="C20" s="187"/>
      <c r="D20" s="187"/>
    </row>
    <row r="21" spans="1:4">
      <c r="A21" s="187"/>
      <c r="B21" s="187"/>
      <c r="C21" s="187"/>
      <c r="D21" s="187"/>
    </row>
    <row r="22" spans="1:4">
      <c r="A22" s="15"/>
      <c r="B22" s="15"/>
      <c r="C22" s="15"/>
      <c r="D22" s="15"/>
    </row>
    <row r="23" spans="1:4" ht="15.75">
      <c r="A23" s="9" t="s">
        <v>62</v>
      </c>
      <c r="B23" s="12"/>
      <c r="C23" s="9"/>
      <c r="D23" s="7"/>
    </row>
    <row r="24" spans="1:4">
      <c r="A24" s="16" t="s">
        <v>63</v>
      </c>
      <c r="B24" s="17"/>
      <c r="C24" s="18"/>
      <c r="D24" s="19"/>
    </row>
    <row r="25" spans="1:4">
      <c r="A25" s="20" t="s">
        <v>64</v>
      </c>
      <c r="B25" s="21">
        <f>D25/$D$119</f>
        <v>0.41143401882431907</v>
      </c>
      <c r="C25" s="22"/>
      <c r="D25" s="25">
        <v>5075.5200000000004</v>
      </c>
    </row>
    <row r="26" spans="1:4">
      <c r="A26" s="20" t="s">
        <v>65</v>
      </c>
      <c r="B26" s="21">
        <f>D26/$D$119</f>
        <v>0</v>
      </c>
      <c r="C26" s="24"/>
      <c r="D26" s="25"/>
    </row>
    <row r="27" spans="1:4">
      <c r="A27" s="26" t="s">
        <v>66</v>
      </c>
      <c r="B27" s="27">
        <f>D27/$D$119</f>
        <v>0.41143401882431907</v>
      </c>
      <c r="C27" s="28"/>
      <c r="D27" s="29">
        <f>SUM(D25:D26)</f>
        <v>5075.5200000000004</v>
      </c>
    </row>
    <row r="28" spans="1:4">
      <c r="A28" s="30"/>
      <c r="B28" s="31"/>
      <c r="C28" s="32"/>
      <c r="D28" s="33"/>
    </row>
    <row r="29" spans="1:4">
      <c r="A29" s="34" t="s">
        <v>67</v>
      </c>
      <c r="B29" s="35"/>
      <c r="C29" s="36"/>
      <c r="D29" s="33"/>
    </row>
    <row r="30" spans="1:4">
      <c r="A30" s="37" t="s">
        <v>68</v>
      </c>
      <c r="B30" s="37"/>
      <c r="C30" s="37"/>
      <c r="D30" s="37"/>
    </row>
    <row r="31" spans="1:4">
      <c r="A31" s="38" t="s">
        <v>69</v>
      </c>
      <c r="B31" s="39">
        <f t="shared" ref="B31:B37" si="0">D31/$D$119</f>
        <v>3.4272453768065779E-2</v>
      </c>
      <c r="C31" s="40">
        <v>8.3299999999999999E-2</v>
      </c>
      <c r="D31" s="41">
        <f>$D$27*C31</f>
        <v>422.79081600000001</v>
      </c>
    </row>
    <row r="32" spans="1:4">
      <c r="A32" s="38" t="s">
        <v>70</v>
      </c>
      <c r="B32" s="39">
        <f t="shared" si="0"/>
        <v>3.4272453768065779E-2</v>
      </c>
      <c r="C32" s="42">
        <v>8.3299999999999999E-2</v>
      </c>
      <c r="D32" s="41">
        <f>$D$27*C32</f>
        <v>422.79081600000001</v>
      </c>
    </row>
    <row r="33" spans="1:4">
      <c r="A33" s="38" t="s">
        <v>71</v>
      </c>
      <c r="B33" s="39">
        <f t="shared" si="0"/>
        <v>1.143786572331607E-2</v>
      </c>
      <c r="C33" s="42">
        <v>2.7799999999999998E-2</v>
      </c>
      <c r="D33" s="41">
        <f>$D$27*C33</f>
        <v>141.099456</v>
      </c>
    </row>
    <row r="34" spans="1:4">
      <c r="A34" s="43" t="s">
        <v>72</v>
      </c>
      <c r="B34" s="44">
        <f t="shared" si="0"/>
        <v>7.9982773259447623E-2</v>
      </c>
      <c r="C34" s="45">
        <f>SUM(C31:C33)</f>
        <v>0.19439999999999999</v>
      </c>
      <c r="D34" s="46">
        <f>SUM(D31:D33)</f>
        <v>986.68108800000005</v>
      </c>
    </row>
    <row r="35" spans="1:4">
      <c r="A35" s="38" t="s">
        <v>73</v>
      </c>
      <c r="B35" s="39">
        <f t="shared" si="0"/>
        <v>3.1833143757260159E-2</v>
      </c>
      <c r="C35" s="40">
        <f>+C34*C48</f>
        <v>7.7371200000000015E-2</v>
      </c>
      <c r="D35" s="41">
        <f>$D$27*C35</f>
        <v>392.69907302400009</v>
      </c>
    </row>
    <row r="36" spans="1:4">
      <c r="A36" s="38" t="s">
        <v>74</v>
      </c>
      <c r="B36" s="39">
        <f t="shared" si="0"/>
        <v>1.4276760453203873E-2</v>
      </c>
      <c r="C36" s="47">
        <f>3.47%+ N("=(0,4+0,1)*0,9*0,08*(1+4/33+1/12)")</f>
        <v>3.4700000000000002E-2</v>
      </c>
      <c r="D36" s="41">
        <f>$D$27*C36</f>
        <v>176.12054400000002</v>
      </c>
    </row>
    <row r="37" spans="1:4">
      <c r="A37" s="26" t="s">
        <v>75</v>
      </c>
      <c r="B37" s="44">
        <f t="shared" si="0"/>
        <v>0.12609267746991168</v>
      </c>
      <c r="C37" s="45">
        <f>C35+C34+C36</f>
        <v>0.3064712</v>
      </c>
      <c r="D37" s="46">
        <f>D35+D34+D36</f>
        <v>1555.5007050240004</v>
      </c>
    </row>
    <row r="38" spans="1:4">
      <c r="A38" s="48"/>
      <c r="B38" s="48"/>
      <c r="C38" s="48"/>
      <c r="D38" s="48"/>
    </row>
    <row r="39" spans="1:4" ht="25.5">
      <c r="A39" s="16" t="s">
        <v>76</v>
      </c>
      <c r="B39" s="17"/>
      <c r="C39" s="19" t="s">
        <v>77</v>
      </c>
      <c r="D39" s="19" t="s">
        <v>78</v>
      </c>
    </row>
    <row r="40" spans="1:4">
      <c r="A40" s="38" t="s">
        <v>79</v>
      </c>
      <c r="B40" s="49">
        <f t="shared" ref="B40:B48" si="1">D40/$D$119</f>
        <v>8.2286803764863817E-2</v>
      </c>
      <c r="C40" s="51">
        <v>0.2</v>
      </c>
      <c r="D40" s="41">
        <f t="shared" ref="D40:D47" si="2">$D$27*C40</f>
        <v>1015.1040000000002</v>
      </c>
    </row>
    <row r="41" spans="1:4">
      <c r="A41" s="38" t="s">
        <v>80</v>
      </c>
      <c r="B41" s="49">
        <f t="shared" si="1"/>
        <v>1.0285850470607977E-2</v>
      </c>
      <c r="C41" s="50">
        <v>2.5000000000000001E-2</v>
      </c>
      <c r="D41" s="41">
        <f t="shared" si="2"/>
        <v>126.88800000000002</v>
      </c>
    </row>
    <row r="42" spans="1:4">
      <c r="A42" s="38" t="s">
        <v>81</v>
      </c>
      <c r="B42" s="49">
        <f t="shared" si="1"/>
        <v>2.4686041129459144E-2</v>
      </c>
      <c r="C42" s="51">
        <v>0.06</v>
      </c>
      <c r="D42" s="41">
        <f t="shared" si="2"/>
        <v>304.53120000000001</v>
      </c>
    </row>
    <row r="43" spans="1:4">
      <c r="A43" s="38" t="s">
        <v>82</v>
      </c>
      <c r="B43" s="49">
        <f t="shared" si="1"/>
        <v>6.1715102823647859E-3</v>
      </c>
      <c r="C43" s="50">
        <v>1.4999999999999999E-2</v>
      </c>
      <c r="D43" s="41">
        <f t="shared" si="2"/>
        <v>76.132800000000003</v>
      </c>
    </row>
    <row r="44" spans="1:4">
      <c r="A44" s="38" t="s">
        <v>83</v>
      </c>
      <c r="B44" s="49">
        <f t="shared" si="1"/>
        <v>4.1143401882431903E-3</v>
      </c>
      <c r="C44" s="50">
        <v>0.01</v>
      </c>
      <c r="D44" s="41">
        <f t="shared" si="2"/>
        <v>50.755200000000002</v>
      </c>
    </row>
    <row r="45" spans="1:4">
      <c r="A45" s="38" t="s">
        <v>84</v>
      </c>
      <c r="B45" s="49">
        <f t="shared" si="1"/>
        <v>2.4686041129459145E-3</v>
      </c>
      <c r="C45" s="50">
        <v>6.0000000000000001E-3</v>
      </c>
      <c r="D45" s="41">
        <f t="shared" si="2"/>
        <v>30.453120000000002</v>
      </c>
    </row>
    <row r="46" spans="1:4">
      <c r="A46" s="38" t="s">
        <v>85</v>
      </c>
      <c r="B46" s="49">
        <f t="shared" si="1"/>
        <v>8.2286803764863826E-4</v>
      </c>
      <c r="C46" s="50">
        <v>2E-3</v>
      </c>
      <c r="D46" s="41">
        <f t="shared" si="2"/>
        <v>10.151040000000002</v>
      </c>
    </row>
    <row r="47" spans="1:4">
      <c r="A47" s="38" t="s">
        <v>86</v>
      </c>
      <c r="B47" s="49">
        <f t="shared" si="1"/>
        <v>3.2914721505945523E-2</v>
      </c>
      <c r="C47" s="50">
        <v>0.08</v>
      </c>
      <c r="D47" s="41">
        <f t="shared" si="2"/>
        <v>406.04160000000002</v>
      </c>
    </row>
    <row r="48" spans="1:4">
      <c r="A48" s="26" t="s">
        <v>87</v>
      </c>
      <c r="B48" s="27">
        <f t="shared" si="1"/>
        <v>0.16375073949207899</v>
      </c>
      <c r="C48" s="27">
        <f>SUM(C40:C47)</f>
        <v>0.39800000000000008</v>
      </c>
      <c r="D48" s="52">
        <f>SUM(D40:D47)</f>
        <v>2020.0569600000001</v>
      </c>
    </row>
    <row r="49" spans="1:11">
      <c r="A49" s="48"/>
      <c r="B49" s="48"/>
      <c r="C49" s="48"/>
      <c r="D49" s="48"/>
    </row>
    <row r="50" spans="1:11">
      <c r="A50" s="179" t="s">
        <v>88</v>
      </c>
      <c r="B50" s="179"/>
      <c r="C50" s="179"/>
      <c r="D50" s="179"/>
    </row>
    <row r="51" spans="1:11">
      <c r="A51" s="53" t="s">
        <v>89</v>
      </c>
      <c r="B51" s="54">
        <f>D51/$D$119</f>
        <v>0</v>
      </c>
      <c r="C51" s="55">
        <v>6</v>
      </c>
      <c r="D51" s="25">
        <f>IF(+C51*22*2-(D25*0.06)&gt;0,C51*22*2-(D25*0.06),0)</f>
        <v>0</v>
      </c>
    </row>
    <row r="52" spans="1:11">
      <c r="A52" s="53" t="s">
        <v>90</v>
      </c>
      <c r="B52" s="54">
        <f>D52/$D$119</f>
        <v>3.9947568815929091E-2</v>
      </c>
      <c r="C52" s="23">
        <v>28</v>
      </c>
      <c r="D52" s="25">
        <f>+C52*22*(1-20%)</f>
        <v>492.8</v>
      </c>
    </row>
    <row r="53" spans="1:11" ht="15.75" customHeight="1">
      <c r="A53" s="53" t="s">
        <v>91</v>
      </c>
      <c r="B53" s="54">
        <f>D53/$D$119</f>
        <v>3.3289640679940915E-3</v>
      </c>
      <c r="C53" s="23"/>
      <c r="D53" s="25">
        <f>+D52/12</f>
        <v>41.06666666666667</v>
      </c>
      <c r="F53" s="178" t="s">
        <v>92</v>
      </c>
      <c r="G53" s="178"/>
      <c r="H53" s="178"/>
      <c r="I53" s="178"/>
      <c r="J53" s="178"/>
      <c r="K53" s="178"/>
    </row>
    <row r="54" spans="1:11">
      <c r="A54" s="53" t="s">
        <v>93</v>
      </c>
      <c r="B54" s="54">
        <f>D54/$D$119</f>
        <v>0</v>
      </c>
      <c r="C54" s="56"/>
      <c r="D54" s="25"/>
      <c r="F54" s="178"/>
      <c r="G54" s="178"/>
      <c r="H54" s="178"/>
      <c r="I54" s="178"/>
      <c r="J54" s="178"/>
      <c r="K54" s="178"/>
    </row>
    <row r="55" spans="1:11">
      <c r="A55" s="26" t="s">
        <v>87</v>
      </c>
      <c r="B55" s="27">
        <f>D55/$D$119</f>
        <v>4.3276532883923184E-2</v>
      </c>
      <c r="C55" s="56"/>
      <c r="D55" s="52">
        <f>SUM(D51:D54)</f>
        <v>533.86666666666667</v>
      </c>
      <c r="F55" s="178"/>
      <c r="G55" s="178"/>
      <c r="H55" s="178"/>
      <c r="I55" s="178"/>
      <c r="J55" s="178"/>
      <c r="K55" s="178"/>
    </row>
    <row r="56" spans="1:11">
      <c r="A56" s="48"/>
      <c r="B56" s="48"/>
      <c r="C56" s="48"/>
      <c r="D56" s="48"/>
      <c r="F56" s="178"/>
      <c r="G56" s="178"/>
      <c r="H56" s="178"/>
      <c r="I56" s="178"/>
      <c r="J56" s="178"/>
      <c r="K56" s="178"/>
    </row>
    <row r="57" spans="1:11">
      <c r="A57" s="58" t="s">
        <v>94</v>
      </c>
      <c r="B57" s="17"/>
      <c r="C57" s="59"/>
      <c r="D57" s="19" t="s">
        <v>78</v>
      </c>
      <c r="F57" s="178"/>
      <c r="G57" s="178"/>
      <c r="H57" s="178"/>
      <c r="I57" s="178"/>
      <c r="J57" s="178"/>
      <c r="K57" s="178"/>
    </row>
    <row r="58" spans="1:11">
      <c r="A58" s="60" t="s">
        <v>68</v>
      </c>
      <c r="B58" s="61">
        <f>D58/$D$119</f>
        <v>0.12609267746991168</v>
      </c>
      <c r="C58" s="62"/>
      <c r="D58" s="63">
        <f>+D37</f>
        <v>1555.5007050240004</v>
      </c>
      <c r="F58" s="178"/>
      <c r="G58" s="178"/>
      <c r="H58" s="178"/>
      <c r="I58" s="178"/>
      <c r="J58" s="178"/>
      <c r="K58" s="178"/>
    </row>
    <row r="59" spans="1:11">
      <c r="A59" s="57" t="s">
        <v>95</v>
      </c>
      <c r="B59" s="64">
        <f>D59/$D$119</f>
        <v>0.16375073949207899</v>
      </c>
      <c r="C59" s="65"/>
      <c r="D59" s="66">
        <f>+D48</f>
        <v>2020.0569600000001</v>
      </c>
      <c r="F59" s="178"/>
      <c r="G59" s="178"/>
      <c r="H59" s="178"/>
      <c r="I59" s="178"/>
      <c r="J59" s="178"/>
      <c r="K59" s="178"/>
    </row>
    <row r="60" spans="1:11">
      <c r="A60" s="20" t="s">
        <v>88</v>
      </c>
      <c r="B60" s="21">
        <f>D60/$D$119</f>
        <v>4.3276532883923184E-2</v>
      </c>
      <c r="C60" s="62"/>
      <c r="D60" s="66">
        <f>+D55</f>
        <v>533.86666666666667</v>
      </c>
      <c r="F60" s="178"/>
      <c r="G60" s="178"/>
      <c r="H60" s="178"/>
      <c r="I60" s="178"/>
      <c r="J60" s="178"/>
      <c r="K60" s="178"/>
    </row>
    <row r="61" spans="1:11">
      <c r="A61" s="26" t="s">
        <v>87</v>
      </c>
      <c r="B61" s="61">
        <f>D61/$D$119</f>
        <v>0.33311994984591381</v>
      </c>
      <c r="C61" s="67"/>
      <c r="D61" s="63">
        <f>SUM(D58:D60)</f>
        <v>4109.4243316906668</v>
      </c>
      <c r="F61" s="178"/>
      <c r="G61" s="178"/>
      <c r="H61" s="178"/>
      <c r="I61" s="178"/>
      <c r="J61" s="178"/>
      <c r="K61" s="178"/>
    </row>
    <row r="62" spans="1:11">
      <c r="A62" s="48"/>
      <c r="B62" s="68"/>
      <c r="C62" s="48"/>
      <c r="D62" s="48"/>
    </row>
    <row r="63" spans="1:11">
      <c r="A63" s="48" t="s">
        <v>96</v>
      </c>
      <c r="B63" s="68"/>
      <c r="C63" s="48"/>
      <c r="D63" s="48"/>
    </row>
    <row r="64" spans="1:11">
      <c r="A64" s="69" t="s">
        <v>97</v>
      </c>
      <c r="B64" s="70"/>
      <c r="C64" s="19" t="s">
        <v>77</v>
      </c>
      <c r="D64" s="19" t="s">
        <v>78</v>
      </c>
    </row>
    <row r="65" spans="1:4">
      <c r="A65" s="38" t="s">
        <v>98</v>
      </c>
      <c r="B65" s="49">
        <f t="shared" ref="B65:B71" si="3">D65/$D$119</f>
        <v>5.3048321408598548E-3</v>
      </c>
      <c r="C65" s="42">
        <f>(((1+1/12*1+(1/12*1+1/3*1/12*1))*0.05)/12)+(((1/30*3)*1)*0.95)/12</f>
        <v>1.2893518518518519E-2</v>
      </c>
      <c r="D65" s="41">
        <f>$D$27*C65</f>
        <v>65.441311111111119</v>
      </c>
    </row>
    <row r="66" spans="1:4">
      <c r="A66" s="38" t="s">
        <v>99</v>
      </c>
      <c r="B66" s="49">
        <f t="shared" si="3"/>
        <v>4.2438657126878842E-4</v>
      </c>
      <c r="C66" s="42">
        <f>0.08*C65</f>
        <v>1.0314814814814815E-3</v>
      </c>
      <c r="D66" s="41">
        <f>$D$27*C66</f>
        <v>5.2353048888888898</v>
      </c>
    </row>
    <row r="67" spans="1:4">
      <c r="A67" s="38" t="s">
        <v>100</v>
      </c>
      <c r="B67" s="49">
        <f t="shared" si="3"/>
        <v>1.6975462850751536E-4</v>
      </c>
      <c r="C67" s="42">
        <f>0.08*0.4*C65</f>
        <v>4.1259259259259265E-4</v>
      </c>
      <c r="D67" s="41">
        <f>$D$27*C67</f>
        <v>2.0941219555555559</v>
      </c>
    </row>
    <row r="68" spans="1:4">
      <c r="A68" s="38" t="s">
        <v>101</v>
      </c>
      <c r="B68" s="49">
        <f t="shared" si="3"/>
        <v>4.0000529607919907E-3</v>
      </c>
      <c r="C68" s="42">
        <f>((7/30)/24)</f>
        <v>9.7222222222222224E-3</v>
      </c>
      <c r="D68" s="41">
        <f>($D$27)*C68</f>
        <v>49.345333333333336</v>
      </c>
    </row>
    <row r="69" spans="1:4">
      <c r="A69" s="38" t="s">
        <v>102</v>
      </c>
      <c r="B69" s="49">
        <f t="shared" si="3"/>
        <v>1.5920210783952127E-3</v>
      </c>
      <c r="C69" s="42">
        <f>+C68*C48</f>
        <v>3.8694444444444453E-3</v>
      </c>
      <c r="D69" s="41">
        <f t="shared" ref="D69" si="4">$D$27*C69</f>
        <v>19.639442666666671</v>
      </c>
    </row>
    <row r="70" spans="1:4">
      <c r="A70" s="38" t="s">
        <v>103</v>
      </c>
      <c r="B70" s="39">
        <f t="shared" si="3"/>
        <v>1.2800169474534373E-4</v>
      </c>
      <c r="C70" s="42">
        <f>0.08*0.4*C68</f>
        <v>3.1111111111111113E-4</v>
      </c>
      <c r="D70" s="41">
        <f>+C70*D27</f>
        <v>1.5790506666666668</v>
      </c>
    </row>
    <row r="71" spans="1:4">
      <c r="A71" s="60" t="s">
        <v>75</v>
      </c>
      <c r="B71" s="71">
        <f t="shared" si="3"/>
        <v>1.1619049074568705E-2</v>
      </c>
      <c r="C71" s="45">
        <f>SUM(C65:C70)</f>
        <v>2.8240370370370377E-2</v>
      </c>
      <c r="D71" s="46">
        <f>SUM(D65:D70)</f>
        <v>143.33456462222222</v>
      </c>
    </row>
    <row r="72" spans="1:4">
      <c r="A72" s="48"/>
      <c r="B72" s="68"/>
      <c r="C72" s="48"/>
      <c r="D72" s="33"/>
    </row>
    <row r="73" spans="1:4">
      <c r="A73" s="48" t="s">
        <v>104</v>
      </c>
      <c r="B73" s="72"/>
      <c r="C73" s="48"/>
      <c r="D73" s="73">
        <f>+D27+D34+D48+D71+D79</f>
        <v>8225.5926126222221</v>
      </c>
    </row>
    <row r="74" spans="1:4">
      <c r="A74" s="179" t="s">
        <v>105</v>
      </c>
      <c r="B74" s="179"/>
      <c r="C74" s="179"/>
      <c r="D74" s="179"/>
    </row>
    <row r="75" spans="1:4">
      <c r="A75" s="74" t="s">
        <v>106</v>
      </c>
      <c r="B75" s="54">
        <f t="shared" ref="B75:B80" si="5">D75/$D$117</f>
        <v>0</v>
      </c>
      <c r="C75" s="75"/>
      <c r="D75" s="25">
        <f>+C75*D73</f>
        <v>0</v>
      </c>
    </row>
    <row r="76" spans="1:4">
      <c r="A76" s="76" t="s">
        <v>107</v>
      </c>
      <c r="B76" s="54">
        <f t="shared" si="5"/>
        <v>0</v>
      </c>
      <c r="C76" s="42"/>
      <c r="D76" s="25">
        <f>+C76*D73</f>
        <v>0</v>
      </c>
    </row>
    <row r="77" spans="1:4">
      <c r="A77" s="74" t="s">
        <v>108</v>
      </c>
      <c r="B77" s="54">
        <f t="shared" si="5"/>
        <v>0</v>
      </c>
      <c r="C77" s="75"/>
      <c r="D77" s="77">
        <f>+C77*D73</f>
        <v>0</v>
      </c>
    </row>
    <row r="78" spans="1:4">
      <c r="A78" s="74" t="s">
        <v>109</v>
      </c>
      <c r="B78" s="54">
        <f t="shared" si="5"/>
        <v>0</v>
      </c>
      <c r="C78" s="75"/>
      <c r="D78" s="25">
        <f>+C78*D73</f>
        <v>0</v>
      </c>
    </row>
    <row r="79" spans="1:4">
      <c r="A79" s="74" t="s">
        <v>110</v>
      </c>
      <c r="B79" s="54">
        <f t="shared" si="5"/>
        <v>0</v>
      </c>
      <c r="C79" s="75"/>
      <c r="D79" s="25">
        <v>0</v>
      </c>
    </row>
    <row r="80" spans="1:4">
      <c r="A80" s="74" t="s">
        <v>111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75</v>
      </c>
      <c r="B81" s="27">
        <f>D81/$D$119</f>
        <v>0</v>
      </c>
      <c r="C81" s="42"/>
      <c r="D81" s="52">
        <f>SUM(D75:D80)</f>
        <v>0</v>
      </c>
    </row>
    <row r="82" spans="1:4">
      <c r="A82" s="78"/>
      <c r="B82" s="79"/>
      <c r="C82" s="48"/>
      <c r="D82" s="48"/>
    </row>
    <row r="83" spans="1:4">
      <c r="A83" s="48" t="s">
        <v>112</v>
      </c>
      <c r="B83" s="80"/>
      <c r="C83" s="81"/>
      <c r="D83" s="82"/>
    </row>
    <row r="84" spans="1:4">
      <c r="A84" s="179" t="s">
        <v>113</v>
      </c>
      <c r="B84" s="179"/>
      <c r="C84" s="59"/>
      <c r="D84" s="19" t="s">
        <v>78</v>
      </c>
    </row>
    <row r="85" spans="1:4" ht="13.5" customHeight="1">
      <c r="A85" s="74" t="s">
        <v>114</v>
      </c>
      <c r="B85" s="21">
        <f>D85/$D$117</f>
        <v>0</v>
      </c>
      <c r="C85" s="83"/>
      <c r="D85" s="84">
        <v>0</v>
      </c>
    </row>
    <row r="86" spans="1:4">
      <c r="A86" s="60" t="s">
        <v>75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115</v>
      </c>
      <c r="B88" s="86"/>
      <c r="C88" s="87"/>
      <c r="D88" s="88"/>
    </row>
    <row r="89" spans="1:4">
      <c r="A89" s="58" t="s">
        <v>116</v>
      </c>
      <c r="B89" s="89"/>
      <c r="C89" s="90" t="s">
        <v>77</v>
      </c>
      <c r="D89" s="91" t="s">
        <v>78</v>
      </c>
    </row>
    <row r="90" spans="1:4">
      <c r="A90" s="191" t="s">
        <v>117</v>
      </c>
      <c r="B90" s="191"/>
      <c r="C90" s="191"/>
      <c r="D90" s="192">
        <f>+D86+D81+D71+D61+D27</f>
        <v>9328.2788963128896</v>
      </c>
    </row>
    <row r="91" spans="1:4">
      <c r="A91" s="191"/>
      <c r="B91" s="191"/>
      <c r="C91" s="191"/>
      <c r="D91" s="192"/>
    </row>
    <row r="92" spans="1:4">
      <c r="A92" s="93" t="s">
        <v>118</v>
      </c>
      <c r="B92" s="54">
        <f>D92/$D$119</f>
        <v>3.7808650887240086E-2</v>
      </c>
      <c r="C92" s="94">
        <v>0.05</v>
      </c>
      <c r="D92" s="46">
        <f>D90*C92</f>
        <v>466.41394481564453</v>
      </c>
    </row>
    <row r="93" spans="1:4">
      <c r="A93" s="193" t="s">
        <v>119</v>
      </c>
      <c r="B93" s="193"/>
      <c r="C93" s="193"/>
      <c r="D93" s="192">
        <f>D90+D92</f>
        <v>9794.6928411285335</v>
      </c>
    </row>
    <row r="94" spans="1:4">
      <c r="A94" s="193"/>
      <c r="B94" s="193"/>
      <c r="C94" s="193"/>
      <c r="D94" s="192"/>
    </row>
    <row r="95" spans="1:4">
      <c r="A95" s="93" t="s">
        <v>120</v>
      </c>
      <c r="B95" s="54">
        <f>D95/$D$119</f>
        <v>6.3518533490563342E-2</v>
      </c>
      <c r="C95" s="95">
        <v>0.08</v>
      </c>
      <c r="D95" s="46">
        <f>D93*C95</f>
        <v>783.57542729028273</v>
      </c>
    </row>
    <row r="96" spans="1:4">
      <c r="A96" s="96" t="s">
        <v>121</v>
      </c>
      <c r="B96" s="194"/>
      <c r="C96" s="195"/>
      <c r="D96" s="97"/>
    </row>
    <row r="97" spans="1:4">
      <c r="A97" s="191" t="s">
        <v>122</v>
      </c>
      <c r="B97" s="191"/>
      <c r="C97" s="191"/>
      <c r="D97" s="92">
        <f>+D95+D92+D90</f>
        <v>10578.268268418817</v>
      </c>
    </row>
    <row r="98" spans="1:4" ht="30" customHeight="1">
      <c r="A98" s="191" t="s">
        <v>123</v>
      </c>
      <c r="B98" s="191"/>
      <c r="C98" s="191"/>
      <c r="D98" s="191"/>
    </row>
    <row r="99" spans="1:4">
      <c r="A99" s="20" t="s">
        <v>124</v>
      </c>
      <c r="B99" s="196"/>
      <c r="C99" s="197"/>
      <c r="D99" s="198"/>
    </row>
    <row r="100" spans="1:4">
      <c r="A100" s="20" t="s">
        <v>125</v>
      </c>
      <c r="B100" s="98">
        <f>D100/$D$119</f>
        <v>7.6000017914073459E-2</v>
      </c>
      <c r="C100" s="94">
        <v>7.5999999999999998E-2</v>
      </c>
      <c r="D100" s="46">
        <f>(D97)*C100/(1-(C104))</f>
        <v>937.54914099105554</v>
      </c>
    </row>
    <row r="101" spans="1:4">
      <c r="A101" s="20" t="s">
        <v>126</v>
      </c>
      <c r="B101" s="98">
        <f>D101/$D$119</f>
        <v>1.6500003889239633E-2</v>
      </c>
      <c r="C101" s="94">
        <v>1.6500000000000001E-2</v>
      </c>
      <c r="D101" s="46">
        <f>(D97)*C101/(1-(C104))</f>
        <v>203.54685297832128</v>
      </c>
    </row>
    <row r="102" spans="1:4">
      <c r="A102" s="20" t="s">
        <v>127</v>
      </c>
      <c r="B102" s="21">
        <f>D102/$D$119</f>
        <v>5.0000011785574644E-2</v>
      </c>
      <c r="C102" s="99">
        <v>0.05</v>
      </c>
      <c r="D102" s="46">
        <f>(D97)*C102/(1-(C104))</f>
        <v>616.80864538885237</v>
      </c>
    </row>
    <row r="103" spans="1:4">
      <c r="A103" s="60" t="s">
        <v>128</v>
      </c>
      <c r="B103" s="21"/>
      <c r="C103" s="99">
        <v>0</v>
      </c>
      <c r="D103" s="46">
        <f>(D97)*C103/(1-(C104))</f>
        <v>0</v>
      </c>
    </row>
    <row r="104" spans="1:4">
      <c r="A104" s="100" t="s">
        <v>129</v>
      </c>
      <c r="B104" s="101"/>
      <c r="C104" s="102">
        <f>SUM(C100:C103)</f>
        <v>0.14250000000000002</v>
      </c>
      <c r="D104" s="103">
        <f>SUM(D100:D103)</f>
        <v>1757.9046393582294</v>
      </c>
    </row>
    <row r="105" spans="1:4">
      <c r="A105" s="199"/>
      <c r="B105" s="200"/>
      <c r="C105" s="200"/>
      <c r="D105" s="201"/>
    </row>
    <row r="106" spans="1:4">
      <c r="A106" s="60" t="s">
        <v>75</v>
      </c>
      <c r="B106" s="100"/>
      <c r="C106" s="104"/>
      <c r="D106" s="46">
        <f>D92+D95+D104</f>
        <v>3007.8940114641564</v>
      </c>
    </row>
    <row r="107" spans="1:4">
      <c r="A107" s="34"/>
      <c r="B107" s="35"/>
      <c r="C107" s="105"/>
      <c r="D107" s="106"/>
    </row>
    <row r="108" spans="1:4" ht="15.75" thickBot="1">
      <c r="A108" s="107"/>
      <c r="B108" s="108"/>
      <c r="C108" s="32"/>
      <c r="D108" s="33"/>
    </row>
    <row r="109" spans="1:4" ht="16.5" thickBot="1">
      <c r="A109" s="188" t="s">
        <v>130</v>
      </c>
      <c r="B109" s="189"/>
      <c r="C109" s="189"/>
      <c r="D109" s="190"/>
    </row>
    <row r="110" spans="1:4" ht="15.75">
      <c r="A110" s="109"/>
      <c r="B110" s="109"/>
      <c r="C110" s="109"/>
      <c r="D110" s="109"/>
    </row>
    <row r="111" spans="1:4">
      <c r="A111" s="110" t="s">
        <v>131</v>
      </c>
      <c r="B111" s="111"/>
      <c r="C111" s="112"/>
      <c r="D111" s="19" t="s">
        <v>132</v>
      </c>
    </row>
    <row r="112" spans="1:4">
      <c r="A112" s="57" t="s">
        <v>133</v>
      </c>
      <c r="B112" s="113">
        <f>D112/$D$119</f>
        <v>0.41143401882431907</v>
      </c>
      <c r="C112" s="114"/>
      <c r="D112" s="115">
        <f>D27</f>
        <v>5075.5200000000004</v>
      </c>
    </row>
    <row r="113" spans="1:4">
      <c r="A113" s="57" t="s">
        <v>134</v>
      </c>
      <c r="B113" s="113">
        <f t="shared" ref="B113:B119" si="6">D113/$D$119</f>
        <v>0.33311994984591381</v>
      </c>
      <c r="C113" s="114"/>
      <c r="D113" s="115">
        <f>+D61</f>
        <v>4109.4243316906668</v>
      </c>
    </row>
    <row r="114" spans="1:4">
      <c r="A114" s="57" t="s">
        <v>135</v>
      </c>
      <c r="B114" s="113">
        <f t="shared" si="6"/>
        <v>1.1619049074568705E-2</v>
      </c>
      <c r="C114" s="114"/>
      <c r="D114" s="115">
        <f>+D71</f>
        <v>143.33456462222222</v>
      </c>
    </row>
    <row r="115" spans="1:4">
      <c r="A115" s="57" t="s">
        <v>136</v>
      </c>
      <c r="B115" s="113">
        <f t="shared" si="6"/>
        <v>0</v>
      </c>
      <c r="C115" s="114"/>
      <c r="D115" s="115">
        <f>+D81</f>
        <v>0</v>
      </c>
    </row>
    <row r="116" spans="1:4">
      <c r="A116" s="57" t="s">
        <v>137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138</v>
      </c>
      <c r="B117" s="113">
        <f t="shared" si="6"/>
        <v>0.75617301774480161</v>
      </c>
      <c r="C117" s="116"/>
      <c r="D117" s="117">
        <f>SUM(D112:D116)</f>
        <v>9328.2788963128896</v>
      </c>
    </row>
    <row r="118" spans="1:4">
      <c r="A118" s="57" t="s">
        <v>139</v>
      </c>
      <c r="B118" s="113">
        <f t="shared" si="6"/>
        <v>0.24382721796669116</v>
      </c>
      <c r="C118" s="114"/>
      <c r="D118" s="115">
        <f>D106</f>
        <v>3007.8940114641564</v>
      </c>
    </row>
    <row r="119" spans="1:4" ht="15.75">
      <c r="A119" s="118" t="s">
        <v>140</v>
      </c>
      <c r="B119" s="119">
        <f t="shared" si="6"/>
        <v>1</v>
      </c>
      <c r="C119" s="118"/>
      <c r="D119" s="120">
        <f>TRUNC(D117+D118,2)</f>
        <v>12336.17</v>
      </c>
    </row>
  </sheetData>
  <mergeCells count="32"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  <mergeCell ref="F53:K6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3:B13"/>
    <mergeCell ref="C13:D13"/>
    <mergeCell ref="A2:D2"/>
    <mergeCell ref="A5:D5"/>
    <mergeCell ref="A6:D6"/>
    <mergeCell ref="A9:D9"/>
    <mergeCell ref="C11:D11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K119"/>
  <sheetViews>
    <sheetView view="pageBreakPreview" topLeftCell="A64" zoomScaleSheetLayoutView="100" workbookViewId="0">
      <selection activeCell="F53" sqref="F53:K61"/>
    </sheetView>
  </sheetViews>
  <sheetFormatPr defaultRowHeight="15"/>
  <cols>
    <col min="1" max="1" width="71.5703125" customWidth="1"/>
    <col min="2" max="2" width="15.5703125" bestFit="1" customWidth="1"/>
    <col min="3" max="3" width="12.28515625" bestFit="1" customWidth="1"/>
    <col min="4" max="4" width="17.28515625" customWidth="1"/>
  </cols>
  <sheetData>
    <row r="2" spans="1:5" ht="18">
      <c r="A2" s="175" t="s">
        <v>49</v>
      </c>
      <c r="B2" s="175"/>
      <c r="C2" s="175"/>
      <c r="D2" s="175"/>
    </row>
    <row r="3" spans="1:5">
      <c r="A3" s="1"/>
      <c r="B3" s="2"/>
      <c r="C3" s="3"/>
      <c r="D3" s="1"/>
    </row>
    <row r="4" spans="1:5">
      <c r="A4" s="4"/>
      <c r="B4" s="5"/>
      <c r="C4" s="4"/>
      <c r="D4" s="4"/>
    </row>
    <row r="5" spans="1:5" ht="15.75">
      <c r="A5" s="161" t="s">
        <v>20</v>
      </c>
      <c r="B5" s="161"/>
      <c r="C5" s="161"/>
      <c r="D5" s="161"/>
    </row>
    <row r="6" spans="1:5" ht="15.75">
      <c r="A6" s="162" t="s">
        <v>21</v>
      </c>
      <c r="B6" s="162"/>
      <c r="C6" s="162"/>
      <c r="D6" s="162"/>
    </row>
    <row r="7" spans="1:5" ht="15.75">
      <c r="A7" s="7"/>
      <c r="B7" s="8"/>
      <c r="C7" s="9"/>
      <c r="D7" s="7"/>
    </row>
    <row r="8" spans="1:5" ht="15.75">
      <c r="A8" s="7"/>
      <c r="B8" s="8"/>
      <c r="C8" s="9"/>
      <c r="D8" s="7"/>
    </row>
    <row r="9" spans="1:5" ht="15.75">
      <c r="A9" s="176" t="s">
        <v>147</v>
      </c>
      <c r="B9" s="176"/>
      <c r="C9" s="176"/>
      <c r="D9" s="176"/>
    </row>
    <row r="10" spans="1:5">
      <c r="A10" s="10"/>
      <c r="B10" s="11"/>
      <c r="C10" s="9"/>
      <c r="D10" s="9"/>
    </row>
    <row r="11" spans="1:5">
      <c r="A11" s="12" t="s">
        <v>51</v>
      </c>
      <c r="B11" s="12"/>
      <c r="C11" s="177"/>
      <c r="D11" s="177"/>
    </row>
    <row r="12" spans="1:5">
      <c r="A12" s="12"/>
      <c r="B12" s="12"/>
      <c r="C12" s="12"/>
      <c r="D12" s="12"/>
    </row>
    <row r="13" spans="1:5">
      <c r="A13" s="173" t="s">
        <v>52</v>
      </c>
      <c r="B13" s="173"/>
      <c r="C13" s="174"/>
      <c r="D13" s="174"/>
    </row>
    <row r="14" spans="1:5">
      <c r="A14" s="173" t="s">
        <v>53</v>
      </c>
      <c r="B14" s="180"/>
      <c r="C14" s="174" t="s">
        <v>54</v>
      </c>
      <c r="D14" s="174"/>
    </row>
    <row r="15" spans="1:5">
      <c r="A15" s="173" t="s">
        <v>55</v>
      </c>
      <c r="B15" s="180"/>
      <c r="C15" s="181" t="s">
        <v>56</v>
      </c>
      <c r="D15" s="181"/>
      <c r="E15" s="13"/>
    </row>
    <row r="16" spans="1:5">
      <c r="A16" s="173" t="s">
        <v>57</v>
      </c>
      <c r="B16" s="180"/>
      <c r="C16" s="182" t="s">
        <v>18</v>
      </c>
      <c r="D16" s="182"/>
    </row>
    <row r="17" spans="1:4">
      <c r="A17" s="173" t="s">
        <v>59</v>
      </c>
      <c r="B17" s="180"/>
      <c r="C17" s="183">
        <v>24</v>
      </c>
      <c r="D17" s="184"/>
    </row>
    <row r="18" spans="1:4">
      <c r="A18" s="173" t="s">
        <v>60</v>
      </c>
      <c r="B18" s="180"/>
      <c r="C18" s="185"/>
      <c r="D18" s="186"/>
    </row>
    <row r="19" spans="1:4">
      <c r="A19" s="11"/>
      <c r="B19" s="14"/>
      <c r="C19" s="5"/>
      <c r="D19" s="5"/>
    </row>
    <row r="20" spans="1:4">
      <c r="A20" s="187" t="s">
        <v>61</v>
      </c>
      <c r="B20" s="187"/>
      <c r="C20" s="187"/>
      <c r="D20" s="187"/>
    </row>
    <row r="21" spans="1:4">
      <c r="A21" s="187"/>
      <c r="B21" s="187"/>
      <c r="C21" s="187"/>
      <c r="D21" s="187"/>
    </row>
    <row r="22" spans="1:4">
      <c r="A22" s="15"/>
      <c r="B22" s="15"/>
      <c r="C22" s="15"/>
      <c r="D22" s="15"/>
    </row>
    <row r="23" spans="1:4" ht="15.75">
      <c r="A23" s="9" t="s">
        <v>62</v>
      </c>
      <c r="B23" s="12"/>
      <c r="C23" s="9"/>
      <c r="D23" s="7"/>
    </row>
    <row r="24" spans="1:4">
      <c r="A24" s="16" t="s">
        <v>63</v>
      </c>
      <c r="B24" s="17"/>
      <c r="C24" s="18"/>
      <c r="D24" s="19"/>
    </row>
    <row r="25" spans="1:4">
      <c r="A25" s="20" t="s">
        <v>64</v>
      </c>
      <c r="B25" s="21">
        <f>D25/$D$119</f>
        <v>0.3880068200513056</v>
      </c>
      <c r="C25" s="22"/>
      <c r="D25" s="25">
        <v>3500</v>
      </c>
    </row>
    <row r="26" spans="1:4">
      <c r="A26" s="20" t="s">
        <v>65</v>
      </c>
      <c r="B26" s="21">
        <f>D26/$D$119</f>
        <v>0</v>
      </c>
      <c r="C26" s="24"/>
      <c r="D26" s="25"/>
    </row>
    <row r="27" spans="1:4">
      <c r="A27" s="26" t="s">
        <v>66</v>
      </c>
      <c r="B27" s="27">
        <f>D27/$D$119</f>
        <v>0.3880068200513056</v>
      </c>
      <c r="C27" s="28"/>
      <c r="D27" s="29">
        <f>SUM(D25:D26)</f>
        <v>3500</v>
      </c>
    </row>
    <row r="28" spans="1:4">
      <c r="A28" s="30"/>
      <c r="B28" s="31"/>
      <c r="C28" s="32"/>
      <c r="D28" s="33"/>
    </row>
    <row r="29" spans="1:4">
      <c r="A29" s="34" t="s">
        <v>67</v>
      </c>
      <c r="B29" s="35"/>
      <c r="C29" s="36"/>
      <c r="D29" s="33"/>
    </row>
    <row r="30" spans="1:4">
      <c r="A30" s="37" t="s">
        <v>68</v>
      </c>
      <c r="B30" s="37"/>
      <c r="C30" s="37"/>
      <c r="D30" s="37"/>
    </row>
    <row r="31" spans="1:4">
      <c r="A31" s="38" t="s">
        <v>69</v>
      </c>
      <c r="B31" s="39">
        <f t="shared" ref="B31:B37" si="0">D31/$D$119</f>
        <v>3.2320968110273761E-2</v>
      </c>
      <c r="C31" s="40">
        <v>8.3299999999999999E-2</v>
      </c>
      <c r="D31" s="41">
        <f>$D$27*C31</f>
        <v>291.55</v>
      </c>
    </row>
    <row r="32" spans="1:4">
      <c r="A32" s="38" t="s">
        <v>70</v>
      </c>
      <c r="B32" s="39">
        <f t="shared" si="0"/>
        <v>3.2320968110273761E-2</v>
      </c>
      <c r="C32" s="42">
        <v>8.3299999999999999E-2</v>
      </c>
      <c r="D32" s="41">
        <f>$D$27*C32</f>
        <v>291.55</v>
      </c>
    </row>
    <row r="33" spans="1:4">
      <c r="A33" s="38" t="s">
        <v>71</v>
      </c>
      <c r="B33" s="39">
        <f t="shared" si="0"/>
        <v>1.0786589597426297E-2</v>
      </c>
      <c r="C33" s="42">
        <v>2.7799999999999998E-2</v>
      </c>
      <c r="D33" s="41">
        <f>$D$27*C33</f>
        <v>97.3</v>
      </c>
    </row>
    <row r="34" spans="1:4">
      <c r="A34" s="43" t="s">
        <v>72</v>
      </c>
      <c r="B34" s="44">
        <f t="shared" si="0"/>
        <v>7.542852581797381E-2</v>
      </c>
      <c r="C34" s="45">
        <f>SUM(C31:C33)</f>
        <v>0.19439999999999999</v>
      </c>
      <c r="D34" s="46">
        <f>SUM(D31:D33)</f>
        <v>680.4</v>
      </c>
    </row>
    <row r="35" spans="1:4">
      <c r="A35" s="38" t="s">
        <v>73</v>
      </c>
      <c r="B35" s="39">
        <f t="shared" si="0"/>
        <v>3.0020553275553582E-2</v>
      </c>
      <c r="C35" s="40">
        <f>+C34*C48</f>
        <v>7.7371200000000015E-2</v>
      </c>
      <c r="D35" s="41">
        <f>$D$27*C35</f>
        <v>270.79920000000004</v>
      </c>
    </row>
    <row r="36" spans="1:4">
      <c r="A36" s="38" t="s">
        <v>74</v>
      </c>
      <c r="B36" s="39">
        <f t="shared" si="0"/>
        <v>1.3463836655780305E-2</v>
      </c>
      <c r="C36" s="47">
        <f>3.47%+ N("=(0,4+0,1)*0,9*0,08*(1+4/33+1/12)")</f>
        <v>3.4700000000000002E-2</v>
      </c>
      <c r="D36" s="41">
        <f>$D$27*C36</f>
        <v>121.45</v>
      </c>
    </row>
    <row r="37" spans="1:4">
      <c r="A37" s="26" t="s">
        <v>75</v>
      </c>
      <c r="B37" s="44">
        <f t="shared" si="0"/>
        <v>0.11891291574930771</v>
      </c>
      <c r="C37" s="45">
        <f>C35+C34+C36</f>
        <v>0.3064712</v>
      </c>
      <c r="D37" s="46">
        <f>D35+D34+D36</f>
        <v>1072.6492000000001</v>
      </c>
    </row>
    <row r="38" spans="1:4">
      <c r="A38" s="48"/>
      <c r="B38" s="48"/>
      <c r="C38" s="48"/>
      <c r="D38" s="48"/>
    </row>
    <row r="39" spans="1:4" ht="25.5">
      <c r="A39" s="16" t="s">
        <v>76</v>
      </c>
      <c r="B39" s="17"/>
      <c r="C39" s="19" t="s">
        <v>77</v>
      </c>
      <c r="D39" s="19" t="s">
        <v>78</v>
      </c>
    </row>
    <row r="40" spans="1:4">
      <c r="A40" s="38" t="s">
        <v>79</v>
      </c>
      <c r="B40" s="49">
        <f t="shared" ref="B40:B48" si="1">D40/$D$119</f>
        <v>7.7601364010261131E-2</v>
      </c>
      <c r="C40" s="51">
        <v>0.2</v>
      </c>
      <c r="D40" s="41">
        <f t="shared" ref="D40:D47" si="2">$D$27*C40</f>
        <v>700</v>
      </c>
    </row>
    <row r="41" spans="1:4">
      <c r="A41" s="38" t="s">
        <v>80</v>
      </c>
      <c r="B41" s="49">
        <f t="shared" si="1"/>
        <v>9.7001705012826414E-3</v>
      </c>
      <c r="C41" s="50">
        <v>2.5000000000000001E-2</v>
      </c>
      <c r="D41" s="41">
        <f t="shared" si="2"/>
        <v>87.5</v>
      </c>
    </row>
    <row r="42" spans="1:4">
      <c r="A42" s="38" t="s">
        <v>81</v>
      </c>
      <c r="B42" s="49">
        <f t="shared" si="1"/>
        <v>2.3280409203078337E-2</v>
      </c>
      <c r="C42" s="51">
        <v>0.06</v>
      </c>
      <c r="D42" s="41">
        <f t="shared" si="2"/>
        <v>210</v>
      </c>
    </row>
    <row r="43" spans="1:4">
      <c r="A43" s="38" t="s">
        <v>82</v>
      </c>
      <c r="B43" s="49">
        <f t="shared" si="1"/>
        <v>5.8201023007695843E-3</v>
      </c>
      <c r="C43" s="50">
        <v>1.4999999999999999E-2</v>
      </c>
      <c r="D43" s="41">
        <f t="shared" si="2"/>
        <v>52.5</v>
      </c>
    </row>
    <row r="44" spans="1:4">
      <c r="A44" s="38" t="s">
        <v>83</v>
      </c>
      <c r="B44" s="49">
        <f t="shared" si="1"/>
        <v>3.8800682005130562E-3</v>
      </c>
      <c r="C44" s="50">
        <v>0.01</v>
      </c>
      <c r="D44" s="41">
        <f t="shared" si="2"/>
        <v>35</v>
      </c>
    </row>
    <row r="45" spans="1:4">
      <c r="A45" s="38" t="s">
        <v>84</v>
      </c>
      <c r="B45" s="49">
        <f t="shared" si="1"/>
        <v>2.3280409203078338E-3</v>
      </c>
      <c r="C45" s="50">
        <v>6.0000000000000001E-3</v>
      </c>
      <c r="D45" s="41">
        <f t="shared" si="2"/>
        <v>21</v>
      </c>
    </row>
    <row r="46" spans="1:4">
      <c r="A46" s="38" t="s">
        <v>85</v>
      </c>
      <c r="B46" s="49">
        <f t="shared" si="1"/>
        <v>7.760136401026112E-4</v>
      </c>
      <c r="C46" s="50">
        <v>2E-3</v>
      </c>
      <c r="D46" s="41">
        <f t="shared" si="2"/>
        <v>7</v>
      </c>
    </row>
    <row r="47" spans="1:4">
      <c r="A47" s="38" t="s">
        <v>86</v>
      </c>
      <c r="B47" s="49">
        <f t="shared" si="1"/>
        <v>3.104054560410445E-2</v>
      </c>
      <c r="C47" s="50">
        <v>0.08</v>
      </c>
      <c r="D47" s="41">
        <f t="shared" si="2"/>
        <v>280</v>
      </c>
    </row>
    <row r="48" spans="1:4">
      <c r="A48" s="26" t="s">
        <v>87</v>
      </c>
      <c r="B48" s="27">
        <f t="shared" si="1"/>
        <v>0.15442671438041963</v>
      </c>
      <c r="C48" s="27">
        <f>SUM(C40:C47)</f>
        <v>0.39800000000000008</v>
      </c>
      <c r="D48" s="52">
        <f>SUM(D40:D47)</f>
        <v>1393</v>
      </c>
    </row>
    <row r="49" spans="1:11">
      <c r="A49" s="48"/>
      <c r="B49" s="48"/>
      <c r="C49" s="48"/>
      <c r="D49" s="48"/>
    </row>
    <row r="50" spans="1:11">
      <c r="A50" s="179" t="s">
        <v>88</v>
      </c>
      <c r="B50" s="179"/>
      <c r="C50" s="179"/>
      <c r="D50" s="179"/>
    </row>
    <row r="51" spans="1:11">
      <c r="A51" s="53" t="s">
        <v>89</v>
      </c>
      <c r="B51" s="54">
        <f>D51/$D$119</f>
        <v>5.9863909379344301E-3</v>
      </c>
      <c r="C51" s="55">
        <v>6</v>
      </c>
      <c r="D51" s="25">
        <f>IF(+C51*22*2-(D25*0.06)&gt;0,C51*22*2-(D25*0.06),0)</f>
        <v>54</v>
      </c>
    </row>
    <row r="52" spans="1:11">
      <c r="A52" s="53" t="s">
        <v>90</v>
      </c>
      <c r="B52" s="54">
        <f>D52/$D$119</f>
        <v>5.4631360263223835E-2</v>
      </c>
      <c r="C52" s="23">
        <v>28</v>
      </c>
      <c r="D52" s="25">
        <f>+C52*22*(1-20%)</f>
        <v>492.8</v>
      </c>
    </row>
    <row r="53" spans="1:11" ht="15.75" customHeight="1">
      <c r="A53" s="53" t="s">
        <v>91</v>
      </c>
      <c r="B53" s="54">
        <f>D53/$D$119</f>
        <v>4.5526133552686527E-3</v>
      </c>
      <c r="C53" s="23"/>
      <c r="D53" s="25">
        <f>+D52/12</f>
        <v>41.06666666666667</v>
      </c>
      <c r="F53" s="178" t="s">
        <v>92</v>
      </c>
      <c r="G53" s="178"/>
      <c r="H53" s="178"/>
      <c r="I53" s="178"/>
      <c r="J53" s="178"/>
      <c r="K53" s="178"/>
    </row>
    <row r="54" spans="1:11">
      <c r="A54" s="53" t="s">
        <v>93</v>
      </c>
      <c r="B54" s="54">
        <f>D54/$D$119</f>
        <v>0</v>
      </c>
      <c r="C54" s="56"/>
      <c r="D54" s="25"/>
      <c r="F54" s="178"/>
      <c r="G54" s="178"/>
      <c r="H54" s="178"/>
      <c r="I54" s="178"/>
      <c r="J54" s="178"/>
      <c r="K54" s="178"/>
    </row>
    <row r="55" spans="1:11">
      <c r="A55" s="26" t="s">
        <v>87</v>
      </c>
      <c r="B55" s="27">
        <f>D55/$D$119</f>
        <v>6.5170364556426913E-2</v>
      </c>
      <c r="C55" s="56"/>
      <c r="D55" s="52">
        <f>SUM(D51:D54)</f>
        <v>587.86666666666667</v>
      </c>
      <c r="F55" s="178"/>
      <c r="G55" s="178"/>
      <c r="H55" s="178"/>
      <c r="I55" s="178"/>
      <c r="J55" s="178"/>
      <c r="K55" s="178"/>
    </row>
    <row r="56" spans="1:11">
      <c r="A56" s="48"/>
      <c r="B56" s="48"/>
      <c r="C56" s="48"/>
      <c r="D56" s="48"/>
      <c r="F56" s="178"/>
      <c r="G56" s="178"/>
      <c r="H56" s="178"/>
      <c r="I56" s="178"/>
      <c r="J56" s="178"/>
      <c r="K56" s="178"/>
    </row>
    <row r="57" spans="1:11">
      <c r="A57" s="58" t="s">
        <v>94</v>
      </c>
      <c r="B57" s="17"/>
      <c r="C57" s="59"/>
      <c r="D57" s="19" t="s">
        <v>78</v>
      </c>
      <c r="F57" s="178"/>
      <c r="G57" s="178"/>
      <c r="H57" s="178"/>
      <c r="I57" s="178"/>
      <c r="J57" s="178"/>
      <c r="K57" s="178"/>
    </row>
    <row r="58" spans="1:11">
      <c r="A58" s="60" t="s">
        <v>68</v>
      </c>
      <c r="B58" s="61">
        <f>D58/$D$119</f>
        <v>0.11891291574930771</v>
      </c>
      <c r="C58" s="62"/>
      <c r="D58" s="63">
        <f>+D37</f>
        <v>1072.6492000000001</v>
      </c>
      <c r="F58" s="178"/>
      <c r="G58" s="178"/>
      <c r="H58" s="178"/>
      <c r="I58" s="178"/>
      <c r="J58" s="178"/>
      <c r="K58" s="178"/>
    </row>
    <row r="59" spans="1:11">
      <c r="A59" s="57" t="s">
        <v>95</v>
      </c>
      <c r="B59" s="64">
        <f>D59/$D$119</f>
        <v>0.15442671438041963</v>
      </c>
      <c r="C59" s="65"/>
      <c r="D59" s="66">
        <f>+D48</f>
        <v>1393</v>
      </c>
      <c r="F59" s="178"/>
      <c r="G59" s="178"/>
      <c r="H59" s="178"/>
      <c r="I59" s="178"/>
      <c r="J59" s="178"/>
      <c r="K59" s="178"/>
    </row>
    <row r="60" spans="1:11">
      <c r="A60" s="20" t="s">
        <v>88</v>
      </c>
      <c r="B60" s="21">
        <f>D60/$D$119</f>
        <v>6.5170364556426913E-2</v>
      </c>
      <c r="C60" s="62"/>
      <c r="D60" s="66">
        <f>+D55</f>
        <v>587.86666666666667</v>
      </c>
      <c r="F60" s="178"/>
      <c r="G60" s="178"/>
      <c r="H60" s="178"/>
      <c r="I60" s="178"/>
      <c r="J60" s="178"/>
      <c r="K60" s="178"/>
    </row>
    <row r="61" spans="1:11">
      <c r="A61" s="26" t="s">
        <v>87</v>
      </c>
      <c r="B61" s="61">
        <f>D61/$D$119</f>
        <v>0.33850999468615423</v>
      </c>
      <c r="C61" s="67"/>
      <c r="D61" s="63">
        <f>SUM(D58:D60)</f>
        <v>3053.5158666666666</v>
      </c>
      <c r="F61" s="178"/>
      <c r="G61" s="178"/>
      <c r="H61" s="178"/>
      <c r="I61" s="178"/>
      <c r="J61" s="178"/>
      <c r="K61" s="178"/>
    </row>
    <row r="62" spans="1:11">
      <c r="A62" s="48"/>
      <c r="B62" s="68"/>
      <c r="C62" s="48"/>
      <c r="D62" s="48"/>
    </row>
    <row r="63" spans="1:11">
      <c r="A63" s="48" t="s">
        <v>96</v>
      </c>
      <c r="B63" s="68"/>
      <c r="C63" s="48"/>
      <c r="D63" s="48"/>
    </row>
    <row r="64" spans="1:11">
      <c r="A64" s="69" t="s">
        <v>97</v>
      </c>
      <c r="B64" s="70"/>
      <c r="C64" s="19" t="s">
        <v>77</v>
      </c>
      <c r="D64" s="19" t="s">
        <v>78</v>
      </c>
    </row>
    <row r="65" spans="1:4">
      <c r="A65" s="38" t="s">
        <v>98</v>
      </c>
      <c r="B65" s="49">
        <f t="shared" ref="B65:B71" si="3">D65/$D$119</f>
        <v>5.002773119642992E-3</v>
      </c>
      <c r="C65" s="42">
        <f>(((1+1/12*1+(1/12*1+1/3*1/12*1))*0.05)/12)+(((1/30*3)*1)*0.95)/12</f>
        <v>1.2893518518518519E-2</v>
      </c>
      <c r="D65" s="41">
        <f>$D$27*C65</f>
        <v>45.127314814814817</v>
      </c>
    </row>
    <row r="66" spans="1:4">
      <c r="A66" s="38" t="s">
        <v>99</v>
      </c>
      <c r="B66" s="49">
        <f t="shared" si="3"/>
        <v>4.0022184957143932E-4</v>
      </c>
      <c r="C66" s="42">
        <f>0.08*C65</f>
        <v>1.0314814814814815E-3</v>
      </c>
      <c r="D66" s="41">
        <f>$D$27*C66</f>
        <v>3.6101851851851854</v>
      </c>
    </row>
    <row r="67" spans="1:4">
      <c r="A67" s="38" t="s">
        <v>100</v>
      </c>
      <c r="B67" s="49">
        <f t="shared" si="3"/>
        <v>1.6008873982857575E-4</v>
      </c>
      <c r="C67" s="42">
        <f>0.08*0.4*C65</f>
        <v>4.1259259259259265E-4</v>
      </c>
      <c r="D67" s="41">
        <f>$D$27*C67</f>
        <v>1.4440740740740743</v>
      </c>
    </row>
    <row r="68" spans="1:4">
      <c r="A68" s="38" t="s">
        <v>101</v>
      </c>
      <c r="B68" s="49">
        <f t="shared" si="3"/>
        <v>3.7722885282765826E-3</v>
      </c>
      <c r="C68" s="42">
        <f>((7/30)/24)</f>
        <v>9.7222222222222224E-3</v>
      </c>
      <c r="D68" s="41">
        <f>($D$27)*C68</f>
        <v>34.027777777777779</v>
      </c>
    </row>
    <row r="69" spans="1:4">
      <c r="A69" s="38" t="s">
        <v>102</v>
      </c>
      <c r="B69" s="49">
        <f t="shared" si="3"/>
        <v>1.50137083425408E-3</v>
      </c>
      <c r="C69" s="42">
        <f>+C68*C48</f>
        <v>3.8694444444444453E-3</v>
      </c>
      <c r="D69" s="41">
        <f t="shared" ref="D69" si="4">$D$27*C69</f>
        <v>13.543055555555558</v>
      </c>
    </row>
    <row r="70" spans="1:4">
      <c r="A70" s="38" t="s">
        <v>103</v>
      </c>
      <c r="B70" s="39">
        <f t="shared" si="3"/>
        <v>1.2071323290485066E-4</v>
      </c>
      <c r="C70" s="42">
        <f>0.08*0.4*C68</f>
        <v>3.1111111111111113E-4</v>
      </c>
      <c r="D70" s="41">
        <f>+C70*D27</f>
        <v>1.088888888888889</v>
      </c>
    </row>
    <row r="71" spans="1:4">
      <c r="A71" s="60" t="s">
        <v>75</v>
      </c>
      <c r="B71" s="71">
        <f t="shared" si="3"/>
        <v>1.0957456304478521E-2</v>
      </c>
      <c r="C71" s="45">
        <f>SUM(C65:C70)</f>
        <v>2.8240370370370377E-2</v>
      </c>
      <c r="D71" s="46">
        <f>SUM(D65:D70)</f>
        <v>98.841296296296306</v>
      </c>
    </row>
    <row r="72" spans="1:4">
      <c r="A72" s="48"/>
      <c r="B72" s="68"/>
      <c r="C72" s="48"/>
      <c r="D72" s="33"/>
    </row>
    <row r="73" spans="1:4">
      <c r="A73" s="48" t="s">
        <v>104</v>
      </c>
      <c r="B73" s="72"/>
      <c r="C73" s="48"/>
      <c r="D73" s="73">
        <f>+D27+D34+D48+D71</f>
        <v>5672.2412962962962</v>
      </c>
    </row>
    <row r="74" spans="1:4">
      <c r="A74" s="179" t="s">
        <v>105</v>
      </c>
      <c r="B74" s="179"/>
      <c r="C74" s="179"/>
      <c r="D74" s="179"/>
    </row>
    <row r="75" spans="1:4">
      <c r="A75" s="74" t="s">
        <v>106</v>
      </c>
      <c r="B75" s="54">
        <f t="shared" ref="B75:B80" si="5">D75/$D$117</f>
        <v>1.2127222936050598E-2</v>
      </c>
      <c r="C75" s="75">
        <f>((9/12)+(9/12)+(9/3/12))/120</f>
        <v>1.4583333333333334E-2</v>
      </c>
      <c r="D75" s="25">
        <f>+C75*D73</f>
        <v>82.720185570987653</v>
      </c>
    </row>
    <row r="76" spans="1:4">
      <c r="A76" s="76" t="s">
        <v>107</v>
      </c>
      <c r="B76" s="54">
        <f t="shared" si="5"/>
        <v>1.1549736129571999E-2</v>
      </c>
      <c r="C76" s="42">
        <v>1.3888888888888888E-2</v>
      </c>
      <c r="D76" s="25">
        <f>+C76*D73</f>
        <v>78.781129115226335</v>
      </c>
    </row>
    <row r="77" spans="1:4">
      <c r="A77" s="74" t="s">
        <v>108</v>
      </c>
      <c r="B77" s="54">
        <f t="shared" si="5"/>
        <v>1.7324604194357999E-4</v>
      </c>
      <c r="C77" s="75">
        <v>2.0833333333333332E-4</v>
      </c>
      <c r="D77" s="77">
        <f>+C77*D73</f>
        <v>1.1817169367283951</v>
      </c>
    </row>
    <row r="78" spans="1:4">
      <c r="A78" s="74" t="s">
        <v>109</v>
      </c>
      <c r="B78" s="54">
        <f t="shared" si="5"/>
        <v>2.7026382543198478E-4</v>
      </c>
      <c r="C78" s="75">
        <v>3.2499999999999999E-4</v>
      </c>
      <c r="D78" s="25">
        <f>+C78*D73</f>
        <v>1.8434784212962962</v>
      </c>
    </row>
    <row r="79" spans="1:4">
      <c r="A79" s="74" t="s">
        <v>110</v>
      </c>
      <c r="B79" s="54">
        <f t="shared" si="5"/>
        <v>6.0828610282412517E-4</v>
      </c>
      <c r="C79" s="75">
        <v>7.3148148148148139E-4</v>
      </c>
      <c r="D79" s="25">
        <f>+C79*D73</f>
        <v>4.149139466735253</v>
      </c>
    </row>
    <row r="80" spans="1:4">
      <c r="A80" s="74" t="s">
        <v>111</v>
      </c>
      <c r="B80" s="54">
        <f t="shared" si="5"/>
        <v>0</v>
      </c>
      <c r="C80" s="75"/>
      <c r="D80" s="25">
        <f>+C80*$D$27</f>
        <v>0</v>
      </c>
    </row>
    <row r="81" spans="1:4">
      <c r="A81" s="60" t="s">
        <v>75</v>
      </c>
      <c r="B81" s="27">
        <f>D81/$D$119</f>
        <v>1.8699229253383302E-2</v>
      </c>
      <c r="C81" s="42"/>
      <c r="D81" s="52">
        <f>SUM(D75:D80)</f>
        <v>168.67564951097393</v>
      </c>
    </row>
    <row r="82" spans="1:4">
      <c r="A82" s="78"/>
      <c r="B82" s="79"/>
      <c r="C82" s="48"/>
      <c r="D82" s="48"/>
    </row>
    <row r="83" spans="1:4">
      <c r="A83" s="48" t="s">
        <v>112</v>
      </c>
      <c r="B83" s="80"/>
      <c r="C83" s="81"/>
      <c r="D83" s="82"/>
    </row>
    <row r="84" spans="1:4">
      <c r="A84" s="179" t="s">
        <v>113</v>
      </c>
      <c r="B84" s="179"/>
      <c r="C84" s="59"/>
      <c r="D84" s="19" t="s">
        <v>78</v>
      </c>
    </row>
    <row r="85" spans="1:4" ht="13.5" customHeight="1">
      <c r="A85" s="74" t="s">
        <v>114</v>
      </c>
      <c r="B85" s="21">
        <f>D85/$D$117</f>
        <v>0</v>
      </c>
      <c r="C85" s="83"/>
      <c r="D85" s="84">
        <v>0</v>
      </c>
    </row>
    <row r="86" spans="1:4">
      <c r="A86" s="60" t="s">
        <v>75</v>
      </c>
      <c r="B86" s="85">
        <f>D86/$D$119</f>
        <v>0</v>
      </c>
      <c r="C86" s="42"/>
      <c r="D86" s="52">
        <f>SUM(D85:D85)</f>
        <v>0</v>
      </c>
    </row>
    <row r="87" spans="1:4">
      <c r="A87" s="34"/>
      <c r="B87" s="80"/>
      <c r="C87" s="81"/>
      <c r="D87" s="82"/>
    </row>
    <row r="88" spans="1:4">
      <c r="A88" s="48" t="s">
        <v>115</v>
      </c>
      <c r="B88" s="86"/>
      <c r="C88" s="87"/>
      <c r="D88" s="88"/>
    </row>
    <row r="89" spans="1:4">
      <c r="A89" s="58" t="s">
        <v>116</v>
      </c>
      <c r="B89" s="89"/>
      <c r="C89" s="90" t="s">
        <v>77</v>
      </c>
      <c r="D89" s="91" t="s">
        <v>78</v>
      </c>
    </row>
    <row r="90" spans="1:4">
      <c r="A90" s="191" t="s">
        <v>117</v>
      </c>
      <c r="B90" s="191"/>
      <c r="C90" s="191"/>
      <c r="D90" s="192">
        <f>+D86+D81+D71+D61+D27</f>
        <v>6821.0328124739372</v>
      </c>
    </row>
    <row r="91" spans="1:4">
      <c r="A91" s="191"/>
      <c r="B91" s="191"/>
      <c r="C91" s="191"/>
      <c r="D91" s="192"/>
    </row>
    <row r="92" spans="1:4">
      <c r="A92" s="93" t="s">
        <v>118</v>
      </c>
      <c r="B92" s="54">
        <f>D92/$D$119</f>
        <v>3.7808675014766084E-2</v>
      </c>
      <c r="C92" s="94">
        <v>0.05</v>
      </c>
      <c r="D92" s="46">
        <f>D90*C92</f>
        <v>341.05164062369687</v>
      </c>
    </row>
    <row r="93" spans="1:4">
      <c r="A93" s="193" t="s">
        <v>119</v>
      </c>
      <c r="B93" s="193"/>
      <c r="C93" s="193"/>
      <c r="D93" s="192">
        <f>D90+D92</f>
        <v>7162.0844530976337</v>
      </c>
    </row>
    <row r="94" spans="1:4">
      <c r="A94" s="193"/>
      <c r="B94" s="193"/>
      <c r="C94" s="193"/>
      <c r="D94" s="192"/>
    </row>
    <row r="95" spans="1:4">
      <c r="A95" s="93" t="s">
        <v>120</v>
      </c>
      <c r="B95" s="54">
        <f>D95/$D$119</f>
        <v>6.3518574024807026E-2</v>
      </c>
      <c r="C95" s="95">
        <v>0.08</v>
      </c>
      <c r="D95" s="46">
        <f>D93*C95</f>
        <v>572.96675624781074</v>
      </c>
    </row>
    <row r="96" spans="1:4">
      <c r="A96" s="96" t="s">
        <v>121</v>
      </c>
      <c r="B96" s="194"/>
      <c r="C96" s="195"/>
      <c r="D96" s="97"/>
    </row>
    <row r="97" spans="1:4">
      <c r="A97" s="191" t="s">
        <v>122</v>
      </c>
      <c r="B97" s="191"/>
      <c r="C97" s="191"/>
      <c r="D97" s="92">
        <f>+D95+D92+D90</f>
        <v>7735.0512093454445</v>
      </c>
    </row>
    <row r="98" spans="1:4" ht="30" customHeight="1">
      <c r="A98" s="191" t="s">
        <v>123</v>
      </c>
      <c r="B98" s="191"/>
      <c r="C98" s="191"/>
      <c r="D98" s="191"/>
    </row>
    <row r="99" spans="1:4">
      <c r="A99" s="20" t="s">
        <v>124</v>
      </c>
      <c r="B99" s="196"/>
      <c r="C99" s="197"/>
      <c r="D99" s="198"/>
    </row>
    <row r="100" spans="1:4">
      <c r="A100" s="20" t="s">
        <v>125</v>
      </c>
      <c r="B100" s="98">
        <f>D100/$D$119</f>
        <v>7.6000066413355105E-2</v>
      </c>
      <c r="C100" s="94">
        <v>7.5999999999999998E-2</v>
      </c>
      <c r="D100" s="46">
        <f>(D97)*C100/(1-(C104))</f>
        <v>685.55555907901316</v>
      </c>
    </row>
    <row r="101" spans="1:4">
      <c r="A101" s="20" t="s">
        <v>126</v>
      </c>
      <c r="B101" s="98">
        <f>D101/$D$119</f>
        <v>1.6500014418688942E-2</v>
      </c>
      <c r="C101" s="94">
        <v>1.6500000000000001E-2</v>
      </c>
      <c r="D101" s="46">
        <f>(D97)*C101/(1-(C104))</f>
        <v>148.83772006320683</v>
      </c>
    </row>
    <row r="102" spans="1:4">
      <c r="A102" s="20" t="s">
        <v>127</v>
      </c>
      <c r="B102" s="21">
        <f>D102/$D$119</f>
        <v>5.0000043692996786E-2</v>
      </c>
      <c r="C102" s="99">
        <v>0.05</v>
      </c>
      <c r="D102" s="46">
        <f>(D97)*C102/(1-(C104))</f>
        <v>451.02339413092977</v>
      </c>
    </row>
    <row r="103" spans="1:4">
      <c r="A103" s="60" t="s">
        <v>128</v>
      </c>
      <c r="B103" s="21"/>
      <c r="C103" s="99">
        <v>0</v>
      </c>
      <c r="D103" s="46">
        <f>(D97)*C103/(1-(C104))</f>
        <v>0</v>
      </c>
    </row>
    <row r="104" spans="1:4">
      <c r="A104" s="100" t="s">
        <v>129</v>
      </c>
      <c r="B104" s="101"/>
      <c r="C104" s="102">
        <f>SUM(C100:C103)</f>
        <v>0.14250000000000002</v>
      </c>
      <c r="D104" s="103">
        <f>SUM(D100:D103)</f>
        <v>1285.4166732731496</v>
      </c>
    </row>
    <row r="105" spans="1:4">
      <c r="A105" s="199"/>
      <c r="B105" s="200"/>
      <c r="C105" s="200"/>
      <c r="D105" s="201"/>
    </row>
    <row r="106" spans="1:4">
      <c r="A106" s="60" t="s">
        <v>75</v>
      </c>
      <c r="B106" s="100"/>
      <c r="C106" s="104"/>
      <c r="D106" s="46">
        <f>D92+D95+D104</f>
        <v>2199.4350701446574</v>
      </c>
    </row>
    <row r="107" spans="1:4">
      <c r="A107" s="34"/>
      <c r="B107" s="35"/>
      <c r="C107" s="105"/>
      <c r="D107" s="106"/>
    </row>
    <row r="108" spans="1:4" ht="15.75" thickBot="1">
      <c r="A108" s="107"/>
      <c r="B108" s="108"/>
      <c r="C108" s="32"/>
      <c r="D108" s="33"/>
    </row>
    <row r="109" spans="1:4" ht="16.5" thickBot="1">
      <c r="A109" s="188" t="s">
        <v>130</v>
      </c>
      <c r="B109" s="189"/>
      <c r="C109" s="189"/>
      <c r="D109" s="190"/>
    </row>
    <row r="110" spans="1:4" ht="15.75">
      <c r="A110" s="109"/>
      <c r="B110" s="109"/>
      <c r="C110" s="109"/>
      <c r="D110" s="109"/>
    </row>
    <row r="111" spans="1:4">
      <c r="A111" s="110" t="s">
        <v>131</v>
      </c>
      <c r="B111" s="111"/>
      <c r="C111" s="112"/>
      <c r="D111" s="19" t="s">
        <v>132</v>
      </c>
    </row>
    <row r="112" spans="1:4">
      <c r="A112" s="57" t="s">
        <v>133</v>
      </c>
      <c r="B112" s="113">
        <f>D112/$D$119</f>
        <v>0.3880068200513056</v>
      </c>
      <c r="C112" s="114"/>
      <c r="D112" s="115">
        <f>D27</f>
        <v>3500</v>
      </c>
    </row>
    <row r="113" spans="1:4">
      <c r="A113" s="57" t="s">
        <v>134</v>
      </c>
      <c r="B113" s="113">
        <f t="shared" ref="B113:B119" si="6">D113/$D$119</f>
        <v>0.33850999468615423</v>
      </c>
      <c r="C113" s="114"/>
      <c r="D113" s="115">
        <f>+D61</f>
        <v>3053.5158666666666</v>
      </c>
    </row>
    <row r="114" spans="1:4">
      <c r="A114" s="57" t="s">
        <v>135</v>
      </c>
      <c r="B114" s="113">
        <f t="shared" si="6"/>
        <v>1.0957456304478521E-2</v>
      </c>
      <c r="C114" s="114"/>
      <c r="D114" s="115">
        <f>+D71</f>
        <v>98.841296296296306</v>
      </c>
    </row>
    <row r="115" spans="1:4">
      <c r="A115" s="57" t="s">
        <v>136</v>
      </c>
      <c r="B115" s="113">
        <f t="shared" si="6"/>
        <v>1.8699229253383302E-2</v>
      </c>
      <c r="C115" s="114"/>
      <c r="D115" s="115">
        <f>+D81</f>
        <v>168.67564951097393</v>
      </c>
    </row>
    <row r="116" spans="1:4">
      <c r="A116" s="57" t="s">
        <v>137</v>
      </c>
      <c r="B116" s="113">
        <f t="shared" si="6"/>
        <v>0</v>
      </c>
      <c r="C116" s="114"/>
      <c r="D116" s="115">
        <f>D86</f>
        <v>0</v>
      </c>
    </row>
    <row r="117" spans="1:4">
      <c r="A117" s="93" t="s">
        <v>138</v>
      </c>
      <c r="B117" s="113">
        <f t="shared" si="6"/>
        <v>0.75617350029532171</v>
      </c>
      <c r="C117" s="116"/>
      <c r="D117" s="117">
        <f>SUM(D112:D116)</f>
        <v>6821.0328124739372</v>
      </c>
    </row>
    <row r="118" spans="1:4">
      <c r="A118" s="57" t="s">
        <v>139</v>
      </c>
      <c r="B118" s="113">
        <f t="shared" si="6"/>
        <v>0.24382737356461395</v>
      </c>
      <c r="C118" s="114"/>
      <c r="D118" s="115">
        <f>D106</f>
        <v>2199.4350701446574</v>
      </c>
    </row>
    <row r="119" spans="1:4" ht="15.75">
      <c r="A119" s="118" t="s">
        <v>140</v>
      </c>
      <c r="B119" s="119">
        <f t="shared" si="6"/>
        <v>1</v>
      </c>
      <c r="C119" s="118"/>
      <c r="D119" s="120">
        <f>TRUNC(D117+D118,2)</f>
        <v>9020.4599999999991</v>
      </c>
    </row>
  </sheetData>
  <mergeCells count="32">
    <mergeCell ref="F53:K61"/>
    <mergeCell ref="A13:B13"/>
    <mergeCell ref="C13:D13"/>
    <mergeCell ref="A2:D2"/>
    <mergeCell ref="A5:D5"/>
    <mergeCell ref="A6:D6"/>
    <mergeCell ref="A9:D9"/>
    <mergeCell ref="C11:D11"/>
    <mergeCell ref="A50:D50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0:D21"/>
    <mergeCell ref="A109:D109"/>
    <mergeCell ref="A74:D74"/>
    <mergeCell ref="A84:B84"/>
    <mergeCell ref="A90:C91"/>
    <mergeCell ref="D90:D91"/>
    <mergeCell ref="A93:C94"/>
    <mergeCell ref="D93:D94"/>
    <mergeCell ref="B96:C96"/>
    <mergeCell ref="A97:C97"/>
    <mergeCell ref="A98:D98"/>
    <mergeCell ref="B99:D99"/>
    <mergeCell ref="A105:D105"/>
  </mergeCells>
  <pageMargins left="0.7" right="0.7" top="0.75" bottom="0.75" header="0.3" footer="0.3"/>
  <pageSetup paperSize="9" scale="69" orientation="portrait" r:id="rId1"/>
  <rowBreaks count="1" manualBreakCount="1">
    <brk id="56" max="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E632F8C09EAD4E897986F841D3DEF4" ma:contentTypeVersion="6" ma:contentTypeDescription="Crie um novo documento." ma:contentTypeScope="" ma:versionID="cb124225567f42e7571c98b07dce9748">
  <xsd:schema xmlns:xsd="http://www.w3.org/2001/XMLSchema" xmlns:xs="http://www.w3.org/2001/XMLSchema" xmlns:p="http://schemas.microsoft.com/office/2006/metadata/properties" xmlns:ns2="eea62aa5-dbd0-4584-aacd-4dbb37d730cb" xmlns:ns3="2ed67c4a-44b6-4881-8aa5-028c8c465806" targetNamespace="http://schemas.microsoft.com/office/2006/metadata/properties" ma:root="true" ma:fieldsID="b4de4b106e56d9f23cb94b4f0d1f1541" ns2:_="" ns3:_="">
    <xsd:import namespace="eea62aa5-dbd0-4584-aacd-4dbb37d730cb"/>
    <xsd:import namespace="2ed67c4a-44b6-4881-8aa5-028c8c465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62aa5-dbd0-4584-aacd-4dbb37d73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67c4a-44b6-4881-8aa5-028c8c465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0CFC65-328E-4E6B-BAFA-E55FCE1CF390}"/>
</file>

<file path=customXml/itemProps2.xml><?xml version="1.0" encoding="utf-8"?>
<ds:datastoreItem xmlns:ds="http://schemas.openxmlformats.org/officeDocument/2006/customXml" ds:itemID="{AED037A9-DEF9-4D7F-A1A6-556D877B9949}"/>
</file>

<file path=customXml/itemProps3.xml><?xml version="1.0" encoding="utf-8"?>
<ds:datastoreItem xmlns:ds="http://schemas.openxmlformats.org/officeDocument/2006/customXml" ds:itemID="{5F647585-9AA5-4828-B87D-6B478ADF43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 Trombini</dc:creator>
  <cp:keywords/>
  <dc:description/>
  <cp:lastModifiedBy>Josiane Trombini</cp:lastModifiedBy>
  <cp:revision/>
  <dcterms:created xsi:type="dcterms:W3CDTF">2025-03-31T19:15:11Z</dcterms:created>
  <dcterms:modified xsi:type="dcterms:W3CDTF">2025-10-09T16:44:46Z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0x01010063E632F8C09EAD4E897986F841D3DEF4</vt:lpwstr>
  </property>
  <property fmtid="{D5CDD505-2E9C-101B-9397-08002B2CF9AE}" pid="3" name="Order">
    <vt:r8>1263200</vt:r8>
  </property>
</Properties>
</file>