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tjpr-fs20\Comissao_Analise_De_Planilhas_Formacao_Precos$\PREGÕES\2024\MOTORISTAS 0062226-28.2024.8.16.6000\"/>
    </mc:Choice>
  </mc:AlternateContent>
  <xr:revisionPtr revIDLastSave="0" documentId="13_ncr:1_{5A5003BF-54C7-4601-9F22-D024B7A796C3}" xr6:coauthVersionLast="47" xr6:coauthVersionMax="47" xr10:uidLastSave="{00000000-0000-0000-0000-000000000000}"/>
  <bookViews>
    <workbookView xWindow="-20610" yWindow="75" windowWidth="20730" windowHeight="11040" tabRatio="940" xr2:uid="{00000000-000D-0000-FFFF-FFFF00000000}"/>
  </bookViews>
  <sheets>
    <sheet name="VALOR MENSAL" sheetId="2" r:id="rId1"/>
    <sheet name="Resumo " sheetId="41" r:id="rId2"/>
    <sheet name="LOCAIS" sheetId="84" r:id="rId3"/>
    <sheet name="MOTORISTA - CATEGORIA B 40h" sheetId="62" r:id="rId4"/>
    <sheet name="MOTORISTA - CATEGORIA D - 40h" sheetId="73" r:id="rId5"/>
    <sheet name="AJUDANTE DE MOTORISTA" sheetId="79" r:id="rId6"/>
    <sheet name="OPERADOR DE EMPILHADEIRA" sheetId="72" r:id="rId7"/>
    <sheet name="SUPERVISOR" sheetId="76" r:id="rId8"/>
    <sheet name="Uniformes" sheetId="25" r:id="rId9"/>
    <sheet name="EPI." sheetId="81" r:id="rId10"/>
    <sheet name="DIÁRIAS" sheetId="83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'Resumo '!$C$5:$K$19</definedName>
    <definedName name="_xlnm.Print_Area" localSheetId="5">'AJUDANTE DE MOTORISTA'!$A$1:$D$128</definedName>
    <definedName name="_xlnm.Print_Area" localSheetId="10">DIÁRIAS!$A$1:$E$18</definedName>
    <definedName name="_xlnm.Print_Area" localSheetId="9">EPI.!$B$1:$F$19</definedName>
    <definedName name="_xlnm.Print_Area" localSheetId="2">LOCAIS!$A$2:$F$16</definedName>
    <definedName name="_xlnm.Print_Area" localSheetId="3">'MOTORISTA - CATEGORIA B 40h'!$A$1:$D$131</definedName>
    <definedName name="_xlnm.Print_Area" localSheetId="4">'MOTORISTA - CATEGORIA D - 40h'!$A$1:$D$123</definedName>
    <definedName name="_xlnm.Print_Area" localSheetId="6">'OPERADOR DE EMPILHADEIRA'!$A$1:$D$128</definedName>
    <definedName name="_xlnm.Print_Area" localSheetId="1">'Resumo '!$C$3:$K$19</definedName>
    <definedName name="_xlnm.Print_Area" localSheetId="7">SUPERVISOR!$A$1:$D$124</definedName>
    <definedName name="_xlnm.Print_Area" localSheetId="8">Uniformes!$B$1:$F$30</definedName>
    <definedName name="_xlnm.Print_Area" localSheetId="0">'VALOR MENSAL'!$B$2:$F$24</definedName>
    <definedName name="Equip.comuns.armados" localSheetId="10">#REF!</definedName>
    <definedName name="Equip.comuns.armados">[1]Equipamentos!$N$27</definedName>
    <definedName name="Equip.comuns.todos" localSheetId="10">#REF!</definedName>
    <definedName name="Equip.comuns.todos">[1]Equipamentos!$N$15</definedName>
    <definedName name="h">[2]Uniformes!$H$28</definedName>
    <definedName name="mat.usocomum" localSheetId="10">'[3]Mat Uso Comum '!$G$10</definedName>
    <definedName name="mat.usocomum">'[4]Mat Uso Comum '!$G$10</definedName>
    <definedName name="UNIF.agenteseg" localSheetId="5">[1]Uniformes!#REF!</definedName>
    <definedName name="UNIF.agenteseg" localSheetId="10">[5]Uniformes!#REF!</definedName>
    <definedName name="UNIF.agenteseg" localSheetId="9">[1]Uniformes!#REF!</definedName>
    <definedName name="UNIF.agenteseg" localSheetId="7">[1]Uniformes!#REF!</definedName>
    <definedName name="UNIF.agenteseg">[1]Uniformes!#REF!</definedName>
    <definedName name="UNIF.armado">[1]Uniformes!$H$14</definedName>
    <definedName name="UNIF.bomb.brigadista" localSheetId="5">[1]Uniformes!#REF!</definedName>
    <definedName name="UNIF.bomb.brigadista" localSheetId="10">[5]Uniformes!#REF!</definedName>
    <definedName name="UNIF.bomb.brigadista" localSheetId="9">[1]Uniformes!#REF!</definedName>
    <definedName name="UNIF.bomb.brigadista" localSheetId="7">[1]Uniformes!#REF!</definedName>
    <definedName name="UNIF.bomb.brigadista">[1]Uniformes!#REF!</definedName>
    <definedName name="UNIF.desarmado" localSheetId="10">[5]Uniformes!#REF!</definedName>
    <definedName name="UNIF.desarmado">[1]Uniformes!$H$26</definedName>
    <definedName name="UNIF.supervisor" localSheetId="5">[1]Uniformes!#REF!</definedName>
    <definedName name="UNIF.supervisor" localSheetId="10">[5]Uniformes!#REF!</definedName>
    <definedName name="UNIF.supervisor" localSheetId="9">[1]Uniformes!#REF!</definedName>
    <definedName name="UNIF.supervisor" localSheetId="7">[1]Uniformes!#REF!</definedName>
    <definedName name="UNIF.supervisor">[1]Uniformes!#REF!</definedName>
  </definedNames>
  <calcPr calcId="191028"/>
  <pivotCaches>
    <pivotCache cacheId="4475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76" l="1"/>
  <c r="C52" i="72"/>
  <c r="C52" i="79"/>
  <c r="C52" i="73"/>
  <c r="C52" i="62"/>
  <c r="E27" i="25" l="1"/>
  <c r="E26" i="25"/>
  <c r="E25" i="25"/>
  <c r="E23" i="25"/>
  <c r="D25" i="76"/>
  <c r="D25" i="72"/>
  <c r="D25" i="79"/>
  <c r="D25" i="73"/>
  <c r="D27" i="73" s="1"/>
  <c r="D25" i="62"/>
  <c r="D35" i="83"/>
  <c r="D20" i="83"/>
  <c r="I17" i="41"/>
  <c r="J17" i="41" s="1"/>
  <c r="I16" i="41"/>
  <c r="I15" i="41"/>
  <c r="I14" i="41"/>
  <c r="I13" i="41"/>
  <c r="I11" i="41"/>
  <c r="I7" i="41"/>
  <c r="D20" i="2" s="1"/>
  <c r="L14" i="83"/>
  <c r="E14" i="2"/>
  <c r="E13" i="2"/>
  <c r="E12" i="2"/>
  <c r="E11" i="2"/>
  <c r="F18" i="41"/>
  <c r="F17" i="41"/>
  <c r="F16" i="41"/>
  <c r="F15" i="41"/>
  <c r="F14" i="41"/>
  <c r="F13" i="41"/>
  <c r="F12" i="41"/>
  <c r="F11" i="41"/>
  <c r="F10" i="41"/>
  <c r="F9" i="41"/>
  <c r="F8" i="41"/>
  <c r="I8" i="41" s="1"/>
  <c r="D19" i="2" s="1"/>
  <c r="F7" i="41"/>
  <c r="I25" i="41" s="1"/>
  <c r="F6" i="41"/>
  <c r="B16" i="84"/>
  <c r="E10" i="2" l="1"/>
  <c r="F19" i="41"/>
  <c r="I22" i="41"/>
  <c r="C12" i="83"/>
  <c r="C27" i="83" s="1"/>
  <c r="C42" i="83" s="1"/>
  <c r="C11" i="83"/>
  <c r="C26" i="83" s="1"/>
  <c r="C41" i="83" s="1"/>
  <c r="C10" i="83"/>
  <c r="C8" i="83"/>
  <c r="C23" i="83" s="1"/>
  <c r="C38" i="83" s="1"/>
  <c r="C7" i="83"/>
  <c r="C22" i="83" s="1"/>
  <c r="C37" i="83" s="1"/>
  <c r="C25" i="83"/>
  <c r="C40" i="83" s="1"/>
  <c r="I12" i="41" l="1"/>
  <c r="I6" i="41"/>
  <c r="H37" i="83"/>
  <c r="C28" i="83"/>
  <c r="D30" i="83" s="1"/>
  <c r="C43" i="83"/>
  <c r="D45" i="83" s="1"/>
  <c r="D21" i="2" l="1"/>
  <c r="J6" i="41"/>
  <c r="I19" i="41"/>
  <c r="J7" i="41"/>
  <c r="D47" i="83"/>
  <c r="H38" i="83" s="1"/>
  <c r="H39" i="83" s="1"/>
  <c r="H40" i="83" s="1"/>
  <c r="D32" i="83"/>
  <c r="E20" i="2" l="1"/>
  <c r="F20" i="2" s="1"/>
  <c r="D22" i="2"/>
  <c r="D16" i="41" l="1"/>
  <c r="D15" i="41"/>
  <c r="D13" i="41"/>
  <c r="D11" i="41"/>
  <c r="D6" i="41"/>
  <c r="C13" i="83" l="1"/>
  <c r="D15" i="83" s="1"/>
  <c r="D27" i="76"/>
  <c r="J13" i="41" l="1"/>
  <c r="J8" i="41"/>
  <c r="J16" i="41"/>
  <c r="J15" i="41"/>
  <c r="J12" i="41"/>
  <c r="J14" i="41"/>
  <c r="J11" i="41"/>
  <c r="D17" i="83"/>
  <c r="E19" i="2" l="1"/>
  <c r="F19" i="2" s="1"/>
  <c r="J19" i="41"/>
  <c r="E21" i="2"/>
  <c r="F21" i="2" s="1"/>
  <c r="E20" i="25"/>
  <c r="F22" i="2" l="1"/>
  <c r="F27" i="25"/>
  <c r="F26" i="25"/>
  <c r="D25" i="25"/>
  <c r="F25" i="25" s="1"/>
  <c r="D24" i="25"/>
  <c r="F24" i="25" s="1"/>
  <c r="D23" i="25"/>
  <c r="F23" i="25" s="1"/>
  <c r="D22" i="25"/>
  <c r="F22" i="25" s="1"/>
  <c r="D21" i="25"/>
  <c r="F21" i="25" s="1"/>
  <c r="D20" i="25"/>
  <c r="F20" i="25" s="1"/>
  <c r="F12" i="25"/>
  <c r="F11" i="25"/>
  <c r="D10" i="25"/>
  <c r="F10" i="25" s="1"/>
  <c r="F9" i="25"/>
  <c r="D9" i="25"/>
  <c r="D8" i="25"/>
  <c r="F8" i="25" s="1"/>
  <c r="D7" i="25"/>
  <c r="F7" i="25" s="1"/>
  <c r="D6" i="25"/>
  <c r="F6" i="25" s="1"/>
  <c r="D5" i="25"/>
  <c r="F5" i="25" s="1"/>
  <c r="F13" i="25" l="1"/>
  <c r="F14" i="25" s="1"/>
  <c r="D87" i="76" s="1"/>
  <c r="F28" i="25"/>
  <c r="F29" i="25" s="1"/>
  <c r="F16" i="81" l="1"/>
  <c r="F15" i="81"/>
  <c r="F14" i="81"/>
  <c r="F6" i="81"/>
  <c r="F5" i="81"/>
  <c r="F7" i="81" l="1"/>
  <c r="F8" i="81" s="1"/>
  <c r="D87" i="79" s="1"/>
  <c r="F17" i="81"/>
  <c r="F18" i="81" s="1"/>
  <c r="D87" i="72" s="1"/>
  <c r="D51" i="76" l="1"/>
  <c r="E22" i="2" l="1"/>
  <c r="C107" i="79"/>
  <c r="C81" i="79"/>
  <c r="C80" i="79"/>
  <c r="C79" i="79"/>
  <c r="C78" i="79"/>
  <c r="C77" i="79"/>
  <c r="C70" i="79"/>
  <c r="C67" i="79"/>
  <c r="D52" i="79"/>
  <c r="D53" i="79" s="1"/>
  <c r="D51" i="79"/>
  <c r="C48" i="79"/>
  <c r="C34" i="79"/>
  <c r="D27" i="79"/>
  <c r="D82" i="79" s="1"/>
  <c r="C35" i="79" l="1"/>
  <c r="C37" i="79" s="1"/>
  <c r="C71" i="79"/>
  <c r="D71" i="79" s="1"/>
  <c r="D57" i="79"/>
  <c r="D31" i="79"/>
  <c r="D32" i="79"/>
  <c r="D33" i="79"/>
  <c r="D36" i="79"/>
  <c r="D67" i="79"/>
  <c r="C68" i="79"/>
  <c r="D68" i="79" s="1"/>
  <c r="C72" i="79"/>
  <c r="D72" i="79" s="1"/>
  <c r="D81" i="79"/>
  <c r="D115" i="79"/>
  <c r="D40" i="79"/>
  <c r="D41" i="79"/>
  <c r="D42" i="79"/>
  <c r="D43" i="79"/>
  <c r="D44" i="79"/>
  <c r="D45" i="79"/>
  <c r="D46" i="79"/>
  <c r="D47" i="79"/>
  <c r="C69" i="79"/>
  <c r="C73" i="79" s="1"/>
  <c r="D70" i="79"/>
  <c r="D51" i="73"/>
  <c r="D34" i="79" l="1"/>
  <c r="D62" i="79"/>
  <c r="D48" i="79"/>
  <c r="D69" i="79"/>
  <c r="D73" i="79" s="1"/>
  <c r="C70" i="76"/>
  <c r="C70" i="72"/>
  <c r="C70" i="73"/>
  <c r="C70" i="62"/>
  <c r="D35" i="79" l="1"/>
  <c r="D37" i="79" s="1"/>
  <c r="D60" i="79" s="1"/>
  <c r="D75" i="79"/>
  <c r="D117" i="79"/>
  <c r="D61" i="79"/>
  <c r="C107" i="76"/>
  <c r="C81" i="76"/>
  <c r="C80" i="76"/>
  <c r="C79" i="76"/>
  <c r="C78" i="76"/>
  <c r="C77" i="76"/>
  <c r="C72" i="76"/>
  <c r="C67" i="76"/>
  <c r="C68" i="76" s="1"/>
  <c r="D52" i="76"/>
  <c r="D53" i="76" s="1"/>
  <c r="C48" i="76"/>
  <c r="C71" i="76" s="1"/>
  <c r="C34" i="76"/>
  <c r="D44" i="76" l="1"/>
  <c r="C35" i="76"/>
  <c r="C37" i="76" s="1"/>
  <c r="D63" i="79"/>
  <c r="D79" i="79"/>
  <c r="D77" i="79"/>
  <c r="D78" i="79"/>
  <c r="D80" i="79"/>
  <c r="D41" i="76"/>
  <c r="D81" i="76"/>
  <c r="D46" i="76"/>
  <c r="D68" i="76"/>
  <c r="D36" i="76"/>
  <c r="D47" i="76"/>
  <c r="D72" i="76"/>
  <c r="D40" i="76"/>
  <c r="D70" i="76"/>
  <c r="D43" i="76"/>
  <c r="D82" i="76"/>
  <c r="D31" i="76"/>
  <c r="D67" i="76"/>
  <c r="D71" i="76"/>
  <c r="D32" i="76"/>
  <c r="D42" i="76"/>
  <c r="D45" i="76"/>
  <c r="D57" i="76"/>
  <c r="D115" i="76"/>
  <c r="C69" i="76"/>
  <c r="C73" i="76" s="1"/>
  <c r="D33" i="76"/>
  <c r="D69" i="76" l="1"/>
  <c r="D73" i="76" s="1"/>
  <c r="D116" i="79"/>
  <c r="D83" i="79"/>
  <c r="D34" i="76"/>
  <c r="D62" i="76"/>
  <c r="D48" i="76"/>
  <c r="D52" i="73"/>
  <c r="D53" i="73" s="1"/>
  <c r="C107" i="72"/>
  <c r="C81" i="72"/>
  <c r="C80" i="72"/>
  <c r="C79" i="72"/>
  <c r="C78" i="72"/>
  <c r="C77" i="72"/>
  <c r="C72" i="72"/>
  <c r="C67" i="72"/>
  <c r="C68" i="72" s="1"/>
  <c r="D52" i="72"/>
  <c r="D53" i="72" s="1"/>
  <c r="D51" i="72"/>
  <c r="C48" i="72"/>
  <c r="C71" i="72" s="1"/>
  <c r="C34" i="72"/>
  <c r="C35" i="72" s="1"/>
  <c r="C37" i="72" s="1"/>
  <c r="D27" i="72"/>
  <c r="C107" i="73"/>
  <c r="C81" i="73"/>
  <c r="C80" i="73"/>
  <c r="C79" i="73"/>
  <c r="C78" i="73"/>
  <c r="C77" i="73"/>
  <c r="C67" i="73"/>
  <c r="C68" i="73" s="1"/>
  <c r="C48" i="73"/>
  <c r="C34" i="73"/>
  <c r="C107" i="62"/>
  <c r="C81" i="62"/>
  <c r="C80" i="62"/>
  <c r="C79" i="62"/>
  <c r="C78" i="62"/>
  <c r="C77" i="62"/>
  <c r="C72" i="62"/>
  <c r="C67" i="62"/>
  <c r="D52" i="62"/>
  <c r="D53" i="62" s="1"/>
  <c r="D51" i="62"/>
  <c r="C48" i="62"/>
  <c r="C71" i="62" s="1"/>
  <c r="C34" i="62"/>
  <c r="D27" i="62"/>
  <c r="D35" i="76" l="1"/>
  <c r="D75" i="76"/>
  <c r="D77" i="76" s="1"/>
  <c r="D32" i="62"/>
  <c r="D33" i="73"/>
  <c r="C35" i="62"/>
  <c r="C37" i="62" s="1"/>
  <c r="C35" i="73"/>
  <c r="C69" i="72"/>
  <c r="C73" i="72" s="1"/>
  <c r="D118" i="79"/>
  <c r="D71" i="72"/>
  <c r="D117" i="76"/>
  <c r="D61" i="76"/>
  <c r="D41" i="72"/>
  <c r="D45" i="72"/>
  <c r="D43" i="72"/>
  <c r="D47" i="72"/>
  <c r="D70" i="72"/>
  <c r="D40" i="72"/>
  <c r="D44" i="72"/>
  <c r="D81" i="72"/>
  <c r="D42" i="72"/>
  <c r="D46" i="72"/>
  <c r="D72" i="72"/>
  <c r="C37" i="73"/>
  <c r="C69" i="73"/>
  <c r="D69" i="73" s="1"/>
  <c r="C71" i="73"/>
  <c r="D71" i="73" s="1"/>
  <c r="D72" i="62"/>
  <c r="D57" i="73"/>
  <c r="D57" i="62"/>
  <c r="D62" i="62" s="1"/>
  <c r="D57" i="72"/>
  <c r="D62" i="72" s="1"/>
  <c r="D31" i="73"/>
  <c r="D81" i="73"/>
  <c r="D36" i="73"/>
  <c r="D70" i="73"/>
  <c r="D32" i="72"/>
  <c r="D69" i="72"/>
  <c r="D115" i="72"/>
  <c r="D68" i="72"/>
  <c r="D82" i="72"/>
  <c r="D31" i="72"/>
  <c r="D33" i="72"/>
  <c r="D36" i="72"/>
  <c r="D67" i="72"/>
  <c r="D40" i="73"/>
  <c r="D42" i="73"/>
  <c r="D44" i="73"/>
  <c r="D46" i="73"/>
  <c r="C72" i="73"/>
  <c r="D72" i="73" s="1"/>
  <c r="D115" i="73"/>
  <c r="D32" i="73"/>
  <c r="D68" i="73"/>
  <c r="D82" i="73"/>
  <c r="D41" i="73"/>
  <c r="D43" i="73"/>
  <c r="D45" i="73"/>
  <c r="D47" i="73"/>
  <c r="D67" i="73"/>
  <c r="D115" i="62"/>
  <c r="D81" i="62"/>
  <c r="D46" i="62"/>
  <c r="D44" i="62"/>
  <c r="D42" i="62"/>
  <c r="D40" i="62"/>
  <c r="D70" i="62"/>
  <c r="D36" i="62"/>
  <c r="D33" i="62"/>
  <c r="D31" i="62"/>
  <c r="D71" i="62"/>
  <c r="D67" i="62"/>
  <c r="D47" i="62"/>
  <c r="D45" i="62"/>
  <c r="D43" i="62"/>
  <c r="D41" i="62"/>
  <c r="D82" i="62"/>
  <c r="C68" i="62"/>
  <c r="D68" i="62" s="1"/>
  <c r="C69" i="62"/>
  <c r="D69" i="62" s="1"/>
  <c r="D78" i="76" l="1"/>
  <c r="D37" i="76"/>
  <c r="D60" i="76" s="1"/>
  <c r="D63" i="76" s="1"/>
  <c r="D48" i="72"/>
  <c r="D61" i="72" s="1"/>
  <c r="D79" i="76"/>
  <c r="D80" i="76"/>
  <c r="C73" i="73"/>
  <c r="D73" i="72"/>
  <c r="D34" i="72"/>
  <c r="D73" i="73"/>
  <c r="D62" i="73"/>
  <c r="D48" i="73"/>
  <c r="D34" i="73"/>
  <c r="D73" i="62"/>
  <c r="C73" i="62"/>
  <c r="D34" i="62"/>
  <c r="D48" i="62"/>
  <c r="D83" i="76" l="1"/>
  <c r="D118" i="76" s="1"/>
  <c r="D35" i="62"/>
  <c r="D75" i="62"/>
  <c r="D77" i="62" s="1"/>
  <c r="D35" i="72"/>
  <c r="D37" i="72" s="1"/>
  <c r="D75" i="72"/>
  <c r="D35" i="73"/>
  <c r="D37" i="73" s="1"/>
  <c r="D60" i="73" s="1"/>
  <c r="D75" i="73"/>
  <c r="D116" i="76"/>
  <c r="D117" i="72"/>
  <c r="D61" i="73"/>
  <c r="D117" i="73"/>
  <c r="D61" i="62"/>
  <c r="D117" i="62"/>
  <c r="D37" i="62"/>
  <c r="D60" i="72" l="1"/>
  <c r="D80" i="72"/>
  <c r="D78" i="72"/>
  <c r="D77" i="72"/>
  <c r="D79" i="72"/>
  <c r="D63" i="73"/>
  <c r="D78" i="73"/>
  <c r="D77" i="73"/>
  <c r="D80" i="73"/>
  <c r="D79" i="73"/>
  <c r="D80" i="62"/>
  <c r="D78" i="62"/>
  <c r="D79" i="62"/>
  <c r="D60" i="62"/>
  <c r="D83" i="72" l="1"/>
  <c r="D63" i="72"/>
  <c r="D116" i="73"/>
  <c r="D83" i="73"/>
  <c r="D118" i="73" s="1"/>
  <c r="D83" i="62"/>
  <c r="D63" i="62"/>
  <c r="D118" i="72" l="1"/>
  <c r="D116" i="72"/>
  <c r="D118" i="62"/>
  <c r="D116" i="62"/>
  <c r="E15" i="2" l="1"/>
  <c r="D87" i="73" l="1"/>
  <c r="D87" i="62"/>
  <c r="D90" i="72" l="1"/>
  <c r="D90" i="62"/>
  <c r="D90" i="76"/>
  <c r="D119" i="76" s="1"/>
  <c r="D90" i="73"/>
  <c r="D90" i="79" l="1"/>
  <c r="D94" i="76"/>
  <c r="D96" i="76" s="1"/>
  <c r="D97" i="76" s="1"/>
  <c r="D99" i="76" s="1"/>
  <c r="D120" i="76"/>
  <c r="D119" i="72"/>
  <c r="D94" i="72"/>
  <c r="D119" i="62"/>
  <c r="D94" i="62"/>
  <c r="D96" i="62" s="1"/>
  <c r="D119" i="73"/>
  <c r="D94" i="73"/>
  <c r="D119" i="79" l="1"/>
  <c r="D94" i="79"/>
  <c r="D96" i="79" s="1"/>
  <c r="D120" i="73"/>
  <c r="D97" i="62"/>
  <c r="D99" i="62" s="1"/>
  <c r="D120" i="72"/>
  <c r="D101" i="76"/>
  <c r="D96" i="73"/>
  <c r="D97" i="73" s="1"/>
  <c r="D99" i="73" s="1"/>
  <c r="D120" i="62"/>
  <c r="D96" i="72"/>
  <c r="D97" i="72" s="1"/>
  <c r="D99" i="72" s="1"/>
  <c r="D97" i="79" l="1"/>
  <c r="D99" i="79" s="1"/>
  <c r="D120" i="79"/>
  <c r="D101" i="72"/>
  <c r="D104" i="76"/>
  <c r="D106" i="76"/>
  <c r="D105" i="76"/>
  <c r="D101" i="62"/>
  <c r="D101" i="73"/>
  <c r="D101" i="79" l="1"/>
  <c r="D105" i="73"/>
  <c r="D104" i="73"/>
  <c r="D106" i="73"/>
  <c r="D107" i="76"/>
  <c r="D109" i="76" s="1"/>
  <c r="D121" i="76" s="1"/>
  <c r="D105" i="72"/>
  <c r="D106" i="72"/>
  <c r="D104" i="72"/>
  <c r="D104" i="62"/>
  <c r="D106" i="62"/>
  <c r="D105" i="62"/>
  <c r="D106" i="79" l="1"/>
  <c r="D105" i="79"/>
  <c r="D104" i="79"/>
  <c r="D107" i="62"/>
  <c r="D109" i="62" s="1"/>
  <c r="D121" i="62" s="1"/>
  <c r="D107" i="72"/>
  <c r="D109" i="72" s="1"/>
  <c r="D121" i="72" s="1"/>
  <c r="D122" i="76"/>
  <c r="G10" i="41" s="1"/>
  <c r="D107" i="73"/>
  <c r="D109" i="73" s="1"/>
  <c r="D121" i="73" s="1"/>
  <c r="H10" i="41" l="1"/>
  <c r="K10" i="41" s="1"/>
  <c r="G18" i="41"/>
  <c r="H18" i="41" s="1"/>
  <c r="K18" i="41" s="1"/>
  <c r="B35" i="76"/>
  <c r="D107" i="79"/>
  <c r="D109" i="79" s="1"/>
  <c r="D121" i="79" s="1"/>
  <c r="B121" i="76"/>
  <c r="D14" i="2"/>
  <c r="D122" i="73"/>
  <c r="G7" i="41" s="1"/>
  <c r="D122" i="72"/>
  <c r="G9" i="41" s="1"/>
  <c r="H9" i="41" s="1"/>
  <c r="K9" i="41" s="1"/>
  <c r="D122" i="62"/>
  <c r="G8" i="41" s="1"/>
  <c r="B55" i="76"/>
  <c r="B122" i="76"/>
  <c r="B26" i="76"/>
  <c r="B25" i="76"/>
  <c r="B47" i="76"/>
  <c r="B31" i="76"/>
  <c r="B40" i="76"/>
  <c r="B72" i="76"/>
  <c r="B53" i="76"/>
  <c r="B27" i="76"/>
  <c r="B68" i="76"/>
  <c r="B33" i="76"/>
  <c r="B45" i="76"/>
  <c r="B42" i="76"/>
  <c r="B32" i="76"/>
  <c r="B37" i="76"/>
  <c r="B80" i="76"/>
  <c r="B61" i="76"/>
  <c r="B117" i="76"/>
  <c r="B78" i="76"/>
  <c r="B83" i="76"/>
  <c r="B118" i="76"/>
  <c r="B54" i="76"/>
  <c r="B44" i="76"/>
  <c r="B52" i="76"/>
  <c r="B56" i="76"/>
  <c r="B88" i="76"/>
  <c r="B41" i="76"/>
  <c r="B36" i="76"/>
  <c r="B70" i="76"/>
  <c r="B43" i="76"/>
  <c r="B51" i="76"/>
  <c r="B46" i="76"/>
  <c r="B81" i="76"/>
  <c r="B34" i="76"/>
  <c r="B71" i="76"/>
  <c r="B69" i="76"/>
  <c r="B67" i="76"/>
  <c r="B115" i="76"/>
  <c r="B57" i="76"/>
  <c r="B73" i="76"/>
  <c r="B48" i="76"/>
  <c r="B62" i="76"/>
  <c r="B79" i="76"/>
  <c r="B77" i="76"/>
  <c r="B60" i="76"/>
  <c r="B63" i="76"/>
  <c r="B116" i="76"/>
  <c r="B87" i="76"/>
  <c r="B90" i="76"/>
  <c r="B119" i="76"/>
  <c r="B96" i="76"/>
  <c r="B120" i="76"/>
  <c r="B99" i="76"/>
  <c r="B104" i="76"/>
  <c r="B105" i="76"/>
  <c r="B106" i="76"/>
  <c r="G17" i="41" l="1"/>
  <c r="H17" i="41" s="1"/>
  <c r="K17" i="41" s="1"/>
  <c r="H7" i="41"/>
  <c r="K7" i="41" s="1"/>
  <c r="G16" i="41"/>
  <c r="H16" i="41" s="1"/>
  <c r="K16" i="41" s="1"/>
  <c r="G11" i="41"/>
  <c r="H8" i="41"/>
  <c r="F14" i="2"/>
  <c r="D122" i="79"/>
  <c r="G6" i="41" s="1"/>
  <c r="B35" i="72"/>
  <c r="B121" i="73"/>
  <c r="B35" i="73"/>
  <c r="D11" i="2"/>
  <c r="B121" i="62"/>
  <c r="D10" i="2"/>
  <c r="B121" i="72"/>
  <c r="D13" i="2"/>
  <c r="B54" i="62"/>
  <c r="B25" i="62"/>
  <c r="B55" i="62"/>
  <c r="B72" i="62"/>
  <c r="B53" i="62"/>
  <c r="B51" i="62"/>
  <c r="B32" i="62"/>
  <c r="B67" i="62"/>
  <c r="B81" i="62"/>
  <c r="B68" i="62"/>
  <c r="B115" i="62"/>
  <c r="B70" i="62"/>
  <c r="B42" i="62"/>
  <c r="B41" i="62"/>
  <c r="B40" i="62"/>
  <c r="B35" i="62"/>
  <c r="B34" i="62"/>
  <c r="B48" i="62"/>
  <c r="B117" i="62"/>
  <c r="B77" i="62"/>
  <c r="B60" i="62"/>
  <c r="B78" i="62"/>
  <c r="B83" i="62"/>
  <c r="B116" i="62"/>
  <c r="B89" i="62"/>
  <c r="B26" i="62"/>
  <c r="B88" i="62"/>
  <c r="B122" i="62"/>
  <c r="B62" i="62"/>
  <c r="B52" i="62"/>
  <c r="B27" i="62"/>
  <c r="B57" i="62"/>
  <c r="B69" i="62"/>
  <c r="B71" i="62"/>
  <c r="B45" i="62"/>
  <c r="B47" i="62"/>
  <c r="B33" i="62"/>
  <c r="B36" i="62"/>
  <c r="B46" i="62"/>
  <c r="B44" i="62"/>
  <c r="B31" i="62"/>
  <c r="B43" i="62"/>
  <c r="B73" i="62"/>
  <c r="B61" i="62"/>
  <c r="B37" i="62"/>
  <c r="B80" i="62"/>
  <c r="B79" i="62"/>
  <c r="B63" i="62"/>
  <c r="B118" i="62"/>
  <c r="B87" i="62"/>
  <c r="B90" i="62"/>
  <c r="B96" i="62"/>
  <c r="B119" i="62"/>
  <c r="B120" i="62"/>
  <c r="B99" i="62"/>
  <c r="B104" i="62"/>
  <c r="B106" i="62"/>
  <c r="B105" i="62"/>
  <c r="B25" i="72"/>
  <c r="B56" i="72"/>
  <c r="B51" i="72"/>
  <c r="B27" i="72"/>
  <c r="B55" i="72"/>
  <c r="B47" i="72"/>
  <c r="B43" i="72"/>
  <c r="B41" i="72"/>
  <c r="B42" i="72"/>
  <c r="B88" i="72"/>
  <c r="B45" i="72"/>
  <c r="B46" i="72"/>
  <c r="B40" i="72"/>
  <c r="B36" i="72"/>
  <c r="B31" i="72"/>
  <c r="B67" i="72"/>
  <c r="B62" i="72"/>
  <c r="B33" i="72"/>
  <c r="B48" i="72"/>
  <c r="B61" i="72"/>
  <c r="B34" i="72"/>
  <c r="B37" i="72"/>
  <c r="B77" i="72"/>
  <c r="B78" i="72"/>
  <c r="B63" i="72"/>
  <c r="B116" i="72"/>
  <c r="B26" i="72"/>
  <c r="B122" i="72"/>
  <c r="B53" i="72"/>
  <c r="B54" i="72"/>
  <c r="B89" i="72"/>
  <c r="B52" i="72"/>
  <c r="B44" i="72"/>
  <c r="B57" i="72"/>
  <c r="B72" i="72"/>
  <c r="B70" i="72"/>
  <c r="B71" i="72"/>
  <c r="B81" i="72"/>
  <c r="B69" i="72"/>
  <c r="B32" i="72"/>
  <c r="B115" i="72"/>
  <c r="B68" i="72"/>
  <c r="B73" i="72"/>
  <c r="B117" i="72"/>
  <c r="B80" i="72"/>
  <c r="B79" i="72"/>
  <c r="B60" i="72"/>
  <c r="B83" i="72"/>
  <c r="B118" i="72"/>
  <c r="B87" i="72"/>
  <c r="B90" i="72"/>
  <c r="B119" i="72"/>
  <c r="B99" i="72"/>
  <c r="B96" i="72"/>
  <c r="B120" i="72"/>
  <c r="B106" i="72"/>
  <c r="B104" i="72"/>
  <c r="B105" i="72"/>
  <c r="B54" i="73"/>
  <c r="B53" i="73"/>
  <c r="B52" i="73"/>
  <c r="B122" i="73"/>
  <c r="B81" i="73"/>
  <c r="B31" i="73"/>
  <c r="B27" i="73"/>
  <c r="B115" i="73"/>
  <c r="B45" i="73"/>
  <c r="B43" i="73"/>
  <c r="B46" i="73"/>
  <c r="B42" i="73"/>
  <c r="B68" i="73"/>
  <c r="B67" i="73"/>
  <c r="B32" i="73"/>
  <c r="B73" i="73"/>
  <c r="B48" i="73"/>
  <c r="B60" i="73"/>
  <c r="B61" i="73"/>
  <c r="B78" i="73"/>
  <c r="B63" i="73"/>
  <c r="B83" i="73"/>
  <c r="B118" i="73"/>
  <c r="B55" i="73"/>
  <c r="B57" i="73"/>
  <c r="B51" i="73"/>
  <c r="B25" i="73"/>
  <c r="B89" i="73"/>
  <c r="B26" i="73"/>
  <c r="B70" i="73"/>
  <c r="B33" i="73"/>
  <c r="B36" i="73"/>
  <c r="B88" i="73"/>
  <c r="B44" i="73"/>
  <c r="B40" i="73"/>
  <c r="B47" i="73"/>
  <c r="B69" i="73"/>
  <c r="B71" i="73"/>
  <c r="B72" i="73"/>
  <c r="B41" i="73"/>
  <c r="B37" i="73"/>
  <c r="B62" i="73"/>
  <c r="B34" i="73"/>
  <c r="B117" i="73"/>
  <c r="B80" i="73"/>
  <c r="B79" i="73"/>
  <c r="B77" i="73"/>
  <c r="B116" i="73"/>
  <c r="B87" i="73"/>
  <c r="B90" i="73"/>
  <c r="B119" i="73"/>
  <c r="B120" i="73"/>
  <c r="B96" i="73"/>
  <c r="B99" i="73"/>
  <c r="B105" i="73"/>
  <c r="B106" i="73"/>
  <c r="B104" i="73"/>
  <c r="G12" i="41" l="1"/>
  <c r="H12" i="41" s="1"/>
  <c r="K12" i="41" s="1"/>
  <c r="H6" i="41"/>
  <c r="K6" i="41" s="1"/>
  <c r="K8" i="41"/>
  <c r="H11" i="41"/>
  <c r="K11" i="41" s="1"/>
  <c r="G13" i="41"/>
  <c r="F13" i="2"/>
  <c r="F10" i="2"/>
  <c r="F11" i="2"/>
  <c r="B35" i="79"/>
  <c r="B31" i="79"/>
  <c r="B81" i="79"/>
  <c r="B77" i="79"/>
  <c r="B57" i="79"/>
  <c r="B36" i="79"/>
  <c r="B78" i="79"/>
  <c r="B68" i="79"/>
  <c r="B115" i="79"/>
  <c r="B47" i="79"/>
  <c r="B46" i="79"/>
  <c r="B43" i="79"/>
  <c r="B116" i="79"/>
  <c r="B37" i="79"/>
  <c r="B33" i="79"/>
  <c r="B40" i="79"/>
  <c r="B89" i="79"/>
  <c r="B55" i="79"/>
  <c r="D12" i="2"/>
  <c r="F12" i="2" s="1"/>
  <c r="B83" i="79"/>
  <c r="B71" i="79"/>
  <c r="B67" i="79"/>
  <c r="B42" i="79"/>
  <c r="B117" i="79"/>
  <c r="B63" i="79"/>
  <c r="B122" i="79"/>
  <c r="B80" i="79"/>
  <c r="B56" i="79"/>
  <c r="B54" i="79"/>
  <c r="B73" i="79"/>
  <c r="B48" i="79"/>
  <c r="B25" i="79"/>
  <c r="B32" i="79"/>
  <c r="B26" i="79"/>
  <c r="B79" i="79"/>
  <c r="B118" i="79"/>
  <c r="B52" i="79"/>
  <c r="B27" i="79"/>
  <c r="B62" i="79"/>
  <c r="B44" i="79"/>
  <c r="B53" i="79"/>
  <c r="B72" i="79"/>
  <c r="B69" i="79"/>
  <c r="B34" i="79"/>
  <c r="B60" i="79"/>
  <c r="B51" i="79"/>
  <c r="B70" i="79"/>
  <c r="B45" i="79"/>
  <c r="B41" i="79"/>
  <c r="B61" i="79"/>
  <c r="B87" i="79"/>
  <c r="B88" i="79"/>
  <c r="B90" i="79"/>
  <c r="B96" i="79"/>
  <c r="B119" i="79"/>
  <c r="B99" i="79"/>
  <c r="B120" i="79"/>
  <c r="B104" i="79"/>
  <c r="B105" i="79"/>
  <c r="B106" i="79"/>
  <c r="B121" i="79"/>
  <c r="G15" i="41" l="1"/>
  <c r="H15" i="41" s="1"/>
  <c r="K15" i="41" s="1"/>
  <c r="H13" i="41"/>
  <c r="K13" i="41" s="1"/>
  <c r="G14" i="41"/>
  <c r="H14" i="41" s="1"/>
  <c r="K14" i="41" s="1"/>
  <c r="F15" i="2"/>
  <c r="F24" i="2" s="1"/>
  <c r="K19" i="41" l="1"/>
  <c r="H19" i="41"/>
</calcChain>
</file>

<file path=xl/sharedStrings.xml><?xml version="1.0" encoding="utf-8"?>
<sst xmlns="http://schemas.openxmlformats.org/spreadsheetml/2006/main" count="812" uniqueCount="233">
  <si>
    <t>QUADRO-RESUMO - VALOR MENSAL ESTIMADO DOS SERVIÇOS</t>
  </si>
  <si>
    <t>Nº Processo: SEI 0062226-28.2024.8.16.6000</t>
  </si>
  <si>
    <t>Serviços de motorista, ajudante de motorista, supervisor e operador de empilhadeira</t>
  </si>
  <si>
    <t>Sedes administrativas da Comarca da Região Metropolitana de Curitiba</t>
  </si>
  <si>
    <t>Tipo de Serviço</t>
  </si>
  <si>
    <t xml:space="preserve">Valor proposto por empregado </t>
  </si>
  <si>
    <t xml:space="preserve">Qtde de Postos  </t>
  </si>
  <si>
    <t xml:space="preserve">Valor total do serviço </t>
  </si>
  <si>
    <t>I</t>
  </si>
  <si>
    <t>Motorista - Categoria B - Veículos leves - 40h semanais</t>
  </si>
  <si>
    <t>II</t>
  </si>
  <si>
    <t>Motorista de Caminhão- Categoria D - Veículos Pesados - 40h semanais</t>
  </si>
  <si>
    <t>III</t>
  </si>
  <si>
    <t>Ajudante de motorista - 40h semanais</t>
  </si>
  <si>
    <t>IV</t>
  </si>
  <si>
    <t>Operador de Empilhadeira - 40h semanais</t>
  </si>
  <si>
    <t>V</t>
  </si>
  <si>
    <t>Supervisor - 40h semanais</t>
  </si>
  <si>
    <t>VALOR MENSAL DOS SERVIÇOS (I A V )</t>
  </si>
  <si>
    <t>VALOR MENSAL DOS MATERIAIS</t>
  </si>
  <si>
    <t>REEMBOLSO DE DESPESAS - DIÁRIAS</t>
  </si>
  <si>
    <t>Valor Mensal Diárias*</t>
  </si>
  <si>
    <t>LDI</t>
  </si>
  <si>
    <t>Valor total diárias</t>
  </si>
  <si>
    <t>VI</t>
  </si>
  <si>
    <t>VII</t>
  </si>
  <si>
    <t>VIII</t>
  </si>
  <si>
    <t>VALOR MENSAL DAS DIÁRIAS (VI a VIII)</t>
  </si>
  <si>
    <t>VALOR GLOBAL MENSAL ESTIMADO</t>
  </si>
  <si>
    <t>Serviços de motorista, ajudante de motorista, supervisor e operador de empilhadeira para as sedes administrativas da Comarca da Região Metropolitana de Curitiba</t>
  </si>
  <si>
    <t>Comarca / Unidade</t>
  </si>
  <si>
    <t>Posto - Carga Horária 40h semanais</t>
  </si>
  <si>
    <t>Nº func.</t>
  </si>
  <si>
    <t>VALOR POR POSTO</t>
  </si>
  <si>
    <t>TOTAL SERVIÇO</t>
  </si>
  <si>
    <t>Valor Mensal Estimado de Diárias</t>
  </si>
  <si>
    <t>LDI sobre diárias</t>
  </si>
  <si>
    <t>Valor mensal por Unidade</t>
  </si>
  <si>
    <t>SEDE FLÁVIO DALLEGRAVE</t>
  </si>
  <si>
    <t>Ajudante de Motorista</t>
  </si>
  <si>
    <t>Motorista Categoria D</t>
  </si>
  <si>
    <t>Motorista Categoria B</t>
  </si>
  <si>
    <t>Operador de Empilhadeira</t>
  </si>
  <si>
    <t>Supervisor</t>
  </si>
  <si>
    <t>SEDE MAUÁ</t>
  </si>
  <si>
    <t>ANEXO PALÁCIO DA JUSTIÇA</t>
  </si>
  <si>
    <t>ARQUIVO PINHAIS</t>
  </si>
  <si>
    <t>CENTRO DE TRANSPORTES (CETRAN)</t>
  </si>
  <si>
    <t>POSTO</t>
  </si>
  <si>
    <t>QUANTIDADE</t>
  </si>
  <si>
    <t>JORNADA DIÁRIA E SEMANAL</t>
  </si>
  <si>
    <t>SEDE</t>
  </si>
  <si>
    <t>UNIDADE</t>
  </si>
  <si>
    <t>ENDEREÇO</t>
  </si>
  <si>
    <t>8h (Oito horas) diárias e 40h (quarenta horas) semanais</t>
  </si>
  <si>
    <t>Coordenadoria de Patrimônio, Suprimentos e Logística - Secretaria de Infraestrutura</t>
  </si>
  <si>
    <t>Rua Flávio Dallegrave, 6.161 - Boa Vista - Curitiba/PR</t>
  </si>
  <si>
    <t>Coordenadoria de Patrimônio, Suprimentos e Logística - Secretaria de Infraestrutura</t>
  </si>
  <si>
    <t>8h (oito horas) diárias e 40h (quarenta horas) semanais</t>
  </si>
  <si>
    <t>Divisão de Bens Permanentes - Coordenadoria de Patrimônio e Suprimentos - Secretaria de Infraestrutura</t>
  </si>
  <si>
    <t>Rua Mauá, 920 - Alto da Glória - Curitiba/PR</t>
  </si>
  <si>
    <t>Divisão de Serviços e Atendimento e Copeiragem - Coordenadoria de Serviços Terceirizados - Secretaria de Infraestrutura</t>
  </si>
  <si>
    <t>Rua Prefeito Rosaldo Gomes Mello Leitão, s/n e R. Mauá, 920 - Alto da Glória - Curitiba/PR</t>
  </si>
  <si>
    <t>Divisão de Serviços e Asseio e Conservação - Coordenadoria de Serviços Terceirizados - Secretaria de Infraestrutura</t>
  </si>
  <si>
    <t>Rua Prefeito Rosaldo Gomes Mello Leitão, s/n e Rua dos Passionistas, 15 - Ahú - Curitiba/PR</t>
  </si>
  <si>
    <t>Divisão de Arquivo Judicial - Departamento de Gestão Documental</t>
  </si>
  <si>
    <t>Rua Apolônia Jacomel de Andrade, nº 136, Jardim Pinhais - Pinhais/PR</t>
  </si>
  <si>
    <t>Divisão de Transportes da Coordenadoria de Patrimônio, Suprimentos e Logística - Secretaria de Infraestrutura</t>
  </si>
  <si>
    <t>Rua dos Passionistas, 15 - Ahú - Curitiba/PR</t>
  </si>
  <si>
    <t>TOTAL DE POSTOS</t>
  </si>
  <si>
    <t>Rótulos de Linha</t>
  </si>
  <si>
    <t>Soma de QUANTIDADE</t>
  </si>
  <si>
    <t>Total Geral</t>
  </si>
  <si>
    <t>PLANILHA DE CUSTOS E FORMAÇÃO DE PREÇOS</t>
  </si>
  <si>
    <t>PREGÃO N° XX</t>
  </si>
  <si>
    <t>POSTO DE MOTORISTA - CATEGORIA B,  8h diários, de segunda a sexta-feira</t>
  </si>
  <si>
    <t>Discriminação dos Serviços</t>
  </si>
  <si>
    <t>A - Data da apresentação da proposta (dia/mês/ano)</t>
  </si>
  <si>
    <t>B - Município/UF</t>
  </si>
  <si>
    <t>C - Ano do Acordo, Convenção ou Dissídio Coletivo</t>
  </si>
  <si>
    <t>SITRO / SINDIPRESTEM 
PR002096/2024</t>
  </si>
  <si>
    <t>D - Tipo de Serviço</t>
  </si>
  <si>
    <t>40 hr</t>
  </si>
  <si>
    <t>E - Número de meses de execução contratual</t>
  </si>
  <si>
    <t>F - CBO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</si>
  <si>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</si>
  <si>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>MÓDULO 1: COMPOSIÇÃO DA REMUNERAÇÃO</t>
  </si>
  <si>
    <t>1 - COMPOSIÇÃO DA REMUNERAÇÃO</t>
  </si>
  <si>
    <t>A - Salário base</t>
  </si>
  <si>
    <t>B - Outros (especificar)</t>
  </si>
  <si>
    <t xml:space="preserve">TOTAL DA REMUNERAÇÃO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</si>
  <si>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</si>
  <si>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</si>
  <si>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</si>
  <si>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</si>
  <si>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</si>
  <si>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</si>
  <si>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Submódulo 2.2 sobre 13º Salário e Adicional de Férias</t>
  </si>
  <si>
    <t>E - Multa do FGTS por dispensa sem justa causa</t>
  </si>
  <si>
    <t>TOTAL</t>
  </si>
  <si>
    <t>2.2 - Encargos Previdenciários,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</si>
  <si>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</si>
  <si>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</si>
  <si>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</si>
  <si>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</si>
  <si>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</si>
  <si>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</si>
  <si>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</si>
  <si>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</si>
  <si>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</si>
  <si>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</si>
  <si>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</si>
  <si>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</si>
  <si>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</si>
  <si>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</si>
  <si>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B1 - Auxílio Alimentação - Férias</t>
  </si>
  <si>
    <t>4/60</t>
  </si>
  <si>
    <t>C - Assistência médica e familiar</t>
  </si>
  <si>
    <t>D - Benefício Social Familiar</t>
  </si>
  <si>
    <t>E - Outros (especificar)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</si>
  <si>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</si>
  <si>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</si>
  <si>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</si>
  <si>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</si>
  <si>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</si>
  <si>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</si>
  <si>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</si>
  <si>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</si>
  <si>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</si>
  <si>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</si>
  <si>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</si>
  <si>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</si>
  <si>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Férias</t>
  </si>
  <si>
    <t>B - Substituto na cobertura de Ausências Legais</t>
  </si>
  <si>
    <t>C - Substituto na cobertura de Licença-Paternidade</t>
  </si>
  <si>
    <t xml:space="preserve">D -Substituto na cobertura de Ausência por acidente de trabalho </t>
  </si>
  <si>
    <t>E - Substituto na cobertura de Afastamento Maternidade</t>
  </si>
  <si>
    <t>F - Outros (especificar)</t>
  </si>
  <si>
    <t>MÓDULO 5: Insumos Diversos</t>
  </si>
  <si>
    <t>5 - INSUMOS DIVERSOS</t>
  </si>
  <si>
    <t>A - Uniformes e EPI's</t>
  </si>
  <si>
    <t>B - Manutenção e Depreciação de Equipamentos</t>
  </si>
  <si>
    <t>C - Outros (especificar)</t>
  </si>
  <si>
    <t>MÓDULO 6: Custos Indiretos, Tributos e Lucros</t>
  </si>
  <si>
    <t>6 - Custos indiretos, tributos e lucro</t>
  </si>
  <si>
    <t>BASE DE CÁLCULO DOS CUSTOS INDIRETOS/DESPESAS OPERACIONAIS/ADMINISTRATIVAS  (Módulo 1 + Módulo 2+ Módulo 3 + Módulo 4 + Módulo 5)</t>
  </si>
  <si>
    <t>A - Custos indiretos</t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</si>
  <si>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</si>
  <si>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</si>
  <si>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</si>
  <si>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</si>
  <si>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</si>
  <si>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</si>
  <si>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</si>
  <si>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</si>
  <si>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t xml:space="preserve">   C2. Tributos Municipais  - </t>
    </r>
    <r>
      <rPr>
        <b/>
        <sz val="10"/>
        <color indexed="8"/>
        <rFont val="Arial"/>
        <family val="2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</si>
  <si>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</si>
  <si>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</si>
  <si>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</si>
  <si>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</si>
  <si>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</si>
  <si>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</si>
  <si>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</si>
  <si>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</si>
  <si>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</si>
  <si>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</si>
  <si>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</si>
  <si>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</si>
  <si>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POSTO DE MOTORISTA - CATEGORIA D 8h diários, de segunda a sexta-feira</t>
  </si>
  <si>
    <t>B - Gratificação</t>
  </si>
  <si>
    <t>4.1 - Custo de Reposição do Profissional Ausente</t>
  </si>
  <si>
    <t>POSTO DE AJUDANTE DE MOTORISTA, 8h diários, de segunda a sexta-feira</t>
  </si>
  <si>
    <t>TOTAL DA REMUNERAÇÃO</t>
  </si>
  <si>
    <t>POSTO DE  OPERADOR DE EMPILHADEIRA, 8h diários, de segunda a sexta-feira</t>
  </si>
  <si>
    <t>POSTO DE SUPERVISOR, 8h diários, de segunda a sexta-feira</t>
  </si>
  <si>
    <t>40h</t>
  </si>
  <si>
    <t>B - Adicional de Risco</t>
  </si>
  <si>
    <t>2.2 - Encargos Previdenciários (GPS), Fundo de Garantia por Tempo de Serviço (FGTS) e outras contribuições.</t>
  </si>
  <si>
    <t>UNIFORMES</t>
  </si>
  <si>
    <t>Motorista/Supervisor</t>
  </si>
  <si>
    <t>Item</t>
  </si>
  <si>
    <t>Especificação</t>
  </si>
  <si>
    <t>Quantidade ANUAL por empregado</t>
  </si>
  <si>
    <t>Preço unt</t>
  </si>
  <si>
    <t>Calça jeans ou equivalente, em cor escura.</t>
  </si>
  <si>
    <t>Semestral</t>
  </si>
  <si>
    <t>Camiseta polo de manga curta em cor escura</t>
  </si>
  <si>
    <t>Camiseta polo de manga longa em cor escura</t>
  </si>
  <si>
    <t>Meia em algodão, tipo soquete (cor escura)</t>
  </si>
  <si>
    <t>Sapato em couro, com solado baixo e com palmilha antibacteriana na cor preta.</t>
  </si>
  <si>
    <t>Moletom manga longa, decote redondo, barra e punhos canelados, modelo básico, em cor escura, com o emblema da empresa.</t>
  </si>
  <si>
    <t>Jaqueta de frio ou japona, em cor escura, com o emblema da empresa, forrada, com fechamento em zíper.</t>
  </si>
  <si>
    <t>Anual</t>
  </si>
  <si>
    <t>Cinto em couro</t>
  </si>
  <si>
    <t>TOTAL ANUAL POR EMPREGADO</t>
  </si>
  <si>
    <t>RATEIO MENSAL CUSTO UNIFORME</t>
  </si>
  <si>
    <t>Operador de Empilhadeira/Ajudante de Motorista</t>
  </si>
  <si>
    <t>Especificações</t>
  </si>
  <si>
    <t>Camiseta em malha, de manga curta, com emblema da empresa, em cor escura</t>
  </si>
  <si>
    <t>Camiseta em malha, de manga longa, com emblema da empresa, em cor escura.</t>
  </si>
  <si>
    <t>Meia em algodão, tipo soquete.(cor escura)</t>
  </si>
  <si>
    <t>Calçado de segurança preto, em couro, com solado baixo e com palmilha antibacteriana na cor preta.</t>
  </si>
  <si>
    <t>EQUIPAMENTOS DE PROTEÇÃO INDIVIDUAL</t>
  </si>
  <si>
    <t>Capa de chuva em PVC, com costura de ótima qualidade em solda eletrônica, com capuz, forro de poliéster, mangas longas, fechamento frontal com quatro botões de pressão</t>
  </si>
  <si>
    <t>semestral</t>
  </si>
  <si>
    <t>Luva de Raspa</t>
  </si>
  <si>
    <t>Protetor auricular, com abafador tipo concha</t>
  </si>
  <si>
    <t>Óculos de segurança, antiembaçante, antirreflexo e antiestático (mínimo 400UV)</t>
  </si>
  <si>
    <t>Capacete de segurança</t>
  </si>
  <si>
    <t>RATEIO MENSAL CUSTO EPI's</t>
  </si>
  <si>
    <t>PLANILHA DE FORMAÇÃO DE PREÇOS DE DIÁRIAS</t>
  </si>
  <si>
    <t>Motorista e Ajudante de Motorista</t>
  </si>
  <si>
    <t>I - Valor da diária</t>
  </si>
  <si>
    <t>Diária (líquida a ser paga ao motorista categoria B*)</t>
  </si>
  <si>
    <t>II - LDI (Lucro e Despesas Indiretas)</t>
  </si>
  <si>
    <t>13. DA CONCESSÃO E SOLICITAÇÃO DE DIÁRIAS DE VIAGEM</t>
  </si>
  <si>
    <t>Custos Indiretos / Despesas Administrativas</t>
  </si>
  <si>
    <r>
      <t>13.1.</t>
    </r>
    <r>
      <rPr>
        <sz val="14"/>
        <color rgb="FF000000"/>
        <rFont val="Times New Roman"/>
        <family val="1"/>
      </rPr>
      <t> Caso haja necessidade de deslocamento que implique pernoite, para os postos de motorista e ajudante de motorista, a</t>
    </r>
    <r>
      <rPr>
        <b/>
        <sz val="14"/>
        <color rgb="FF000000"/>
        <rFont val="Times New Roman"/>
        <family val="1"/>
      </rPr>
      <t> CONTRATADA</t>
    </r>
    <r>
      <rPr>
        <sz val="14"/>
        <color rgb="FF000000"/>
        <rFont val="Times New Roman"/>
        <family val="1"/>
      </rPr>
      <t> pagará diárias de viagem aos seus empregados que prestarem serviços, para fazer face às despesas de alimentação e estadia, conforme os valores contidos na planilha de custos.</t>
    </r>
  </si>
  <si>
    <t>Lucro</t>
  </si>
  <si>
    <r>
      <t>13.1.1.</t>
    </r>
    <r>
      <rPr>
        <sz val="14"/>
        <color rgb="FF000000"/>
        <rFont val="Times New Roman"/>
        <family val="1"/>
      </rPr>
      <t> Estima-se a concessão de 120 (cento e vinte) diárias mensais, como limite máximo nesta contratação, para os postos de motorista e ajudante de motorista;</t>
    </r>
  </si>
  <si>
    <t>III - Tributação sobre o faturamento</t>
  </si>
  <si>
    <t>ISSQN ou ISS</t>
  </si>
  <si>
    <t xml:space="preserve">COFINS </t>
  </si>
  <si>
    <t>PIS</t>
  </si>
  <si>
    <t>Total - Tributação sobre o faturamento</t>
  </si>
  <si>
    <t xml:space="preserve">Custo diária com LDI </t>
  </si>
  <si>
    <t>Diária (líquida a ser paga ao motorista categoria D*)</t>
  </si>
  <si>
    <t>Diária (líquida a ser paga ao ajudante de motorista*)</t>
  </si>
  <si>
    <t>* Valor da diária estipulado em conformidade com a previsão da  Convenção Coletiva da Categoria</t>
  </si>
  <si>
    <t>*Lucro e Despesas Indiretas = LDI = ((1 + Despesas Indiretas) x (1 + Lucro) / (1 - ISS - PIS - COFINS)) -1</t>
  </si>
  <si>
    <r>
      <t>11. </t>
    </r>
    <r>
      <rPr>
        <b/>
        <u/>
        <sz val="14"/>
        <color rgb="FF000000"/>
        <rFont val="Times New Roman"/>
        <family val="1"/>
      </rPr>
      <t>DA CONCESSÃO  E SOLICITAÇÃO DE DIÁRIAS DE VIAGEM</t>
    </r>
  </si>
  <si>
    <r>
      <t>11.1.</t>
    </r>
    <r>
      <rPr>
        <sz val="14"/>
        <color rgb="FF000000"/>
        <rFont val="Times New Roman"/>
        <family val="1"/>
      </rPr>
      <t> A</t>
    </r>
    <r>
      <rPr>
        <b/>
        <sz val="14"/>
        <color rgb="FF000000"/>
        <rFont val="Times New Roman"/>
        <family val="1"/>
      </rPr>
      <t> CONTRATADA</t>
    </r>
    <r>
      <rPr>
        <sz val="14"/>
        <color rgb="FF000000"/>
        <rFont val="Times New Roman"/>
        <family val="1"/>
      </rPr>
      <t> pagará diárias de viagem que implique pernoite aos seus empregados que prestarem serviços, por dia de deslocamento, para fazer face às despesas de alimentação e estadia, conforme os valores contidos na planilha de custos.</t>
    </r>
  </si>
  <si>
    <r>
      <t>11.1.1.</t>
    </r>
    <r>
      <rPr>
        <sz val="14"/>
        <color rgb="FF000000"/>
        <rFont val="Times New Roman"/>
        <family val="1"/>
      </rPr>
      <t>  Estimou-se um total mensal de 04 (quatro) diárias mensais por posto, resultando em 624 (seiscentos e vinte quatro) diárias ao ano.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</si>
</sst>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3" formatCode="_-* #,##0.00_-;\-* #,##0.00_-;_-* &quot;-&quot;??_-;_-@_-"/>
    <numFmt numFmtId="164" formatCode="&quot;R$&quot;#,##0.00;[Red]\-&quot;R$&quot;#,##0.00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;[Red]#,##0.00"/>
    <numFmt numFmtId="168" formatCode="_-[$R$-416]\ * #,##0.00_-;\-[$R$-416]\ * #,##0.00_-;_-[$R$-416]\ * &quot;-&quot;??_-;_-@_-"/>
    <numFmt numFmtId="169" formatCode="0.0000"/>
    <numFmt numFmtId="170" formatCode="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i/>
      <sz val="12"/>
      <color indexed="9"/>
      <name val="Arial"/>
      <family val="2"/>
    </font>
    <font>
      <sz val="11"/>
      <color theme="9" tint="0.39997558519241921"/>
      <name val="Calibri"/>
      <family val="2"/>
      <scheme val="minor"/>
    </font>
    <font>
      <sz val="14"/>
      <color rgb="FF000000"/>
      <name val="Times New Roman"/>
      <family val="1"/>
    </font>
    <font>
      <b/>
      <sz val="13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i/>
      <sz val="9"/>
      <name val="Arial"/>
      <family val="2"/>
    </font>
    <font>
      <sz val="9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3467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71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4" borderId="0" applyNumberFormat="0" applyBorder="0" applyAlignment="0" applyProtection="0"/>
    <xf numFmtId="0" fontId="31" fillId="16" borderId="1" applyNumberFormat="0" applyAlignment="0" applyProtection="0"/>
    <xf numFmtId="0" fontId="32" fillId="17" borderId="2" applyNumberFormat="0" applyAlignment="0" applyProtection="0"/>
    <xf numFmtId="0" fontId="33" fillId="0" borderId="3" applyNumberFormat="0" applyFill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34" fillId="7" borderId="1" applyNumberFormat="0" applyAlignment="0" applyProtection="0"/>
    <xf numFmtId="0" fontId="35" fillId="3" borderId="0" applyNumberFormat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6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16" borderId="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9" applyNumberFormat="0" applyFill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3" borderId="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344">
    <xf numFmtId="0" fontId="0" fillId="0" borderId="0" xfId="0"/>
    <xf numFmtId="0" fontId="13" fillId="0" borderId="0" xfId="0" applyFont="1"/>
    <xf numFmtId="0" fontId="0" fillId="0" borderId="0" xfId="0" applyAlignment="1">
      <alignment horizontal="center"/>
    </xf>
    <xf numFmtId="168" fontId="46" fillId="0" borderId="0" xfId="31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10" fontId="5" fillId="0" borderId="1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5" fillId="0" borderId="0" xfId="0" applyFont="1" applyAlignment="1">
      <alignment vertical="center"/>
    </xf>
    <xf numFmtId="0" fontId="5" fillId="0" borderId="0" xfId="0" applyFont="1"/>
    <xf numFmtId="0" fontId="5" fillId="0" borderId="10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2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8" fontId="46" fillId="0" borderId="31" xfId="0" applyNumberFormat="1" applyFont="1" applyBorder="1" applyAlignment="1">
      <alignment horizontal="center" vertical="center" wrapText="1"/>
    </xf>
    <xf numFmtId="168" fontId="46" fillId="0" borderId="34" xfId="31" applyNumberFormat="1" applyFont="1" applyFill="1" applyBorder="1" applyAlignment="1">
      <alignment horizontal="center" vertical="center" wrapText="1"/>
    </xf>
    <xf numFmtId="168" fontId="5" fillId="0" borderId="26" xfId="34" applyNumberFormat="1" applyFont="1" applyFill="1" applyBorder="1" applyAlignment="1">
      <alignment horizontal="center" vertical="center" wrapText="1"/>
    </xf>
    <xf numFmtId="168" fontId="46" fillId="0" borderId="37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28" borderId="17" xfId="0" applyFont="1" applyFill="1" applyBorder="1" applyAlignment="1">
      <alignment horizontal="center" vertical="center" wrapText="1"/>
    </xf>
    <xf numFmtId="0" fontId="13" fillId="28" borderId="20" xfId="0" applyFont="1" applyFill="1" applyBorder="1" applyAlignment="1">
      <alignment horizontal="center" vertical="center" wrapText="1"/>
    </xf>
    <xf numFmtId="0" fontId="13" fillId="28" borderId="30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center" vertical="center" wrapText="1"/>
    </xf>
    <xf numFmtId="168" fontId="47" fillId="0" borderId="21" xfId="34" applyNumberFormat="1" applyFont="1" applyBorder="1" applyAlignment="1">
      <alignment horizontal="center" vertical="center" wrapText="1"/>
    </xf>
    <xf numFmtId="168" fontId="47" fillId="0" borderId="26" xfId="34" applyNumberFormat="1" applyFont="1" applyBorder="1" applyAlignment="1">
      <alignment horizontal="center" vertical="center" wrapText="1"/>
    </xf>
    <xf numFmtId="168" fontId="5" fillId="0" borderId="21" xfId="34" applyNumberFormat="1" applyFont="1" applyFill="1" applyBorder="1" applyAlignment="1">
      <alignment horizontal="center" vertical="center" wrapText="1"/>
    </xf>
    <xf numFmtId="165" fontId="5" fillId="0" borderId="0" xfId="0" applyNumberFormat="1" applyFont="1"/>
    <xf numFmtId="0" fontId="16" fillId="0" borderId="0" xfId="59" applyFont="1" applyAlignment="1">
      <alignment vertical="center" wrapText="1"/>
    </xf>
    <xf numFmtId="0" fontId="24" fillId="0" borderId="0" xfId="59" applyFont="1" applyAlignment="1">
      <alignment vertical="center" wrapText="1"/>
    </xf>
    <xf numFmtId="0" fontId="8" fillId="0" borderId="0" xfId="59" applyFont="1" applyAlignment="1">
      <alignment vertical="center" wrapText="1"/>
    </xf>
    <xf numFmtId="0" fontId="8" fillId="0" borderId="0" xfId="59" applyFont="1" applyAlignment="1">
      <alignment horizontal="center" vertical="center"/>
    </xf>
    <xf numFmtId="0" fontId="11" fillId="0" borderId="0" xfId="59" applyFont="1" applyAlignment="1">
      <alignment horizontal="center" vertical="center"/>
    </xf>
    <xf numFmtId="0" fontId="9" fillId="0" borderId="0" xfId="59" applyFont="1" applyAlignment="1">
      <alignment horizontal="left" vertical="center"/>
    </xf>
    <xf numFmtId="0" fontId="19" fillId="0" borderId="0" xfId="59" applyFont="1" applyAlignment="1">
      <alignment horizontal="left" vertical="center"/>
    </xf>
    <xf numFmtId="0" fontId="8" fillId="0" borderId="0" xfId="59" applyFont="1" applyAlignment="1">
      <alignment horizontal="left" vertical="center"/>
    </xf>
    <xf numFmtId="0" fontId="10" fillId="0" borderId="0" xfId="59" applyFont="1" applyAlignment="1">
      <alignment horizontal="left" vertical="center"/>
    </xf>
    <xf numFmtId="0" fontId="23" fillId="0" borderId="0" xfId="59" applyFont="1" applyAlignment="1">
      <alignment horizontal="left" vertical="center"/>
    </xf>
    <xf numFmtId="0" fontId="11" fillId="0" borderId="0" xfId="59" applyFont="1" applyAlignment="1">
      <alignment horizontal="left" vertical="center"/>
    </xf>
    <xf numFmtId="0" fontId="54" fillId="0" borderId="0" xfId="0" applyFont="1"/>
    <xf numFmtId="0" fontId="25" fillId="0" borderId="0" xfId="59" applyFont="1" applyAlignment="1">
      <alignment horizontal="left" vertical="center"/>
    </xf>
    <xf numFmtId="0" fontId="19" fillId="0" borderId="0" xfId="59" applyFont="1" applyAlignment="1">
      <alignment horizontal="center" vertical="center" wrapText="1"/>
    </xf>
    <xf numFmtId="0" fontId="8" fillId="26" borderId="10" xfId="59" applyFont="1" applyFill="1" applyBorder="1" applyAlignment="1">
      <alignment vertical="center" wrapText="1"/>
    </xf>
    <xf numFmtId="0" fontId="11" fillId="26" borderId="10" xfId="59" applyFont="1" applyFill="1" applyBorder="1" applyAlignment="1">
      <alignment horizontal="center" vertical="center" wrapText="1"/>
    </xf>
    <xf numFmtId="0" fontId="8" fillId="26" borderId="10" xfId="59" applyFont="1" applyFill="1" applyBorder="1" applyAlignment="1">
      <alignment horizontal="center" vertical="center" wrapText="1"/>
    </xf>
    <xf numFmtId="0" fontId="13" fillId="26" borderId="10" xfId="59" applyFont="1" applyFill="1" applyBorder="1" applyAlignment="1">
      <alignment horizontal="center" vertical="center"/>
    </xf>
    <xf numFmtId="0" fontId="10" fillId="0" borderId="10" xfId="59" applyFont="1" applyBorder="1" applyAlignment="1">
      <alignment horizontal="justify" vertical="center" wrapText="1"/>
    </xf>
    <xf numFmtId="10" fontId="23" fillId="0" borderId="10" xfId="61" applyNumberFormat="1" applyFont="1" applyFill="1" applyBorder="1" applyAlignment="1">
      <alignment horizontal="center" vertical="center" wrapText="1"/>
    </xf>
    <xf numFmtId="165" fontId="10" fillId="0" borderId="10" xfId="56" applyFont="1" applyFill="1" applyBorder="1" applyAlignment="1">
      <alignment horizontal="center" vertical="center" wrapText="1"/>
    </xf>
    <xf numFmtId="165" fontId="5" fillId="0" borderId="10" xfId="56" applyFont="1" applyFill="1" applyBorder="1" applyAlignment="1">
      <alignment horizontal="left" vertical="center" wrapText="1"/>
    </xf>
    <xf numFmtId="0" fontId="10" fillId="0" borderId="10" xfId="59" applyFont="1" applyBorder="1" applyAlignment="1">
      <alignment horizontal="center" vertical="center" wrapText="1"/>
    </xf>
    <xf numFmtId="0" fontId="46" fillId="0" borderId="10" xfId="59" applyFont="1" applyBorder="1" applyAlignment="1">
      <alignment horizontal="justify" vertical="center" wrapText="1"/>
    </xf>
    <xf numFmtId="10" fontId="55" fillId="0" borderId="10" xfId="61" applyNumberFormat="1" applyFont="1" applyFill="1" applyBorder="1" applyAlignment="1">
      <alignment horizontal="center" vertical="center" wrapText="1"/>
    </xf>
    <xf numFmtId="0" fontId="46" fillId="0" borderId="10" xfId="59" applyFont="1" applyBorder="1" applyAlignment="1">
      <alignment horizontal="center" vertical="center" wrapText="1"/>
    </xf>
    <xf numFmtId="165" fontId="46" fillId="0" borderId="10" xfId="56" applyFont="1" applyFill="1" applyBorder="1" applyAlignment="1">
      <alignment horizontal="left" vertical="center" wrapText="1"/>
    </xf>
    <xf numFmtId="0" fontId="10" fillId="0" borderId="0" xfId="59" applyFont="1" applyAlignment="1">
      <alignment horizontal="justify" vertical="center" wrapText="1"/>
    </xf>
    <xf numFmtId="0" fontId="23" fillId="0" borderId="0" xfId="59" applyFont="1" applyAlignment="1">
      <alignment horizontal="justify" vertical="center" wrapText="1"/>
    </xf>
    <xf numFmtId="0" fontId="5" fillId="0" borderId="0" xfId="59" applyAlignment="1">
      <alignment horizontal="center" vertical="center" wrapText="1"/>
    </xf>
    <xf numFmtId="0" fontId="5" fillId="0" borderId="0" xfId="59" applyAlignment="1">
      <alignment vertical="center"/>
    </xf>
    <xf numFmtId="0" fontId="8" fillId="0" borderId="0" xfId="59" applyFont="1" applyAlignment="1">
      <alignment horizontal="justify" vertical="center" wrapText="1"/>
    </xf>
    <xf numFmtId="0" fontId="11" fillId="0" borderId="0" xfId="59" applyFont="1" applyAlignment="1">
      <alignment horizontal="justify" vertical="center" wrapText="1"/>
    </xf>
    <xf numFmtId="0" fontId="10" fillId="0" borderId="0" xfId="59" applyFont="1" applyAlignment="1">
      <alignment horizontal="center" vertical="center" wrapText="1"/>
    </xf>
    <xf numFmtId="0" fontId="8" fillId="26" borderId="10" xfId="59" applyFont="1" applyFill="1" applyBorder="1" applyAlignment="1">
      <alignment horizontal="left" vertical="center" wrapText="1"/>
    </xf>
    <xf numFmtId="0" fontId="5" fillId="0" borderId="10" xfId="59" applyBorder="1" applyAlignment="1">
      <alignment vertical="center"/>
    </xf>
    <xf numFmtId="10" fontId="25" fillId="0" borderId="10" xfId="61" applyNumberFormat="1" applyFont="1" applyFill="1" applyBorder="1" applyAlignment="1">
      <alignment horizontal="center" vertical="center"/>
    </xf>
    <xf numFmtId="10" fontId="5" fillId="0" borderId="10" xfId="61" applyNumberFormat="1" applyFont="1" applyFill="1" applyBorder="1" applyAlignment="1">
      <alignment horizontal="center" vertical="center"/>
    </xf>
    <xf numFmtId="165" fontId="5" fillId="0" borderId="10" xfId="59" applyNumberFormat="1" applyBorder="1" applyAlignment="1">
      <alignment horizontal="left" vertical="center" wrapText="1"/>
    </xf>
    <xf numFmtId="10" fontId="5" fillId="0" borderId="10" xfId="59" applyNumberFormat="1" applyBorder="1" applyAlignment="1">
      <alignment horizontal="center" vertical="center"/>
    </xf>
    <xf numFmtId="0" fontId="13" fillId="0" borderId="10" xfId="59" applyFont="1" applyBorder="1" applyAlignment="1">
      <alignment vertical="center"/>
    </xf>
    <xf numFmtId="10" fontId="15" fillId="0" borderId="10" xfId="61" applyNumberFormat="1" applyFont="1" applyFill="1" applyBorder="1" applyAlignment="1">
      <alignment horizontal="center" vertical="center"/>
    </xf>
    <xf numFmtId="10" fontId="13" fillId="0" borderId="10" xfId="59" applyNumberFormat="1" applyFont="1" applyBorder="1" applyAlignment="1">
      <alignment horizontal="center" vertical="center"/>
    </xf>
    <xf numFmtId="165" fontId="13" fillId="0" borderId="10" xfId="59" applyNumberFormat="1" applyFont="1" applyBorder="1" applyAlignment="1">
      <alignment horizontal="left" vertical="center" wrapText="1"/>
    </xf>
    <xf numFmtId="10" fontId="49" fillId="0" borderId="10" xfId="61" applyNumberFormat="1" applyFont="1" applyFill="1" applyBorder="1" applyAlignment="1">
      <alignment horizontal="center" vertical="center"/>
    </xf>
    <xf numFmtId="0" fontId="13" fillId="0" borderId="0" xfId="59" applyFont="1" applyAlignment="1">
      <alignment horizontal="left" vertical="center" wrapText="1"/>
    </xf>
    <xf numFmtId="10" fontId="25" fillId="0" borderId="10" xfId="61" applyNumberFormat="1" applyFont="1" applyBorder="1" applyAlignment="1">
      <alignment horizontal="center" vertical="center"/>
    </xf>
    <xf numFmtId="10" fontId="5" fillId="26" borderId="10" xfId="59" applyNumberFormat="1" applyFill="1" applyBorder="1" applyAlignment="1">
      <alignment horizontal="center" vertical="center"/>
    </xf>
    <xf numFmtId="10" fontId="5" fillId="29" borderId="10" xfId="59" applyNumberFormat="1" applyFill="1" applyBorder="1" applyAlignment="1">
      <alignment horizontal="center" vertical="center"/>
    </xf>
    <xf numFmtId="165" fontId="13" fillId="0" borderId="10" xfId="56" applyFont="1" applyFill="1" applyBorder="1" applyAlignment="1">
      <alignment horizontal="left" vertical="center" wrapText="1"/>
    </xf>
    <xf numFmtId="0" fontId="5" fillId="0" borderId="10" xfId="59" applyBorder="1" applyAlignment="1">
      <alignment horizontal="left" vertical="center" wrapText="1"/>
    </xf>
    <xf numFmtId="10" fontId="25" fillId="0" borderId="10" xfId="61" applyNumberFormat="1" applyFont="1" applyFill="1" applyBorder="1" applyAlignment="1">
      <alignment horizontal="center" vertical="center" wrapText="1"/>
    </xf>
    <xf numFmtId="0" fontId="5" fillId="0" borderId="10" xfId="59" applyBorder="1" applyAlignment="1">
      <alignment vertical="center" wrapText="1"/>
    </xf>
    <xf numFmtId="0" fontId="13" fillId="0" borderId="10" xfId="59" applyFont="1" applyBorder="1" applyAlignment="1">
      <alignment horizontal="left" vertical="center" wrapText="1"/>
    </xf>
    <xf numFmtId="0" fontId="5" fillId="0" borderId="10" xfId="59" applyBorder="1" applyAlignment="1">
      <alignment horizontal="justify" vertical="center" wrapText="1"/>
    </xf>
    <xf numFmtId="0" fontId="8" fillId="26" borderId="10" xfId="59" applyFont="1" applyFill="1" applyBorder="1" applyAlignment="1">
      <alignment horizontal="justify" vertical="center" wrapText="1"/>
    </xf>
    <xf numFmtId="0" fontId="10" fillId="26" borderId="10" xfId="59" applyFont="1" applyFill="1" applyBorder="1" applyAlignment="1">
      <alignment horizontal="center" vertical="center" wrapText="1"/>
    </xf>
    <xf numFmtId="0" fontId="8" fillId="0" borderId="10" xfId="59" applyFont="1" applyBorder="1" applyAlignment="1">
      <alignment horizontal="justify" vertical="center" wrapText="1"/>
    </xf>
    <xf numFmtId="10" fontId="11" fillId="0" borderId="10" xfId="61" applyNumberFormat="1" applyFont="1" applyFill="1" applyBorder="1" applyAlignment="1">
      <alignment horizontal="center" vertical="center" wrapText="1"/>
    </xf>
    <xf numFmtId="10" fontId="10" fillId="0" borderId="10" xfId="59" applyNumberFormat="1" applyFont="1" applyBorder="1" applyAlignment="1">
      <alignment horizontal="center" vertical="center" wrapText="1"/>
    </xf>
    <xf numFmtId="165" fontId="13" fillId="0" borderId="10" xfId="56" applyFont="1" applyFill="1" applyBorder="1" applyAlignment="1">
      <alignment vertical="center"/>
    </xf>
    <xf numFmtId="10" fontId="5" fillId="0" borderId="10" xfId="61" applyNumberFormat="1" applyFont="1" applyFill="1" applyBorder="1" applyAlignment="1">
      <alignment horizontal="center" vertical="center" wrapText="1"/>
    </xf>
    <xf numFmtId="10" fontId="13" fillId="0" borderId="10" xfId="59" applyNumberFormat="1" applyFont="1" applyBorder="1" applyAlignment="1">
      <alignment horizontal="center" vertical="center" wrapText="1"/>
    </xf>
    <xf numFmtId="165" fontId="5" fillId="0" borderId="10" xfId="56" applyFont="1" applyFill="1" applyBorder="1" applyAlignment="1">
      <alignment vertical="center"/>
    </xf>
    <xf numFmtId="10" fontId="8" fillId="0" borderId="10" xfId="59" applyNumberFormat="1" applyFont="1" applyBorder="1" applyAlignment="1">
      <alignment horizontal="center" vertical="center" wrapText="1"/>
    </xf>
    <xf numFmtId="0" fontId="15" fillId="0" borderId="0" xfId="59" applyFont="1" applyAlignment="1">
      <alignment horizontal="left" vertical="center" wrapText="1"/>
    </xf>
    <xf numFmtId="0" fontId="13" fillId="26" borderId="10" xfId="59" applyFont="1" applyFill="1" applyBorder="1" applyAlignment="1">
      <alignment vertical="center"/>
    </xf>
    <xf numFmtId="0" fontId="15" fillId="26" borderId="10" xfId="59" applyFont="1" applyFill="1" applyBorder="1" applyAlignment="1">
      <alignment horizontal="center" vertical="center"/>
    </xf>
    <xf numFmtId="10" fontId="15" fillId="0" borderId="10" xfId="61" applyNumberFormat="1" applyFont="1" applyBorder="1" applyAlignment="1">
      <alignment horizontal="center" vertical="center"/>
    </xf>
    <xf numFmtId="0" fontId="25" fillId="0" borderId="0" xfId="59" applyFont="1" applyAlignment="1">
      <alignment vertical="center"/>
    </xf>
    <xf numFmtId="165" fontId="50" fillId="0" borderId="0" xfId="59" applyNumberFormat="1" applyFont="1" applyAlignment="1">
      <alignment vertical="center"/>
    </xf>
    <xf numFmtId="0" fontId="49" fillId="0" borderId="10" xfId="0" applyFont="1" applyBorder="1" applyAlignment="1">
      <alignment horizontal="left" vertical="center" wrapText="1"/>
    </xf>
    <xf numFmtId="165" fontId="5" fillId="27" borderId="10" xfId="56" applyFont="1" applyFill="1" applyBorder="1" applyAlignment="1">
      <alignment horizontal="left" vertical="center" wrapText="1"/>
    </xf>
    <xf numFmtId="0" fontId="14" fillId="0" borderId="0" xfId="59" applyFont="1" applyAlignment="1">
      <alignment horizontal="justify" vertical="center" wrapText="1"/>
    </xf>
    <xf numFmtId="0" fontId="27" fillId="0" borderId="0" xfId="59" applyFont="1" applyAlignment="1">
      <alignment horizontal="justify" vertical="center" wrapText="1"/>
    </xf>
    <xf numFmtId="10" fontId="27" fillId="0" borderId="0" xfId="61" applyNumberFormat="1" applyFont="1" applyFill="1" applyBorder="1" applyAlignment="1">
      <alignment horizontal="center" vertical="center" wrapText="1"/>
    </xf>
    <xf numFmtId="10" fontId="5" fillId="0" borderId="0" xfId="59" applyNumberFormat="1" applyAlignment="1">
      <alignment horizontal="center" vertical="center"/>
    </xf>
    <xf numFmtId="165" fontId="13" fillId="0" borderId="0" xfId="56" applyFont="1" applyFill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10" fontId="56" fillId="0" borderId="10" xfId="61" applyNumberFormat="1" applyFont="1" applyFill="1" applyBorder="1" applyAlignment="1">
      <alignment horizontal="center" vertical="center" wrapText="1"/>
    </xf>
    <xf numFmtId="10" fontId="47" fillId="0" borderId="10" xfId="59" applyNumberFormat="1" applyFont="1" applyBorder="1" applyAlignment="1">
      <alignment horizontal="center" vertical="center"/>
    </xf>
    <xf numFmtId="165" fontId="47" fillId="0" borderId="10" xfId="56" applyFont="1" applyFill="1" applyBorder="1" applyAlignment="1">
      <alignment horizontal="left" vertical="center" wrapText="1"/>
    </xf>
    <xf numFmtId="0" fontId="47" fillId="0" borderId="10" xfId="59" applyFont="1" applyBorder="1" applyAlignment="1">
      <alignment horizontal="left" vertical="center" wrapText="1"/>
    </xf>
    <xf numFmtId="0" fontId="47" fillId="27" borderId="10" xfId="59" applyFont="1" applyFill="1" applyBorder="1" applyAlignment="1">
      <alignment horizontal="left" vertical="center" wrapText="1"/>
    </xf>
    <xf numFmtId="10" fontId="55" fillId="0" borderId="10" xfId="61" applyNumberFormat="1" applyFont="1" applyBorder="1" applyAlignment="1">
      <alignment horizontal="center" vertical="center" wrapText="1"/>
    </xf>
    <xf numFmtId="0" fontId="15" fillId="0" borderId="0" xfId="59" applyFont="1" applyAlignment="1">
      <alignment horizontal="justify" vertical="center" wrapText="1"/>
    </xf>
    <xf numFmtId="10" fontId="14" fillId="0" borderId="0" xfId="59" applyNumberFormat="1" applyFont="1" applyAlignment="1">
      <alignment horizontal="center" vertical="center"/>
    </xf>
    <xf numFmtId="165" fontId="14" fillId="0" borderId="0" xfId="59" applyNumberFormat="1" applyFont="1" applyAlignment="1">
      <alignment horizontal="left" vertical="center" wrapText="1"/>
    </xf>
    <xf numFmtId="0" fontId="11" fillId="26" borderId="10" xfId="59" applyFont="1" applyFill="1" applyBorder="1" applyAlignment="1">
      <alignment horizontal="justify" vertical="center" wrapText="1"/>
    </xf>
    <xf numFmtId="10" fontId="8" fillId="26" borderId="10" xfId="61" applyNumberFormat="1" applyFont="1" applyFill="1" applyBorder="1" applyAlignment="1">
      <alignment horizontal="center" vertical="center" wrapText="1"/>
    </xf>
    <xf numFmtId="165" fontId="13" fillId="26" borderId="10" xfId="59" applyNumberFormat="1" applyFont="1" applyFill="1" applyBorder="1" applyAlignment="1">
      <alignment horizontal="center" vertical="center" wrapText="1"/>
    </xf>
    <xf numFmtId="165" fontId="15" fillId="0" borderId="10" xfId="59" applyNumberFormat="1" applyFont="1" applyBorder="1" applyAlignment="1">
      <alignment horizontal="center" vertical="center" wrapText="1"/>
    </xf>
    <xf numFmtId="0" fontId="13" fillId="0" borderId="10" xfId="59" applyFont="1" applyBorder="1" applyAlignment="1">
      <alignment horizontal="justify" vertical="center" wrapText="1"/>
    </xf>
    <xf numFmtId="10" fontId="10" fillId="29" borderId="10" xfId="61" applyNumberFormat="1" applyFont="1" applyFill="1" applyBorder="1" applyAlignment="1">
      <alignment horizontal="center" vertical="center" wrapText="1"/>
    </xf>
    <xf numFmtId="10" fontId="49" fillId="29" borderId="10" xfId="61" applyNumberFormat="1" applyFont="1" applyFill="1" applyBorder="1" applyAlignment="1">
      <alignment horizontal="center" vertical="center" wrapText="1"/>
    </xf>
    <xf numFmtId="0" fontId="13" fillId="0" borderId="10" xfId="59" applyFont="1" applyBorder="1" applyAlignment="1">
      <alignment vertical="center" wrapText="1"/>
    </xf>
    <xf numFmtId="0" fontId="10" fillId="0" borderId="10" xfId="59" applyFont="1" applyBorder="1" applyAlignment="1">
      <alignment vertical="center" wrapText="1"/>
    </xf>
    <xf numFmtId="10" fontId="23" fillId="0" borderId="10" xfId="61" applyNumberFormat="1" applyFont="1" applyBorder="1" applyAlignment="1">
      <alignment horizontal="center" vertical="center" wrapText="1"/>
    </xf>
    <xf numFmtId="10" fontId="10" fillId="0" borderId="10" xfId="61" applyNumberFormat="1" applyFont="1" applyFill="1" applyBorder="1" applyAlignment="1">
      <alignment horizontal="center" vertical="center" wrapText="1"/>
    </xf>
    <xf numFmtId="10" fontId="5" fillId="29" borderId="10" xfId="61" applyNumberFormat="1" applyFont="1" applyFill="1" applyBorder="1" applyAlignment="1">
      <alignment horizontal="center" vertical="center" wrapText="1"/>
    </xf>
    <xf numFmtId="0" fontId="11" fillId="0" borderId="10" xfId="59" applyFont="1" applyBorder="1" applyAlignment="1">
      <alignment horizontal="justify" vertical="center" wrapText="1"/>
    </xf>
    <xf numFmtId="0" fontId="23" fillId="0" borderId="10" xfId="59" applyFont="1" applyBorder="1" applyAlignment="1">
      <alignment horizontal="justify" vertical="center" wrapText="1"/>
    </xf>
    <xf numFmtId="10" fontId="11" fillId="0" borderId="10" xfId="61" applyNumberFormat="1" applyFont="1" applyBorder="1" applyAlignment="1">
      <alignment horizontal="center" vertical="center" wrapText="1"/>
    </xf>
    <xf numFmtId="165" fontId="15" fillId="0" borderId="10" xfId="59" applyNumberFormat="1" applyFont="1" applyBorder="1" applyAlignment="1">
      <alignment horizontal="left" vertical="center" wrapText="1"/>
    </xf>
    <xf numFmtId="10" fontId="8" fillId="0" borderId="10" xfId="61" applyNumberFormat="1" applyFont="1" applyBorder="1" applyAlignment="1">
      <alignment horizontal="center" vertical="center" wrapText="1"/>
    </xf>
    <xf numFmtId="10" fontId="8" fillId="0" borderId="0" xfId="61" applyNumberFormat="1" applyFont="1" applyBorder="1" applyAlignment="1">
      <alignment horizontal="center" vertical="center" wrapText="1"/>
    </xf>
    <xf numFmtId="165" fontId="13" fillId="0" borderId="0" xfId="59" applyNumberFormat="1" applyFont="1" applyAlignment="1">
      <alignment horizontal="left" vertical="center" wrapText="1"/>
    </xf>
    <xf numFmtId="0" fontId="5" fillId="0" borderId="0" xfId="59" applyAlignment="1">
      <alignment horizontal="justify" vertical="center" wrapText="1"/>
    </xf>
    <xf numFmtId="0" fontId="25" fillId="0" borderId="0" xfId="59" applyFont="1" applyAlignment="1">
      <alignment horizontal="justify" vertical="center" wrapText="1"/>
    </xf>
    <xf numFmtId="0" fontId="12" fillId="0" borderId="0" xfId="59" applyFont="1" applyAlignment="1">
      <alignment horizontal="center" vertical="center" wrapText="1"/>
    </xf>
    <xf numFmtId="0" fontId="13" fillId="26" borderId="10" xfId="59" applyFont="1" applyFill="1" applyBorder="1" applyAlignment="1">
      <alignment horizontal="justify" vertical="center" wrapText="1"/>
    </xf>
    <xf numFmtId="0" fontId="15" fillId="26" borderId="10" xfId="59" applyFont="1" applyFill="1" applyBorder="1" applyAlignment="1">
      <alignment horizontal="justify" vertical="center" wrapText="1"/>
    </xf>
    <xf numFmtId="0" fontId="5" fillId="26" borderId="10" xfId="59" applyFill="1" applyBorder="1" applyAlignment="1">
      <alignment horizontal="center" vertical="center" wrapText="1"/>
    </xf>
    <xf numFmtId="10" fontId="25" fillId="0" borderId="10" xfId="61" applyNumberFormat="1" applyFont="1" applyBorder="1" applyAlignment="1">
      <alignment horizontal="center" vertical="center" wrapText="1"/>
    </xf>
    <xf numFmtId="0" fontId="5" fillId="0" borderId="10" xfId="59" applyBorder="1" applyAlignment="1">
      <alignment horizontal="center" vertical="center" wrapText="1"/>
    </xf>
    <xf numFmtId="165" fontId="5" fillId="0" borderId="10" xfId="59" applyNumberFormat="1" applyBorder="1" applyAlignment="1">
      <alignment vertical="center"/>
    </xf>
    <xf numFmtId="0" fontId="13" fillId="0" borderId="10" xfId="59" applyFont="1" applyBorder="1" applyAlignment="1">
      <alignment horizontal="center" vertical="center" wrapText="1"/>
    </xf>
    <xf numFmtId="165" fontId="13" fillId="0" borderId="10" xfId="59" applyNumberFormat="1" applyFont="1" applyBorder="1" applyAlignment="1">
      <alignment vertical="center"/>
    </xf>
    <xf numFmtId="0" fontId="21" fillId="24" borderId="10" xfId="59" applyFont="1" applyFill="1" applyBorder="1" applyAlignment="1">
      <alignment vertical="center" wrapText="1"/>
    </xf>
    <xf numFmtId="10" fontId="57" fillId="24" borderId="10" xfId="61" applyNumberFormat="1" applyFont="1" applyFill="1" applyBorder="1" applyAlignment="1">
      <alignment horizontal="center" vertical="center" wrapText="1"/>
    </xf>
    <xf numFmtId="165" fontId="21" fillId="24" borderId="10" xfId="59" applyNumberFormat="1" applyFont="1" applyFill="1" applyBorder="1" applyAlignment="1">
      <alignment vertical="center" wrapText="1"/>
    </xf>
    <xf numFmtId="10" fontId="55" fillId="0" borderId="0" xfId="61" applyNumberFormat="1" applyFont="1" applyFill="1" applyBorder="1" applyAlignment="1">
      <alignment horizontal="center" vertical="center" wrapText="1"/>
    </xf>
    <xf numFmtId="0" fontId="58" fillId="0" borderId="0" xfId="0" applyFont="1"/>
    <xf numFmtId="10" fontId="15" fillId="0" borderId="10" xfId="61" applyNumberFormat="1" applyFont="1" applyFill="1" applyBorder="1" applyAlignment="1">
      <alignment horizontal="center" vertical="center" wrapText="1"/>
    </xf>
    <xf numFmtId="10" fontId="56" fillId="0" borderId="10" xfId="61" applyNumberFormat="1" applyFont="1" applyBorder="1" applyAlignment="1">
      <alignment horizontal="center" vertical="center" wrapText="1"/>
    </xf>
    <xf numFmtId="10" fontId="51" fillId="0" borderId="10" xfId="59" applyNumberFormat="1" applyFont="1" applyBorder="1" applyAlignment="1">
      <alignment horizontal="center" vertical="center"/>
    </xf>
    <xf numFmtId="49" fontId="5" fillId="0" borderId="10" xfId="56" applyNumberFormat="1" applyFont="1" applyFill="1" applyBorder="1" applyAlignment="1">
      <alignment horizontal="center" vertical="center" wrapText="1"/>
    </xf>
    <xf numFmtId="165" fontId="5" fillId="0" borderId="10" xfId="56" applyFont="1" applyFill="1" applyBorder="1" applyAlignment="1">
      <alignment horizontal="center" vertical="center" wrapText="1"/>
    </xf>
    <xf numFmtId="166" fontId="13" fillId="0" borderId="10" xfId="52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43" fontId="5" fillId="0" borderId="0" xfId="0" applyNumberFormat="1" applyFont="1"/>
    <xf numFmtId="10" fontId="51" fillId="0" borderId="0" xfId="39" applyNumberFormat="1" applyFont="1"/>
    <xf numFmtId="0" fontId="62" fillId="33" borderId="43" xfId="0" applyFont="1" applyFill="1" applyBorder="1" applyAlignment="1">
      <alignment horizontal="center" vertical="center"/>
    </xf>
    <xf numFmtId="0" fontId="59" fillId="33" borderId="43" xfId="0" applyFont="1" applyFill="1" applyBorder="1" applyAlignment="1">
      <alignment horizontal="center" vertical="center"/>
    </xf>
    <xf numFmtId="0" fontId="62" fillId="33" borderId="45" xfId="0" applyFont="1" applyFill="1" applyBorder="1" applyAlignment="1">
      <alignment horizontal="center" vertical="center"/>
    </xf>
    <xf numFmtId="0" fontId="62" fillId="33" borderId="38" xfId="0" applyFont="1" applyFill="1" applyBorder="1" applyAlignment="1">
      <alignment horizontal="center" vertical="center"/>
    </xf>
    <xf numFmtId="167" fontId="13" fillId="33" borderId="28" xfId="52" applyNumberFormat="1" applyFont="1" applyFill="1" applyBorder="1" applyAlignment="1">
      <alignment horizontal="center" vertical="center" wrapText="1"/>
    </xf>
    <xf numFmtId="0" fontId="47" fillId="31" borderId="47" xfId="0" applyFont="1" applyFill="1" applyBorder="1" applyAlignment="1">
      <alignment horizontal="center" vertical="center" wrapText="1"/>
    </xf>
    <xf numFmtId="0" fontId="63" fillId="31" borderId="44" xfId="0" applyFont="1" applyFill="1" applyBorder="1" applyAlignment="1">
      <alignment horizontal="center" vertical="center" wrapText="1"/>
    </xf>
    <xf numFmtId="0" fontId="63" fillId="31" borderId="53" xfId="0" applyFont="1" applyFill="1" applyBorder="1" applyAlignment="1">
      <alignment horizontal="center" vertical="center" wrapText="1"/>
    </xf>
    <xf numFmtId="0" fontId="63" fillId="31" borderId="54" xfId="0" applyFont="1" applyFill="1" applyBorder="1" applyAlignment="1">
      <alignment horizontal="center" vertical="center" wrapText="1"/>
    </xf>
    <xf numFmtId="0" fontId="63" fillId="31" borderId="55" xfId="0" applyFont="1" applyFill="1" applyBorder="1" applyAlignment="1">
      <alignment horizontal="center" vertical="center" wrapText="1"/>
    </xf>
    <xf numFmtId="0" fontId="63" fillId="31" borderId="56" xfId="0" applyFont="1" applyFill="1" applyBorder="1" applyAlignment="1">
      <alignment horizontal="center" vertical="center" wrapText="1"/>
    </xf>
    <xf numFmtId="0" fontId="15" fillId="27" borderId="0" xfId="59" applyFont="1" applyFill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165" fontId="63" fillId="31" borderId="53" xfId="31" applyFont="1" applyFill="1" applyBorder="1" applyAlignment="1">
      <alignment horizontal="center" vertical="center" wrapText="1"/>
    </xf>
    <xf numFmtId="165" fontId="63" fillId="31" borderId="54" xfId="31" applyFont="1" applyFill="1" applyBorder="1" applyAlignment="1">
      <alignment horizontal="center" vertical="center" wrapText="1"/>
    </xf>
    <xf numFmtId="165" fontId="63" fillId="31" borderId="44" xfId="31" applyFont="1" applyFill="1" applyBorder="1" applyAlignment="1">
      <alignment horizontal="center" vertical="center" wrapText="1"/>
    </xf>
    <xf numFmtId="165" fontId="63" fillId="31" borderId="55" xfId="31" applyFont="1" applyFill="1" applyBorder="1" applyAlignment="1">
      <alignment horizontal="center" vertical="center" wrapText="1"/>
    </xf>
    <xf numFmtId="165" fontId="63" fillId="31" borderId="56" xfId="3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0" fillId="0" borderId="0" xfId="0" applyNumberFormat="1"/>
    <xf numFmtId="165" fontId="1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5" fillId="0" borderId="10" xfId="31" applyFont="1" applyBorder="1" applyAlignment="1">
      <alignment horizontal="center" vertical="center"/>
    </xf>
    <xf numFmtId="1" fontId="49" fillId="0" borderId="10" xfId="0" applyNumberFormat="1" applyFont="1" applyBorder="1" applyAlignment="1">
      <alignment horizontal="center" vertical="center"/>
    </xf>
    <xf numFmtId="165" fontId="5" fillId="0" borderId="10" xfId="3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" fontId="48" fillId="0" borderId="10" xfId="0" applyNumberFormat="1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center" vertical="center"/>
    </xf>
    <xf numFmtId="165" fontId="17" fillId="24" borderId="10" xfId="31" applyFont="1" applyFill="1" applyBorder="1" applyAlignment="1">
      <alignment horizontal="center" vertical="center"/>
    </xf>
    <xf numFmtId="165" fontId="13" fillId="29" borderId="10" xfId="56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3" fillId="0" borderId="1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5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12" fillId="0" borderId="0" xfId="59" applyFont="1" applyAlignment="1">
      <alignment horizontal="center"/>
    </xf>
    <xf numFmtId="0" fontId="5" fillId="0" borderId="0" xfId="59"/>
    <xf numFmtId="164" fontId="13" fillId="0" borderId="62" xfId="59" applyNumberFormat="1" applyFont="1" applyBorder="1" applyAlignment="1">
      <alignment horizontal="right" vertical="center"/>
    </xf>
    <xf numFmtId="0" fontId="5" fillId="0" borderId="52" xfId="59" applyBorder="1" applyAlignment="1">
      <alignment vertical="center"/>
    </xf>
    <xf numFmtId="164" fontId="5" fillId="31" borderId="62" xfId="59" applyNumberFormat="1" applyFill="1" applyBorder="1" applyAlignment="1">
      <alignment horizontal="right" vertical="center"/>
    </xf>
    <xf numFmtId="0" fontId="5" fillId="0" borderId="44" xfId="59" applyBorder="1"/>
    <xf numFmtId="164" fontId="5" fillId="0" borderId="62" xfId="59" applyNumberFormat="1" applyBorder="1" applyAlignment="1">
      <alignment horizontal="right" vertical="center"/>
    </xf>
    <xf numFmtId="0" fontId="5" fillId="34" borderId="52" xfId="59" applyFill="1" applyBorder="1" applyAlignment="1">
      <alignment vertical="center"/>
    </xf>
    <xf numFmtId="10" fontId="5" fillId="34" borderId="62" xfId="59" applyNumberFormat="1" applyFill="1" applyBorder="1" applyAlignment="1">
      <alignment horizontal="right" vertical="center"/>
    </xf>
    <xf numFmtId="164" fontId="5" fillId="34" borderId="62" xfId="59" applyNumberFormat="1" applyFill="1" applyBorder="1" applyAlignment="1">
      <alignment horizontal="right" vertical="center"/>
    </xf>
    <xf numFmtId="0" fontId="5" fillId="0" borderId="63" xfId="59" applyBorder="1" applyAlignment="1">
      <alignment horizontal="center" vertical="center"/>
    </xf>
    <xf numFmtId="0" fontId="5" fillId="0" borderId="64" xfId="59" applyBorder="1" applyAlignment="1">
      <alignment vertical="center"/>
    </xf>
    <xf numFmtId="10" fontId="13" fillId="35" borderId="12" xfId="39" applyNumberFormat="1" applyFont="1" applyFill="1" applyBorder="1" applyAlignment="1">
      <alignment horizontal="right" vertical="center"/>
    </xf>
    <xf numFmtId="164" fontId="13" fillId="34" borderId="62" xfId="59" applyNumberFormat="1" applyFont="1" applyFill="1" applyBorder="1" applyAlignment="1">
      <alignment horizontal="right" vertical="center"/>
    </xf>
    <xf numFmtId="164" fontId="5" fillId="0" borderId="0" xfId="59" applyNumberFormat="1"/>
    <xf numFmtId="0" fontId="66" fillId="0" borderId="0" xfId="59" applyFont="1"/>
    <xf numFmtId="0" fontId="67" fillId="0" borderId="0" xfId="59" applyFont="1"/>
    <xf numFmtId="164" fontId="13" fillId="29" borderId="62" xfId="59" applyNumberFormat="1" applyFont="1" applyFill="1" applyBorder="1" applyAlignment="1">
      <alignment horizontal="right" vertical="center"/>
    </xf>
    <xf numFmtId="0" fontId="68" fillId="36" borderId="66" xfId="0" applyFont="1" applyFill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59" fillId="0" borderId="40" xfId="0" applyFont="1" applyBorder="1" applyAlignment="1">
      <alignment horizontal="center" vertical="center" wrapText="1"/>
    </xf>
    <xf numFmtId="0" fontId="68" fillId="36" borderId="65" xfId="0" applyFont="1" applyFill="1" applyBorder="1" applyAlignment="1">
      <alignment horizontal="center" vertical="center"/>
    </xf>
    <xf numFmtId="0" fontId="68" fillId="36" borderId="66" xfId="0" applyFont="1" applyFill="1" applyBorder="1" applyAlignment="1">
      <alignment horizontal="center" vertical="center"/>
    </xf>
    <xf numFmtId="0" fontId="69" fillId="0" borderId="39" xfId="0" applyFont="1" applyBorder="1" applyAlignment="1">
      <alignment horizontal="center" vertical="center"/>
    </xf>
    <xf numFmtId="0" fontId="69" fillId="0" borderId="40" xfId="0" applyFont="1" applyBorder="1" applyAlignment="1">
      <alignment horizontal="center" vertical="center"/>
    </xf>
    <xf numFmtId="0" fontId="68" fillId="0" borderId="39" xfId="0" applyFont="1" applyBorder="1" applyAlignment="1">
      <alignment horizontal="center" vertical="center"/>
    </xf>
    <xf numFmtId="0" fontId="68" fillId="0" borderId="40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51" fillId="0" borderId="0" xfId="0" applyFont="1"/>
    <xf numFmtId="0" fontId="63" fillId="0" borderId="46" xfId="0" applyFont="1" applyBorder="1" applyAlignment="1">
      <alignment horizontal="center" vertical="center" wrapText="1"/>
    </xf>
    <xf numFmtId="10" fontId="51" fillId="0" borderId="62" xfId="59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center"/>
    </xf>
    <xf numFmtId="0" fontId="64" fillId="31" borderId="48" xfId="0" applyFont="1" applyFill="1" applyBorder="1" applyAlignment="1">
      <alignment horizontal="center" vertical="center" wrapText="1"/>
    </xf>
    <xf numFmtId="0" fontId="64" fillId="31" borderId="42" xfId="0" applyFont="1" applyFill="1" applyBorder="1" applyAlignment="1">
      <alignment horizontal="center" vertical="center"/>
    </xf>
    <xf numFmtId="0" fontId="61" fillId="31" borderId="16" xfId="0" applyFont="1" applyFill="1" applyBorder="1" applyAlignment="1">
      <alignment horizontal="center" vertical="center"/>
    </xf>
    <xf numFmtId="8" fontId="5" fillId="0" borderId="0" xfId="59" applyNumberFormat="1"/>
    <xf numFmtId="170" fontId="5" fillId="0" borderId="0" xfId="59" applyNumberFormat="1"/>
    <xf numFmtId="169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165" fontId="49" fillId="27" borderId="23" xfId="31" applyFont="1" applyFill="1" applyBorder="1" applyAlignment="1">
      <alignment horizontal="center" vertical="center" wrapText="1"/>
    </xf>
    <xf numFmtId="165" fontId="49" fillId="27" borderId="10" xfId="31" applyFont="1" applyFill="1" applyBorder="1" applyAlignment="1">
      <alignment horizontal="center" vertical="center" wrapText="1"/>
    </xf>
    <xf numFmtId="165" fontId="5" fillId="27" borderId="23" xfId="3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17" fillId="24" borderId="15" xfId="0" applyFont="1" applyFill="1" applyBorder="1" applyAlignment="1">
      <alignment horizontal="center"/>
    </xf>
    <xf numFmtId="0" fontId="17" fillId="24" borderId="25" xfId="0" applyFont="1" applyFill="1" applyBorder="1" applyAlignment="1">
      <alignment horizontal="center"/>
    </xf>
    <xf numFmtId="0" fontId="17" fillId="24" borderId="14" xfId="0" applyFont="1" applyFill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7" fillId="30" borderId="0" xfId="0" applyFont="1" applyFill="1" applyAlignment="1">
      <alignment horizontal="center" wrapText="1"/>
    </xf>
    <xf numFmtId="0" fontId="13" fillId="0" borderId="1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63" fillId="31" borderId="46" xfId="0" applyFont="1" applyFill="1" applyBorder="1" applyAlignment="1">
      <alignment horizontal="center" vertical="center" wrapText="1"/>
    </xf>
    <xf numFmtId="0" fontId="63" fillId="31" borderId="49" xfId="0" applyFont="1" applyFill="1" applyBorder="1" applyAlignment="1">
      <alignment horizontal="center" vertical="center" wrapText="1"/>
    </xf>
    <xf numFmtId="0" fontId="63" fillId="31" borderId="50" xfId="0" applyFont="1" applyFill="1" applyBorder="1" applyAlignment="1">
      <alignment horizontal="center" vertical="center" wrapText="1"/>
    </xf>
    <xf numFmtId="0" fontId="47" fillId="31" borderId="47" xfId="0" applyFont="1" applyFill="1" applyBorder="1" applyAlignment="1">
      <alignment horizontal="center" vertical="center" wrapText="1"/>
    </xf>
    <xf numFmtId="0" fontId="47" fillId="31" borderId="41" xfId="0" applyFont="1" applyFill="1" applyBorder="1" applyAlignment="1">
      <alignment horizontal="center" vertical="center" wrapText="1"/>
    </xf>
    <xf numFmtId="0" fontId="47" fillId="31" borderId="51" xfId="0" applyFont="1" applyFill="1" applyBorder="1" applyAlignment="1">
      <alignment horizontal="center" vertical="center" wrapText="1"/>
    </xf>
    <xf numFmtId="0" fontId="60" fillId="32" borderId="0" xfId="0" applyFont="1" applyFill="1" applyAlignment="1">
      <alignment horizontal="center" vertical="center" wrapText="1"/>
    </xf>
    <xf numFmtId="0" fontId="63" fillId="0" borderId="46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center" vertical="center" wrapText="1"/>
    </xf>
    <xf numFmtId="0" fontId="63" fillId="0" borderId="50" xfId="0" applyFont="1" applyBorder="1" applyAlignment="1">
      <alignment horizontal="center" vertical="center" wrapText="1"/>
    </xf>
    <xf numFmtId="0" fontId="59" fillId="0" borderId="42" xfId="0" applyFont="1" applyBorder="1" applyAlignment="1">
      <alignment horizontal="right" vertical="center" wrapText="1"/>
    </xf>
    <xf numFmtId="0" fontId="59" fillId="0" borderId="40" xfId="0" applyFont="1" applyBorder="1" applyAlignment="1">
      <alignment horizontal="right" vertical="center" wrapText="1"/>
    </xf>
    <xf numFmtId="0" fontId="59" fillId="0" borderId="68" xfId="0" applyFont="1" applyBorder="1" applyAlignment="1">
      <alignment horizontal="center" vertical="center" wrapText="1"/>
    </xf>
    <xf numFmtId="0" fontId="59" fillId="0" borderId="67" xfId="0" applyFont="1" applyBorder="1" applyAlignment="1">
      <alignment horizontal="center" vertical="center" wrapText="1"/>
    </xf>
    <xf numFmtId="0" fontId="59" fillId="0" borderId="66" xfId="0" applyFont="1" applyBorder="1" applyAlignment="1">
      <alignment horizontal="center" vertical="center" wrapText="1"/>
    </xf>
    <xf numFmtId="0" fontId="12" fillId="0" borderId="13" xfId="59" applyFont="1" applyBorder="1" applyAlignment="1">
      <alignment horizontal="center" vertical="center" wrapText="1"/>
    </xf>
    <xf numFmtId="0" fontId="12" fillId="0" borderId="11" xfId="59" applyFont="1" applyBorder="1" applyAlignment="1">
      <alignment horizontal="center" vertical="center" wrapText="1"/>
    </xf>
    <xf numFmtId="0" fontId="12" fillId="0" borderId="12" xfId="59" applyFont="1" applyBorder="1" applyAlignment="1">
      <alignment horizontal="center" vertical="center" wrapText="1"/>
    </xf>
    <xf numFmtId="0" fontId="19" fillId="0" borderId="0" xfId="59" applyFont="1" applyAlignment="1">
      <alignment horizontal="center" vertical="center" wrapText="1"/>
    </xf>
    <xf numFmtId="0" fontId="8" fillId="26" borderId="10" xfId="59" applyFont="1" applyFill="1" applyBorder="1" applyAlignment="1">
      <alignment horizontal="left" vertical="center" wrapText="1"/>
    </xf>
    <xf numFmtId="0" fontId="23" fillId="0" borderId="10" xfId="59" applyFont="1" applyBorder="1" applyAlignment="1">
      <alignment horizontal="left" vertical="center" wrapText="1"/>
    </xf>
    <xf numFmtId="165" fontId="15" fillId="0" borderId="10" xfId="59" applyNumberFormat="1" applyFont="1" applyBorder="1" applyAlignment="1">
      <alignment horizontal="center" vertical="center" wrapText="1"/>
    </xf>
    <xf numFmtId="0" fontId="23" fillId="0" borderId="10" xfId="59" applyFont="1" applyBorder="1" applyAlignment="1">
      <alignment horizontal="center" vertical="center" wrapText="1"/>
    </xf>
    <xf numFmtId="0" fontId="15" fillId="0" borderId="15" xfId="59" applyFont="1" applyBorder="1" applyAlignment="1">
      <alignment horizontal="center" vertical="center" wrapText="1"/>
    </xf>
    <xf numFmtId="0" fontId="15" fillId="0" borderId="14" xfId="59" applyFont="1" applyBorder="1" applyAlignment="1">
      <alignment horizontal="center" vertical="center" wrapText="1"/>
    </xf>
    <xf numFmtId="0" fontId="23" fillId="0" borderId="15" xfId="59" applyFont="1" applyBorder="1" applyAlignment="1">
      <alignment horizontal="center" vertical="center" wrapText="1"/>
    </xf>
    <xf numFmtId="0" fontId="23" fillId="0" borderId="25" xfId="59" applyFont="1" applyBorder="1" applyAlignment="1">
      <alignment horizontal="center" vertical="center" wrapText="1"/>
    </xf>
    <xf numFmtId="0" fontId="23" fillId="0" borderId="14" xfId="59" applyFont="1" applyBorder="1" applyAlignment="1">
      <alignment horizontal="center" vertical="center" wrapText="1"/>
    </xf>
    <xf numFmtId="0" fontId="11" fillId="0" borderId="15" xfId="59" applyFont="1" applyBorder="1" applyAlignment="1">
      <alignment horizontal="center" vertical="center" wrapText="1"/>
    </xf>
    <xf numFmtId="0" fontId="11" fillId="0" borderId="25" xfId="59" applyFont="1" applyBorder="1" applyAlignment="1">
      <alignment horizontal="center" vertical="center" wrapText="1"/>
    </xf>
    <xf numFmtId="0" fontId="11" fillId="0" borderId="14" xfId="59" applyFont="1" applyBorder="1" applyAlignment="1">
      <alignment horizontal="center" vertical="center" wrapText="1"/>
    </xf>
    <xf numFmtId="0" fontId="23" fillId="0" borderId="10" xfId="59" applyFont="1" applyBorder="1" applyAlignment="1">
      <alignment horizontal="left" vertical="center"/>
    </xf>
    <xf numFmtId="0" fontId="11" fillId="0" borderId="15" xfId="59" applyFont="1" applyBorder="1" applyAlignment="1">
      <alignment horizontal="center" vertical="center"/>
    </xf>
    <xf numFmtId="0" fontId="11" fillId="0" borderId="14" xfId="59" applyFont="1" applyBorder="1" applyAlignment="1">
      <alignment horizontal="center" vertical="center"/>
    </xf>
    <xf numFmtId="0" fontId="7" fillId="0" borderId="0" xfId="59" applyFont="1" applyAlignment="1">
      <alignment horizontal="center" vertical="center"/>
    </xf>
    <xf numFmtId="0" fontId="12" fillId="0" borderId="0" xfId="59" applyFont="1" applyAlignment="1">
      <alignment horizontal="center" vertical="center"/>
    </xf>
    <xf numFmtId="0" fontId="52" fillId="0" borderId="0" xfId="59" applyFont="1" applyAlignment="1">
      <alignment horizontal="center" vertical="center"/>
    </xf>
    <xf numFmtId="0" fontId="21" fillId="25" borderId="0" xfId="59" applyFont="1" applyFill="1" applyAlignment="1">
      <alignment horizontal="center" vertical="center"/>
    </xf>
    <xf numFmtId="0" fontId="15" fillId="27" borderId="0" xfId="59" applyFont="1" applyFill="1" applyAlignment="1">
      <alignment horizontal="center" vertical="center"/>
    </xf>
    <xf numFmtId="0" fontId="25" fillId="0" borderId="10" xfId="59" applyFont="1" applyBorder="1" applyAlignment="1">
      <alignment horizontal="left" vertical="center"/>
    </xf>
    <xf numFmtId="1" fontId="11" fillId="0" borderId="15" xfId="59" applyNumberFormat="1" applyFont="1" applyBorder="1" applyAlignment="1">
      <alignment horizontal="center" vertical="center"/>
    </xf>
    <xf numFmtId="0" fontId="11" fillId="0" borderId="10" xfId="59" applyFont="1" applyBorder="1" applyAlignment="1">
      <alignment horizontal="center" vertical="center"/>
    </xf>
    <xf numFmtId="0" fontId="23" fillId="0" borderId="10" xfId="59" applyFont="1" applyBorder="1" applyAlignment="1">
      <alignment horizontal="center" vertical="center"/>
    </xf>
    <xf numFmtId="0" fontId="26" fillId="0" borderId="10" xfId="59" applyFont="1" applyBorder="1" applyAlignment="1">
      <alignment horizontal="center" vertical="center" wrapText="1"/>
    </xf>
    <xf numFmtId="0" fontId="8" fillId="26" borderId="15" xfId="59" applyFont="1" applyFill="1" applyBorder="1" applyAlignment="1">
      <alignment horizontal="left" vertical="center" wrapText="1"/>
    </xf>
    <xf numFmtId="0" fontId="8" fillId="26" borderId="25" xfId="59" applyFont="1" applyFill="1" applyBorder="1" applyAlignment="1">
      <alignment horizontal="left" vertical="center" wrapText="1"/>
    </xf>
    <xf numFmtId="0" fontId="8" fillId="26" borderId="14" xfId="59" applyFont="1" applyFill="1" applyBorder="1" applyAlignment="1">
      <alignment horizontal="left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53" fillId="0" borderId="13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3" fillId="0" borderId="18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34" borderId="13" xfId="59" applyFont="1" applyFill="1" applyBorder="1" applyAlignment="1">
      <alignment vertical="center"/>
    </xf>
    <xf numFmtId="0" fontId="13" fillId="34" borderId="12" xfId="59" applyFont="1" applyFill="1" applyBorder="1" applyAlignment="1">
      <alignment vertical="center"/>
    </xf>
    <xf numFmtId="0" fontId="68" fillId="37" borderId="68" xfId="0" applyFont="1" applyFill="1" applyBorder="1" applyAlignment="1">
      <alignment horizontal="center" vertical="center"/>
    </xf>
    <xf numFmtId="0" fontId="68" fillId="37" borderId="67" xfId="0" applyFont="1" applyFill="1" applyBorder="1" applyAlignment="1">
      <alignment horizontal="center" vertical="center"/>
    </xf>
    <xf numFmtId="0" fontId="68" fillId="37" borderId="66" xfId="0" applyFont="1" applyFill="1" applyBorder="1" applyAlignment="1">
      <alignment horizontal="center" vertical="center"/>
    </xf>
    <xf numFmtId="0" fontId="5" fillId="35" borderId="13" xfId="59" applyFill="1" applyBorder="1" applyAlignment="1">
      <alignment vertical="center"/>
    </xf>
    <xf numFmtId="0" fontId="5" fillId="35" borderId="11" xfId="59" applyFill="1" applyBorder="1" applyAlignment="1">
      <alignment vertical="center"/>
    </xf>
    <xf numFmtId="0" fontId="5" fillId="35" borderId="61" xfId="59" applyFill="1" applyBorder="1" applyAlignment="1">
      <alignment vertical="center"/>
    </xf>
    <xf numFmtId="0" fontId="65" fillId="0" borderId="0" xfId="0" applyFont="1" applyAlignment="1">
      <alignment horizontal="left" vertical="top" wrapText="1"/>
    </xf>
    <xf numFmtId="0" fontId="13" fillId="35" borderId="13" xfId="59" applyFont="1" applyFill="1" applyBorder="1" applyAlignment="1">
      <alignment vertical="center"/>
    </xf>
    <xf numFmtId="0" fontId="13" fillId="35" borderId="12" xfId="59" applyFont="1" applyFill="1" applyBorder="1" applyAlignment="1">
      <alignment vertical="center"/>
    </xf>
    <xf numFmtId="0" fontId="13" fillId="0" borderId="13" xfId="59" applyFont="1" applyBorder="1" applyAlignment="1">
      <alignment vertical="center"/>
    </xf>
    <xf numFmtId="0" fontId="13" fillId="0" borderId="12" xfId="59" applyFont="1" applyBorder="1" applyAlignment="1">
      <alignment vertical="center"/>
    </xf>
    <xf numFmtId="0" fontId="5" fillId="34" borderId="13" xfId="59" applyFill="1" applyBorder="1" applyAlignment="1">
      <alignment vertical="center"/>
    </xf>
    <xf numFmtId="0" fontId="5" fillId="34" borderId="11" xfId="59" applyFill="1" applyBorder="1" applyAlignment="1">
      <alignment vertical="center"/>
    </xf>
    <xf numFmtId="0" fontId="5" fillId="34" borderId="61" xfId="59" applyFill="1" applyBorder="1" applyAlignment="1">
      <alignment vertical="center"/>
    </xf>
    <xf numFmtId="0" fontId="12" fillId="0" borderId="0" xfId="59" applyFont="1" applyAlignment="1">
      <alignment horizontal="center"/>
    </xf>
    <xf numFmtId="0" fontId="5" fillId="34" borderId="69" xfId="59" applyFill="1" applyBorder="1" applyAlignment="1">
      <alignment vertical="center"/>
    </xf>
    <xf numFmtId="0" fontId="5" fillId="34" borderId="16" xfId="59" applyFill="1" applyBorder="1" applyAlignment="1">
      <alignment vertical="center"/>
    </xf>
    <xf numFmtId="0" fontId="5" fillId="34" borderId="70" xfId="59" applyFill="1" applyBorder="1" applyAlignment="1">
      <alignment vertical="center"/>
    </xf>
  </cellXfs>
  <cellStyles count="71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Incorreto 2" xfId="30" xr:uid="{00000000-0005-0000-0000-00001D000000}"/>
    <cellStyle name="Moeda" xfId="31" builtinId="4"/>
    <cellStyle name="Moeda 13" xfId="32" xr:uid="{00000000-0005-0000-0000-00001F000000}"/>
    <cellStyle name="Moeda 13 2" xfId="55" xr:uid="{00000000-0005-0000-0000-000020000000}"/>
    <cellStyle name="Moeda 2" xfId="33" xr:uid="{00000000-0005-0000-0000-000021000000}"/>
    <cellStyle name="Moeda 2 2" xfId="56" xr:uid="{00000000-0005-0000-0000-000022000000}"/>
    <cellStyle name="Moeda 3" xfId="34" xr:uid="{00000000-0005-0000-0000-000023000000}"/>
    <cellStyle name="Moeda 3 2" xfId="57" xr:uid="{00000000-0005-0000-0000-000024000000}"/>
    <cellStyle name="Neutra 2" xfId="35" xr:uid="{00000000-0005-0000-0000-000025000000}"/>
    <cellStyle name="Normal" xfId="0" builtinId="0"/>
    <cellStyle name="Normal 2" xfId="36" xr:uid="{00000000-0005-0000-0000-000027000000}"/>
    <cellStyle name="Normal 2 2" xfId="37" xr:uid="{00000000-0005-0000-0000-000028000000}"/>
    <cellStyle name="Normal 2 2 2" xfId="59" xr:uid="{00000000-0005-0000-0000-000029000000}"/>
    <cellStyle name="Normal 2 3" xfId="58" xr:uid="{00000000-0005-0000-0000-00002A000000}"/>
    <cellStyle name="Normal 3" xfId="54" xr:uid="{00000000-0005-0000-0000-00002B000000}"/>
    <cellStyle name="Normal 3 2" xfId="65" xr:uid="{00000000-0005-0000-0000-00002C000000}"/>
    <cellStyle name="Normal 3 2 2" xfId="69" xr:uid="{00000000-0005-0000-0000-00002D000000}"/>
    <cellStyle name="Normal 3 3" xfId="66" xr:uid="{00000000-0005-0000-0000-00002E000000}"/>
    <cellStyle name="Normal 3 4" xfId="70" xr:uid="{00000000-0005-0000-0000-00002F000000}"/>
    <cellStyle name="Nota 2" xfId="38" xr:uid="{00000000-0005-0000-0000-000030000000}"/>
    <cellStyle name="Nota 2 2" xfId="60" xr:uid="{00000000-0005-0000-0000-000031000000}"/>
    <cellStyle name="Porcentagem" xfId="39" builtinId="5"/>
    <cellStyle name="Porcentagem 2" xfId="40" xr:uid="{00000000-0005-0000-0000-000033000000}"/>
    <cellStyle name="Porcentagem 2 2" xfId="61" xr:uid="{00000000-0005-0000-0000-000034000000}"/>
    <cellStyle name="Porcentagem 2 7" xfId="41" xr:uid="{00000000-0005-0000-0000-000035000000}"/>
    <cellStyle name="Porcentagem 9 6" xfId="42" xr:uid="{00000000-0005-0000-0000-000036000000}"/>
    <cellStyle name="Porcentagem 9 6 2" xfId="62" xr:uid="{00000000-0005-0000-0000-000037000000}"/>
    <cellStyle name="Saída 2" xfId="43" xr:uid="{00000000-0005-0000-0000-000038000000}"/>
    <cellStyle name="Texto de Aviso 2" xfId="44" xr:uid="{00000000-0005-0000-0000-000039000000}"/>
    <cellStyle name="Texto Explicativo 2" xfId="45" xr:uid="{00000000-0005-0000-0000-00003A000000}"/>
    <cellStyle name="Título 1 2" xfId="46" xr:uid="{00000000-0005-0000-0000-00003B000000}"/>
    <cellStyle name="Título 2 2" xfId="47" xr:uid="{00000000-0005-0000-0000-00003C000000}"/>
    <cellStyle name="Título 3 2" xfId="48" xr:uid="{00000000-0005-0000-0000-00003D000000}"/>
    <cellStyle name="Título 4 2" xfId="49" xr:uid="{00000000-0005-0000-0000-00003E000000}"/>
    <cellStyle name="Título 5" xfId="50" xr:uid="{00000000-0005-0000-0000-00003F000000}"/>
    <cellStyle name="Total 2" xfId="51" xr:uid="{00000000-0005-0000-0000-000040000000}"/>
    <cellStyle name="Vírgula" xfId="52" builtinId="3"/>
    <cellStyle name="Vírgula 2" xfId="53" xr:uid="{00000000-0005-0000-0000-000042000000}"/>
    <cellStyle name="Vírgula 2 2" xfId="64" xr:uid="{00000000-0005-0000-0000-000043000000}"/>
    <cellStyle name="Vírgula 2 2 2" xfId="68" xr:uid="{00000000-0005-0000-0000-000044000000}"/>
    <cellStyle name="Vírgula 3" xfId="63" xr:uid="{00000000-0005-0000-0000-000045000000}"/>
    <cellStyle name="Vírgula 3 2" xfId="67" xr:uid="{00000000-0005-0000-0000-000046000000}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G&#213;ES/2018/VIGIL&#194;NCIA/Regional__IV_VIII%20-%20PE%2088_2018%20(Jo&#227;o%20Orlando)/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Comissao_Analise_De_Planilhas_Formacao_Precos$\PREG&#213;ES\2018\VIGIL&#194;NCIA\TR__x__Regional__IV_VIII\Planilha%20Regi&#227;o%20VIII%20-%20vers&#227;o%2020.09.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ATOS%20VIGIL&#194;NCIA\Vig%20Capital%202&#186;%20Grau_Secretaria%20-%20EQUIP%20SEG\PLANILHAS%20DE%20CUSTOS\03.%20Planilha%20Repact%20CCT%202017%20-%20SEM%20AP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Comissao_Analise_De_Planilhas_Formacao_Precos$\PREG&#213;ES\2019\MOTORISTAS%20-%20ESTUDO\Estudo%20preliminar%20posto%20MOTORIS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  <sheetName val="Proposta_Comercial"/>
      <sheetName val="12x36_D"/>
      <sheetName val="12x36_N"/>
      <sheetName val="44h_desarm"/>
      <sheetName val="ISS_e_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  <sheetName val="Resumo_Proposta_Com_2"/>
      <sheetName val="Valor_mensal_por_posto2"/>
      <sheetName val="QUADRO_RESUMO2"/>
      <sheetName val="Mat_Uso_Comum_2"/>
      <sheetName val="12x36_D2"/>
      <sheetName val="12x36_N2"/>
      <sheetName val="12x36_N_(des)2"/>
      <sheetName val="Seg_Bombeiro2"/>
      <sheetName val="Agente_Seg2"/>
      <sheetName val="PROPOSTA_COMERCIAL2"/>
      <sheetName val="Resumo_Proposta_Com_1"/>
      <sheetName val="Valor_mensal_por_posto1"/>
      <sheetName val="QUADRO_RESUMO1"/>
      <sheetName val="Mat_Uso_Comum_1"/>
      <sheetName val="12x36_D1"/>
      <sheetName val="12x36_N1"/>
      <sheetName val="12x36_N_(des)1"/>
      <sheetName val="Seg_Bombeiro1"/>
      <sheetName val="Agente_Seg1"/>
      <sheetName val="PROPOSTA_COMERCI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MOTORISTA 44H (normal)"/>
      <sheetName val="MOTORISTA 44H com HE"/>
      <sheetName val="MOTORISTA 44H - c diária"/>
      <sheetName val="MOTORISTA 44H - 1000km"/>
      <sheetName val="MOTORISTA 44H - 3000km"/>
      <sheetName val="Uniformes"/>
      <sheetName val="Parâmetros"/>
      <sheetName val="CT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erson Ovcar Alves Ferreira" refreshedDate="45506.606665740743" createdVersion="6" refreshedVersion="6" minRefreshableVersion="3" recordCount="15" xr:uid="{00000000-000A-0000-FFFF-FFFF00000000}">
  <cacheSource type="worksheet">
    <worksheetSource ref="A2:B16" sheet="LOCAIS"/>
  </cacheSource>
  <cacheFields count="2">
    <cacheField name="POSTO" numFmtId="0">
      <sharedItems count="6">
        <s v="Ajudante de Motorista"/>
        <s v="Motorista Categoria D"/>
        <s v="Motorista Categoria B"/>
        <s v="Operador de Empilhadeira"/>
        <s v="Supervisor"/>
        <s v="TOTAL DE POSTOS"/>
      </sharedItems>
    </cacheField>
    <cacheField name="QUANTIDADE" numFmtId="0">
      <sharedItems containsSemiMixedTypes="0" containsString="0" containsNumber="1" containsInteger="1" minValue="1" maxValue="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n v="10"/>
  </r>
  <r>
    <x v="1"/>
    <n v="1"/>
  </r>
  <r>
    <x v="2"/>
    <n v="4"/>
  </r>
  <r>
    <x v="3"/>
    <n v="2"/>
  </r>
  <r>
    <x v="4"/>
    <n v="3"/>
  </r>
  <r>
    <x v="2"/>
    <n v="1"/>
  </r>
  <r>
    <x v="0"/>
    <n v="3"/>
  </r>
  <r>
    <x v="2"/>
    <n v="1"/>
  </r>
  <r>
    <x v="2"/>
    <n v="1"/>
  </r>
  <r>
    <x v="2"/>
    <n v="1"/>
  </r>
  <r>
    <x v="2"/>
    <n v="1"/>
  </r>
  <r>
    <x v="2"/>
    <n v="6"/>
  </r>
  <r>
    <x v="1"/>
    <n v="2"/>
  </r>
  <r>
    <x v="4"/>
    <n v="1"/>
  </r>
  <r>
    <x v="5"/>
    <n v="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ela dinâmica1" cacheId="44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4:B30" firstHeaderRow="1" firstDataRow="1" firstDataCol="1"/>
  <pivotFields count="2">
    <pivotField axis="axisRow" showAll="0">
      <items count="7">
        <item x="0"/>
        <item x="2"/>
        <item x="1"/>
        <item x="3"/>
        <item x="4"/>
        <item h="1" x="5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a de QUANTIDADE" fld="1" baseField="0" baseItem="0"/>
  </dataFields>
  <formats count="3">
    <format dxfId="0">
      <pivotArea collapsedLevelsAreSubtotals="1" fieldPosition="0">
        <references count="1">
          <reference field="0" count="1">
            <x v="1"/>
          </reference>
        </references>
      </pivotArea>
    </format>
    <format dxfId="1">
      <pivotArea collapsedLevelsAreSubtotals="1" fieldPosition="0">
        <references count="1">
          <reference field="0" count="1">
            <x v="2"/>
          </reference>
        </references>
      </pivotArea>
    </format>
    <format dxfId="2">
      <pivotArea collapsedLevelsAreSubtotals="1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3"/>
    <pageSetUpPr fitToPage="1"/>
  </sheetPr>
  <dimension ref="B1:S34"/>
  <sheetViews>
    <sheetView showGridLines="0" tabSelected="1" zoomScaleNormal="100" zoomScaleSheetLayoutView="100" workbookViewId="0">
      <selection activeCell="B2" sqref="B2:F2"/>
    </sheetView>
  </sheetViews>
  <sheetFormatPr defaultColWidth="9.140625" defaultRowHeight="12.75"/>
  <cols>
    <col min="1" max="1" width="4.7109375" style="8" customWidth="1"/>
    <col min="2" max="2" width="5.7109375" style="8" customWidth="1"/>
    <col min="3" max="3" width="35.7109375" style="8" customWidth="1"/>
    <col min="4" max="4" width="16.7109375" style="182" customWidth="1"/>
    <col min="5" max="5" width="15.28515625" style="182" customWidth="1"/>
    <col min="6" max="6" width="18" style="182" customWidth="1"/>
    <col min="7" max="7" width="4.7109375" style="8" customWidth="1"/>
    <col min="8" max="8" width="9.140625" style="8"/>
    <col min="9" max="9" width="9.28515625" style="8" bestFit="1" customWidth="1"/>
    <col min="10" max="16384" width="9.140625" style="8"/>
  </cols>
  <sheetData>
    <row r="1" spans="2:9" ht="40.5" customHeight="1" thickBot="1"/>
    <row r="2" spans="2:9" ht="13.5" thickBot="1">
      <c r="B2" s="251" t="s">
        <v>0</v>
      </c>
      <c r="C2" s="252"/>
      <c r="D2" s="252"/>
      <c r="E2" s="252"/>
      <c r="F2" s="253"/>
    </row>
    <row r="3" spans="2:9">
      <c r="B3" s="258" t="s">
        <v>1</v>
      </c>
      <c r="C3" s="258"/>
      <c r="D3" s="258"/>
      <c r="E3" s="258"/>
      <c r="F3" s="258"/>
    </row>
    <row r="4" spans="2:9" hidden="1">
      <c r="B4" s="6"/>
      <c r="C4" s="6"/>
      <c r="D4" s="183"/>
      <c r="E4" s="183"/>
      <c r="F4" s="183"/>
    </row>
    <row r="5" spans="2:9">
      <c r="B5" s="6"/>
      <c r="C5" s="6"/>
      <c r="D5" s="183"/>
      <c r="E5" s="183"/>
      <c r="F5" s="183"/>
    </row>
    <row r="6" spans="2:9" ht="15.75" customHeight="1">
      <c r="B6" s="254" t="s">
        <v>2</v>
      </c>
      <c r="C6" s="254"/>
      <c r="D6" s="254"/>
      <c r="E6" s="254"/>
      <c r="F6" s="254"/>
    </row>
    <row r="7" spans="2:9" ht="15.75" customHeight="1">
      <c r="B7" s="254" t="s">
        <v>3</v>
      </c>
      <c r="C7" s="254"/>
      <c r="D7" s="254"/>
      <c r="E7" s="254"/>
      <c r="F7" s="254"/>
    </row>
    <row r="9" spans="2:9" ht="25.5">
      <c r="B9" s="250" t="s">
        <v>4</v>
      </c>
      <c r="C9" s="250"/>
      <c r="D9" s="157" t="s">
        <v>5</v>
      </c>
      <c r="E9" s="157" t="s">
        <v>6</v>
      </c>
      <c r="F9" s="157" t="s">
        <v>7</v>
      </c>
    </row>
    <row r="10" spans="2:9" ht="27.75" customHeight="1">
      <c r="B10" s="172" t="s">
        <v>8</v>
      </c>
      <c r="C10" s="192" t="s">
        <v>9</v>
      </c>
      <c r="D10" s="184">
        <f>+'MOTORISTA - CATEGORIA B 40h'!D122</f>
        <v>6229.2</v>
      </c>
      <c r="E10" s="185">
        <f>'Resumo '!F8+'Resumo '!F11+'Resumo '!F13+'Resumo '!F14+'Resumo '!F15+'Resumo '!F16</f>
        <v>15</v>
      </c>
      <c r="F10" s="184">
        <f>+E10*D10</f>
        <v>93438</v>
      </c>
      <c r="G10" s="27"/>
      <c r="I10" s="158"/>
    </row>
    <row r="11" spans="2:9" ht="27.75" customHeight="1">
      <c r="B11" s="172" t="s">
        <v>10</v>
      </c>
      <c r="C11" s="192" t="s">
        <v>11</v>
      </c>
      <c r="D11" s="184">
        <f>+'MOTORISTA - CATEGORIA D - 40h'!D122</f>
        <v>6614.99</v>
      </c>
      <c r="E11" s="185">
        <f>'Resumo '!F7+'Resumo '!F17</f>
        <v>5</v>
      </c>
      <c r="F11" s="184">
        <f t="shared" ref="F11:F14" si="0">+E11*D11</f>
        <v>33074.949999999997</v>
      </c>
      <c r="G11" s="27"/>
      <c r="I11" s="158"/>
    </row>
    <row r="12" spans="2:9" ht="27.75" customHeight="1">
      <c r="B12" s="172" t="s">
        <v>12</v>
      </c>
      <c r="C12" s="192" t="s">
        <v>13</v>
      </c>
      <c r="D12" s="186">
        <f>+'AJUDANTE DE MOTORISTA'!D122</f>
        <v>5346.24</v>
      </c>
      <c r="E12" s="185">
        <f>'Resumo '!F6+'Resumo '!F12</f>
        <v>30</v>
      </c>
      <c r="F12" s="184">
        <f t="shared" si="0"/>
        <v>160387.19999999998</v>
      </c>
      <c r="G12" s="27"/>
      <c r="I12" s="158"/>
    </row>
    <row r="13" spans="2:9" ht="27.75" customHeight="1">
      <c r="B13" s="172" t="s">
        <v>14</v>
      </c>
      <c r="C13" s="192" t="s">
        <v>15</v>
      </c>
      <c r="D13" s="186">
        <f>+'OPERADOR DE EMPILHADEIRA'!D122</f>
        <v>6273.96</v>
      </c>
      <c r="E13" s="185">
        <f>'Resumo '!F9</f>
        <v>2</v>
      </c>
      <c r="F13" s="186">
        <f t="shared" si="0"/>
        <v>12547.92</v>
      </c>
      <c r="G13" s="27"/>
      <c r="I13" s="158"/>
    </row>
    <row r="14" spans="2:9" ht="27.75" customHeight="1">
      <c r="B14" s="172" t="s">
        <v>16</v>
      </c>
      <c r="C14" s="192" t="s">
        <v>17</v>
      </c>
      <c r="D14" s="184">
        <f>+SUPERVISOR!D122</f>
        <v>6822.89</v>
      </c>
      <c r="E14" s="185">
        <f>'Resumo '!F10+'Resumo '!F18</f>
        <v>4</v>
      </c>
      <c r="F14" s="184">
        <f t="shared" si="0"/>
        <v>27291.56</v>
      </c>
      <c r="G14" s="27"/>
      <c r="I14" s="158"/>
    </row>
    <row r="15" spans="2:9">
      <c r="B15" s="246" t="s">
        <v>18</v>
      </c>
      <c r="C15" s="246"/>
      <c r="D15" s="187"/>
      <c r="E15" s="188">
        <f>SUM(E10:E14)</f>
        <v>56</v>
      </c>
      <c r="F15" s="189">
        <f>SUM(F10:F14)</f>
        <v>326739.62999999995</v>
      </c>
    </row>
    <row r="16" spans="2:9">
      <c r="B16" s="255" t="s">
        <v>19</v>
      </c>
      <c r="C16" s="256"/>
      <c r="D16" s="256"/>
      <c r="E16" s="257"/>
      <c r="F16" s="156">
        <v>0</v>
      </c>
    </row>
    <row r="17" spans="2:7">
      <c r="B17" s="194"/>
      <c r="C17" s="195"/>
      <c r="D17" s="195"/>
      <c r="E17" s="196"/>
      <c r="F17" s="156"/>
    </row>
    <row r="18" spans="2:7" ht="25.5">
      <c r="B18" s="244" t="s">
        <v>20</v>
      </c>
      <c r="C18" s="245"/>
      <c r="D18" s="157" t="s">
        <v>21</v>
      </c>
      <c r="E18" s="157" t="s">
        <v>22</v>
      </c>
      <c r="F18" s="157" t="s">
        <v>23</v>
      </c>
    </row>
    <row r="19" spans="2:7" ht="25.5">
      <c r="B19" s="172" t="s">
        <v>24</v>
      </c>
      <c r="C19" s="192" t="s">
        <v>9</v>
      </c>
      <c r="D19" s="184">
        <f>'Resumo '!I8+'Resumo '!I11+'Resumo '!I13+'Resumo '!I14+'Resumo '!I15+'Resumo '!I16</f>
        <v>7038</v>
      </c>
      <c r="E19" s="184">
        <f>'Resumo '!J8+'Resumo '!J11++'Resumo '!J13+'Resumo '!J14+'Resumo '!J15+'Resumo '!J16</f>
        <v>2269.39</v>
      </c>
      <c r="F19" s="184">
        <f>E19+D19</f>
        <v>9307.39</v>
      </c>
    </row>
    <row r="20" spans="2:7" ht="25.5">
      <c r="B20" s="172" t="s">
        <v>25</v>
      </c>
      <c r="C20" s="192" t="s">
        <v>11</v>
      </c>
      <c r="D20" s="184">
        <f>'Resumo '!I7+'Resumo '!I17</f>
        <v>2346</v>
      </c>
      <c r="E20" s="184">
        <f>'Resumo '!J7+'Resumo '!J17</f>
        <v>756.47</v>
      </c>
      <c r="F20" s="184">
        <f>E20+D20</f>
        <v>3102.4700000000003</v>
      </c>
    </row>
    <row r="21" spans="2:7">
      <c r="B21" s="172" t="s">
        <v>26</v>
      </c>
      <c r="C21" s="192" t="s">
        <v>13</v>
      </c>
      <c r="D21" s="186">
        <f>'Resumo '!I6+'Resumo '!I12</f>
        <v>14075.999999999998</v>
      </c>
      <c r="E21" s="184">
        <f>'Resumo '!J6+'Resumo '!J12</f>
        <v>4538.79</v>
      </c>
      <c r="F21" s="184">
        <f>E21+D21</f>
        <v>18614.789999999997</v>
      </c>
    </row>
    <row r="22" spans="2:7">
      <c r="B22" s="246" t="s">
        <v>27</v>
      </c>
      <c r="C22" s="246"/>
      <c r="D22" s="189">
        <f t="shared" ref="D22:E22" si="1">SUM(D19:D21)</f>
        <v>23460</v>
      </c>
      <c r="E22" s="189">
        <f t="shared" si="1"/>
        <v>7564.65</v>
      </c>
      <c r="F22" s="189">
        <f>SUM(F19:F21)</f>
        <v>31024.649999999998</v>
      </c>
    </row>
    <row r="23" spans="2:7">
      <c r="B23" s="194"/>
      <c r="C23" s="195"/>
      <c r="D23" s="195"/>
      <c r="E23" s="196"/>
      <c r="F23" s="156"/>
    </row>
    <row r="24" spans="2:7">
      <c r="B24" s="247" t="s">
        <v>28</v>
      </c>
      <c r="C24" s="248"/>
      <c r="D24" s="248"/>
      <c r="E24" s="249"/>
      <c r="F24" s="190">
        <f>+F15+F16+F22</f>
        <v>357764.27999999997</v>
      </c>
      <c r="G24" s="27"/>
    </row>
    <row r="34" spans="19:19">
      <c r="S34" s="159"/>
    </row>
  </sheetData>
  <mergeCells count="10">
    <mergeCell ref="B2:F2"/>
    <mergeCell ref="B6:F6"/>
    <mergeCell ref="B7:F7"/>
    <mergeCell ref="B16:E16"/>
    <mergeCell ref="B3:F3"/>
    <mergeCell ref="B18:C18"/>
    <mergeCell ref="B22:C22"/>
    <mergeCell ref="B24:E24"/>
    <mergeCell ref="B9:C9"/>
    <mergeCell ref="B15:C15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6"/>
    <pageSetUpPr fitToPage="1"/>
  </sheetPr>
  <dimension ref="B3:L25"/>
  <sheetViews>
    <sheetView showGridLines="0" showWhiteSpace="0" topLeftCell="B1" zoomScale="80" zoomScaleNormal="80" zoomScaleSheetLayoutView="90" workbookViewId="0">
      <selection activeCell="C34" sqref="C34"/>
    </sheetView>
  </sheetViews>
  <sheetFormatPr defaultRowHeight="12.75"/>
  <cols>
    <col min="1" max="1" width="2.7109375" customWidth="1"/>
    <col min="2" max="2" width="5.7109375" style="2" customWidth="1"/>
    <col min="3" max="3" width="52.5703125" style="2" customWidth="1"/>
    <col min="4" max="4" width="43.85546875" customWidth="1"/>
    <col min="5" max="5" width="31.5703125" customWidth="1"/>
    <col min="6" max="6" width="20" customWidth="1"/>
    <col min="7" max="7" width="18.28515625" style="1" customWidth="1"/>
    <col min="8" max="8" width="19.7109375" style="1" customWidth="1"/>
    <col min="9" max="9" width="19.7109375" style="179" customWidth="1"/>
    <col min="10" max="10" width="15.42578125" bestFit="1" customWidth="1"/>
    <col min="11" max="11" width="18.28515625" customWidth="1"/>
    <col min="12" max="12" width="14.5703125" bestFit="1" customWidth="1"/>
    <col min="13" max="13" width="12.140625" bestFit="1" customWidth="1"/>
  </cols>
  <sheetData>
    <row r="3" spans="3:12" ht="18" customHeight="1">
      <c r="C3" s="265" t="s">
        <v>29</v>
      </c>
      <c r="D3" s="265"/>
      <c r="E3" s="265"/>
      <c r="F3" s="265"/>
      <c r="G3" s="265"/>
      <c r="H3" s="265"/>
      <c r="I3" s="265"/>
      <c r="J3" s="265"/>
      <c r="K3" s="265"/>
    </row>
    <row r="4" spans="3:12" ht="19.5" thickBot="1">
      <c r="C4" s="269"/>
      <c r="D4" s="269"/>
      <c r="E4" s="269"/>
      <c r="F4" s="270"/>
      <c r="G4" s="173"/>
      <c r="H4" s="173"/>
    </row>
    <row r="5" spans="3:12" ht="26.25" thickBot="1">
      <c r="C5" s="160" t="s">
        <v>30</v>
      </c>
      <c r="D5" s="161"/>
      <c r="E5" s="162" t="s">
        <v>31</v>
      </c>
      <c r="F5" s="163" t="s">
        <v>32</v>
      </c>
      <c r="G5" s="164" t="s">
        <v>33</v>
      </c>
      <c r="H5" s="164" t="s">
        <v>34</v>
      </c>
      <c r="I5" s="164" t="s">
        <v>35</v>
      </c>
      <c r="J5" s="164" t="s">
        <v>36</v>
      </c>
      <c r="K5" s="164" t="s">
        <v>37</v>
      </c>
      <c r="L5" s="180"/>
    </row>
    <row r="6" spans="3:12" ht="18.75" customHeight="1" thickBot="1">
      <c r="C6" s="259" t="s">
        <v>38</v>
      </c>
      <c r="D6" s="262" t="str">
        <f>LOCAIS!F3</f>
        <v>Rua Flávio Dallegrave, 6.161 - Boa Vista - Curitiba/PR</v>
      </c>
      <c r="E6" s="234" t="s">
        <v>39</v>
      </c>
      <c r="F6" s="167">
        <f>LOCAIS!B3</f>
        <v>26</v>
      </c>
      <c r="G6" s="174">
        <f>'AJUDANTE DE MOTORISTA'!D122</f>
        <v>5346.24</v>
      </c>
      <c r="H6" s="174">
        <f t="shared" ref="H6:H18" si="0">G6*F6</f>
        <v>139002.23999999999</v>
      </c>
      <c r="I6" s="174">
        <f>DIÁRIAS!D35*2.4*F6</f>
        <v>12199.199999999999</v>
      </c>
      <c r="J6" s="174">
        <f>ROUND(DIÁRIAS!D45*I6,2)</f>
        <v>3933.62</v>
      </c>
      <c r="K6" s="174">
        <f t="shared" ref="K6:K18" si="1">SUM(H6:J6)</f>
        <v>155135.06</v>
      </c>
    </row>
    <row r="7" spans="3:12" ht="18.75" customHeight="1" thickBot="1">
      <c r="C7" s="260"/>
      <c r="D7" s="263"/>
      <c r="E7" s="235" t="s">
        <v>40</v>
      </c>
      <c r="F7" s="168">
        <f>LOCAIS!B4</f>
        <v>3</v>
      </c>
      <c r="G7" s="175">
        <f>'MOTORISTA - CATEGORIA D - 40h'!D122</f>
        <v>6614.99</v>
      </c>
      <c r="H7" s="175">
        <f t="shared" si="0"/>
        <v>19844.97</v>
      </c>
      <c r="I7" s="175">
        <f>DIÁRIAS!D20*2.4*F7</f>
        <v>1407.6</v>
      </c>
      <c r="J7" s="174">
        <f>ROUND(DIÁRIAS!D30*I7,2)</f>
        <v>453.88</v>
      </c>
      <c r="K7" s="175">
        <f t="shared" si="1"/>
        <v>21706.45</v>
      </c>
    </row>
    <row r="8" spans="3:12" ht="18.75" customHeight="1" thickBot="1">
      <c r="C8" s="260"/>
      <c r="D8" s="263"/>
      <c r="E8" s="235" t="s">
        <v>41</v>
      </c>
      <c r="F8" s="168">
        <f>LOCAIS!B5</f>
        <v>3</v>
      </c>
      <c r="G8" s="175">
        <f>'MOTORISTA - CATEGORIA B 40h'!D122</f>
        <v>6229.2</v>
      </c>
      <c r="H8" s="175">
        <f t="shared" si="0"/>
        <v>18687.599999999999</v>
      </c>
      <c r="I8" s="175">
        <f>DIÁRIAS!D5*2.4*F8</f>
        <v>1407.6</v>
      </c>
      <c r="J8" s="174">
        <f>ROUND(DIÁRIAS!D15*I8,2)</f>
        <v>453.88</v>
      </c>
      <c r="K8" s="175">
        <f t="shared" si="1"/>
        <v>20549.079999999998</v>
      </c>
    </row>
    <row r="9" spans="3:12" ht="18.75" customHeight="1" thickBot="1">
      <c r="C9" s="260"/>
      <c r="D9" s="263"/>
      <c r="E9" s="235" t="s">
        <v>42</v>
      </c>
      <c r="F9" s="168">
        <f>LOCAIS!B6</f>
        <v>2</v>
      </c>
      <c r="G9" s="175">
        <f>'OPERADOR DE EMPILHADEIRA'!D122</f>
        <v>6273.96</v>
      </c>
      <c r="H9" s="175">
        <f t="shared" si="0"/>
        <v>12547.92</v>
      </c>
      <c r="I9" s="175">
        <v>0</v>
      </c>
      <c r="J9" s="175">
        <v>0</v>
      </c>
      <c r="K9" s="175">
        <f t="shared" si="1"/>
        <v>12547.92</v>
      </c>
    </row>
    <row r="10" spans="3:12" ht="18.75" customHeight="1" thickBot="1">
      <c r="C10" s="261"/>
      <c r="D10" s="264"/>
      <c r="E10" s="236" t="s">
        <v>43</v>
      </c>
      <c r="F10" s="166">
        <f>LOCAIS!B7</f>
        <v>3</v>
      </c>
      <c r="G10" s="176">
        <f>SUPERVISOR!D122</f>
        <v>6822.89</v>
      </c>
      <c r="H10" s="176">
        <f t="shared" si="0"/>
        <v>20468.670000000002</v>
      </c>
      <c r="I10" s="176">
        <v>0</v>
      </c>
      <c r="J10" s="176">
        <v>0</v>
      </c>
      <c r="K10" s="176">
        <f t="shared" si="1"/>
        <v>20468.670000000002</v>
      </c>
    </row>
    <row r="11" spans="3:12" ht="18.75" customHeight="1" thickBot="1">
      <c r="C11" s="259" t="s">
        <v>44</v>
      </c>
      <c r="D11" s="262" t="str">
        <f>LOCAIS!F8</f>
        <v>Rua Mauá, 920 - Alto da Glória - Curitiba/PR</v>
      </c>
      <c r="E11" s="234" t="s">
        <v>41</v>
      </c>
      <c r="F11" s="167">
        <f>LOCAIS!B8</f>
        <v>2</v>
      </c>
      <c r="G11" s="174">
        <f>G8</f>
        <v>6229.2</v>
      </c>
      <c r="H11" s="174">
        <f t="shared" si="0"/>
        <v>12458.4</v>
      </c>
      <c r="I11" s="174">
        <f>DIÁRIAS!D5*2.4*F11</f>
        <v>938.4</v>
      </c>
      <c r="J11" s="174">
        <f>ROUND(DIÁRIAS!D15*I11,2)</f>
        <v>302.58999999999997</v>
      </c>
      <c r="K11" s="174">
        <f t="shared" si="1"/>
        <v>13699.39</v>
      </c>
    </row>
    <row r="12" spans="3:12" ht="18.75" customHeight="1" thickBot="1">
      <c r="C12" s="260"/>
      <c r="D12" s="263"/>
      <c r="E12" s="235" t="s">
        <v>39</v>
      </c>
      <c r="F12" s="169">
        <f>LOCAIS!B9</f>
        <v>4</v>
      </c>
      <c r="G12" s="177">
        <f>G6</f>
        <v>5346.24</v>
      </c>
      <c r="H12" s="177">
        <f t="shared" si="0"/>
        <v>21384.959999999999</v>
      </c>
      <c r="I12" s="177">
        <f>DIÁRIAS!D35*2.4*F12</f>
        <v>1876.8</v>
      </c>
      <c r="J12" s="177">
        <f>ROUND(DIÁRIAS!D15*I12,2)</f>
        <v>605.16999999999996</v>
      </c>
      <c r="K12" s="177">
        <f t="shared" si="1"/>
        <v>23866.929999999997</v>
      </c>
    </row>
    <row r="13" spans="3:12" ht="18.75" customHeight="1" thickBot="1">
      <c r="C13" s="266" t="s">
        <v>45</v>
      </c>
      <c r="D13" s="262" t="str">
        <f>LOCAIS!F10</f>
        <v>Rua Prefeito Rosaldo Gomes Mello Leitão, s/n e R. Mauá, 920 - Alto da Glória - Curitiba/PR</v>
      </c>
      <c r="E13" s="234" t="s">
        <v>41</v>
      </c>
      <c r="F13" s="167">
        <f>LOCAIS!B10</f>
        <v>1</v>
      </c>
      <c r="G13" s="174">
        <f>G11</f>
        <v>6229.2</v>
      </c>
      <c r="H13" s="174">
        <f t="shared" si="0"/>
        <v>6229.2</v>
      </c>
      <c r="I13" s="174">
        <f>DIÁRIAS!D5*2.4*F13</f>
        <v>469.2</v>
      </c>
      <c r="J13" s="174">
        <f>ROUND(DIÁRIAS!D15*I13,2)</f>
        <v>151.29</v>
      </c>
      <c r="K13" s="174">
        <f t="shared" si="1"/>
        <v>6849.69</v>
      </c>
    </row>
    <row r="14" spans="3:12" ht="18.75" customHeight="1" thickBot="1">
      <c r="C14" s="267"/>
      <c r="D14" s="263"/>
      <c r="E14" s="235" t="s">
        <v>41</v>
      </c>
      <c r="F14" s="169">
        <f>LOCAIS!B11</f>
        <v>1</v>
      </c>
      <c r="G14" s="177">
        <f>G13</f>
        <v>6229.2</v>
      </c>
      <c r="H14" s="177">
        <f t="shared" si="0"/>
        <v>6229.2</v>
      </c>
      <c r="I14" s="177">
        <f>DIÁRIAS!D5*2.4*F14</f>
        <v>469.2</v>
      </c>
      <c r="J14" s="177">
        <f>ROUND(DIÁRIAS!D15*I14,2)</f>
        <v>151.29</v>
      </c>
      <c r="K14" s="177">
        <f t="shared" si="1"/>
        <v>6849.69</v>
      </c>
    </row>
    <row r="15" spans="3:12" ht="29.25" customHeight="1" thickBot="1">
      <c r="C15" s="231" t="s">
        <v>46</v>
      </c>
      <c r="D15" s="165" t="str">
        <f>LOCAIS!F12</f>
        <v>Rua Apolônia Jacomel de Andrade, nº 136, Jardim Pinhais - Pinhais/PR</v>
      </c>
      <c r="E15" s="234" t="s">
        <v>41</v>
      </c>
      <c r="F15" s="167">
        <f>LOCAIS!B12</f>
        <v>1</v>
      </c>
      <c r="G15" s="174">
        <f>G13</f>
        <v>6229.2</v>
      </c>
      <c r="H15" s="174">
        <f t="shared" si="0"/>
        <v>6229.2</v>
      </c>
      <c r="I15" s="174">
        <f>DIÁRIAS!D5*2.4*F15</f>
        <v>469.2</v>
      </c>
      <c r="J15" s="174">
        <f>ROUND(DIÁRIAS!D15*I15,2)</f>
        <v>151.29</v>
      </c>
      <c r="K15" s="174">
        <f t="shared" si="1"/>
        <v>6849.69</v>
      </c>
    </row>
    <row r="16" spans="3:12" ht="18.75" customHeight="1" thickBot="1">
      <c r="C16" s="266" t="s">
        <v>47</v>
      </c>
      <c r="D16" s="262" t="str">
        <f>LOCAIS!F13</f>
        <v>Rua dos Passionistas, 15 - Ahú - Curitiba/PR</v>
      </c>
      <c r="E16" s="234" t="s">
        <v>41</v>
      </c>
      <c r="F16" s="167">
        <f>LOCAIS!B13</f>
        <v>7</v>
      </c>
      <c r="G16" s="174">
        <f>G8</f>
        <v>6229.2</v>
      </c>
      <c r="H16" s="174">
        <f t="shared" si="0"/>
        <v>43604.4</v>
      </c>
      <c r="I16" s="174">
        <f>DIÁRIAS!D5*2.4*F16</f>
        <v>3284.4</v>
      </c>
      <c r="J16" s="174">
        <f>ROUND(DIÁRIAS!D15*I16,2)</f>
        <v>1059.05</v>
      </c>
      <c r="K16" s="174">
        <f t="shared" si="1"/>
        <v>47947.850000000006</v>
      </c>
    </row>
    <row r="17" spans="2:12" ht="18.75" customHeight="1" thickBot="1">
      <c r="C17" s="267"/>
      <c r="D17" s="263"/>
      <c r="E17" s="235" t="s">
        <v>40</v>
      </c>
      <c r="F17" s="169">
        <f>LOCAIS!B14</f>
        <v>2</v>
      </c>
      <c r="G17" s="177">
        <f>G7</f>
        <v>6614.99</v>
      </c>
      <c r="H17" s="177">
        <f t="shared" si="0"/>
        <v>13229.98</v>
      </c>
      <c r="I17" s="177">
        <f>DIÁRIAS!D20*2.4*F17</f>
        <v>938.4</v>
      </c>
      <c r="J17" s="177">
        <f>ROUND(DIÁRIAS!D30*I17,2)</f>
        <v>302.58999999999997</v>
      </c>
      <c r="K17" s="177">
        <f t="shared" si="1"/>
        <v>14470.97</v>
      </c>
    </row>
    <row r="18" spans="2:12" ht="18.75" customHeight="1" thickBot="1">
      <c r="C18" s="268"/>
      <c r="D18" s="264"/>
      <c r="E18" s="236" t="s">
        <v>43</v>
      </c>
      <c r="F18" s="170">
        <f>LOCAIS!B15</f>
        <v>1</v>
      </c>
      <c r="G18" s="178">
        <f>G10</f>
        <v>6822.89</v>
      </c>
      <c r="H18" s="178">
        <f t="shared" si="0"/>
        <v>6822.89</v>
      </c>
      <c r="I18" s="178">
        <v>0</v>
      </c>
      <c r="J18" s="178">
        <v>0</v>
      </c>
      <c r="K18" s="178">
        <f t="shared" si="1"/>
        <v>6822.89</v>
      </c>
    </row>
    <row r="19" spans="2:12" s="1" customFormat="1" ht="19.5" customHeight="1">
      <c r="B19" s="6"/>
      <c r="C19" s="6"/>
      <c r="F19" s="6">
        <f>SUM(F6:F18)</f>
        <v>56</v>
      </c>
      <c r="G19" s="233"/>
      <c r="H19" s="181">
        <f>SUM(H6:H18)</f>
        <v>326739.63000000006</v>
      </c>
      <c r="I19" s="181">
        <f>SUM(I6:I18)</f>
        <v>23460.000000000004</v>
      </c>
      <c r="J19" s="181">
        <f>SUM(J6:J18)</f>
        <v>7564.6500000000005</v>
      </c>
      <c r="K19" s="181">
        <f>SUM(K6:K18)</f>
        <v>357764.28</v>
      </c>
      <c r="L19" s="181"/>
    </row>
    <row r="20" spans="2:12">
      <c r="C20" s="229"/>
    </row>
    <row r="21" spans="2:12">
      <c r="C21" s="229"/>
    </row>
    <row r="22" spans="2:12">
      <c r="I22" s="239">
        <f>I7/2</f>
        <v>703.8</v>
      </c>
    </row>
    <row r="25" spans="2:12">
      <c r="I25" s="240">
        <f>2.4*(F6+F7+F8+F11+F12+F13+F14+F15+F16+F17)</f>
        <v>120</v>
      </c>
    </row>
  </sheetData>
  <autoFilter ref="C5:K19" xr:uid="{00000000-0009-0000-0000-000001000000}"/>
  <mergeCells count="10">
    <mergeCell ref="C6:C10"/>
    <mergeCell ref="D6:D10"/>
    <mergeCell ref="C3:K3"/>
    <mergeCell ref="C16:C18"/>
    <mergeCell ref="D16:D18"/>
    <mergeCell ref="C13:C14"/>
    <mergeCell ref="D13:D14"/>
    <mergeCell ref="C11:C12"/>
    <mergeCell ref="D11:D12"/>
    <mergeCell ref="C4:F4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1"/>
  <sheetViews>
    <sheetView topLeftCell="A6" workbookViewId="0">
      <selection activeCell="G24" sqref="G24"/>
    </sheetView>
  </sheetViews>
  <sheetFormatPr defaultRowHeight="12.75"/>
  <cols>
    <col min="1" max="1" width="28.42578125" bestFit="1" customWidth="1"/>
    <col min="2" max="2" width="20.140625" customWidth="1"/>
    <col min="3" max="6" width="37.85546875" style="227" customWidth="1"/>
    <col min="7" max="7" width="36" customWidth="1"/>
  </cols>
  <sheetData>
    <row r="1" spans="1:6" ht="19.5" thickBot="1">
      <c r="A1" s="198"/>
    </row>
    <row r="2" spans="1:6" ht="16.5" thickBot="1">
      <c r="A2" s="220" t="s">
        <v>48</v>
      </c>
      <c r="B2" s="221" t="s">
        <v>49</v>
      </c>
      <c r="C2" s="217" t="s">
        <v>50</v>
      </c>
      <c r="D2" s="217" t="s">
        <v>51</v>
      </c>
      <c r="E2" s="217" t="s">
        <v>52</v>
      </c>
      <c r="F2" s="217" t="s">
        <v>53</v>
      </c>
    </row>
    <row r="3" spans="1:6" ht="45.75" thickBot="1">
      <c r="A3" s="222" t="s">
        <v>39</v>
      </c>
      <c r="B3" s="223">
        <v>26</v>
      </c>
      <c r="C3" s="218" t="s">
        <v>54</v>
      </c>
      <c r="D3" s="218" t="s">
        <v>55</v>
      </c>
      <c r="E3" s="218" t="s">
        <v>38</v>
      </c>
      <c r="F3" s="218" t="s">
        <v>56</v>
      </c>
    </row>
    <row r="4" spans="1:6" ht="45.75" thickBot="1">
      <c r="A4" s="222" t="s">
        <v>40</v>
      </c>
      <c r="B4" s="223">
        <v>3</v>
      </c>
      <c r="C4" s="218" t="s">
        <v>54</v>
      </c>
      <c r="D4" s="218" t="s">
        <v>57</v>
      </c>
      <c r="E4" s="218" t="s">
        <v>38</v>
      </c>
      <c r="F4" s="218" t="s">
        <v>56</v>
      </c>
    </row>
    <row r="5" spans="1:6" ht="45.75" thickBot="1">
      <c r="A5" s="222" t="s">
        <v>41</v>
      </c>
      <c r="B5" s="223">
        <v>3</v>
      </c>
      <c r="C5" s="218" t="s">
        <v>54</v>
      </c>
      <c r="D5" s="218" t="s">
        <v>55</v>
      </c>
      <c r="E5" s="218" t="s">
        <v>38</v>
      </c>
      <c r="F5" s="218" t="s">
        <v>56</v>
      </c>
    </row>
    <row r="6" spans="1:6" ht="60.75" thickBot="1">
      <c r="A6" s="222" t="s">
        <v>42</v>
      </c>
      <c r="B6" s="223">
        <v>2</v>
      </c>
      <c r="C6" s="218" t="s">
        <v>58</v>
      </c>
      <c r="D6" s="218" t="s">
        <v>59</v>
      </c>
      <c r="E6" s="218" t="s">
        <v>38</v>
      </c>
      <c r="F6" s="218" t="s">
        <v>56</v>
      </c>
    </row>
    <row r="7" spans="1:6" ht="45.75" thickBot="1">
      <c r="A7" s="222" t="s">
        <v>43</v>
      </c>
      <c r="B7" s="223">
        <v>3</v>
      </c>
      <c r="C7" s="218" t="s">
        <v>54</v>
      </c>
      <c r="D7" s="218" t="s">
        <v>55</v>
      </c>
      <c r="E7" s="218" t="s">
        <v>38</v>
      </c>
      <c r="F7" s="218" t="s">
        <v>56</v>
      </c>
    </row>
    <row r="8" spans="1:6" ht="45.75" thickBot="1">
      <c r="A8" s="222" t="s">
        <v>41</v>
      </c>
      <c r="B8" s="223">
        <v>2</v>
      </c>
      <c r="C8" s="218" t="s">
        <v>54</v>
      </c>
      <c r="D8" s="218" t="s">
        <v>55</v>
      </c>
      <c r="E8" s="218" t="s">
        <v>44</v>
      </c>
      <c r="F8" s="218" t="s">
        <v>60</v>
      </c>
    </row>
    <row r="9" spans="1:6" ht="45.75" thickBot="1">
      <c r="A9" s="222" t="s">
        <v>39</v>
      </c>
      <c r="B9" s="223">
        <v>4</v>
      </c>
      <c r="C9" s="218" t="s">
        <v>54</v>
      </c>
      <c r="D9" s="218" t="s">
        <v>57</v>
      </c>
      <c r="E9" s="218" t="s">
        <v>44</v>
      </c>
      <c r="F9" s="218" t="s">
        <v>60</v>
      </c>
    </row>
    <row r="10" spans="1:6" ht="60.75" thickBot="1">
      <c r="A10" s="222" t="s">
        <v>41</v>
      </c>
      <c r="B10" s="223">
        <v>1</v>
      </c>
      <c r="C10" s="218" t="s">
        <v>54</v>
      </c>
      <c r="D10" s="218" t="s">
        <v>61</v>
      </c>
      <c r="E10" s="218" t="s">
        <v>45</v>
      </c>
      <c r="F10" s="218" t="s">
        <v>62</v>
      </c>
    </row>
    <row r="11" spans="1:6" ht="60.75" thickBot="1">
      <c r="A11" s="222" t="s">
        <v>41</v>
      </c>
      <c r="B11" s="223">
        <v>1</v>
      </c>
      <c r="C11" s="218" t="s">
        <v>54</v>
      </c>
      <c r="D11" s="218" t="s">
        <v>63</v>
      </c>
      <c r="E11" s="218" t="s">
        <v>45</v>
      </c>
      <c r="F11" s="218" t="s">
        <v>64</v>
      </c>
    </row>
    <row r="12" spans="1:6" ht="45.75" thickBot="1">
      <c r="A12" s="222" t="s">
        <v>41</v>
      </c>
      <c r="B12" s="223">
        <v>1</v>
      </c>
      <c r="C12" s="218" t="s">
        <v>54</v>
      </c>
      <c r="D12" s="218" t="s">
        <v>65</v>
      </c>
      <c r="E12" s="218" t="s">
        <v>46</v>
      </c>
      <c r="F12" s="218" t="s">
        <v>66</v>
      </c>
    </row>
    <row r="13" spans="1:6" ht="60.75" thickBot="1">
      <c r="A13" s="222" t="s">
        <v>41</v>
      </c>
      <c r="B13" s="223">
        <v>7</v>
      </c>
      <c r="C13" s="218" t="s">
        <v>54</v>
      </c>
      <c r="D13" s="218" t="s">
        <v>67</v>
      </c>
      <c r="E13" s="218" t="s">
        <v>47</v>
      </c>
      <c r="F13" s="218" t="s">
        <v>68</v>
      </c>
    </row>
    <row r="14" spans="1:6" ht="60.75" thickBot="1">
      <c r="A14" s="222" t="s">
        <v>40</v>
      </c>
      <c r="B14" s="223">
        <v>2</v>
      </c>
      <c r="C14" s="218" t="s">
        <v>54</v>
      </c>
      <c r="D14" s="218" t="s">
        <v>67</v>
      </c>
      <c r="E14" s="218" t="s">
        <v>47</v>
      </c>
      <c r="F14" s="218" t="s">
        <v>68</v>
      </c>
    </row>
    <row r="15" spans="1:6" ht="60.75" thickBot="1">
      <c r="A15" s="222" t="s">
        <v>43</v>
      </c>
      <c r="B15" s="223">
        <v>1</v>
      </c>
      <c r="C15" s="218" t="s">
        <v>54</v>
      </c>
      <c r="D15" s="218" t="s">
        <v>67</v>
      </c>
      <c r="E15" s="218" t="s">
        <v>47</v>
      </c>
      <c r="F15" s="218" t="s">
        <v>68</v>
      </c>
    </row>
    <row r="16" spans="1:6" ht="19.5" thickBot="1">
      <c r="A16" s="224" t="s">
        <v>69</v>
      </c>
      <c r="B16" s="225">
        <f>SUM(B3:B15)</f>
        <v>56</v>
      </c>
      <c r="C16" s="219"/>
      <c r="D16" s="271"/>
      <c r="E16" s="272"/>
      <c r="F16" s="273"/>
    </row>
    <row r="17" spans="1:3" ht="15">
      <c r="A17" s="226"/>
    </row>
    <row r="24" spans="1:3">
      <c r="A24" s="228" t="s">
        <v>70</v>
      </c>
      <c r="B24" t="s">
        <v>71</v>
      </c>
      <c r="C24"/>
    </row>
    <row r="25" spans="1:3">
      <c r="A25" s="229" t="s">
        <v>39</v>
      </c>
      <c r="B25" s="230">
        <v>13</v>
      </c>
      <c r="C25"/>
    </row>
    <row r="26" spans="1:3">
      <c r="A26" s="229" t="s">
        <v>41</v>
      </c>
      <c r="B26" s="230">
        <v>15</v>
      </c>
      <c r="C26"/>
    </row>
    <row r="27" spans="1:3">
      <c r="A27" s="229" t="s">
        <v>40</v>
      </c>
      <c r="B27" s="230">
        <v>3</v>
      </c>
      <c r="C27"/>
    </row>
    <row r="28" spans="1:3">
      <c r="A28" s="229" t="s">
        <v>42</v>
      </c>
      <c r="B28">
        <v>2</v>
      </c>
      <c r="C28"/>
    </row>
    <row r="29" spans="1:3">
      <c r="A29" s="229" t="s">
        <v>43</v>
      </c>
      <c r="B29">
        <v>4</v>
      </c>
      <c r="C29"/>
    </row>
    <row r="30" spans="1:3">
      <c r="A30" s="229" t="s">
        <v>72</v>
      </c>
      <c r="B30">
        <v>37</v>
      </c>
      <c r="C30"/>
    </row>
    <row r="31" spans="1:3">
      <c r="C31"/>
    </row>
    <row r="32" spans="1:3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</sheetData>
  <mergeCells count="1">
    <mergeCell ref="D16:F16"/>
  </mergeCells>
  <pageMargins left="0.51181102362204722" right="0.51181102362204722" top="0.78740157480314965" bottom="0.78740157480314965" header="0.31496062992125984" footer="0.31496062992125984"/>
  <pageSetup paperSize="9" scale="68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2:E122"/>
  <sheetViews>
    <sheetView showGridLines="0" topLeftCell="A109" zoomScaleNormal="100" zoomScaleSheetLayoutView="90" workbookViewId="0">
      <selection activeCell="A123" sqref="A123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</cols>
  <sheetData>
    <row r="2" spans="1:5" ht="18">
      <c r="A2" s="293" t="s">
        <v>73</v>
      </c>
      <c r="B2" s="293"/>
      <c r="C2" s="293"/>
      <c r="D2" s="293"/>
    </row>
    <row r="3" spans="1:5">
      <c r="A3" s="28"/>
      <c r="B3" s="29"/>
      <c r="C3" s="30"/>
      <c r="D3" s="28"/>
    </row>
    <row r="4" spans="1:5">
      <c r="A4" s="31"/>
      <c r="B4" s="32"/>
      <c r="C4" s="31"/>
      <c r="D4" s="31"/>
    </row>
    <row r="5" spans="1:5" ht="15.75">
      <c r="A5" s="294" t="s">
        <v>1</v>
      </c>
      <c r="B5" s="294"/>
      <c r="C5" s="294"/>
      <c r="D5" s="294"/>
    </row>
    <row r="6" spans="1:5" ht="15.75">
      <c r="A6" s="295" t="s">
        <v>74</v>
      </c>
      <c r="B6" s="295"/>
      <c r="C6" s="295"/>
      <c r="D6" s="295"/>
    </row>
    <row r="7" spans="1:5" ht="15.75">
      <c r="A7" s="33"/>
      <c r="B7" s="34"/>
      <c r="C7" s="35"/>
      <c r="D7" s="33"/>
    </row>
    <row r="8" spans="1:5" ht="15.75">
      <c r="A8" s="33"/>
      <c r="B8" s="34"/>
      <c r="C8" s="35"/>
      <c r="D8" s="33"/>
    </row>
    <row r="9" spans="1:5" ht="15.75">
      <c r="A9" s="296" t="s">
        <v>75</v>
      </c>
      <c r="B9" s="296"/>
      <c r="C9" s="296"/>
      <c r="D9" s="296"/>
    </row>
    <row r="10" spans="1:5">
      <c r="A10" s="36"/>
      <c r="B10" s="37"/>
      <c r="C10" s="35"/>
      <c r="D10" s="35"/>
    </row>
    <row r="11" spans="1:5">
      <c r="A11" s="38" t="s">
        <v>76</v>
      </c>
      <c r="B11" s="38"/>
      <c r="C11" s="297"/>
      <c r="D11" s="297"/>
    </row>
    <row r="12" spans="1:5">
      <c r="A12" s="38"/>
      <c r="B12" s="38"/>
      <c r="C12" s="38"/>
      <c r="D12" s="38"/>
    </row>
    <row r="13" spans="1:5">
      <c r="A13" s="290" t="s">
        <v>77</v>
      </c>
      <c r="B13" s="290"/>
      <c r="C13" s="291"/>
      <c r="D13" s="292"/>
    </row>
    <row r="14" spans="1:5">
      <c r="A14" s="290" t="s">
        <v>78</v>
      </c>
      <c r="B14" s="298"/>
      <c r="C14" s="300"/>
      <c r="D14" s="300"/>
    </row>
    <row r="15" spans="1:5" ht="24" customHeight="1">
      <c r="A15" s="290" t="s">
        <v>79</v>
      </c>
      <c r="B15" s="298"/>
      <c r="C15" s="281" t="s">
        <v>80</v>
      </c>
      <c r="D15" s="301"/>
      <c r="E15" s="39"/>
    </row>
    <row r="16" spans="1:5">
      <c r="A16" s="290" t="s">
        <v>81</v>
      </c>
      <c r="B16" s="298"/>
      <c r="C16" s="302" t="s">
        <v>82</v>
      </c>
      <c r="D16" s="302"/>
    </row>
    <row r="17" spans="1:4">
      <c r="A17" s="290" t="s">
        <v>83</v>
      </c>
      <c r="B17" s="298"/>
      <c r="C17" s="299">
        <v>24</v>
      </c>
      <c r="D17" s="292"/>
    </row>
    <row r="18" spans="1:4">
      <c r="A18" s="290" t="s">
        <v>84</v>
      </c>
      <c r="B18" s="298"/>
      <c r="C18" s="299"/>
      <c r="D18" s="292"/>
    </row>
    <row r="19" spans="1:4">
      <c r="A19" s="37"/>
      <c r="B19" s="40"/>
      <c r="C19" s="32"/>
      <c r="D19" s="32"/>
    </row>
    <row r="20" spans="1:4">
      <c r="A20" s="277" t="s">
        <v>85</v>
      </c>
      <c r="B20" s="277"/>
      <c r="C20" s="277"/>
      <c r="D20" s="277"/>
    </row>
    <row r="21" spans="1:4" ht="24.75" customHeight="1">
      <c r="A21" s="277"/>
      <c r="B21" s="277"/>
      <c r="C21" s="277"/>
      <c r="D21" s="277"/>
    </row>
    <row r="22" spans="1:4" ht="15">
      <c r="A22" s="41"/>
      <c r="B22" s="41"/>
      <c r="C22" s="41"/>
      <c r="D22" s="41"/>
    </row>
    <row r="23" spans="1:4" ht="15.75">
      <c r="A23" s="35" t="s">
        <v>86</v>
      </c>
      <c r="B23" s="38"/>
      <c r="C23" s="35"/>
      <c r="D23" s="33"/>
    </row>
    <row r="24" spans="1:4">
      <c r="A24" s="42" t="s">
        <v>87</v>
      </c>
      <c r="B24" s="43"/>
      <c r="C24" s="44"/>
      <c r="D24" s="45"/>
    </row>
    <row r="25" spans="1:4">
      <c r="A25" s="46" t="s">
        <v>88</v>
      </c>
      <c r="B25" s="47">
        <f>D25/$D$122</f>
        <v>0.34573241566113849</v>
      </c>
      <c r="C25" s="48"/>
      <c r="D25" s="49">
        <f>2369/44*40</f>
        <v>2153.636363636364</v>
      </c>
    </row>
    <row r="26" spans="1:4">
      <c r="A26" s="46" t="s">
        <v>89</v>
      </c>
      <c r="B26" s="47">
        <f>D26/$D$122</f>
        <v>0</v>
      </c>
      <c r="C26" s="50"/>
      <c r="D26" s="49"/>
    </row>
    <row r="27" spans="1:4">
      <c r="A27" s="51" t="s">
        <v>90</v>
      </c>
      <c r="B27" s="52">
        <f>D27/$D$122</f>
        <v>0.34573241566113849</v>
      </c>
      <c r="C27" s="53"/>
      <c r="D27" s="54">
        <f>SUM(D25:D26)</f>
        <v>2153.636363636364</v>
      </c>
    </row>
    <row r="28" spans="1:4">
      <c r="A28" s="55"/>
      <c r="B28" s="56"/>
      <c r="C28" s="57"/>
      <c r="D28" s="58"/>
    </row>
    <row r="29" spans="1:4">
      <c r="A29" s="59" t="s">
        <v>91</v>
      </c>
      <c r="B29" s="60"/>
      <c r="C29" s="61"/>
      <c r="D29" s="58"/>
    </row>
    <row r="30" spans="1:4">
      <c r="A30" s="62" t="s">
        <v>92</v>
      </c>
      <c r="B30" s="62"/>
      <c r="C30" s="62"/>
      <c r="D30" s="62"/>
    </row>
    <row r="31" spans="1:4">
      <c r="A31" s="63" t="s">
        <v>93</v>
      </c>
      <c r="B31" s="64">
        <f t="shared" ref="B31:B37" si="0">D31/$D$122</f>
        <v>2.8799510224572836E-2</v>
      </c>
      <c r="C31" s="65">
        <v>8.3299999999999999E-2</v>
      </c>
      <c r="D31" s="66">
        <f>$D$27*C31</f>
        <v>179.39790909090911</v>
      </c>
    </row>
    <row r="32" spans="1:4">
      <c r="A32" s="63" t="s">
        <v>94</v>
      </c>
      <c r="B32" s="64">
        <f t="shared" si="0"/>
        <v>2.8799510224572836E-2</v>
      </c>
      <c r="C32" s="67">
        <v>8.3299999999999999E-2</v>
      </c>
      <c r="D32" s="66">
        <f>$D$27*C32</f>
        <v>179.39790909090911</v>
      </c>
    </row>
    <row r="33" spans="1:4">
      <c r="A33" s="63" t="s">
        <v>95</v>
      </c>
      <c r="B33" s="64">
        <f t="shared" si="0"/>
        <v>9.6113611553796507E-3</v>
      </c>
      <c r="C33" s="67">
        <v>2.7799999999999998E-2</v>
      </c>
      <c r="D33" s="66">
        <f>$D$27*C33</f>
        <v>59.871090909090917</v>
      </c>
    </row>
    <row r="34" spans="1:4">
      <c r="A34" s="68" t="s">
        <v>96</v>
      </c>
      <c r="B34" s="69">
        <f t="shared" si="0"/>
        <v>6.7210381604525332E-2</v>
      </c>
      <c r="C34" s="70">
        <f>SUM(C31:C33)</f>
        <v>0.19439999999999999</v>
      </c>
      <c r="D34" s="71">
        <f>SUM(D31:D33)</f>
        <v>418.66690909090914</v>
      </c>
    </row>
    <row r="35" spans="1:4">
      <c r="A35" s="63" t="s">
        <v>97</v>
      </c>
      <c r="B35" s="64">
        <f t="shared" si="0"/>
        <v>2.6749731878601087E-2</v>
      </c>
      <c r="C35" s="65">
        <f>+C34*C48</f>
        <v>7.7371200000000015E-2</v>
      </c>
      <c r="D35" s="66">
        <f>+D34*C48</f>
        <v>166.62942981818188</v>
      </c>
    </row>
    <row r="36" spans="1:4">
      <c r="A36" s="63" t="s">
        <v>98</v>
      </c>
      <c r="B36" s="64">
        <f t="shared" si="0"/>
        <v>1.1996914823441509E-2</v>
      </c>
      <c r="C36" s="72">
        <v>3.4700000000000002E-2</v>
      </c>
      <c r="D36" s="66">
        <f>$D$27*C36</f>
        <v>74.731181818181838</v>
      </c>
    </row>
    <row r="37" spans="1:4">
      <c r="A37" s="51" t="s">
        <v>99</v>
      </c>
      <c r="B37" s="69">
        <f t="shared" si="0"/>
        <v>0.10595702830656792</v>
      </c>
      <c r="C37" s="70">
        <f>C35+C34+C36</f>
        <v>0.3064712</v>
      </c>
      <c r="D37" s="71">
        <f>D35+D34+D36</f>
        <v>660.02752072727287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>
        <f t="shared" ref="B40:B48" si="1">D40/$D$122</f>
        <v>6.914648313222771E-2</v>
      </c>
      <c r="C40" s="75">
        <v>0.2</v>
      </c>
      <c r="D40" s="66">
        <f t="shared" ref="D40:D47" si="2">$D$27*C40</f>
        <v>430.7272727272728</v>
      </c>
    </row>
    <row r="41" spans="1:4">
      <c r="A41" s="63" t="s">
        <v>104</v>
      </c>
      <c r="B41" s="74">
        <f t="shared" si="1"/>
        <v>8.6433103915284637E-3</v>
      </c>
      <c r="C41" s="75">
        <v>2.5000000000000001E-2</v>
      </c>
      <c r="D41" s="66">
        <f t="shared" si="2"/>
        <v>53.840909090909101</v>
      </c>
    </row>
    <row r="42" spans="1:4">
      <c r="A42" s="63" t="s">
        <v>105</v>
      </c>
      <c r="B42" s="74">
        <f t="shared" si="1"/>
        <v>2.0743944939668312E-2</v>
      </c>
      <c r="C42" s="76">
        <v>0.06</v>
      </c>
      <c r="D42" s="66">
        <f t="shared" si="2"/>
        <v>129.21818181818185</v>
      </c>
    </row>
    <row r="43" spans="1:4">
      <c r="A43" s="63" t="s">
        <v>106</v>
      </c>
      <c r="B43" s="74">
        <f t="shared" si="1"/>
        <v>5.185986234917078E-3</v>
      </c>
      <c r="C43" s="75">
        <v>1.4999999999999999E-2</v>
      </c>
      <c r="D43" s="66">
        <f t="shared" si="2"/>
        <v>32.304545454545462</v>
      </c>
    </row>
    <row r="44" spans="1:4">
      <c r="A44" s="63" t="s">
        <v>107</v>
      </c>
      <c r="B44" s="74">
        <f t="shared" si="1"/>
        <v>3.4573241566113848E-3</v>
      </c>
      <c r="C44" s="75">
        <v>0.01</v>
      </c>
      <c r="D44" s="66">
        <f t="shared" si="2"/>
        <v>21.536363636363639</v>
      </c>
    </row>
    <row r="45" spans="1:4">
      <c r="A45" s="63" t="s">
        <v>108</v>
      </c>
      <c r="B45" s="74">
        <f t="shared" si="1"/>
        <v>2.0743944939668312E-3</v>
      </c>
      <c r="C45" s="75">
        <v>6.0000000000000001E-3</v>
      </c>
      <c r="D45" s="66">
        <f t="shared" si="2"/>
        <v>12.921818181818184</v>
      </c>
    </row>
    <row r="46" spans="1:4">
      <c r="A46" s="63" t="s">
        <v>109</v>
      </c>
      <c r="B46" s="74">
        <f t="shared" si="1"/>
        <v>6.91464831322277E-4</v>
      </c>
      <c r="C46" s="75">
        <v>2E-3</v>
      </c>
      <c r="D46" s="66">
        <f t="shared" si="2"/>
        <v>4.3072727272727276</v>
      </c>
    </row>
    <row r="47" spans="1:4">
      <c r="A47" s="63" t="s">
        <v>110</v>
      </c>
      <c r="B47" s="74">
        <f t="shared" si="1"/>
        <v>2.7658593252891078E-2</v>
      </c>
      <c r="C47" s="75">
        <v>0.08</v>
      </c>
      <c r="D47" s="66">
        <f t="shared" si="2"/>
        <v>172.29090909090911</v>
      </c>
    </row>
    <row r="48" spans="1:4">
      <c r="A48" s="51" t="s">
        <v>111</v>
      </c>
      <c r="B48" s="52">
        <f t="shared" si="1"/>
        <v>0.13760150143313313</v>
      </c>
      <c r="C48" s="52">
        <f>SUM(C40:C47)</f>
        <v>0.39800000000000008</v>
      </c>
      <c r="D48" s="77">
        <f>SUM(D40:D47)</f>
        <v>857.14727272727282</v>
      </c>
    </row>
    <row r="49" spans="1:4">
      <c r="A49" s="73"/>
      <c r="B49" s="73"/>
      <c r="C49" s="73"/>
      <c r="D49" s="73"/>
    </row>
    <row r="50" spans="1:4">
      <c r="A50" s="278" t="s">
        <v>112</v>
      </c>
      <c r="B50" s="278"/>
      <c r="C50" s="278"/>
      <c r="D50" s="278"/>
    </row>
    <row r="51" spans="1:4">
      <c r="A51" s="78" t="s">
        <v>113</v>
      </c>
      <c r="B51" s="79">
        <f>D51/$D$122</f>
        <v>2.163709917514579E-2</v>
      </c>
      <c r="C51" s="191">
        <v>6</v>
      </c>
      <c r="D51" s="49">
        <f>(C51*22*2)-D25*0.06</f>
        <v>134.78181818181815</v>
      </c>
    </row>
    <row r="52" spans="1:4">
      <c r="A52" s="78" t="s">
        <v>114</v>
      </c>
      <c r="B52" s="79">
        <f>D52/$D$122</f>
        <v>9.323829705259104E-2</v>
      </c>
      <c r="C52" s="49">
        <f>33*22</f>
        <v>726</v>
      </c>
      <c r="D52" s="49">
        <f>+C52*(1-20%)</f>
        <v>580.80000000000007</v>
      </c>
    </row>
    <row r="53" spans="1:4">
      <c r="A53" s="78" t="s">
        <v>115</v>
      </c>
      <c r="B53" s="79">
        <f>D53/$D$122</f>
        <v>6.2158864701727361E-3</v>
      </c>
      <c r="C53" s="154" t="s">
        <v>116</v>
      </c>
      <c r="D53" s="155">
        <f>+D52/60*4</f>
        <v>38.720000000000006</v>
      </c>
    </row>
    <row r="54" spans="1:4">
      <c r="A54" s="80" t="s">
        <v>117</v>
      </c>
      <c r="B54" s="79">
        <f>D54/$D$122</f>
        <v>0</v>
      </c>
      <c r="C54" s="81"/>
      <c r="D54" s="49">
        <v>0</v>
      </c>
    </row>
    <row r="55" spans="1:4">
      <c r="A55" s="82" t="s">
        <v>118</v>
      </c>
      <c r="B55" s="79">
        <f>D55/$D$122</f>
        <v>0</v>
      </c>
      <c r="C55" s="81"/>
      <c r="D55" s="49">
        <v>0</v>
      </c>
    </row>
    <row r="56" spans="1:4">
      <c r="A56" s="78" t="s">
        <v>119</v>
      </c>
      <c r="B56" s="79"/>
      <c r="C56" s="81"/>
      <c r="D56" s="49">
        <v>0</v>
      </c>
    </row>
    <row r="57" spans="1:4">
      <c r="A57" s="51" t="s">
        <v>111</v>
      </c>
      <c r="B57" s="52">
        <f>D57/$D$122</f>
        <v>0.12109128269790957</v>
      </c>
      <c r="C57" s="81"/>
      <c r="D57" s="77">
        <f>SUM(D51:D56)</f>
        <v>754.30181818181825</v>
      </c>
    </row>
    <row r="58" spans="1:4">
      <c r="A58" s="73"/>
      <c r="B58" s="73"/>
      <c r="C58" s="73"/>
      <c r="D58" s="73"/>
    </row>
    <row r="59" spans="1:4">
      <c r="A59" s="83" t="s">
        <v>120</v>
      </c>
      <c r="B59" s="43"/>
      <c r="C59" s="84"/>
      <c r="D59" s="45" t="s">
        <v>102</v>
      </c>
    </row>
    <row r="60" spans="1:4">
      <c r="A60" s="85" t="s">
        <v>92</v>
      </c>
      <c r="B60" s="86">
        <f>D60/$D$122</f>
        <v>0.10595702830656792</v>
      </c>
      <c r="C60" s="87"/>
      <c r="D60" s="88">
        <f>+D37</f>
        <v>660.02752072727287</v>
      </c>
    </row>
    <row r="61" spans="1:4">
      <c r="A61" s="82" t="s">
        <v>121</v>
      </c>
      <c r="B61" s="89">
        <f>D61/$D$122</f>
        <v>0.13760150143313313</v>
      </c>
      <c r="C61" s="90"/>
      <c r="D61" s="91">
        <f>+D48</f>
        <v>857.14727272727282</v>
      </c>
    </row>
    <row r="62" spans="1:4">
      <c r="A62" s="46" t="s">
        <v>112</v>
      </c>
      <c r="B62" s="47">
        <f>D62/$D$122</f>
        <v>0.12109128269790957</v>
      </c>
      <c r="C62" s="87"/>
      <c r="D62" s="91">
        <f>+D57</f>
        <v>754.30181818181825</v>
      </c>
    </row>
    <row r="63" spans="1:4">
      <c r="A63" s="51" t="s">
        <v>111</v>
      </c>
      <c r="B63" s="86">
        <f>D63/$D$122</f>
        <v>0.36464981243761063</v>
      </c>
      <c r="C63" s="92"/>
      <c r="D63" s="88">
        <f>SUM(D60:D62)</f>
        <v>2271.4766116363639</v>
      </c>
    </row>
    <row r="64" spans="1:4">
      <c r="A64" s="73"/>
      <c r="B64" s="93"/>
      <c r="C64" s="73"/>
      <c r="D64" s="73"/>
    </row>
    <row r="65" spans="1:4">
      <c r="A65" s="73" t="s">
        <v>122</v>
      </c>
      <c r="B65" s="93"/>
      <c r="C65" s="73"/>
      <c r="D65" s="73"/>
    </row>
    <row r="66" spans="1:4">
      <c r="A66" s="94" t="s">
        <v>123</v>
      </c>
      <c r="B66" s="95"/>
      <c r="C66" s="45" t="s">
        <v>101</v>
      </c>
      <c r="D66" s="45" t="s">
        <v>102</v>
      </c>
    </row>
    <row r="67" spans="1:4">
      <c r="A67" s="63" t="s">
        <v>124</v>
      </c>
      <c r="B67" s="74">
        <f t="shared" ref="B67:B73" si="3">D67/$D$122</f>
        <v>4.4577073037790314E-3</v>
      </c>
      <c r="C67" s="67">
        <f>(((1+1/12*1+(1/12*1+1/3*1/12*1))*0.05)/12)+(((1/30*3)*1)*0.95)/12</f>
        <v>1.2893518518518519E-2</v>
      </c>
      <c r="D67" s="66">
        <f>$D$27*C67</f>
        <v>27.767950336700341</v>
      </c>
    </row>
    <row r="68" spans="1:4">
      <c r="A68" s="63" t="s">
        <v>125</v>
      </c>
      <c r="B68" s="74">
        <f t="shared" si="3"/>
        <v>3.5661658430232254E-4</v>
      </c>
      <c r="C68" s="67">
        <f>0.08*C67</f>
        <v>1.0314814814814815E-3</v>
      </c>
      <c r="D68" s="66">
        <f>$D$27*C68</f>
        <v>2.2214360269360274</v>
      </c>
    </row>
    <row r="69" spans="1:4">
      <c r="A69" s="63" t="s">
        <v>126</v>
      </c>
      <c r="B69" s="74">
        <f t="shared" si="3"/>
        <v>1.4264663372092902E-4</v>
      </c>
      <c r="C69" s="67">
        <f>0.08*0.4*C67</f>
        <v>4.1259259259259265E-4</v>
      </c>
      <c r="D69" s="66">
        <f>$D$27*C69</f>
        <v>0.88857441077441102</v>
      </c>
    </row>
    <row r="70" spans="1:4">
      <c r="A70" s="63" t="s">
        <v>127</v>
      </c>
      <c r="B70" s="74">
        <f t="shared" si="3"/>
        <v>3.3612873744832909E-3</v>
      </c>
      <c r="C70" s="67">
        <f>((7/30)/24)</f>
        <v>9.7222222222222224E-3</v>
      </c>
      <c r="D70" s="66">
        <f>($D$27+D54+D55)*C70</f>
        <v>20.938131313131315</v>
      </c>
    </row>
    <row r="71" spans="1:4">
      <c r="A71" s="63" t="s">
        <v>128</v>
      </c>
      <c r="B71" s="74">
        <f t="shared" si="3"/>
        <v>1.3377923750443502E-3</v>
      </c>
      <c r="C71" s="67">
        <f>+C70*C48</f>
        <v>3.8694444444444453E-3</v>
      </c>
      <c r="D71" s="66">
        <f t="shared" ref="D71" si="4">$D$27*C71</f>
        <v>8.3333762626262651</v>
      </c>
    </row>
    <row r="72" spans="1:4">
      <c r="A72" s="63" t="s">
        <v>129</v>
      </c>
      <c r="B72" s="64">
        <f t="shared" si="3"/>
        <v>1.0756119598346532E-4</v>
      </c>
      <c r="C72" s="67">
        <f>0.08*0.4*C70</f>
        <v>3.1111111111111113E-4</v>
      </c>
      <c r="D72" s="66">
        <f>+C72*D27</f>
        <v>0.67002020202020218</v>
      </c>
    </row>
    <row r="73" spans="1:4">
      <c r="A73" s="85" t="s">
        <v>99</v>
      </c>
      <c r="B73" s="96">
        <f t="shared" si="3"/>
        <v>9.7636114673133895E-3</v>
      </c>
      <c r="C73" s="70">
        <f>SUM(C67:C72)</f>
        <v>2.8240370370370377E-2</v>
      </c>
      <c r="D73" s="71">
        <f>SUM(D67:D72)</f>
        <v>60.819488552188567</v>
      </c>
    </row>
    <row r="74" spans="1:4">
      <c r="A74" s="73"/>
      <c r="B74" s="93"/>
      <c r="C74" s="73"/>
      <c r="D74" s="58"/>
    </row>
    <row r="75" spans="1:4">
      <c r="A75" s="73" t="s">
        <v>130</v>
      </c>
      <c r="B75" s="97"/>
      <c r="C75" s="73"/>
      <c r="D75" s="98">
        <f>+D27+D34+D48+D73</f>
        <v>3490.2700340067345</v>
      </c>
    </row>
    <row r="76" spans="1:4">
      <c r="A76" s="278" t="s">
        <v>131</v>
      </c>
      <c r="B76" s="278"/>
      <c r="C76" s="278"/>
      <c r="D76" s="278"/>
    </row>
    <row r="77" spans="1:4">
      <c r="A77" s="4" t="s">
        <v>132</v>
      </c>
      <c r="B77" s="79">
        <f>D77/$D$122</f>
        <v>7.2632506873384663E-3</v>
      </c>
      <c r="C77" s="5">
        <f>((4/12)+(4/12)+(4/3/12))/60</f>
        <v>1.2962962962962961E-2</v>
      </c>
      <c r="D77" s="49">
        <f>+C77*D75</f>
        <v>45.244241181568775</v>
      </c>
    </row>
    <row r="78" spans="1:4">
      <c r="A78" s="99" t="s">
        <v>133</v>
      </c>
      <c r="B78" s="79">
        <f>D78/$D$122</f>
        <v>7.7820543078626434E-3</v>
      </c>
      <c r="C78" s="5">
        <f>(5/30)/12</f>
        <v>1.3888888888888888E-2</v>
      </c>
      <c r="D78" s="49">
        <f>+C78*D75</f>
        <v>48.47597269453798</v>
      </c>
    </row>
    <row r="79" spans="1:4">
      <c r="A79" s="4" t="s">
        <v>134</v>
      </c>
      <c r="B79" s="79">
        <f>D79/$D$122</f>
        <v>1.1673081461793965E-4</v>
      </c>
      <c r="C79" s="5">
        <f>((5/30)/12)*0.015</f>
        <v>2.0833333333333332E-4</v>
      </c>
      <c r="D79" s="100">
        <f>+C79*D75</f>
        <v>0.72713959041806964</v>
      </c>
    </row>
    <row r="80" spans="1:4">
      <c r="A80" s="4" t="s">
        <v>135</v>
      </c>
      <c r="B80" s="79">
        <f>D80/$D$122</f>
        <v>1.8210007080398587E-4</v>
      </c>
      <c r="C80" s="5">
        <f>(15/30)/12*0.0078</f>
        <v>3.2499999999999999E-4</v>
      </c>
      <c r="D80" s="49">
        <f>+C80*D75</f>
        <v>1.1343377610521888</v>
      </c>
    </row>
    <row r="81" spans="1:4">
      <c r="A81" s="4" t="s">
        <v>136</v>
      </c>
      <c r="B81" s="79">
        <f>D81/$D$122</f>
        <v>1.2342631232972294E-3</v>
      </c>
      <c r="C81" s="5">
        <f>((1+0.333333333333333)*3.95/12*0.02)/12</f>
        <v>7.3148148148148139E-4</v>
      </c>
      <c r="D81" s="49">
        <f>C81*D27+((D54)*3.95*0.02)/12+(((3.95*D27+3.95/12*D27)*C48+(0)*0.08)*0.02)/12</f>
        <v>7.6884718476431013</v>
      </c>
    </row>
    <row r="82" spans="1:4">
      <c r="A82" s="4" t="s">
        <v>137</v>
      </c>
      <c r="B82" s="79"/>
      <c r="C82" s="5"/>
      <c r="D82" s="49">
        <f>+C82*$D$27</f>
        <v>0</v>
      </c>
    </row>
    <row r="83" spans="1:4">
      <c r="A83" s="85" t="s">
        <v>99</v>
      </c>
      <c r="B83" s="52">
        <f>D83/$D$122</f>
        <v>1.6578399003920267E-2</v>
      </c>
      <c r="C83" s="67"/>
      <c r="D83" s="77">
        <f>SUM(D77:D82)</f>
        <v>103.27016307522013</v>
      </c>
    </row>
    <row r="84" spans="1:4">
      <c r="A84" s="101"/>
      <c r="B84" s="102"/>
      <c r="C84" s="73"/>
      <c r="D84" s="73"/>
    </row>
    <row r="85" spans="1:4">
      <c r="A85" s="73" t="s">
        <v>138</v>
      </c>
      <c r="B85" s="103"/>
      <c r="C85" s="104"/>
      <c r="D85" s="105"/>
    </row>
    <row r="86" spans="1:4">
      <c r="A86" s="278" t="s">
        <v>139</v>
      </c>
      <c r="B86" s="278"/>
      <c r="C86" s="84"/>
      <c r="D86" s="45" t="s">
        <v>102</v>
      </c>
    </row>
    <row r="87" spans="1:4" ht="13.5" customHeight="1">
      <c r="A87" s="106" t="s">
        <v>140</v>
      </c>
      <c r="B87" s="107">
        <f>D87/$D$122</f>
        <v>1.9448725357991394E-2</v>
      </c>
      <c r="C87" s="108"/>
      <c r="D87" s="109">
        <f>+Uniformes!F14</f>
        <v>121.14999999999999</v>
      </c>
    </row>
    <row r="88" spans="1:4">
      <c r="A88" s="110" t="s">
        <v>141</v>
      </c>
      <c r="B88" s="107">
        <f>D88/$D$122</f>
        <v>0</v>
      </c>
      <c r="C88" s="108"/>
      <c r="D88" s="109">
        <v>0</v>
      </c>
    </row>
    <row r="89" spans="1:4">
      <c r="A89" s="111" t="s">
        <v>142</v>
      </c>
      <c r="B89" s="107">
        <f>D89/$D$122</f>
        <v>0</v>
      </c>
      <c r="C89" s="108"/>
      <c r="D89" s="109"/>
    </row>
    <row r="90" spans="1:4">
      <c r="A90" s="85" t="s">
        <v>99</v>
      </c>
      <c r="B90" s="112">
        <f>D90/$D$122</f>
        <v>1.9448725357991394E-2</v>
      </c>
      <c r="C90" s="67"/>
      <c r="D90" s="77">
        <f>SUM(D87:D89)</f>
        <v>121.14999999999999</v>
      </c>
    </row>
    <row r="91" spans="1:4">
      <c r="A91" s="59"/>
      <c r="B91" s="103"/>
      <c r="C91" s="104"/>
      <c r="D91" s="105"/>
    </row>
    <row r="92" spans="1:4">
      <c r="A92" s="73" t="s">
        <v>143</v>
      </c>
      <c r="B92" s="113"/>
      <c r="C92" s="114"/>
      <c r="D92" s="115"/>
    </row>
    <row r="93" spans="1:4">
      <c r="A93" s="83" t="s">
        <v>144</v>
      </c>
      <c r="B93" s="116"/>
      <c r="C93" s="117" t="s">
        <v>101</v>
      </c>
      <c r="D93" s="118" t="s">
        <v>102</v>
      </c>
    </row>
    <row r="94" spans="1:4">
      <c r="A94" s="279" t="s">
        <v>145</v>
      </c>
      <c r="B94" s="279"/>
      <c r="C94" s="279"/>
      <c r="D94" s="280">
        <f>+D90+D83+D73+D63+D27</f>
        <v>4710.3526269001368</v>
      </c>
    </row>
    <row r="95" spans="1:4">
      <c r="A95" s="279"/>
      <c r="B95" s="279"/>
      <c r="C95" s="279"/>
      <c r="D95" s="280"/>
    </row>
    <row r="96" spans="1:4">
      <c r="A96" s="120" t="s">
        <v>146</v>
      </c>
      <c r="B96" s="79">
        <f>D96/$D$122</f>
        <v>3.7808648196398717E-2</v>
      </c>
      <c r="C96" s="121">
        <v>0.05</v>
      </c>
      <c r="D96" s="71">
        <f>D94*C96</f>
        <v>235.51763134500686</v>
      </c>
    </row>
    <row r="97" spans="1:4">
      <c r="A97" s="281" t="s">
        <v>147</v>
      </c>
      <c r="B97" s="281"/>
      <c r="C97" s="281"/>
      <c r="D97" s="280">
        <f>D94+D96</f>
        <v>4945.8702582451433</v>
      </c>
    </row>
    <row r="98" spans="1:4">
      <c r="A98" s="281"/>
      <c r="B98" s="281"/>
      <c r="C98" s="281"/>
      <c r="D98" s="280"/>
    </row>
    <row r="99" spans="1:4">
      <c r="A99" s="120" t="s">
        <v>148</v>
      </c>
      <c r="B99" s="79">
        <f>D99/$D$122</f>
        <v>6.3518528969949833E-2</v>
      </c>
      <c r="C99" s="122">
        <v>0.08</v>
      </c>
      <c r="D99" s="71">
        <f>D97*C99</f>
        <v>395.6696206596115</v>
      </c>
    </row>
    <row r="100" spans="1:4">
      <c r="A100" s="123" t="s">
        <v>149</v>
      </c>
      <c r="B100" s="282"/>
      <c r="C100" s="283"/>
      <c r="D100" s="124"/>
    </row>
    <row r="101" spans="1:4">
      <c r="A101" s="279" t="s">
        <v>150</v>
      </c>
      <c r="B101" s="279"/>
      <c r="C101" s="279"/>
      <c r="D101" s="119">
        <f>+D99+D96+D94</f>
        <v>5341.5398789047549</v>
      </c>
    </row>
    <row r="102" spans="1:4" ht="30" customHeight="1">
      <c r="A102" s="279" t="s">
        <v>151</v>
      </c>
      <c r="B102" s="279"/>
      <c r="C102" s="279"/>
      <c r="D102" s="279"/>
    </row>
    <row r="103" spans="1:4">
      <c r="A103" s="46" t="s">
        <v>152</v>
      </c>
      <c r="B103" s="284"/>
      <c r="C103" s="285"/>
      <c r="D103" s="286"/>
    </row>
    <row r="104" spans="1:4">
      <c r="A104" s="46" t="s">
        <v>153</v>
      </c>
      <c r="B104" s="125">
        <f>D104/$D$122</f>
        <v>7.6000012505152814E-2</v>
      </c>
      <c r="C104" s="126">
        <v>7.5999999999999998E-2</v>
      </c>
      <c r="D104" s="71">
        <f>(D101)*C104/(1-(C107))</f>
        <v>473.41927789709786</v>
      </c>
    </row>
    <row r="105" spans="1:4">
      <c r="A105" s="46" t="s">
        <v>154</v>
      </c>
      <c r="B105" s="125">
        <f>D105/$D$122</f>
        <v>1.650000271493449E-2</v>
      </c>
      <c r="C105" s="126">
        <v>1.6500000000000001E-2</v>
      </c>
      <c r="D105" s="71">
        <f>(D101)*C105/(1-(C107))</f>
        <v>102.78181691186992</v>
      </c>
    </row>
    <row r="106" spans="1:4">
      <c r="A106" s="46" t="s">
        <v>155</v>
      </c>
      <c r="B106" s="47">
        <f>D106/$D$122</f>
        <v>5.0000008227074212E-2</v>
      </c>
      <c r="C106" s="127">
        <v>0.05</v>
      </c>
      <c r="D106" s="71">
        <f>(D101)*C106/(1-(C107))</f>
        <v>311.46005124809068</v>
      </c>
    </row>
    <row r="107" spans="1:4">
      <c r="A107" s="128" t="s">
        <v>156</v>
      </c>
      <c r="B107" s="129"/>
      <c r="C107" s="130">
        <f>SUM(C104:C106)</f>
        <v>0.14250000000000002</v>
      </c>
      <c r="D107" s="131">
        <f>SUM(D104:D106)</f>
        <v>887.66114605705843</v>
      </c>
    </row>
    <row r="108" spans="1:4">
      <c r="A108" s="287"/>
      <c r="B108" s="288"/>
      <c r="C108" s="288"/>
      <c r="D108" s="289"/>
    </row>
    <row r="109" spans="1:4">
      <c r="A109" s="85" t="s">
        <v>99</v>
      </c>
      <c r="B109" s="128"/>
      <c r="C109" s="132"/>
      <c r="D109" s="71">
        <f>D96+D99+D107</f>
        <v>1518.8483980616768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74" t="s">
        <v>157</v>
      </c>
      <c r="B112" s="275"/>
      <c r="C112" s="275"/>
      <c r="D112" s="276"/>
    </row>
    <row r="113" spans="1:4" ht="15.75">
      <c r="A113" s="137"/>
      <c r="B113" s="137"/>
      <c r="C113" s="137"/>
      <c r="D113" s="137"/>
    </row>
    <row r="114" spans="1:4" ht="25.5">
      <c r="A114" s="138" t="s">
        <v>158</v>
      </c>
      <c r="B114" s="139"/>
      <c r="C114" s="140"/>
      <c r="D114" s="45" t="s">
        <v>159</v>
      </c>
    </row>
    <row r="115" spans="1:4">
      <c r="A115" s="82" t="s">
        <v>160</v>
      </c>
      <c r="B115" s="141">
        <f>D115/$D$122</f>
        <v>0.34573241566113849</v>
      </c>
      <c r="C115" s="142"/>
      <c r="D115" s="143">
        <f>D27</f>
        <v>2153.636363636364</v>
      </c>
    </row>
    <row r="116" spans="1:4">
      <c r="A116" s="82" t="s">
        <v>161</v>
      </c>
      <c r="B116" s="141">
        <f t="shared" ref="B116:B122" si="5">D116/$D$122</f>
        <v>0.36464981243761063</v>
      </c>
      <c r="C116" s="142"/>
      <c r="D116" s="143">
        <f>+D63</f>
        <v>2271.4766116363639</v>
      </c>
    </row>
    <row r="117" spans="1:4">
      <c r="A117" s="82" t="s">
        <v>162</v>
      </c>
      <c r="B117" s="141">
        <f t="shared" si="5"/>
        <v>9.7636114673133895E-3</v>
      </c>
      <c r="C117" s="142"/>
      <c r="D117" s="143">
        <f>+D73</f>
        <v>60.819488552188567</v>
      </c>
    </row>
    <row r="118" spans="1:4">
      <c r="A118" s="82" t="s">
        <v>163</v>
      </c>
      <c r="B118" s="141">
        <f t="shared" si="5"/>
        <v>1.6578399003920267E-2</v>
      </c>
      <c r="C118" s="142"/>
      <c r="D118" s="143">
        <f>+D83</f>
        <v>103.27016307522013</v>
      </c>
    </row>
    <row r="119" spans="1:4">
      <c r="A119" s="82" t="s">
        <v>164</v>
      </c>
      <c r="B119" s="141">
        <f t="shared" si="5"/>
        <v>1.9448725357991394E-2</v>
      </c>
      <c r="C119" s="142"/>
      <c r="D119" s="143">
        <f>D90</f>
        <v>121.14999999999999</v>
      </c>
    </row>
    <row r="120" spans="1:4">
      <c r="A120" s="120" t="s">
        <v>165</v>
      </c>
      <c r="B120" s="141">
        <f t="shared" si="5"/>
        <v>0.75617296392797417</v>
      </c>
      <c r="C120" s="144"/>
      <c r="D120" s="145">
        <f>SUM(D115:D119)</f>
        <v>4710.3526269001368</v>
      </c>
    </row>
    <row r="121" spans="1:4">
      <c r="A121" s="82" t="s">
        <v>166</v>
      </c>
      <c r="B121" s="141">
        <f t="shared" si="5"/>
        <v>0.24382720061351004</v>
      </c>
      <c r="C121" s="142"/>
      <c r="D121" s="143">
        <f>D109</f>
        <v>1518.8483980616768</v>
      </c>
    </row>
    <row r="122" spans="1:4" ht="15.75">
      <c r="A122" s="146" t="s">
        <v>167</v>
      </c>
      <c r="B122" s="147">
        <f t="shared" si="5"/>
        <v>1</v>
      </c>
      <c r="C122" s="146"/>
      <c r="D122" s="148">
        <f>TRUNC(D120+D121,2)</f>
        <v>6229.2</v>
      </c>
    </row>
  </sheetData>
  <mergeCells count="31">
    <mergeCell ref="A18:B18"/>
    <mergeCell ref="C18:D18"/>
    <mergeCell ref="A14:B14"/>
    <mergeCell ref="C14:D14"/>
    <mergeCell ref="A15:B15"/>
    <mergeCell ref="C15:D15"/>
    <mergeCell ref="A16:B16"/>
    <mergeCell ref="C16:D16"/>
    <mergeCell ref="A17:B17"/>
    <mergeCell ref="C17:D17"/>
    <mergeCell ref="A13:B13"/>
    <mergeCell ref="C13:D13"/>
    <mergeCell ref="A2:D2"/>
    <mergeCell ref="A5:D5"/>
    <mergeCell ref="A6:D6"/>
    <mergeCell ref="A9:D9"/>
    <mergeCell ref="C11:D11"/>
    <mergeCell ref="A112:D112"/>
    <mergeCell ref="A20:D21"/>
    <mergeCell ref="A50:D50"/>
    <mergeCell ref="A76:D76"/>
    <mergeCell ref="A94:C95"/>
    <mergeCell ref="D94:D95"/>
    <mergeCell ref="A86:B86"/>
    <mergeCell ref="A97:C98"/>
    <mergeCell ref="D97:D98"/>
    <mergeCell ref="B100:C100"/>
    <mergeCell ref="A101:C101"/>
    <mergeCell ref="A102:D102"/>
    <mergeCell ref="B103:D103"/>
    <mergeCell ref="A108:D108"/>
  </mergeCells>
  <printOptions horizontalCentered="1"/>
  <pageMargins left="1" right="1" top="1" bottom="1" header="0.5" footer="0.5"/>
  <pageSetup paperSize="9" scale="82" fitToHeight="0" orientation="portrait" r:id="rId1"/>
  <headerFooter alignWithMargins="0"/>
  <rowBreaks count="1" manualBreakCount="1">
    <brk id="64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2:E122"/>
  <sheetViews>
    <sheetView showGridLines="0" topLeftCell="A15" zoomScaleNormal="100" zoomScaleSheetLayoutView="90" workbookViewId="0">
      <selection activeCell="C34" sqref="C34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</cols>
  <sheetData>
    <row r="2" spans="1:5" ht="18">
      <c r="A2" s="293" t="s">
        <v>73</v>
      </c>
      <c r="B2" s="293"/>
      <c r="C2" s="293"/>
      <c r="D2" s="293"/>
    </row>
    <row r="3" spans="1:5">
      <c r="A3" s="28"/>
      <c r="B3" s="29"/>
      <c r="C3" s="30"/>
      <c r="D3" s="28"/>
    </row>
    <row r="4" spans="1:5">
      <c r="A4" s="31"/>
      <c r="B4" s="32"/>
      <c r="C4" s="31"/>
      <c r="D4" s="31"/>
    </row>
    <row r="5" spans="1:5" ht="15.75">
      <c r="A5" s="294" t="s">
        <v>1</v>
      </c>
      <c r="B5" s="294"/>
      <c r="C5" s="294"/>
      <c r="D5" s="294"/>
    </row>
    <row r="6" spans="1:5" ht="15.75">
      <c r="A6" s="295" t="s">
        <v>74</v>
      </c>
      <c r="B6" s="295"/>
      <c r="C6" s="295"/>
      <c r="D6" s="295"/>
    </row>
    <row r="7" spans="1:5" ht="15.75">
      <c r="A7" s="33"/>
      <c r="B7" s="34"/>
      <c r="C7" s="35"/>
      <c r="D7" s="33"/>
    </row>
    <row r="8" spans="1:5" ht="15.75">
      <c r="A8" s="33"/>
      <c r="B8" s="34"/>
      <c r="C8" s="35"/>
      <c r="D8" s="33"/>
    </row>
    <row r="9" spans="1:5" ht="15.75">
      <c r="A9" s="296" t="s">
        <v>168</v>
      </c>
      <c r="B9" s="296"/>
      <c r="C9" s="296"/>
      <c r="D9" s="296"/>
    </row>
    <row r="10" spans="1:5">
      <c r="A10" s="36"/>
      <c r="B10" s="37"/>
      <c r="C10" s="35"/>
      <c r="D10" s="35"/>
    </row>
    <row r="11" spans="1:5">
      <c r="A11" s="38" t="s">
        <v>76</v>
      </c>
      <c r="B11" s="38"/>
      <c r="C11" s="297"/>
      <c r="D11" s="297"/>
    </row>
    <row r="12" spans="1:5">
      <c r="A12" s="38"/>
      <c r="B12" s="38"/>
      <c r="C12" s="38"/>
      <c r="D12" s="38"/>
    </row>
    <row r="13" spans="1:5">
      <c r="A13" s="290" t="s">
        <v>77</v>
      </c>
      <c r="B13" s="290"/>
      <c r="C13" s="300"/>
      <c r="D13" s="300"/>
    </row>
    <row r="14" spans="1:5">
      <c r="A14" s="290" t="s">
        <v>78</v>
      </c>
      <c r="B14" s="298"/>
      <c r="C14" s="300"/>
      <c r="D14" s="300"/>
    </row>
    <row r="15" spans="1:5" ht="24" customHeight="1">
      <c r="A15" s="290" t="s">
        <v>79</v>
      </c>
      <c r="B15" s="298"/>
      <c r="C15" s="281" t="s">
        <v>80</v>
      </c>
      <c r="D15" s="301"/>
      <c r="E15" s="39"/>
    </row>
    <row r="16" spans="1:5">
      <c r="A16" s="290" t="s">
        <v>81</v>
      </c>
      <c r="B16" s="298"/>
      <c r="C16" s="302" t="s">
        <v>82</v>
      </c>
      <c r="D16" s="302"/>
    </row>
    <row r="17" spans="1:4">
      <c r="A17" s="290" t="s">
        <v>83</v>
      </c>
      <c r="B17" s="298"/>
      <c r="C17" s="299">
        <v>24</v>
      </c>
      <c r="D17" s="292"/>
    </row>
    <row r="18" spans="1:4">
      <c r="A18" s="290" t="s">
        <v>84</v>
      </c>
      <c r="B18" s="298"/>
      <c r="C18" s="299"/>
      <c r="D18" s="292"/>
    </row>
    <row r="19" spans="1:4">
      <c r="A19" s="37"/>
      <c r="B19" s="40"/>
      <c r="C19" s="32"/>
      <c r="D19" s="32"/>
    </row>
    <row r="20" spans="1:4" ht="12.75" customHeight="1">
      <c r="A20" s="277" t="s">
        <v>85</v>
      </c>
      <c r="B20" s="277"/>
      <c r="C20" s="277"/>
      <c r="D20" s="277"/>
    </row>
    <row r="21" spans="1:4" ht="22.5" customHeight="1">
      <c r="A21" s="277"/>
      <c r="B21" s="277"/>
      <c r="C21" s="277"/>
      <c r="D21" s="277"/>
    </row>
    <row r="22" spans="1:4" ht="15">
      <c r="A22" s="41"/>
      <c r="B22" s="41"/>
      <c r="C22" s="41"/>
      <c r="D22" s="41"/>
    </row>
    <row r="23" spans="1:4" ht="15.75">
      <c r="A23" s="35" t="s">
        <v>86</v>
      </c>
      <c r="B23" s="38"/>
      <c r="C23" s="35"/>
      <c r="D23" s="33"/>
    </row>
    <row r="24" spans="1:4">
      <c r="A24" s="42" t="s">
        <v>87</v>
      </c>
      <c r="B24" s="43"/>
      <c r="C24" s="44"/>
      <c r="D24" s="45"/>
    </row>
    <row r="25" spans="1:4">
      <c r="A25" s="46" t="s">
        <v>88</v>
      </c>
      <c r="B25" s="47">
        <f>D25/$D$122</f>
        <v>0.3511995963987577</v>
      </c>
      <c r="C25" s="48"/>
      <c r="D25" s="49">
        <f>2555.5/44*40</f>
        <v>2323.181818181818</v>
      </c>
    </row>
    <row r="26" spans="1:4">
      <c r="A26" s="46" t="s">
        <v>169</v>
      </c>
      <c r="B26" s="47">
        <f>D26/$D$122</f>
        <v>0</v>
      </c>
      <c r="C26" s="50"/>
      <c r="D26" s="49"/>
    </row>
    <row r="27" spans="1:4">
      <c r="A27" s="51" t="s">
        <v>90</v>
      </c>
      <c r="B27" s="52">
        <f>D27/$D$122</f>
        <v>0.3511995963987577</v>
      </c>
      <c r="C27" s="53"/>
      <c r="D27" s="54">
        <f>SUM(D25:D26)</f>
        <v>2323.181818181818</v>
      </c>
    </row>
    <row r="28" spans="1:4">
      <c r="A28" s="55"/>
      <c r="B28" s="56"/>
      <c r="C28" s="57"/>
      <c r="D28" s="58"/>
    </row>
    <row r="29" spans="1:4">
      <c r="A29" s="59" t="s">
        <v>91</v>
      </c>
      <c r="B29" s="60"/>
      <c r="C29" s="61"/>
      <c r="D29" s="58"/>
    </row>
    <row r="30" spans="1:4">
      <c r="A30" s="62" t="s">
        <v>92</v>
      </c>
      <c r="B30" s="62"/>
      <c r="C30" s="62"/>
      <c r="D30" s="62"/>
    </row>
    <row r="31" spans="1:4">
      <c r="A31" s="63" t="s">
        <v>93</v>
      </c>
      <c r="B31" s="64">
        <f t="shared" ref="B31:B37" si="0">D31/$D$122</f>
        <v>2.9254926380016512E-2</v>
      </c>
      <c r="C31" s="65">
        <v>8.3299999999999999E-2</v>
      </c>
      <c r="D31" s="66">
        <f>$D$27*C31</f>
        <v>193.52104545454543</v>
      </c>
    </row>
    <row r="32" spans="1:4">
      <c r="A32" s="63" t="s">
        <v>94</v>
      </c>
      <c r="B32" s="64">
        <f t="shared" si="0"/>
        <v>2.9254926380016512E-2</v>
      </c>
      <c r="C32" s="67">
        <v>8.3299999999999999E-2</v>
      </c>
      <c r="D32" s="66">
        <f>$D$27*C32</f>
        <v>193.52104545454543</v>
      </c>
    </row>
    <row r="33" spans="1:4">
      <c r="A33" s="63" t="s">
        <v>95</v>
      </c>
      <c r="B33" s="64">
        <f t="shared" si="0"/>
        <v>9.7633487798854633E-3</v>
      </c>
      <c r="C33" s="67">
        <v>2.7799999999999998E-2</v>
      </c>
      <c r="D33" s="66">
        <f>$D$27*C33</f>
        <v>64.584454545454534</v>
      </c>
    </row>
    <row r="34" spans="1:4">
      <c r="A34" s="68" t="s">
        <v>96</v>
      </c>
      <c r="B34" s="69">
        <f t="shared" si="0"/>
        <v>6.827320153991849E-2</v>
      </c>
      <c r="C34" s="70">
        <f>SUM(C31:C33)</f>
        <v>0.19439999999999999</v>
      </c>
      <c r="D34" s="71">
        <f>SUM(D31:D33)</f>
        <v>451.62654545454541</v>
      </c>
    </row>
    <row r="35" spans="1:4">
      <c r="A35" s="63" t="s">
        <v>97</v>
      </c>
      <c r="B35" s="64">
        <f t="shared" si="0"/>
        <v>2.7172734212887566E-2</v>
      </c>
      <c r="C35" s="65">
        <f>+C34*C48</f>
        <v>7.7371200000000015E-2</v>
      </c>
      <c r="D35" s="66">
        <f>+D34*C48</f>
        <v>179.74736509090911</v>
      </c>
    </row>
    <row r="36" spans="1:4">
      <c r="A36" s="63" t="s">
        <v>98</v>
      </c>
      <c r="B36" s="64">
        <f t="shared" si="0"/>
        <v>1.2186625995036893E-2</v>
      </c>
      <c r="C36" s="72">
        <v>3.4700000000000002E-2</v>
      </c>
      <c r="D36" s="66">
        <f>$D$27*C36</f>
        <v>80.614409090909092</v>
      </c>
    </row>
    <row r="37" spans="1:4">
      <c r="A37" s="51" t="s">
        <v>99</v>
      </c>
      <c r="B37" s="69">
        <f t="shared" si="0"/>
        <v>0.10763256174784294</v>
      </c>
      <c r="C37" s="70">
        <f>C35+C34+C36</f>
        <v>0.3064712</v>
      </c>
      <c r="D37" s="71">
        <f>D35+D34+D36</f>
        <v>711.9883196363636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>
        <f t="shared" ref="B40:B48" si="1">D40/$D$122</f>
        <v>7.0239919279751539E-2</v>
      </c>
      <c r="C40" s="75">
        <v>0.2</v>
      </c>
      <c r="D40" s="66">
        <f t="shared" ref="D40:D47" si="2">$D$27*C40</f>
        <v>464.63636363636363</v>
      </c>
    </row>
    <row r="41" spans="1:4">
      <c r="A41" s="63" t="s">
        <v>104</v>
      </c>
      <c r="B41" s="74">
        <f t="shared" si="1"/>
        <v>8.7799899099689424E-3</v>
      </c>
      <c r="C41" s="75">
        <v>2.5000000000000001E-2</v>
      </c>
      <c r="D41" s="66">
        <f t="shared" si="2"/>
        <v>58.079545454545453</v>
      </c>
    </row>
    <row r="42" spans="1:4">
      <c r="A42" s="63" t="s">
        <v>105</v>
      </c>
      <c r="B42" s="74">
        <f t="shared" si="1"/>
        <v>2.1071975783925459E-2</v>
      </c>
      <c r="C42" s="76">
        <v>0.06</v>
      </c>
      <c r="D42" s="66">
        <f t="shared" si="2"/>
        <v>139.39090909090908</v>
      </c>
    </row>
    <row r="43" spans="1:4">
      <c r="A43" s="63" t="s">
        <v>106</v>
      </c>
      <c r="B43" s="74">
        <f t="shared" si="1"/>
        <v>5.2679939459813648E-3</v>
      </c>
      <c r="C43" s="75">
        <v>1.4999999999999999E-2</v>
      </c>
      <c r="D43" s="66">
        <f t="shared" si="2"/>
        <v>34.847727272727269</v>
      </c>
    </row>
    <row r="44" spans="1:4">
      <c r="A44" s="63" t="s">
        <v>107</v>
      </c>
      <c r="B44" s="74">
        <f t="shared" si="1"/>
        <v>3.5119959639875768E-3</v>
      </c>
      <c r="C44" s="75">
        <v>0.01</v>
      </c>
      <c r="D44" s="66">
        <f t="shared" si="2"/>
        <v>23.231818181818181</v>
      </c>
    </row>
    <row r="45" spans="1:4">
      <c r="A45" s="63" t="s">
        <v>108</v>
      </c>
      <c r="B45" s="74">
        <f t="shared" si="1"/>
        <v>2.107197578392546E-3</v>
      </c>
      <c r="C45" s="75">
        <v>6.0000000000000001E-3</v>
      </c>
      <c r="D45" s="66">
        <f t="shared" si="2"/>
        <v>13.939090909090908</v>
      </c>
    </row>
    <row r="46" spans="1:4">
      <c r="A46" s="63" t="s">
        <v>109</v>
      </c>
      <c r="B46" s="74">
        <f t="shared" si="1"/>
        <v>7.023991927975154E-4</v>
      </c>
      <c r="C46" s="75">
        <v>2E-3</v>
      </c>
      <c r="D46" s="66">
        <f t="shared" si="2"/>
        <v>4.6463636363636365</v>
      </c>
    </row>
    <row r="47" spans="1:4">
      <c r="A47" s="63" t="s">
        <v>110</v>
      </c>
      <c r="B47" s="74">
        <f t="shared" si="1"/>
        <v>2.8095967711900614E-2</v>
      </c>
      <c r="C47" s="75">
        <v>0.08</v>
      </c>
      <c r="D47" s="66">
        <f t="shared" si="2"/>
        <v>185.85454545454544</v>
      </c>
    </row>
    <row r="48" spans="1:4">
      <c r="A48" s="51" t="s">
        <v>111</v>
      </c>
      <c r="B48" s="52">
        <f t="shared" si="1"/>
        <v>0.13977743936670559</v>
      </c>
      <c r="C48" s="52">
        <f>SUM(C40:C47)</f>
        <v>0.39800000000000008</v>
      </c>
      <c r="D48" s="77">
        <f>SUM(D40:D47)</f>
        <v>924.62636363636375</v>
      </c>
    </row>
    <row r="49" spans="1:4">
      <c r="A49" s="73"/>
      <c r="B49" s="73"/>
      <c r="C49" s="73"/>
      <c r="D49" s="73"/>
    </row>
    <row r="50" spans="1:4">
      <c r="A50" s="303" t="s">
        <v>112</v>
      </c>
      <c r="B50" s="304"/>
      <c r="C50" s="304"/>
      <c r="D50" s="305"/>
    </row>
    <row r="51" spans="1:4">
      <c r="A51" s="78" t="s">
        <v>113</v>
      </c>
      <c r="B51" s="79">
        <f>D51/$D$122</f>
        <v>1.8837381599834759E-2</v>
      </c>
      <c r="C51" s="191">
        <v>6</v>
      </c>
      <c r="D51" s="49">
        <f>(C51*22*2)-D25*0.06</f>
        <v>124.60909090909092</v>
      </c>
    </row>
    <row r="52" spans="1:4">
      <c r="A52" s="78" t="s">
        <v>114</v>
      </c>
      <c r="B52" s="79">
        <f>D52/$D$122</f>
        <v>8.7800586244272491E-2</v>
      </c>
      <c r="C52" s="49">
        <f>33*22</f>
        <v>726</v>
      </c>
      <c r="D52" s="49">
        <f>+C52*(1-20%)</f>
        <v>580.80000000000007</v>
      </c>
    </row>
    <row r="53" spans="1:4">
      <c r="A53" s="78" t="s">
        <v>115</v>
      </c>
      <c r="B53" s="79">
        <f>D53/$D$122</f>
        <v>5.8533724162848329E-3</v>
      </c>
      <c r="C53" s="154" t="s">
        <v>116</v>
      </c>
      <c r="D53" s="155">
        <f>+D52/60*4</f>
        <v>38.720000000000006</v>
      </c>
    </row>
    <row r="54" spans="1:4">
      <c r="A54" s="80" t="s">
        <v>117</v>
      </c>
      <c r="B54" s="79">
        <f>D54/$D$122</f>
        <v>0</v>
      </c>
      <c r="C54" s="81"/>
      <c r="D54" s="49">
        <v>0</v>
      </c>
    </row>
    <row r="55" spans="1:4">
      <c r="A55" s="82" t="s">
        <v>118</v>
      </c>
      <c r="B55" s="79">
        <f>D55/$D$122</f>
        <v>0</v>
      </c>
      <c r="C55" s="81"/>
      <c r="D55" s="49">
        <v>0</v>
      </c>
    </row>
    <row r="56" spans="1:4">
      <c r="A56" s="78" t="s">
        <v>119</v>
      </c>
      <c r="B56" s="79"/>
      <c r="C56" s="81"/>
      <c r="D56" s="49">
        <v>0</v>
      </c>
    </row>
    <row r="57" spans="1:4">
      <c r="A57" s="51" t="s">
        <v>111</v>
      </c>
      <c r="B57" s="52">
        <f>D57/$D$122</f>
        <v>0.11249134026039209</v>
      </c>
      <c r="C57" s="81"/>
      <c r="D57" s="77">
        <f>SUM(D51:D56)</f>
        <v>744.12909090909102</v>
      </c>
    </row>
    <row r="58" spans="1:4">
      <c r="A58" s="73"/>
      <c r="B58" s="73"/>
      <c r="C58" s="73"/>
      <c r="D58" s="73"/>
    </row>
    <row r="59" spans="1:4">
      <c r="A59" s="83" t="s">
        <v>120</v>
      </c>
      <c r="B59" s="43"/>
      <c r="C59" s="84"/>
      <c r="D59" s="45" t="s">
        <v>102</v>
      </c>
    </row>
    <row r="60" spans="1:4">
      <c r="A60" s="85" t="s">
        <v>92</v>
      </c>
      <c r="B60" s="86">
        <f>D60/$D$122</f>
        <v>0.10763256174784294</v>
      </c>
      <c r="C60" s="87"/>
      <c r="D60" s="88">
        <f>+D37</f>
        <v>711.9883196363636</v>
      </c>
    </row>
    <row r="61" spans="1:4">
      <c r="A61" s="82" t="s">
        <v>121</v>
      </c>
      <c r="B61" s="89">
        <f>D61/$D$122</f>
        <v>0.13977743936670559</v>
      </c>
      <c r="C61" s="90"/>
      <c r="D61" s="91">
        <f>+D48</f>
        <v>924.62636363636375</v>
      </c>
    </row>
    <row r="62" spans="1:4">
      <c r="A62" s="46" t="s">
        <v>112</v>
      </c>
      <c r="B62" s="47">
        <f>D62/$D$122</f>
        <v>0.11249134026039209</v>
      </c>
      <c r="C62" s="87"/>
      <c r="D62" s="91">
        <f>+D57</f>
        <v>744.12909090909102</v>
      </c>
    </row>
    <row r="63" spans="1:4">
      <c r="A63" s="51" t="s">
        <v>111</v>
      </c>
      <c r="B63" s="86">
        <f>D63/$D$122</f>
        <v>0.35990134137494062</v>
      </c>
      <c r="C63" s="92"/>
      <c r="D63" s="88">
        <f>SUM(D60:D62)</f>
        <v>2380.7437741818185</v>
      </c>
    </row>
    <row r="64" spans="1:4">
      <c r="A64" s="73"/>
      <c r="B64" s="93"/>
      <c r="C64" s="73"/>
      <c r="D64" s="73"/>
    </row>
    <row r="65" spans="1:4">
      <c r="A65" s="73" t="s">
        <v>122</v>
      </c>
      <c r="B65" s="93"/>
      <c r="C65" s="73"/>
      <c r="D65" s="73"/>
    </row>
    <row r="66" spans="1:4">
      <c r="A66" s="94" t="s">
        <v>123</v>
      </c>
      <c r="B66" s="95"/>
      <c r="C66" s="45" t="s">
        <v>101</v>
      </c>
      <c r="D66" s="45" t="s">
        <v>102</v>
      </c>
    </row>
    <row r="67" spans="1:4">
      <c r="A67" s="63" t="s">
        <v>124</v>
      </c>
      <c r="B67" s="74">
        <f t="shared" ref="B67:B73" si="3">D67/$D$122</f>
        <v>4.5281984998636121E-3</v>
      </c>
      <c r="C67" s="67">
        <f>(((1+1/12*1+(1/12*1+1/3*1/12*1))*0.05)/12)+(((1/30*3)*1)*0.95)/12</f>
        <v>1.2893518518518519E-2</v>
      </c>
      <c r="D67" s="66">
        <f>$D$27*C67</f>
        <v>29.953987794612793</v>
      </c>
    </row>
    <row r="68" spans="1:4">
      <c r="A68" s="63" t="s">
        <v>125</v>
      </c>
      <c r="B68" s="74">
        <f t="shared" si="3"/>
        <v>3.62255879989089E-4</v>
      </c>
      <c r="C68" s="67">
        <f>0.08*C67</f>
        <v>1.0314814814814815E-3</v>
      </c>
      <c r="D68" s="66">
        <f>$D$27*C68</f>
        <v>2.3963190235690237</v>
      </c>
    </row>
    <row r="69" spans="1:4">
      <c r="A69" s="63" t="s">
        <v>126</v>
      </c>
      <c r="B69" s="74">
        <f t="shared" si="3"/>
        <v>1.449023519956356E-4</v>
      </c>
      <c r="C69" s="67">
        <f>0.08*0.4*C67</f>
        <v>4.1259259259259265E-4</v>
      </c>
      <c r="D69" s="66">
        <f>$D$27*C69</f>
        <v>0.95852760942760951</v>
      </c>
    </row>
    <row r="70" spans="1:4">
      <c r="A70" s="63" t="s">
        <v>127</v>
      </c>
      <c r="B70" s="74">
        <f t="shared" si="3"/>
        <v>3.4144405205434772E-3</v>
      </c>
      <c r="C70" s="67">
        <f>((7/30)/24)</f>
        <v>9.7222222222222224E-3</v>
      </c>
      <c r="D70" s="66">
        <f>($D$27+D54+D55)*C70</f>
        <v>22.586489898989896</v>
      </c>
    </row>
    <row r="71" spans="1:4">
      <c r="A71" s="63" t="s">
        <v>128</v>
      </c>
      <c r="B71" s="74">
        <f t="shared" si="3"/>
        <v>1.3589473271763044E-3</v>
      </c>
      <c r="C71" s="67">
        <f>+C70*C48</f>
        <v>3.8694444444444453E-3</v>
      </c>
      <c r="D71" s="66">
        <f t="shared" ref="D71" si="4">$D$27*C71</f>
        <v>8.9894229797979808</v>
      </c>
    </row>
    <row r="72" spans="1:4">
      <c r="A72" s="63" t="s">
        <v>129</v>
      </c>
      <c r="B72" s="64">
        <f t="shared" si="3"/>
        <v>1.0926209665739128E-4</v>
      </c>
      <c r="C72" s="67">
        <f>0.08*0.4*C70</f>
        <v>3.1111111111111113E-4</v>
      </c>
      <c r="D72" s="66">
        <f>+C72*D27</f>
        <v>0.72276767676767673</v>
      </c>
    </row>
    <row r="73" spans="1:4">
      <c r="A73" s="85" t="s">
        <v>99</v>
      </c>
      <c r="B73" s="96">
        <f t="shared" si="3"/>
        <v>9.9180066762255079E-3</v>
      </c>
      <c r="C73" s="70">
        <f>SUM(C67:C72)</f>
        <v>2.8240370370370377E-2</v>
      </c>
      <c r="D73" s="71">
        <f>SUM(D67:D72)</f>
        <v>65.607514983164975</v>
      </c>
    </row>
    <row r="74" spans="1:4">
      <c r="A74" s="73"/>
      <c r="B74" s="93"/>
      <c r="C74" s="73"/>
      <c r="D74" s="58"/>
    </row>
    <row r="75" spans="1:4">
      <c r="A75" s="73" t="s">
        <v>130</v>
      </c>
      <c r="B75" s="97"/>
      <c r="C75" s="73"/>
      <c r="D75" s="98">
        <f>+D27+D34+D48+D73</f>
        <v>3765.0422422558922</v>
      </c>
    </row>
    <row r="76" spans="1:4">
      <c r="A76" s="278" t="s">
        <v>170</v>
      </c>
      <c r="B76" s="278"/>
      <c r="C76" s="278"/>
      <c r="D76" s="278"/>
    </row>
    <row r="77" spans="1:4">
      <c r="A77" s="4" t="s">
        <v>132</v>
      </c>
      <c r="B77" s="79">
        <f>D77/$D$122</f>
        <v>7.3781068664282414E-3</v>
      </c>
      <c r="C77" s="5">
        <f>((4/12)+(4/12)+(4/3/12))/60</f>
        <v>1.2962962962962961E-2</v>
      </c>
      <c r="D77" s="49">
        <f>+C77*D75</f>
        <v>48.806103140354153</v>
      </c>
    </row>
    <row r="78" spans="1:4">
      <c r="A78" s="99" t="s">
        <v>133</v>
      </c>
      <c r="B78" s="79">
        <f>D78/$D$122</f>
        <v>7.9051144997445439E-3</v>
      </c>
      <c r="C78" s="5">
        <f>(5/30)/12</f>
        <v>1.3888888888888888E-2</v>
      </c>
      <c r="D78" s="49">
        <f>+C78*D75</f>
        <v>52.292253364665164</v>
      </c>
    </row>
    <row r="79" spans="1:4">
      <c r="A79" s="4" t="s">
        <v>134</v>
      </c>
      <c r="B79" s="79">
        <f>D79/$D$122</f>
        <v>1.1857671749616818E-4</v>
      </c>
      <c r="C79" s="5">
        <f>((5/30)/12)*0.015</f>
        <v>2.0833333333333332E-4</v>
      </c>
      <c r="D79" s="100">
        <f>+C79*D75</f>
        <v>0.78438380046997747</v>
      </c>
    </row>
    <row r="80" spans="1:4">
      <c r="A80" s="4" t="s">
        <v>135</v>
      </c>
      <c r="B80" s="79">
        <f>D80/$D$122</f>
        <v>1.8497967929402236E-4</v>
      </c>
      <c r="C80" s="5">
        <f>(15/30)/12*0.0078</f>
        <v>3.2499999999999999E-4</v>
      </c>
      <c r="D80" s="49">
        <f>+C80*D75</f>
        <v>1.2236387287331649</v>
      </c>
    </row>
    <row r="81" spans="1:4">
      <c r="A81" s="4" t="s">
        <v>136</v>
      </c>
      <c r="B81" s="79">
        <f>D81/$D$122</f>
        <v>1.2537809332195079E-3</v>
      </c>
      <c r="C81" s="5">
        <f>((1+0.333333333333333)*3.95/12*0.02)/12</f>
        <v>7.3148148148148139E-4</v>
      </c>
      <c r="D81" s="49">
        <f>C81*D27+((D54)*3.95*0.02)/12+(((3.95*D27+3.95/12*D27)*C48+(0)*0.08)*0.02)/12</f>
        <v>8.2937483354377122</v>
      </c>
    </row>
    <row r="82" spans="1:4">
      <c r="A82" s="4" t="s">
        <v>137</v>
      </c>
      <c r="B82" s="79"/>
      <c r="C82" s="5"/>
      <c r="D82" s="49">
        <f>+C82*$D$27</f>
        <v>0</v>
      </c>
    </row>
    <row r="83" spans="1:4">
      <c r="A83" s="46" t="s">
        <v>99</v>
      </c>
      <c r="B83" s="107">
        <f>D83/$D$122</f>
        <v>1.6840558696182485E-2</v>
      </c>
      <c r="C83" s="67"/>
      <c r="D83" s="49">
        <f>SUM(D77:D82)</f>
        <v>111.40012736966018</v>
      </c>
    </row>
    <row r="84" spans="1:4">
      <c r="A84" s="59"/>
      <c r="B84" s="149"/>
      <c r="C84" s="104"/>
      <c r="D84" s="105"/>
    </row>
    <row r="85" spans="1:4">
      <c r="A85" s="73" t="s">
        <v>138</v>
      </c>
      <c r="B85" s="103"/>
      <c r="C85" s="104"/>
      <c r="D85" s="105"/>
    </row>
    <row r="86" spans="1:4">
      <c r="A86" s="278" t="s">
        <v>139</v>
      </c>
      <c r="B86" s="278"/>
      <c r="C86" s="84"/>
      <c r="D86" s="45" t="s">
        <v>102</v>
      </c>
    </row>
    <row r="87" spans="1:4">
      <c r="A87" s="106" t="s">
        <v>140</v>
      </c>
      <c r="B87" s="107">
        <f>D87/$D$122</f>
        <v>1.8314464572130873E-2</v>
      </c>
      <c r="C87" s="108"/>
      <c r="D87" s="109">
        <f>+Uniformes!F14</f>
        <v>121.14999999999999</v>
      </c>
    </row>
    <row r="88" spans="1:4">
      <c r="A88" s="110" t="s">
        <v>141</v>
      </c>
      <c r="B88" s="107">
        <f>D88/$D$122</f>
        <v>0</v>
      </c>
      <c r="C88" s="108"/>
      <c r="D88" s="109">
        <v>0</v>
      </c>
    </row>
    <row r="89" spans="1:4">
      <c r="A89" s="111" t="s">
        <v>142</v>
      </c>
      <c r="B89" s="107">
        <f>D89/$D$122</f>
        <v>0</v>
      </c>
      <c r="C89" s="108"/>
      <c r="D89" s="109"/>
    </row>
    <row r="90" spans="1:4">
      <c r="A90" s="85" t="s">
        <v>99</v>
      </c>
      <c r="B90" s="112">
        <f>D90/$D$122</f>
        <v>1.8314464572130873E-2</v>
      </c>
      <c r="C90" s="67"/>
      <c r="D90" s="77">
        <f>SUM(D87:D89)</f>
        <v>121.14999999999999</v>
      </c>
    </row>
    <row r="91" spans="1:4">
      <c r="A91" s="59"/>
      <c r="B91" s="103"/>
      <c r="C91" s="104"/>
      <c r="D91" s="105"/>
    </row>
    <row r="92" spans="1:4">
      <c r="A92" s="73" t="s">
        <v>143</v>
      </c>
      <c r="B92" s="113"/>
      <c r="C92" s="114"/>
      <c r="D92" s="115"/>
    </row>
    <row r="93" spans="1:4">
      <c r="A93" s="83" t="s">
        <v>144</v>
      </c>
      <c r="B93" s="116"/>
      <c r="C93" s="117" t="s">
        <v>101</v>
      </c>
      <c r="D93" s="118" t="s">
        <v>102</v>
      </c>
    </row>
    <row r="94" spans="1:4" ht="30" customHeight="1">
      <c r="A94" s="279" t="s">
        <v>145</v>
      </c>
      <c r="B94" s="279"/>
      <c r="C94" s="279"/>
      <c r="D94" s="280">
        <f>+D90+D73+D63+D27+D83</f>
        <v>5002.0832347164624</v>
      </c>
    </row>
    <row r="95" spans="1:4">
      <c r="A95" s="279"/>
      <c r="B95" s="279"/>
      <c r="C95" s="279"/>
      <c r="D95" s="280"/>
    </row>
    <row r="96" spans="1:4">
      <c r="A96" s="120" t="s">
        <v>146</v>
      </c>
      <c r="B96" s="79">
        <f>D96/$D$122</f>
        <v>3.7808698385911867E-2</v>
      </c>
      <c r="C96" s="121">
        <v>0.05</v>
      </c>
      <c r="D96" s="71">
        <f>D94*C96</f>
        <v>250.10416173582314</v>
      </c>
    </row>
    <row r="97" spans="1:4">
      <c r="A97" s="281" t="s">
        <v>147</v>
      </c>
      <c r="B97" s="281"/>
      <c r="C97" s="281"/>
      <c r="D97" s="280">
        <f>D94+D96</f>
        <v>5252.1873964522856</v>
      </c>
    </row>
    <row r="98" spans="1:4">
      <c r="A98" s="281"/>
      <c r="B98" s="281"/>
      <c r="C98" s="281"/>
      <c r="D98" s="280"/>
    </row>
    <row r="99" spans="1:4">
      <c r="A99" s="120" t="s">
        <v>148</v>
      </c>
      <c r="B99" s="79">
        <f>D99/$D$122</f>
        <v>6.3518613288331929E-2</v>
      </c>
      <c r="C99" s="122">
        <v>0.08</v>
      </c>
      <c r="D99" s="71">
        <f>D97*C99</f>
        <v>420.17499171618283</v>
      </c>
    </row>
    <row r="100" spans="1:4">
      <c r="A100" s="123" t="s">
        <v>149</v>
      </c>
      <c r="B100" s="282"/>
      <c r="C100" s="283"/>
      <c r="D100" s="124"/>
    </row>
    <row r="101" spans="1:4">
      <c r="A101" s="279" t="s">
        <v>150</v>
      </c>
      <c r="B101" s="279"/>
      <c r="C101" s="279"/>
      <c r="D101" s="119">
        <f>+D99+D96+D94</f>
        <v>5672.362388168468</v>
      </c>
    </row>
    <row r="102" spans="1:4">
      <c r="A102" s="279" t="s">
        <v>151</v>
      </c>
      <c r="B102" s="279"/>
      <c r="C102" s="279"/>
      <c r="D102" s="279"/>
    </row>
    <row r="103" spans="1:4">
      <c r="A103" s="46" t="s">
        <v>152</v>
      </c>
      <c r="B103" s="284"/>
      <c r="C103" s="285"/>
      <c r="D103" s="286"/>
    </row>
    <row r="104" spans="1:4">
      <c r="A104" s="46" t="s">
        <v>153</v>
      </c>
      <c r="B104" s="125">
        <f>D104/$D$122</f>
        <v>7.6000113392219903E-2</v>
      </c>
      <c r="C104" s="126">
        <v>7.5999999999999998E-2</v>
      </c>
      <c r="D104" s="71">
        <f>(D101)*C104/(1-(C107))</f>
        <v>502.7399900884007</v>
      </c>
    </row>
    <row r="105" spans="1:4">
      <c r="A105" s="46" t="s">
        <v>154</v>
      </c>
      <c r="B105" s="125">
        <f>D105/$D$122</f>
        <v>1.6500024618047743E-2</v>
      </c>
      <c r="C105" s="126">
        <v>1.6500000000000001E-2</v>
      </c>
      <c r="D105" s="71">
        <f>(D101)*C105/(1-(C107))</f>
        <v>109.14749784813964</v>
      </c>
    </row>
    <row r="106" spans="1:4">
      <c r="A106" s="46" t="s">
        <v>155</v>
      </c>
      <c r="B106" s="47">
        <f>D106/$D$122</f>
        <v>5.0000074600144676E-2</v>
      </c>
      <c r="C106" s="127">
        <v>0.05</v>
      </c>
      <c r="D106" s="71">
        <f>(D101)*C106/(1-(C107))</f>
        <v>330.74999347921101</v>
      </c>
    </row>
    <row r="107" spans="1:4">
      <c r="A107" s="128" t="s">
        <v>156</v>
      </c>
      <c r="B107" s="129"/>
      <c r="C107" s="130">
        <f>SUM(C104:C106)</f>
        <v>0.14250000000000002</v>
      </c>
      <c r="D107" s="131">
        <f>SUM(D104:D106)</f>
        <v>942.63748141575138</v>
      </c>
    </row>
    <row r="108" spans="1:4">
      <c r="A108" s="287"/>
      <c r="B108" s="288"/>
      <c r="C108" s="288"/>
      <c r="D108" s="289"/>
    </row>
    <row r="109" spans="1:4">
      <c r="A109" s="85" t="s">
        <v>99</v>
      </c>
      <c r="B109" s="128"/>
      <c r="C109" s="132"/>
      <c r="D109" s="71">
        <f>D96+D99+D107</f>
        <v>1612.9166348677572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74" t="s">
        <v>157</v>
      </c>
      <c r="B112" s="275"/>
      <c r="C112" s="275"/>
      <c r="D112" s="276"/>
    </row>
    <row r="113" spans="1:4" ht="15.75">
      <c r="A113" s="137"/>
      <c r="B113" s="137"/>
      <c r="C113" s="137"/>
      <c r="D113" s="137"/>
    </row>
    <row r="114" spans="1:4" ht="25.5">
      <c r="A114" s="138" t="s">
        <v>158</v>
      </c>
      <c r="B114" s="139"/>
      <c r="C114" s="140"/>
      <c r="D114" s="45" t="s">
        <v>159</v>
      </c>
    </row>
    <row r="115" spans="1:4">
      <c r="A115" s="82" t="s">
        <v>160</v>
      </c>
      <c r="B115" s="141">
        <f>D115/$D$122</f>
        <v>0.3511995963987577</v>
      </c>
      <c r="C115" s="142"/>
      <c r="D115" s="143">
        <f>D27</f>
        <v>2323.181818181818</v>
      </c>
    </row>
    <row r="116" spans="1:4">
      <c r="A116" s="82" t="s">
        <v>161</v>
      </c>
      <c r="B116" s="141">
        <f t="shared" ref="B116:B122" si="5">D116/$D$122</f>
        <v>0.35990134137494062</v>
      </c>
      <c r="C116" s="142"/>
      <c r="D116" s="143">
        <f>+D63</f>
        <v>2380.7437741818185</v>
      </c>
    </row>
    <row r="117" spans="1:4">
      <c r="A117" s="82" t="s">
        <v>162</v>
      </c>
      <c r="B117" s="141">
        <f t="shared" si="5"/>
        <v>9.9180066762255079E-3</v>
      </c>
      <c r="C117" s="142"/>
      <c r="D117" s="143">
        <f>+D73</f>
        <v>65.607514983164975</v>
      </c>
    </row>
    <row r="118" spans="1:4">
      <c r="A118" s="82" t="s">
        <v>163</v>
      </c>
      <c r="B118" s="141">
        <f t="shared" si="5"/>
        <v>1.6840558696182485E-2</v>
      </c>
      <c r="C118" s="142"/>
      <c r="D118" s="143">
        <f>D83</f>
        <v>111.40012736966018</v>
      </c>
    </row>
    <row r="119" spans="1:4">
      <c r="A119" s="82" t="s">
        <v>164</v>
      </c>
      <c r="B119" s="141">
        <f t="shared" si="5"/>
        <v>1.8314464572130873E-2</v>
      </c>
      <c r="C119" s="142"/>
      <c r="D119" s="143">
        <f>D90</f>
        <v>121.14999999999999</v>
      </c>
    </row>
    <row r="120" spans="1:4">
      <c r="A120" s="120" t="s">
        <v>165</v>
      </c>
      <c r="B120" s="141">
        <f t="shared" si="5"/>
        <v>0.75617396771823719</v>
      </c>
      <c r="C120" s="144"/>
      <c r="D120" s="145">
        <f>SUM(D115:D119)</f>
        <v>5002.0832347164614</v>
      </c>
    </row>
    <row r="121" spans="1:4">
      <c r="A121" s="82" t="s">
        <v>166</v>
      </c>
      <c r="B121" s="141">
        <f t="shared" si="5"/>
        <v>0.24382752428465609</v>
      </c>
      <c r="C121" s="142"/>
      <c r="D121" s="143">
        <f>D109</f>
        <v>1612.9166348677572</v>
      </c>
    </row>
    <row r="122" spans="1:4" ht="15.75">
      <c r="A122" s="146" t="s">
        <v>167</v>
      </c>
      <c r="B122" s="147">
        <f t="shared" si="5"/>
        <v>1</v>
      </c>
      <c r="C122" s="146"/>
      <c r="D122" s="148">
        <f>TRUNC(D120+D121,2)</f>
        <v>6614.99</v>
      </c>
    </row>
  </sheetData>
  <mergeCells count="31">
    <mergeCell ref="A76:D76"/>
    <mergeCell ref="A17:B17"/>
    <mergeCell ref="C17:D17"/>
    <mergeCell ref="A20:D21"/>
    <mergeCell ref="A16:B16"/>
    <mergeCell ref="C16:D16"/>
    <mergeCell ref="A18:B18"/>
    <mergeCell ref="A2:D2"/>
    <mergeCell ref="A5:D5"/>
    <mergeCell ref="A6:D6"/>
    <mergeCell ref="A9:D9"/>
    <mergeCell ref="A50:D50"/>
    <mergeCell ref="C11:D11"/>
    <mergeCell ref="C18:D18"/>
    <mergeCell ref="A13:B13"/>
    <mergeCell ref="C13:D13"/>
    <mergeCell ref="A14:B14"/>
    <mergeCell ref="C14:D14"/>
    <mergeCell ref="A15:B15"/>
    <mergeCell ref="C15:D15"/>
    <mergeCell ref="A108:D108"/>
    <mergeCell ref="A112:D112"/>
    <mergeCell ref="A86:B86"/>
    <mergeCell ref="A94:C95"/>
    <mergeCell ref="D94:D95"/>
    <mergeCell ref="A97:C98"/>
    <mergeCell ref="D97:D98"/>
    <mergeCell ref="B100:C100"/>
    <mergeCell ref="A101:C101"/>
    <mergeCell ref="A102:D102"/>
    <mergeCell ref="B103:D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2:F122"/>
  <sheetViews>
    <sheetView showGridLines="0" topLeftCell="A15" zoomScaleNormal="100" zoomScaleSheetLayoutView="90" workbookViewId="0">
      <selection activeCell="C34" sqref="C34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  <col min="5" max="5" width="3.5703125" customWidth="1"/>
  </cols>
  <sheetData>
    <row r="2" spans="1:6" ht="18">
      <c r="A2" s="293" t="s">
        <v>73</v>
      </c>
      <c r="B2" s="293"/>
      <c r="C2" s="293"/>
      <c r="D2" s="293"/>
    </row>
    <row r="3" spans="1:6">
      <c r="A3" s="28"/>
      <c r="B3" s="29"/>
      <c r="C3" s="30"/>
      <c r="D3" s="28"/>
    </row>
    <row r="4" spans="1:6">
      <c r="A4" s="31"/>
      <c r="B4" s="32"/>
      <c r="C4" s="31"/>
      <c r="D4" s="31"/>
    </row>
    <row r="5" spans="1:6" ht="15.75">
      <c r="A5" s="294" t="s">
        <v>1</v>
      </c>
      <c r="B5" s="294"/>
      <c r="C5" s="294"/>
      <c r="D5" s="294"/>
    </row>
    <row r="6" spans="1:6" ht="15.75">
      <c r="A6" s="295" t="s">
        <v>74</v>
      </c>
      <c r="B6" s="295"/>
      <c r="C6" s="295"/>
      <c r="D6" s="295"/>
    </row>
    <row r="7" spans="1:6" ht="15.75">
      <c r="A7" s="33"/>
      <c r="B7" s="34"/>
      <c r="C7" s="35"/>
      <c r="D7" s="33"/>
    </row>
    <row r="8" spans="1:6" ht="15.75">
      <c r="A8" s="33"/>
      <c r="B8" s="34"/>
      <c r="C8" s="35"/>
      <c r="D8" s="33"/>
    </row>
    <row r="9" spans="1:6" ht="15.75">
      <c r="A9" s="296" t="s">
        <v>171</v>
      </c>
      <c r="B9" s="296"/>
      <c r="C9" s="296"/>
      <c r="D9" s="296"/>
      <c r="E9" s="150"/>
    </row>
    <row r="10" spans="1:6">
      <c r="A10" s="36"/>
      <c r="B10" s="37"/>
      <c r="C10" s="35"/>
      <c r="D10" s="35"/>
    </row>
    <row r="11" spans="1:6">
      <c r="A11" s="38" t="s">
        <v>76</v>
      </c>
      <c r="B11" s="38"/>
      <c r="C11" s="297"/>
      <c r="D11" s="297"/>
    </row>
    <row r="12" spans="1:6">
      <c r="A12" s="38"/>
      <c r="B12" s="38"/>
      <c r="C12" s="38"/>
      <c r="D12" s="38"/>
    </row>
    <row r="13" spans="1:6">
      <c r="A13" s="290" t="s">
        <v>77</v>
      </c>
      <c r="B13" s="290"/>
      <c r="C13" s="300"/>
      <c r="D13" s="300"/>
    </row>
    <row r="14" spans="1:6">
      <c r="A14" s="290" t="s">
        <v>78</v>
      </c>
      <c r="B14" s="298"/>
      <c r="C14" s="300"/>
      <c r="D14" s="300"/>
    </row>
    <row r="15" spans="1:6" ht="24" customHeight="1">
      <c r="A15" s="290" t="s">
        <v>79</v>
      </c>
      <c r="B15" s="298"/>
      <c r="C15" s="281" t="s">
        <v>80</v>
      </c>
      <c r="D15" s="301"/>
      <c r="F15" s="39"/>
    </row>
    <row r="16" spans="1:6">
      <c r="A16" s="290" t="s">
        <v>81</v>
      </c>
      <c r="B16" s="298"/>
      <c r="C16" s="302" t="s">
        <v>82</v>
      </c>
      <c r="D16" s="302"/>
    </row>
    <row r="17" spans="1:6">
      <c r="A17" s="290" t="s">
        <v>83</v>
      </c>
      <c r="B17" s="298"/>
      <c r="C17" s="299">
        <v>24</v>
      </c>
      <c r="D17" s="292"/>
    </row>
    <row r="18" spans="1:6">
      <c r="A18" s="290" t="s">
        <v>84</v>
      </c>
      <c r="B18" s="298"/>
      <c r="C18" s="299"/>
      <c r="D18" s="292"/>
    </row>
    <row r="19" spans="1:6">
      <c r="A19" s="37"/>
      <c r="B19" s="40"/>
      <c r="C19" s="32"/>
      <c r="D19" s="32"/>
    </row>
    <row r="20" spans="1:6">
      <c r="A20" s="277" t="s">
        <v>85</v>
      </c>
      <c r="B20" s="277"/>
      <c r="C20" s="277"/>
      <c r="D20" s="277"/>
    </row>
    <row r="21" spans="1:6" ht="28.5" customHeight="1">
      <c r="A21" s="277"/>
      <c r="B21" s="277"/>
      <c r="C21" s="277"/>
      <c r="D21" s="277"/>
    </row>
    <row r="22" spans="1:6" ht="15">
      <c r="A22" s="41"/>
      <c r="B22" s="41"/>
      <c r="C22" s="41"/>
      <c r="D22" s="41"/>
    </row>
    <row r="23" spans="1:6" ht="15.75">
      <c r="A23" s="35" t="s">
        <v>86</v>
      </c>
      <c r="B23" s="38"/>
      <c r="C23" s="35"/>
      <c r="D23" s="33"/>
    </row>
    <row r="24" spans="1:6">
      <c r="A24" s="42" t="s">
        <v>87</v>
      </c>
      <c r="B24" s="43"/>
      <c r="C24" s="44"/>
      <c r="D24" s="45"/>
    </row>
    <row r="25" spans="1:6">
      <c r="A25" s="46" t="s">
        <v>88</v>
      </c>
      <c r="B25" s="47">
        <f>D25/$D$122</f>
        <v>0.32699276840953978</v>
      </c>
      <c r="C25" s="48"/>
      <c r="D25" s="49">
        <f>1923/44*40</f>
        <v>1748.181818181818</v>
      </c>
      <c r="F25" s="8"/>
    </row>
    <row r="26" spans="1:6">
      <c r="A26" s="46" t="s">
        <v>89</v>
      </c>
      <c r="B26" s="47">
        <f>D26/$D$122</f>
        <v>0</v>
      </c>
      <c r="C26" s="50"/>
      <c r="D26" s="49"/>
    </row>
    <row r="27" spans="1:6">
      <c r="A27" s="51" t="s">
        <v>172</v>
      </c>
      <c r="B27" s="52">
        <f>D27/$D$122</f>
        <v>0.32699276840953978</v>
      </c>
      <c r="C27" s="53"/>
      <c r="D27" s="54">
        <f>SUM(D25:D26)</f>
        <v>1748.181818181818</v>
      </c>
    </row>
    <row r="28" spans="1:6">
      <c r="A28" s="55"/>
      <c r="B28" s="56"/>
      <c r="C28" s="57"/>
      <c r="D28" s="58"/>
    </row>
    <row r="29" spans="1:6">
      <c r="A29" s="59" t="s">
        <v>91</v>
      </c>
      <c r="B29" s="60"/>
      <c r="C29" s="61"/>
      <c r="D29" s="58"/>
    </row>
    <row r="30" spans="1:6">
      <c r="A30" s="62" t="s">
        <v>92</v>
      </c>
      <c r="B30" s="62"/>
      <c r="C30" s="62"/>
      <c r="D30" s="62"/>
    </row>
    <row r="31" spans="1:6">
      <c r="A31" s="63" t="s">
        <v>93</v>
      </c>
      <c r="B31" s="64">
        <f t="shared" ref="B31:B37" si="0">D31/$D$122</f>
        <v>2.7238497608514666E-2</v>
      </c>
      <c r="C31" s="65">
        <v>8.3299999999999999E-2</v>
      </c>
      <c r="D31" s="66">
        <f>$D$27*C31</f>
        <v>145.62354545454545</v>
      </c>
    </row>
    <row r="32" spans="1:6">
      <c r="A32" s="63" t="s">
        <v>94</v>
      </c>
      <c r="B32" s="64">
        <f t="shared" si="0"/>
        <v>2.7238497608514666E-2</v>
      </c>
      <c r="C32" s="67">
        <v>8.3299999999999999E-2</v>
      </c>
      <c r="D32" s="66">
        <f>$D$27*C32</f>
        <v>145.62354545454545</v>
      </c>
    </row>
    <row r="33" spans="1:4">
      <c r="A33" s="63" t="s">
        <v>95</v>
      </c>
      <c r="B33" s="64">
        <f t="shared" si="0"/>
        <v>9.0903989617852048E-3</v>
      </c>
      <c r="C33" s="67">
        <v>2.7799999999999998E-2</v>
      </c>
      <c r="D33" s="66">
        <f>$D$27*C33</f>
        <v>48.599454545454535</v>
      </c>
    </row>
    <row r="34" spans="1:4">
      <c r="A34" s="68" t="s">
        <v>96</v>
      </c>
      <c r="B34" s="69">
        <f t="shared" si="0"/>
        <v>6.3567394178814546E-2</v>
      </c>
      <c r="C34" s="70">
        <f>SUM(C31:C33)</f>
        <v>0.19439999999999999</v>
      </c>
      <c r="D34" s="71">
        <f>SUM(D31:D33)</f>
        <v>339.84654545454543</v>
      </c>
    </row>
    <row r="35" spans="1:4">
      <c r="A35" s="63" t="s">
        <v>97</v>
      </c>
      <c r="B35" s="64">
        <f t="shared" si="0"/>
        <v>2.5299822883168194E-2</v>
      </c>
      <c r="C35" s="65">
        <f>+C34*C48</f>
        <v>7.7371200000000015E-2</v>
      </c>
      <c r="D35" s="66">
        <f>+D34*C48</f>
        <v>135.25892509090912</v>
      </c>
    </row>
    <row r="36" spans="1:4">
      <c r="A36" s="63" t="s">
        <v>98</v>
      </c>
      <c r="B36" s="64">
        <f t="shared" si="0"/>
        <v>1.1346649063811033E-2</v>
      </c>
      <c r="C36" s="72">
        <v>3.4700000000000002E-2</v>
      </c>
      <c r="D36" s="66">
        <f>$D$27*C36</f>
        <v>60.661909090909091</v>
      </c>
    </row>
    <row r="37" spans="1:4">
      <c r="A37" s="51" t="s">
        <v>99</v>
      </c>
      <c r="B37" s="69">
        <f t="shared" si="0"/>
        <v>0.10021386612579375</v>
      </c>
      <c r="C37" s="70">
        <f>C35+C34+C36</f>
        <v>0.3064712</v>
      </c>
      <c r="D37" s="71">
        <f>D35+D34+D36</f>
        <v>535.76737963636356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>
        <f t="shared" ref="B40:B48" si="1">D40/$D$122</f>
        <v>6.5398553681907959E-2</v>
      </c>
      <c r="C40" s="75">
        <v>0.2</v>
      </c>
      <c r="D40" s="66">
        <f t="shared" ref="D40:D47" si="2">$D$27*C40</f>
        <v>349.63636363636363</v>
      </c>
    </row>
    <row r="41" spans="1:4">
      <c r="A41" s="63" t="s">
        <v>104</v>
      </c>
      <c r="B41" s="74">
        <f t="shared" si="1"/>
        <v>8.1748192102384949E-3</v>
      </c>
      <c r="C41" s="75">
        <v>2.5000000000000001E-2</v>
      </c>
      <c r="D41" s="66">
        <f t="shared" si="2"/>
        <v>43.704545454545453</v>
      </c>
    </row>
    <row r="42" spans="1:4">
      <c r="A42" s="63" t="s">
        <v>105</v>
      </c>
      <c r="B42" s="74">
        <f t="shared" si="1"/>
        <v>1.9619566104572387E-2</v>
      </c>
      <c r="C42" s="76">
        <v>0.06</v>
      </c>
      <c r="D42" s="66">
        <f t="shared" si="2"/>
        <v>104.89090909090908</v>
      </c>
    </row>
    <row r="43" spans="1:4">
      <c r="A43" s="63" t="s">
        <v>106</v>
      </c>
      <c r="B43" s="74">
        <f t="shared" si="1"/>
        <v>4.9048915261430967E-3</v>
      </c>
      <c r="C43" s="75">
        <v>1.4999999999999999E-2</v>
      </c>
      <c r="D43" s="66">
        <f t="shared" si="2"/>
        <v>26.222727272727269</v>
      </c>
    </row>
    <row r="44" spans="1:4">
      <c r="A44" s="63" t="s">
        <v>107</v>
      </c>
      <c r="B44" s="74">
        <f t="shared" si="1"/>
        <v>3.2699276840953981E-3</v>
      </c>
      <c r="C44" s="75">
        <v>0.01</v>
      </c>
      <c r="D44" s="66">
        <f t="shared" si="2"/>
        <v>17.481818181818181</v>
      </c>
    </row>
    <row r="45" spans="1:4">
      <c r="A45" s="63" t="s">
        <v>108</v>
      </c>
      <c r="B45" s="74">
        <f t="shared" si="1"/>
        <v>1.961956610457239E-3</v>
      </c>
      <c r="C45" s="75">
        <v>6.0000000000000001E-3</v>
      </c>
      <c r="D45" s="66">
        <f t="shared" si="2"/>
        <v>10.489090909090908</v>
      </c>
    </row>
    <row r="46" spans="1:4">
      <c r="A46" s="63" t="s">
        <v>109</v>
      </c>
      <c r="B46" s="74">
        <f t="shared" si="1"/>
        <v>6.5398553681907958E-4</v>
      </c>
      <c r="C46" s="75">
        <v>2E-3</v>
      </c>
      <c r="D46" s="66">
        <f t="shared" si="2"/>
        <v>3.4963636363636361</v>
      </c>
    </row>
    <row r="47" spans="1:4">
      <c r="A47" s="63" t="s">
        <v>110</v>
      </c>
      <c r="B47" s="74">
        <f t="shared" si="1"/>
        <v>2.6159421472763185E-2</v>
      </c>
      <c r="C47" s="75">
        <v>0.08</v>
      </c>
      <c r="D47" s="66">
        <f t="shared" si="2"/>
        <v>139.85454545454544</v>
      </c>
    </row>
    <row r="48" spans="1:4">
      <c r="A48" s="51" t="s">
        <v>111</v>
      </c>
      <c r="B48" s="52">
        <f t="shared" si="1"/>
        <v>0.13014312182699686</v>
      </c>
      <c r="C48" s="52">
        <f>SUM(C40:C47)</f>
        <v>0.39800000000000008</v>
      </c>
      <c r="D48" s="77">
        <f>SUM(D40:D47)</f>
        <v>695.77636363636361</v>
      </c>
    </row>
    <row r="49" spans="1:4">
      <c r="A49" s="73"/>
      <c r="B49" s="73"/>
      <c r="C49" s="73"/>
      <c r="D49" s="73"/>
    </row>
    <row r="50" spans="1:4">
      <c r="A50" s="278" t="s">
        <v>112</v>
      </c>
      <c r="B50" s="278"/>
      <c r="C50" s="278"/>
      <c r="D50" s="278"/>
    </row>
    <row r="51" spans="1:4">
      <c r="A51" s="78" t="s">
        <v>113</v>
      </c>
      <c r="B51" s="79">
        <f t="shared" ref="B51:B57" si="3">D51/$D$122</f>
        <v>2.9760933087383083E-2</v>
      </c>
      <c r="C51" s="191">
        <v>6</v>
      </c>
      <c r="D51" s="49">
        <f>(C51*22*2)-D25*0.06</f>
        <v>159.10909090909092</v>
      </c>
    </row>
    <row r="52" spans="1:4">
      <c r="A52" s="78" t="s">
        <v>114</v>
      </c>
      <c r="B52" s="79">
        <f t="shared" si="3"/>
        <v>0.10863709822230205</v>
      </c>
      <c r="C52" s="49">
        <f>33*22</f>
        <v>726</v>
      </c>
      <c r="D52" s="49">
        <f>+C52*(1-20%)</f>
        <v>580.80000000000007</v>
      </c>
    </row>
    <row r="53" spans="1:4">
      <c r="A53" s="78" t="s">
        <v>115</v>
      </c>
      <c r="B53" s="79">
        <f t="shared" si="3"/>
        <v>7.2424732148201366E-3</v>
      </c>
      <c r="C53" s="154" t="s">
        <v>116</v>
      </c>
      <c r="D53" s="155">
        <f>+D52/60*4</f>
        <v>38.720000000000006</v>
      </c>
    </row>
    <row r="54" spans="1:4">
      <c r="A54" s="80" t="s">
        <v>117</v>
      </c>
      <c r="B54" s="79">
        <f t="shared" si="3"/>
        <v>0</v>
      </c>
      <c r="C54" s="81"/>
      <c r="D54" s="49">
        <v>0</v>
      </c>
    </row>
    <row r="55" spans="1:4">
      <c r="A55" s="82" t="s">
        <v>118</v>
      </c>
      <c r="B55" s="79">
        <f t="shared" si="3"/>
        <v>0</v>
      </c>
      <c r="C55" s="81"/>
      <c r="D55" s="49">
        <v>0</v>
      </c>
    </row>
    <row r="56" spans="1:4">
      <c r="A56" s="78" t="s">
        <v>119</v>
      </c>
      <c r="B56" s="79">
        <f t="shared" si="3"/>
        <v>0</v>
      </c>
      <c r="C56" s="81"/>
      <c r="D56" s="49">
        <v>0</v>
      </c>
    </row>
    <row r="57" spans="1:4">
      <c r="A57" s="51" t="s">
        <v>111</v>
      </c>
      <c r="B57" s="52">
        <f t="shared" si="3"/>
        <v>0.14564050452450528</v>
      </c>
      <c r="C57" s="81"/>
      <c r="D57" s="77">
        <f>SUM(D51:D56)</f>
        <v>778.62909090909102</v>
      </c>
    </row>
    <row r="58" spans="1:4">
      <c r="A58" s="73"/>
      <c r="B58" s="73"/>
      <c r="C58" s="73"/>
      <c r="D58" s="73"/>
    </row>
    <row r="59" spans="1:4">
      <c r="A59" s="83" t="s">
        <v>120</v>
      </c>
      <c r="B59" s="43"/>
      <c r="C59" s="84"/>
      <c r="D59" s="45" t="s">
        <v>102</v>
      </c>
    </row>
    <row r="60" spans="1:4">
      <c r="A60" s="85" t="s">
        <v>92</v>
      </c>
      <c r="B60" s="47">
        <f>D60/$D$122</f>
        <v>0.10021386612579375</v>
      </c>
      <c r="C60" s="87"/>
      <c r="D60" s="88">
        <f>+D37</f>
        <v>535.76737963636356</v>
      </c>
    </row>
    <row r="61" spans="1:4">
      <c r="A61" s="82" t="s">
        <v>121</v>
      </c>
      <c r="B61" s="151">
        <f>D61/$D$122</f>
        <v>0.13014312182699686</v>
      </c>
      <c r="C61" s="90"/>
      <c r="D61" s="91">
        <f>+D48</f>
        <v>695.77636363636361</v>
      </c>
    </row>
    <row r="62" spans="1:4">
      <c r="A62" s="46" t="s">
        <v>112</v>
      </c>
      <c r="B62" s="47">
        <f>D62/$D$122</f>
        <v>0.14564050452450528</v>
      </c>
      <c r="C62" s="87"/>
      <c r="D62" s="91">
        <f>+D57</f>
        <v>778.62909090909102</v>
      </c>
    </row>
    <row r="63" spans="1:4">
      <c r="A63" s="51" t="s">
        <v>111</v>
      </c>
      <c r="B63" s="86">
        <f>D63/$D$122</f>
        <v>0.37599749247729586</v>
      </c>
      <c r="C63" s="92"/>
      <c r="D63" s="88">
        <f>SUM(D60:D62)</f>
        <v>2010.1728341818182</v>
      </c>
    </row>
    <row r="64" spans="1:4">
      <c r="A64" s="73"/>
      <c r="B64" s="93"/>
      <c r="C64" s="73"/>
      <c r="D64" s="73"/>
    </row>
    <row r="65" spans="1:4">
      <c r="A65" s="73" t="s">
        <v>122</v>
      </c>
      <c r="B65" s="93"/>
      <c r="C65" s="73"/>
      <c r="D65" s="73"/>
    </row>
    <row r="66" spans="1:4">
      <c r="A66" s="94" t="s">
        <v>123</v>
      </c>
      <c r="B66" s="95"/>
      <c r="C66" s="45" t="s">
        <v>101</v>
      </c>
      <c r="D66" s="45" t="s">
        <v>102</v>
      </c>
    </row>
    <row r="67" spans="1:4">
      <c r="A67" s="63" t="s">
        <v>124</v>
      </c>
      <c r="B67" s="74">
        <f t="shared" ref="B67:B73" si="4">D67/$D$122</f>
        <v>4.2160873149100385E-3</v>
      </c>
      <c r="C67" s="67">
        <f>(((1+1/12*1+(1/12*1+1/3*1/12*1))*0.05)/12)+(((1/30*3)*1)*0.95)/12</f>
        <v>1.2893518518518519E-2</v>
      </c>
      <c r="D67" s="66">
        <f>$D$27*C67</f>
        <v>22.540214646464644</v>
      </c>
    </row>
    <row r="68" spans="1:4">
      <c r="A68" s="63" t="s">
        <v>125</v>
      </c>
      <c r="B68" s="74">
        <f t="shared" si="4"/>
        <v>3.3728698519280311E-4</v>
      </c>
      <c r="C68" s="67">
        <f>0.08*C67</f>
        <v>1.0314814814814815E-3</v>
      </c>
      <c r="D68" s="66">
        <f>$D$27*C68</f>
        <v>1.8032171717171717</v>
      </c>
    </row>
    <row r="69" spans="1:4">
      <c r="A69" s="63" t="s">
        <v>126</v>
      </c>
      <c r="B69" s="74">
        <f t="shared" si="4"/>
        <v>1.3491479407712125E-4</v>
      </c>
      <c r="C69" s="67">
        <f>0.08*0.4*C67</f>
        <v>4.1259259259259265E-4</v>
      </c>
      <c r="D69" s="66">
        <f>$D$27*C69</f>
        <v>0.72128686868686875</v>
      </c>
    </row>
    <row r="70" spans="1:4">
      <c r="A70" s="63" t="s">
        <v>127</v>
      </c>
      <c r="B70" s="74">
        <f t="shared" si="4"/>
        <v>3.1790963595371927E-3</v>
      </c>
      <c r="C70" s="67">
        <f>((7/30)/24)</f>
        <v>9.7222222222222224E-3</v>
      </c>
      <c r="D70" s="66">
        <f>($D$27+D54+D55)*C70</f>
        <v>16.996212121212121</v>
      </c>
    </row>
    <row r="71" spans="1:4">
      <c r="A71" s="63" t="s">
        <v>128</v>
      </c>
      <c r="B71" s="74">
        <f t="shared" si="4"/>
        <v>1.265280351095803E-3</v>
      </c>
      <c r="C71" s="67">
        <f>+C70*C48</f>
        <v>3.8694444444444453E-3</v>
      </c>
      <c r="D71" s="66">
        <f t="shared" ref="D71" si="5">$D$27*C71</f>
        <v>6.7644924242424249</v>
      </c>
    </row>
    <row r="72" spans="1:4">
      <c r="A72" s="63" t="s">
        <v>129</v>
      </c>
      <c r="B72" s="64">
        <f t="shared" si="4"/>
        <v>1.0173108350519017E-4</v>
      </c>
      <c r="C72" s="67">
        <f>0.08*0.4*C70</f>
        <v>3.1111111111111113E-4</v>
      </c>
      <c r="D72" s="66">
        <f>+C72*D27</f>
        <v>0.54387878787878785</v>
      </c>
    </row>
    <row r="73" spans="1:4">
      <c r="A73" s="85" t="s">
        <v>99</v>
      </c>
      <c r="B73" s="96">
        <f t="shared" si="4"/>
        <v>9.2343968883181488E-3</v>
      </c>
      <c r="C73" s="70">
        <f>SUM(C67:C72)</f>
        <v>2.8240370370370377E-2</v>
      </c>
      <c r="D73" s="71">
        <f>SUM(D67:D72)</f>
        <v>49.369302020202021</v>
      </c>
    </row>
    <row r="74" spans="1:4">
      <c r="A74" s="73"/>
      <c r="B74" s="93"/>
      <c r="C74" s="73"/>
      <c r="D74" s="58"/>
    </row>
    <row r="75" spans="1:4">
      <c r="A75" s="73" t="s">
        <v>130</v>
      </c>
      <c r="B75" s="97"/>
      <c r="C75" s="73"/>
      <c r="D75" s="98">
        <f>+D27+D34+D48+D73</f>
        <v>2833.1740292929294</v>
      </c>
    </row>
    <row r="76" spans="1:4">
      <c r="A76" s="278" t="s">
        <v>131</v>
      </c>
      <c r="B76" s="278"/>
      <c r="C76" s="278"/>
      <c r="D76" s="278"/>
    </row>
    <row r="77" spans="1:4">
      <c r="A77" s="4" t="s">
        <v>132</v>
      </c>
      <c r="B77" s="79">
        <f>D77/$D$122</f>
        <v>6.8695625354179349E-3</v>
      </c>
      <c r="C77" s="5">
        <f>((4/12)+(4/12)+(4/3/12))/60</f>
        <v>1.2962962962962961E-2</v>
      </c>
      <c r="D77" s="49">
        <f>+C77*D75</f>
        <v>36.726330009352779</v>
      </c>
    </row>
    <row r="78" spans="1:4">
      <c r="A78" s="99" t="s">
        <v>133</v>
      </c>
      <c r="B78" s="79">
        <f>D78/$D$122</f>
        <v>7.3602455736620749E-3</v>
      </c>
      <c r="C78" s="5">
        <f>(5/30)/12</f>
        <v>1.3888888888888888E-2</v>
      </c>
      <c r="D78" s="49">
        <f>+C78*D75</f>
        <v>39.34963929573513</v>
      </c>
    </row>
    <row r="79" spans="1:4">
      <c r="A79" s="4" t="s">
        <v>134</v>
      </c>
      <c r="B79" s="79">
        <f>D79/$D$122</f>
        <v>1.1040368360493111E-4</v>
      </c>
      <c r="C79" s="5">
        <f>((5/30)/12)*0.015</f>
        <v>2.0833333333333332E-4</v>
      </c>
      <c r="D79" s="100">
        <f>+C79*D75</f>
        <v>0.59024458943602687</v>
      </c>
    </row>
    <row r="80" spans="1:4">
      <c r="A80" s="4" t="s">
        <v>135</v>
      </c>
      <c r="B80" s="79">
        <f>D80/$D$122</f>
        <v>1.7222974642369256E-4</v>
      </c>
      <c r="C80" s="5">
        <f>(15/30)/12*0.0078</f>
        <v>3.2499999999999999E-4</v>
      </c>
      <c r="D80" s="49">
        <f>+C80*D75</f>
        <v>0.92078155952020202</v>
      </c>
    </row>
    <row r="81" spans="1:4">
      <c r="A81" s="4" t="s">
        <v>136</v>
      </c>
      <c r="B81" s="79">
        <f>D81/$D$122</f>
        <v>1.167362669366648E-3</v>
      </c>
      <c r="C81" s="5">
        <f>((1+0.333333333333333)*3.95/12*0.02)/12</f>
        <v>7.3148148148148139E-4</v>
      </c>
      <c r="D81" s="49">
        <f>C81*D27+((D54)*3.95*0.02)/12+(((3.95*D27+3.95/12*D27)*C48+(0)*0.08)*0.02)/12</f>
        <v>6.2410009974747478</v>
      </c>
    </row>
    <row r="82" spans="1:4">
      <c r="A82" s="4" t="s">
        <v>137</v>
      </c>
      <c r="B82" s="79"/>
      <c r="C82" s="5"/>
      <c r="D82" s="49">
        <f>+C82*$D$27</f>
        <v>0</v>
      </c>
    </row>
    <row r="83" spans="1:4">
      <c r="A83" s="85" t="s">
        <v>99</v>
      </c>
      <c r="B83" s="52">
        <f>D83/$D$122</f>
        <v>1.5679804208475281E-2</v>
      </c>
      <c r="C83" s="67"/>
      <c r="D83" s="77">
        <f>SUM(D77:D82)</f>
        <v>83.827996451518885</v>
      </c>
    </row>
    <row r="84" spans="1:4">
      <c r="A84" s="101"/>
      <c r="B84" s="102"/>
      <c r="C84" s="73"/>
      <c r="D84" s="73"/>
    </row>
    <row r="85" spans="1:4">
      <c r="A85" s="73" t="s">
        <v>138</v>
      </c>
      <c r="B85" s="103"/>
      <c r="C85" s="104"/>
      <c r="D85" s="105"/>
    </row>
    <row r="86" spans="1:4">
      <c r="A86" s="278" t="s">
        <v>139</v>
      </c>
      <c r="B86" s="278"/>
      <c r="C86" s="84"/>
      <c r="D86" s="45" t="s">
        <v>102</v>
      </c>
    </row>
    <row r="87" spans="1:4" ht="13.5" customHeight="1">
      <c r="A87" s="4" t="s">
        <v>140</v>
      </c>
      <c r="B87" s="152">
        <f>D87/$D$122</f>
        <v>2.8269712296243091E-2</v>
      </c>
      <c r="C87" s="153"/>
      <c r="D87" s="109">
        <f>EPI.!F8+Uniformes!F29</f>
        <v>151.13666666666666</v>
      </c>
    </row>
    <row r="88" spans="1:4">
      <c r="A88" s="110" t="s">
        <v>141</v>
      </c>
      <c r="B88" s="107">
        <f>D88/$D$122</f>
        <v>0</v>
      </c>
      <c r="C88" s="108"/>
      <c r="D88" s="109">
        <v>0</v>
      </c>
    </row>
    <row r="89" spans="1:4">
      <c r="A89" s="111" t="s">
        <v>142</v>
      </c>
      <c r="B89" s="152">
        <f>D89/$D$122</f>
        <v>0</v>
      </c>
      <c r="C89" s="67"/>
      <c r="D89" s="49"/>
    </row>
    <row r="90" spans="1:4">
      <c r="A90" s="85" t="s">
        <v>99</v>
      </c>
      <c r="B90" s="112">
        <f>D90/$D$122</f>
        <v>2.8269712296243091E-2</v>
      </c>
      <c r="C90" s="67"/>
      <c r="D90" s="77">
        <f>SUM(D87:D89)</f>
        <v>151.13666666666666</v>
      </c>
    </row>
    <row r="91" spans="1:4">
      <c r="A91" s="59"/>
      <c r="B91" s="103"/>
      <c r="C91" s="104"/>
      <c r="D91" s="105"/>
    </row>
    <row r="92" spans="1:4">
      <c r="A92" s="73" t="s">
        <v>143</v>
      </c>
      <c r="B92" s="113"/>
      <c r="C92" s="114"/>
      <c r="D92" s="115"/>
    </row>
    <row r="93" spans="1:4">
      <c r="A93" s="83" t="s">
        <v>144</v>
      </c>
      <c r="B93" s="116"/>
      <c r="C93" s="117" t="s">
        <v>101</v>
      </c>
      <c r="D93" s="118" t="s">
        <v>102</v>
      </c>
    </row>
    <row r="94" spans="1:4">
      <c r="A94" s="279" t="s">
        <v>145</v>
      </c>
      <c r="B94" s="279"/>
      <c r="C94" s="279"/>
      <c r="D94" s="280">
        <f>+D90+D83+D73+D63+D27</f>
        <v>4042.6886175020236</v>
      </c>
    </row>
    <row r="95" spans="1:4">
      <c r="A95" s="279"/>
      <c r="B95" s="279"/>
      <c r="C95" s="279"/>
      <c r="D95" s="280"/>
    </row>
    <row r="96" spans="1:4">
      <c r="A96" s="120" t="s">
        <v>146</v>
      </c>
      <c r="B96" s="79">
        <f>D96/$D$122</f>
        <v>3.7808708713993611E-2</v>
      </c>
      <c r="C96" s="121">
        <v>0.05</v>
      </c>
      <c r="D96" s="71">
        <f>D94*C96</f>
        <v>202.1344308751012</v>
      </c>
    </row>
    <row r="97" spans="1:4">
      <c r="A97" s="281" t="s">
        <v>147</v>
      </c>
      <c r="B97" s="281"/>
      <c r="C97" s="281"/>
      <c r="D97" s="280">
        <f>D94+D96</f>
        <v>4244.8230483771249</v>
      </c>
    </row>
    <row r="98" spans="1:4">
      <c r="A98" s="281"/>
      <c r="B98" s="281"/>
      <c r="C98" s="281"/>
      <c r="D98" s="280"/>
    </row>
    <row r="99" spans="1:4">
      <c r="A99" s="120" t="s">
        <v>148</v>
      </c>
      <c r="B99" s="79">
        <f>D99/$D$122</f>
        <v>6.3518630639509258E-2</v>
      </c>
      <c r="C99" s="122">
        <v>0.08</v>
      </c>
      <c r="D99" s="71">
        <f>D97*C99</f>
        <v>339.58584387016998</v>
      </c>
    </row>
    <row r="100" spans="1:4">
      <c r="A100" s="123" t="s">
        <v>149</v>
      </c>
      <c r="B100" s="282"/>
      <c r="C100" s="283"/>
      <c r="D100" s="124"/>
    </row>
    <row r="101" spans="1:4">
      <c r="A101" s="279" t="s">
        <v>150</v>
      </c>
      <c r="B101" s="279"/>
      <c r="C101" s="279"/>
      <c r="D101" s="119">
        <f>+D99+D96+D94</f>
        <v>4584.4088922472947</v>
      </c>
    </row>
    <row r="102" spans="1:4" ht="30" customHeight="1">
      <c r="A102" s="279" t="s">
        <v>151</v>
      </c>
      <c r="B102" s="279"/>
      <c r="C102" s="279"/>
      <c r="D102" s="279"/>
    </row>
    <row r="103" spans="1:4">
      <c r="A103" s="46" t="s">
        <v>152</v>
      </c>
      <c r="B103" s="284"/>
      <c r="C103" s="285"/>
      <c r="D103" s="286"/>
    </row>
    <row r="104" spans="1:4">
      <c r="A104" s="46" t="s">
        <v>153</v>
      </c>
      <c r="B104" s="125">
        <f>D104/$D$122</f>
        <v>7.6000134152928875E-2</v>
      </c>
      <c r="C104" s="126">
        <v>7.5999999999999998E-2</v>
      </c>
      <c r="D104" s="71">
        <f>(D101)*C104/(1-(C107))</f>
        <v>406.31495721375444</v>
      </c>
    </row>
    <row r="105" spans="1:4">
      <c r="A105" s="46" t="s">
        <v>154</v>
      </c>
      <c r="B105" s="125">
        <f>D105/$D$122</f>
        <v>1.6500029125306927E-2</v>
      </c>
      <c r="C105" s="126">
        <v>1.6500000000000001E-2</v>
      </c>
      <c r="D105" s="71">
        <f>(D101)*C105/(1-(C107))</f>
        <v>88.213115710880899</v>
      </c>
    </row>
    <row r="106" spans="1:4">
      <c r="A106" s="46" t="s">
        <v>155</v>
      </c>
      <c r="B106" s="47">
        <f>D106/$D$122</f>
        <v>5.0000088258505847E-2</v>
      </c>
      <c r="C106" s="127">
        <v>0.05</v>
      </c>
      <c r="D106" s="71">
        <f>(D101)*C106/(1-(C107))</f>
        <v>267.31247185115427</v>
      </c>
    </row>
    <row r="107" spans="1:4">
      <c r="A107" s="128" t="s">
        <v>156</v>
      </c>
      <c r="B107" s="129"/>
      <c r="C107" s="130">
        <f>SUM(C104:C106)</f>
        <v>0.14250000000000002</v>
      </c>
      <c r="D107" s="131">
        <f>SUM(D104:D106)</f>
        <v>761.84054477578957</v>
      </c>
    </row>
    <row r="108" spans="1:4">
      <c r="A108" s="287"/>
      <c r="B108" s="288"/>
      <c r="C108" s="288"/>
      <c r="D108" s="289"/>
    </row>
    <row r="109" spans="1:4">
      <c r="A109" s="85" t="s">
        <v>99</v>
      </c>
      <c r="B109" s="128"/>
      <c r="C109" s="132"/>
      <c r="D109" s="71">
        <f>D96+D99+D107</f>
        <v>1303.5608195210607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74" t="s">
        <v>157</v>
      </c>
      <c r="B112" s="275"/>
      <c r="C112" s="275"/>
      <c r="D112" s="276"/>
    </row>
    <row r="113" spans="1:4" ht="15.75">
      <c r="A113" s="137"/>
      <c r="B113" s="137"/>
      <c r="C113" s="137"/>
      <c r="D113" s="137"/>
    </row>
    <row r="114" spans="1:4" ht="25.5">
      <c r="A114" s="138" t="s">
        <v>158</v>
      </c>
      <c r="B114" s="139"/>
      <c r="C114" s="140"/>
      <c r="D114" s="45" t="s">
        <v>159</v>
      </c>
    </row>
    <row r="115" spans="1:4">
      <c r="A115" s="82" t="s">
        <v>160</v>
      </c>
      <c r="B115" s="141">
        <f>D115/$D$122</f>
        <v>0.32699276840953978</v>
      </c>
      <c r="C115" s="142"/>
      <c r="D115" s="143">
        <f>D27</f>
        <v>1748.181818181818</v>
      </c>
    </row>
    <row r="116" spans="1:4">
      <c r="A116" s="82" t="s">
        <v>161</v>
      </c>
      <c r="B116" s="141">
        <f t="shared" ref="B116:B122" si="6">D116/$D$122</f>
        <v>0.37599749247729586</v>
      </c>
      <c r="C116" s="142"/>
      <c r="D116" s="143">
        <f>+D63</f>
        <v>2010.1728341818182</v>
      </c>
    </row>
    <row r="117" spans="1:4">
      <c r="A117" s="82" t="s">
        <v>162</v>
      </c>
      <c r="B117" s="141">
        <f t="shared" si="6"/>
        <v>9.2343968883181488E-3</v>
      </c>
      <c r="C117" s="142"/>
      <c r="D117" s="143">
        <f>+D73</f>
        <v>49.369302020202021</v>
      </c>
    </row>
    <row r="118" spans="1:4">
      <c r="A118" s="82" t="s">
        <v>163</v>
      </c>
      <c r="B118" s="141">
        <f t="shared" si="6"/>
        <v>1.5679804208475281E-2</v>
      </c>
      <c r="C118" s="142"/>
      <c r="D118" s="143">
        <f>+D83</f>
        <v>83.827996451518885</v>
      </c>
    </row>
    <row r="119" spans="1:4">
      <c r="A119" s="82" t="s">
        <v>164</v>
      </c>
      <c r="B119" s="141">
        <f t="shared" si="6"/>
        <v>2.8269712296243091E-2</v>
      </c>
      <c r="C119" s="142"/>
      <c r="D119" s="143">
        <f>D90</f>
        <v>151.13666666666666</v>
      </c>
    </row>
    <row r="120" spans="1:4">
      <c r="A120" s="120" t="s">
        <v>165</v>
      </c>
      <c r="B120" s="141">
        <f t="shared" si="6"/>
        <v>0.75617417427987221</v>
      </c>
      <c r="C120" s="144"/>
      <c r="D120" s="145">
        <f>SUM(D115:D119)</f>
        <v>4042.688617502024</v>
      </c>
    </row>
    <row r="121" spans="1:4">
      <c r="A121" s="82" t="s">
        <v>166</v>
      </c>
      <c r="B121" s="141">
        <f t="shared" si="6"/>
        <v>0.2438275908902445</v>
      </c>
      <c r="C121" s="142"/>
      <c r="D121" s="143">
        <f>D109</f>
        <v>1303.5608195210607</v>
      </c>
    </row>
    <row r="122" spans="1:4" ht="15.75">
      <c r="A122" s="146" t="s">
        <v>167</v>
      </c>
      <c r="B122" s="147">
        <f t="shared" si="6"/>
        <v>1</v>
      </c>
      <c r="C122" s="146"/>
      <c r="D122" s="148">
        <f>TRUNC(D120+D121,2)</f>
        <v>5346.24</v>
      </c>
    </row>
  </sheetData>
  <mergeCells count="31">
    <mergeCell ref="A112:D112"/>
    <mergeCell ref="A76:D76"/>
    <mergeCell ref="A86:B86"/>
    <mergeCell ref="A94:C95"/>
    <mergeCell ref="D94:D95"/>
    <mergeCell ref="A97:C98"/>
    <mergeCell ref="D97:D98"/>
    <mergeCell ref="B100:C100"/>
    <mergeCell ref="A101:C101"/>
    <mergeCell ref="A102:D102"/>
    <mergeCell ref="B103:D103"/>
    <mergeCell ref="A108:D108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2:F122"/>
  <sheetViews>
    <sheetView showGridLines="0" topLeftCell="A4" zoomScaleNormal="100" zoomScaleSheetLayoutView="90" workbookViewId="0">
      <selection activeCell="C34" sqref="C34"/>
    </sheetView>
  </sheetViews>
  <sheetFormatPr defaultRowHeight="12.75"/>
  <cols>
    <col min="1" max="1" width="62.28515625" bestFit="1" customWidth="1"/>
    <col min="2" max="2" width="11.140625" bestFit="1" customWidth="1"/>
    <col min="3" max="3" width="11" bestFit="1" customWidth="1"/>
    <col min="4" max="4" width="15" bestFit="1" customWidth="1"/>
    <col min="5" max="5" width="3.5703125" customWidth="1"/>
  </cols>
  <sheetData>
    <row r="2" spans="1:6" ht="18">
      <c r="A2" s="293" t="s">
        <v>73</v>
      </c>
      <c r="B2" s="293"/>
      <c r="C2" s="293"/>
      <c r="D2" s="293"/>
    </row>
    <row r="3" spans="1:6">
      <c r="A3" s="28"/>
      <c r="B3" s="29"/>
      <c r="C3" s="30"/>
      <c r="D3" s="28"/>
    </row>
    <row r="4" spans="1:6">
      <c r="A4" s="31"/>
      <c r="B4" s="32"/>
      <c r="C4" s="31"/>
      <c r="D4" s="31"/>
    </row>
    <row r="5" spans="1:6" ht="15.75">
      <c r="A5" s="294" t="s">
        <v>1</v>
      </c>
      <c r="B5" s="294"/>
      <c r="C5" s="294"/>
      <c r="D5" s="294"/>
    </row>
    <row r="6" spans="1:6" ht="15.75">
      <c r="A6" s="295" t="s">
        <v>74</v>
      </c>
      <c r="B6" s="295"/>
      <c r="C6" s="295"/>
      <c r="D6" s="295"/>
    </row>
    <row r="7" spans="1:6" ht="15.75">
      <c r="A7" s="33"/>
      <c r="B7" s="34"/>
      <c r="C7" s="35"/>
      <c r="D7" s="33"/>
    </row>
    <row r="8" spans="1:6" ht="15.75">
      <c r="A8" s="33"/>
      <c r="B8" s="34"/>
      <c r="C8" s="35"/>
      <c r="D8" s="33"/>
    </row>
    <row r="9" spans="1:6" ht="15.75">
      <c r="A9" s="296" t="s">
        <v>173</v>
      </c>
      <c r="B9" s="296"/>
      <c r="C9" s="296"/>
      <c r="D9" s="296"/>
      <c r="E9" s="150"/>
    </row>
    <row r="10" spans="1:6">
      <c r="A10" s="36"/>
      <c r="B10" s="37"/>
      <c r="C10" s="35"/>
      <c r="D10" s="35"/>
    </row>
    <row r="11" spans="1:6">
      <c r="A11" s="38" t="s">
        <v>76</v>
      </c>
      <c r="B11" s="38"/>
      <c r="C11" s="297"/>
      <c r="D11" s="297"/>
    </row>
    <row r="12" spans="1:6">
      <c r="A12" s="38"/>
      <c r="B12" s="38"/>
      <c r="C12" s="38"/>
      <c r="D12" s="38"/>
    </row>
    <row r="13" spans="1:6">
      <c r="A13" s="290" t="s">
        <v>77</v>
      </c>
      <c r="B13" s="290"/>
      <c r="C13" s="300"/>
      <c r="D13" s="300"/>
    </row>
    <row r="14" spans="1:6">
      <c r="A14" s="290" t="s">
        <v>78</v>
      </c>
      <c r="B14" s="298"/>
      <c r="C14" s="300"/>
      <c r="D14" s="300"/>
    </row>
    <row r="15" spans="1:6" ht="24" customHeight="1">
      <c r="A15" s="290" t="s">
        <v>79</v>
      </c>
      <c r="B15" s="298"/>
      <c r="C15" s="281" t="s">
        <v>80</v>
      </c>
      <c r="D15" s="301"/>
      <c r="F15" s="39"/>
    </row>
    <row r="16" spans="1:6">
      <c r="A16" s="290" t="s">
        <v>81</v>
      </c>
      <c r="B16" s="298"/>
      <c r="C16" s="302" t="s">
        <v>82</v>
      </c>
      <c r="D16" s="302"/>
    </row>
    <row r="17" spans="1:6">
      <c r="A17" s="290" t="s">
        <v>83</v>
      </c>
      <c r="B17" s="298"/>
      <c r="C17" s="299">
        <v>24</v>
      </c>
      <c r="D17" s="292"/>
    </row>
    <row r="18" spans="1:6">
      <c r="A18" s="290" t="s">
        <v>84</v>
      </c>
      <c r="B18" s="298"/>
      <c r="C18" s="299"/>
      <c r="D18" s="292"/>
    </row>
    <row r="19" spans="1:6">
      <c r="A19" s="37"/>
      <c r="B19" s="40"/>
      <c r="C19" s="32"/>
      <c r="D19" s="32"/>
    </row>
    <row r="20" spans="1:6">
      <c r="A20" s="277" t="s">
        <v>85</v>
      </c>
      <c r="B20" s="277"/>
      <c r="C20" s="277"/>
      <c r="D20" s="277"/>
    </row>
    <row r="21" spans="1:6">
      <c r="A21" s="277"/>
      <c r="B21" s="277"/>
      <c r="C21" s="277"/>
      <c r="D21" s="277"/>
    </row>
    <row r="22" spans="1:6" ht="15">
      <c r="A22" s="41"/>
      <c r="B22" s="41"/>
      <c r="C22" s="41"/>
      <c r="D22" s="41"/>
    </row>
    <row r="23" spans="1:6" ht="15.75">
      <c r="A23" s="35" t="s">
        <v>86</v>
      </c>
      <c r="B23" s="38"/>
      <c r="C23" s="35"/>
      <c r="D23" s="33"/>
    </row>
    <row r="24" spans="1:6">
      <c r="A24" s="42" t="s">
        <v>87</v>
      </c>
      <c r="B24" s="43"/>
      <c r="C24" s="44"/>
      <c r="D24" s="45"/>
    </row>
    <row r="25" spans="1:6">
      <c r="A25" s="46" t="s">
        <v>88</v>
      </c>
      <c r="B25" s="47">
        <f>D25/$D$122</f>
        <v>0.34326587412676585</v>
      </c>
      <c r="C25" s="48"/>
      <c r="D25" s="49">
        <f>2369/44*40</f>
        <v>2153.636363636364</v>
      </c>
      <c r="F25" s="8"/>
    </row>
    <row r="26" spans="1:6">
      <c r="A26" s="46" t="s">
        <v>89</v>
      </c>
      <c r="B26" s="47">
        <f>D26/$D$122</f>
        <v>0</v>
      </c>
      <c r="C26" s="50"/>
      <c r="D26" s="49"/>
    </row>
    <row r="27" spans="1:6">
      <c r="A27" s="51" t="s">
        <v>172</v>
      </c>
      <c r="B27" s="52">
        <f>D27/$D$122</f>
        <v>0.34326587412676585</v>
      </c>
      <c r="C27" s="53"/>
      <c r="D27" s="54">
        <f>SUM(D25:D26)</f>
        <v>2153.636363636364</v>
      </c>
    </row>
    <row r="28" spans="1:6">
      <c r="A28" s="55"/>
      <c r="B28" s="56"/>
      <c r="C28" s="57"/>
      <c r="D28" s="58"/>
    </row>
    <row r="29" spans="1:6">
      <c r="A29" s="59" t="s">
        <v>91</v>
      </c>
      <c r="B29" s="60"/>
      <c r="C29" s="61"/>
      <c r="D29" s="58"/>
    </row>
    <row r="30" spans="1:6">
      <c r="A30" s="62" t="s">
        <v>92</v>
      </c>
      <c r="B30" s="62"/>
      <c r="C30" s="62"/>
      <c r="D30" s="62"/>
    </row>
    <row r="31" spans="1:6">
      <c r="A31" s="63" t="s">
        <v>93</v>
      </c>
      <c r="B31" s="64">
        <f t="shared" ref="B31:B37" si="0">D31/$D$122</f>
        <v>2.8594047314759594E-2</v>
      </c>
      <c r="C31" s="65">
        <v>8.3299999999999999E-2</v>
      </c>
      <c r="D31" s="66">
        <f>$D$27*C31</f>
        <v>179.39790909090911</v>
      </c>
    </row>
    <row r="32" spans="1:6">
      <c r="A32" s="63" t="s">
        <v>94</v>
      </c>
      <c r="B32" s="64">
        <f t="shared" si="0"/>
        <v>2.8594047314759594E-2</v>
      </c>
      <c r="C32" s="67">
        <v>8.3299999999999999E-2</v>
      </c>
      <c r="D32" s="66">
        <f>$D$27*C32</f>
        <v>179.39790909090911</v>
      </c>
    </row>
    <row r="33" spans="1:4">
      <c r="A33" s="63" t="s">
        <v>95</v>
      </c>
      <c r="B33" s="64">
        <f t="shared" si="0"/>
        <v>9.5427913007240916E-3</v>
      </c>
      <c r="C33" s="67">
        <v>2.7799999999999998E-2</v>
      </c>
      <c r="D33" s="66">
        <f>$D$27*C33</f>
        <v>59.871090909090917</v>
      </c>
    </row>
    <row r="34" spans="1:4">
      <c r="A34" s="68" t="s">
        <v>96</v>
      </c>
      <c r="B34" s="69">
        <f t="shared" si="0"/>
        <v>6.6730885930243289E-2</v>
      </c>
      <c r="C34" s="70">
        <f>SUM(C31:C33)</f>
        <v>0.19439999999999999</v>
      </c>
      <c r="D34" s="71">
        <f>SUM(D31:D33)</f>
        <v>418.66690909090914</v>
      </c>
    </row>
    <row r="35" spans="1:4">
      <c r="A35" s="63" t="s">
        <v>97</v>
      </c>
      <c r="B35" s="64">
        <f t="shared" si="0"/>
        <v>2.6558892600236833E-2</v>
      </c>
      <c r="C35" s="65">
        <f>+C34*C48</f>
        <v>7.7371200000000015E-2</v>
      </c>
      <c r="D35" s="66">
        <f>+D34*C48</f>
        <v>166.62942981818188</v>
      </c>
    </row>
    <row r="36" spans="1:4">
      <c r="A36" s="63" t="s">
        <v>98</v>
      </c>
      <c r="B36" s="64">
        <f t="shared" si="0"/>
        <v>1.1911325832198777E-2</v>
      </c>
      <c r="C36" s="72">
        <v>3.4700000000000002E-2</v>
      </c>
      <c r="D36" s="66">
        <f>$D$27*C36</f>
        <v>74.731181818181838</v>
      </c>
    </row>
    <row r="37" spans="1:4">
      <c r="A37" s="51" t="s">
        <v>99</v>
      </c>
      <c r="B37" s="69">
        <f t="shared" si="0"/>
        <v>0.10520110436267889</v>
      </c>
      <c r="C37" s="70">
        <f>C35+C34+C36</f>
        <v>0.3064712</v>
      </c>
      <c r="D37" s="71">
        <f>D35+D34+D36</f>
        <v>660.02752072727287</v>
      </c>
    </row>
    <row r="38" spans="1:4">
      <c r="A38" s="73"/>
      <c r="B38" s="73"/>
      <c r="C38" s="73"/>
      <c r="D38" s="73"/>
    </row>
    <row r="39" spans="1:4" ht="25.5">
      <c r="A39" s="42" t="s">
        <v>100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>
        <f t="shared" ref="B40:B48" si="1">D40/$D$122</f>
        <v>6.8653174825353172E-2</v>
      </c>
      <c r="C40" s="75">
        <v>0.2</v>
      </c>
      <c r="D40" s="66">
        <f t="shared" ref="D40:D47" si="2">$D$27*C40</f>
        <v>430.7272727272728</v>
      </c>
    </row>
    <row r="41" spans="1:4">
      <c r="A41" s="63" t="s">
        <v>104</v>
      </c>
      <c r="B41" s="74">
        <f t="shared" si="1"/>
        <v>8.5816468531691465E-3</v>
      </c>
      <c r="C41" s="75">
        <v>2.5000000000000001E-2</v>
      </c>
      <c r="D41" s="66">
        <f t="shared" si="2"/>
        <v>53.840909090909101</v>
      </c>
    </row>
    <row r="42" spans="1:4">
      <c r="A42" s="63" t="s">
        <v>105</v>
      </c>
      <c r="B42" s="74">
        <f t="shared" si="1"/>
        <v>2.0595952447605953E-2</v>
      </c>
      <c r="C42" s="76">
        <v>0.06</v>
      </c>
      <c r="D42" s="66">
        <f t="shared" si="2"/>
        <v>129.21818181818185</v>
      </c>
    </row>
    <row r="43" spans="1:4">
      <c r="A43" s="63" t="s">
        <v>106</v>
      </c>
      <c r="B43" s="74">
        <f t="shared" si="1"/>
        <v>5.1489881119014883E-3</v>
      </c>
      <c r="C43" s="75">
        <v>1.4999999999999999E-2</v>
      </c>
      <c r="D43" s="66">
        <f t="shared" si="2"/>
        <v>32.304545454545462</v>
      </c>
    </row>
    <row r="44" spans="1:4">
      <c r="A44" s="63" t="s">
        <v>107</v>
      </c>
      <c r="B44" s="74">
        <f t="shared" si="1"/>
        <v>3.4326587412676587E-3</v>
      </c>
      <c r="C44" s="75">
        <v>0.01</v>
      </c>
      <c r="D44" s="66">
        <f t="shared" si="2"/>
        <v>21.536363636363639</v>
      </c>
    </row>
    <row r="45" spans="1:4">
      <c r="A45" s="63" t="s">
        <v>108</v>
      </c>
      <c r="B45" s="74">
        <f t="shared" si="1"/>
        <v>2.059595244760595E-3</v>
      </c>
      <c r="C45" s="75">
        <v>6.0000000000000001E-3</v>
      </c>
      <c r="D45" s="66">
        <f t="shared" si="2"/>
        <v>12.921818181818184</v>
      </c>
    </row>
    <row r="46" spans="1:4">
      <c r="A46" s="63" t="s">
        <v>109</v>
      </c>
      <c r="B46" s="74">
        <f t="shared" si="1"/>
        <v>6.8653174825353172E-4</v>
      </c>
      <c r="C46" s="75">
        <v>2E-3</v>
      </c>
      <c r="D46" s="66">
        <f t="shared" si="2"/>
        <v>4.3072727272727276</v>
      </c>
    </row>
    <row r="47" spans="1:4">
      <c r="A47" s="63" t="s">
        <v>110</v>
      </c>
      <c r="B47" s="74">
        <f t="shared" si="1"/>
        <v>2.746126993014127E-2</v>
      </c>
      <c r="C47" s="75">
        <v>0.08</v>
      </c>
      <c r="D47" s="66">
        <f t="shared" si="2"/>
        <v>172.29090909090911</v>
      </c>
    </row>
    <row r="48" spans="1:4">
      <c r="A48" s="51" t="s">
        <v>111</v>
      </c>
      <c r="B48" s="52">
        <f t="shared" si="1"/>
        <v>0.13661981790245281</v>
      </c>
      <c r="C48" s="52">
        <f>SUM(C40:C47)</f>
        <v>0.39800000000000008</v>
      </c>
      <c r="D48" s="77">
        <f>SUM(D40:D47)</f>
        <v>857.14727272727282</v>
      </c>
    </row>
    <row r="49" spans="1:4">
      <c r="A49" s="73"/>
      <c r="B49" s="73"/>
      <c r="C49" s="73"/>
      <c r="D49" s="73"/>
    </row>
    <row r="50" spans="1:4">
      <c r="A50" s="278" t="s">
        <v>112</v>
      </c>
      <c r="B50" s="278"/>
      <c r="C50" s="278"/>
      <c r="D50" s="278"/>
    </row>
    <row r="51" spans="1:4">
      <c r="A51" s="78" t="s">
        <v>113</v>
      </c>
      <c r="B51" s="79">
        <f t="shared" ref="B51:B57" si="3">D51/$D$122</f>
        <v>2.1482734697355125E-2</v>
      </c>
      <c r="C51" s="191">
        <v>6</v>
      </c>
      <c r="D51" s="49">
        <f>(C51*22*2)-D25*0.06</f>
        <v>134.78181818181815</v>
      </c>
    </row>
    <row r="52" spans="1:4">
      <c r="A52" s="78" t="s">
        <v>114</v>
      </c>
      <c r="B52" s="79">
        <f t="shared" si="3"/>
        <v>9.2573111718914386E-2</v>
      </c>
      <c r="C52" s="49">
        <f>33*22</f>
        <v>726</v>
      </c>
      <c r="D52" s="49">
        <f>+C52*(1-20%)</f>
        <v>580.80000000000007</v>
      </c>
    </row>
    <row r="53" spans="1:4">
      <c r="A53" s="78" t="s">
        <v>115</v>
      </c>
      <c r="B53" s="79">
        <f t="shared" si="3"/>
        <v>6.1715407812609592E-3</v>
      </c>
      <c r="C53" s="154" t="s">
        <v>116</v>
      </c>
      <c r="D53" s="155">
        <f>+D52/60*4</f>
        <v>38.720000000000006</v>
      </c>
    </row>
    <row r="54" spans="1:4">
      <c r="A54" s="80" t="s">
        <v>117</v>
      </c>
      <c r="B54" s="79">
        <f t="shared" si="3"/>
        <v>0</v>
      </c>
      <c r="C54" s="81"/>
      <c r="D54" s="49">
        <v>0</v>
      </c>
    </row>
    <row r="55" spans="1:4">
      <c r="A55" s="82" t="s">
        <v>118</v>
      </c>
      <c r="B55" s="79">
        <f t="shared" si="3"/>
        <v>0</v>
      </c>
      <c r="C55" s="81"/>
      <c r="D55" s="49">
        <v>0</v>
      </c>
    </row>
    <row r="56" spans="1:4">
      <c r="A56" s="78" t="s">
        <v>119</v>
      </c>
      <c r="B56" s="79">
        <f t="shared" si="3"/>
        <v>0</v>
      </c>
      <c r="C56" s="81"/>
      <c r="D56" s="49">
        <v>0</v>
      </c>
    </row>
    <row r="57" spans="1:4">
      <c r="A57" s="51" t="s">
        <v>111</v>
      </c>
      <c r="B57" s="52">
        <f t="shared" si="3"/>
        <v>0.12022738719753047</v>
      </c>
      <c r="C57" s="81"/>
      <c r="D57" s="77">
        <f>SUM(D51:D56)</f>
        <v>754.30181818181825</v>
      </c>
    </row>
    <row r="58" spans="1:4">
      <c r="A58" s="73"/>
      <c r="B58" s="73"/>
      <c r="C58" s="73"/>
      <c r="D58" s="73"/>
    </row>
    <row r="59" spans="1:4">
      <c r="A59" s="83" t="s">
        <v>120</v>
      </c>
      <c r="B59" s="43"/>
      <c r="C59" s="84"/>
      <c r="D59" s="45" t="s">
        <v>102</v>
      </c>
    </row>
    <row r="60" spans="1:4">
      <c r="A60" s="85" t="s">
        <v>92</v>
      </c>
      <c r="B60" s="47">
        <f>D60/$D$122</f>
        <v>0.10520110436267889</v>
      </c>
      <c r="C60" s="87"/>
      <c r="D60" s="88">
        <f>+D37</f>
        <v>660.02752072727287</v>
      </c>
    </row>
    <row r="61" spans="1:4">
      <c r="A61" s="82" t="s">
        <v>121</v>
      </c>
      <c r="B61" s="151">
        <f>D61/$D$122</f>
        <v>0.13661981790245281</v>
      </c>
      <c r="C61" s="90"/>
      <c r="D61" s="91">
        <f>+D48</f>
        <v>857.14727272727282</v>
      </c>
    </row>
    <row r="62" spans="1:4">
      <c r="A62" s="46" t="s">
        <v>112</v>
      </c>
      <c r="B62" s="47">
        <f>D62/$D$122</f>
        <v>0.12022738719753047</v>
      </c>
      <c r="C62" s="87"/>
      <c r="D62" s="91">
        <f>+D57</f>
        <v>754.30181818181825</v>
      </c>
    </row>
    <row r="63" spans="1:4">
      <c r="A63" s="51" t="s">
        <v>111</v>
      </c>
      <c r="B63" s="86">
        <f>D63/$D$122</f>
        <v>0.36204830946266214</v>
      </c>
      <c r="C63" s="92"/>
      <c r="D63" s="88">
        <f>SUM(D60:D62)</f>
        <v>2271.4766116363639</v>
      </c>
    </row>
    <row r="64" spans="1:4">
      <c r="A64" s="73"/>
      <c r="B64" s="93"/>
      <c r="C64" s="73"/>
      <c r="D64" s="73"/>
    </row>
    <row r="65" spans="1:4">
      <c r="A65" s="73" t="s">
        <v>122</v>
      </c>
      <c r="B65" s="93"/>
      <c r="C65" s="73"/>
      <c r="D65" s="73"/>
    </row>
    <row r="66" spans="1:4">
      <c r="A66" s="94" t="s">
        <v>123</v>
      </c>
      <c r="B66" s="95"/>
      <c r="C66" s="45" t="s">
        <v>101</v>
      </c>
      <c r="D66" s="45" t="s">
        <v>102</v>
      </c>
    </row>
    <row r="67" spans="1:4">
      <c r="A67" s="63" t="s">
        <v>124</v>
      </c>
      <c r="B67" s="74">
        <f t="shared" ref="B67:B73" si="4">D67/$D$122</f>
        <v>4.4259049048289024E-3</v>
      </c>
      <c r="C67" s="67">
        <f>(((1+1/12*1+(1/12*1+1/3*1/12*1))*0.05)/12)+(((1/30*3)*1)*0.95)/12</f>
        <v>1.2893518518518519E-2</v>
      </c>
      <c r="D67" s="66">
        <f>$D$27*C67</f>
        <v>27.767950336700341</v>
      </c>
    </row>
    <row r="68" spans="1:4">
      <c r="A68" s="63" t="s">
        <v>125</v>
      </c>
      <c r="B68" s="74">
        <f t="shared" si="4"/>
        <v>3.5407239238631222E-4</v>
      </c>
      <c r="C68" s="67">
        <f>0.08*C67</f>
        <v>1.0314814814814815E-3</v>
      </c>
      <c r="D68" s="66">
        <f>$D$27*C68</f>
        <v>2.2214360269360274</v>
      </c>
    </row>
    <row r="69" spans="1:4">
      <c r="A69" s="63" t="s">
        <v>126</v>
      </c>
      <c r="B69" s="74">
        <f t="shared" si="4"/>
        <v>1.4162895695452491E-4</v>
      </c>
      <c r="C69" s="67">
        <f>0.08*0.4*C67</f>
        <v>4.1259259259259265E-4</v>
      </c>
      <c r="D69" s="66">
        <f>$D$27*C69</f>
        <v>0.88857441077441102</v>
      </c>
    </row>
    <row r="70" spans="1:4">
      <c r="A70" s="63" t="s">
        <v>127</v>
      </c>
      <c r="B70" s="74">
        <f t="shared" si="4"/>
        <v>3.3373071095657791E-3</v>
      </c>
      <c r="C70" s="67">
        <f>((7/30)/24)</f>
        <v>9.7222222222222224E-3</v>
      </c>
      <c r="D70" s="66">
        <f>($D$27+D54+D55)*C70</f>
        <v>20.938131313131315</v>
      </c>
    </row>
    <row r="71" spans="1:4">
      <c r="A71" s="63" t="s">
        <v>128</v>
      </c>
      <c r="B71" s="74">
        <f t="shared" si="4"/>
        <v>1.3282482296071802E-3</v>
      </c>
      <c r="C71" s="67">
        <f>+C70*C48</f>
        <v>3.8694444444444453E-3</v>
      </c>
      <c r="D71" s="66">
        <f t="shared" ref="D71" si="5">$D$27*C71</f>
        <v>8.3333762626262651</v>
      </c>
    </row>
    <row r="72" spans="1:4">
      <c r="A72" s="63" t="s">
        <v>129</v>
      </c>
      <c r="B72" s="64">
        <f t="shared" si="4"/>
        <v>1.0679382750610495E-4</v>
      </c>
      <c r="C72" s="67">
        <f>0.08*0.4*C70</f>
        <v>3.1111111111111113E-4</v>
      </c>
      <c r="D72" s="66">
        <f>+C72*D27</f>
        <v>0.67002020202020218</v>
      </c>
    </row>
    <row r="73" spans="1:4">
      <c r="A73" s="85" t="s">
        <v>99</v>
      </c>
      <c r="B73" s="96">
        <f t="shared" si="4"/>
        <v>9.6939554208488043E-3</v>
      </c>
      <c r="C73" s="70">
        <f>SUM(C67:C72)</f>
        <v>2.8240370370370377E-2</v>
      </c>
      <c r="D73" s="71">
        <f>SUM(D67:D72)</f>
        <v>60.819488552188567</v>
      </c>
    </row>
    <row r="74" spans="1:4">
      <c r="A74" s="73"/>
      <c r="B74" s="93"/>
      <c r="C74" s="73"/>
      <c r="D74" s="58"/>
    </row>
    <row r="75" spans="1:4">
      <c r="A75" s="73" t="s">
        <v>130</v>
      </c>
      <c r="B75" s="97"/>
      <c r="C75" s="73"/>
      <c r="D75" s="98">
        <f>+D27+D34+D48+D73</f>
        <v>3490.2700340067345</v>
      </c>
    </row>
    <row r="76" spans="1:4">
      <c r="A76" s="278" t="s">
        <v>131</v>
      </c>
      <c r="B76" s="278"/>
      <c r="C76" s="278"/>
      <c r="D76" s="278"/>
    </row>
    <row r="77" spans="1:4">
      <c r="A77" s="4" t="s">
        <v>132</v>
      </c>
      <c r="B77" s="79">
        <f>D77/$D$122</f>
        <v>7.2114328401151383E-3</v>
      </c>
      <c r="C77" s="5">
        <f>((4/12)+(4/12)+(4/3/12))/60</f>
        <v>1.2962962962962961E-2</v>
      </c>
      <c r="D77" s="49">
        <f>+C77*D75</f>
        <v>45.244241181568775</v>
      </c>
    </row>
    <row r="78" spans="1:4">
      <c r="A78" s="99" t="s">
        <v>133</v>
      </c>
      <c r="B78" s="79">
        <f>D78/$D$122</f>
        <v>7.7265351858376496E-3</v>
      </c>
      <c r="C78" s="5">
        <f>(5/30)/12</f>
        <v>1.3888888888888888E-2</v>
      </c>
      <c r="D78" s="49">
        <f>+C78*D75</f>
        <v>48.47597269453798</v>
      </c>
    </row>
    <row r="79" spans="1:4">
      <c r="A79" s="4" t="s">
        <v>134</v>
      </c>
      <c r="B79" s="79">
        <f>D79/$D$122</f>
        <v>1.1589802778756474E-4</v>
      </c>
      <c r="C79" s="5">
        <f>((5/30)/12)*0.015</f>
        <v>2.0833333333333332E-4</v>
      </c>
      <c r="D79" s="100">
        <f>+C79*D75</f>
        <v>0.72713959041806964</v>
      </c>
    </row>
    <row r="80" spans="1:4">
      <c r="A80" s="4" t="s">
        <v>135</v>
      </c>
      <c r="B80" s="79">
        <f>D80/$D$122</f>
        <v>1.8080092334860101E-4</v>
      </c>
      <c r="C80" s="5">
        <f>(15/30)/12*0.0078</f>
        <v>3.2499999999999999E-4</v>
      </c>
      <c r="D80" s="49">
        <f>+C80*D75</f>
        <v>1.1343377610521888</v>
      </c>
    </row>
    <row r="81" spans="1:4">
      <c r="A81" s="4" t="s">
        <v>136</v>
      </c>
      <c r="B81" s="79">
        <f>D81/$D$122</f>
        <v>1.2254575814386929E-3</v>
      </c>
      <c r="C81" s="5">
        <f>((1+0.333333333333333)*3.95/12*0.02)/12</f>
        <v>7.3148148148148139E-4</v>
      </c>
      <c r="D81" s="49">
        <f>C81*D27+((D54)*3.95*0.02)/12+(((3.95*D27+3.95/12*D27)*C48+(0)*0.08)*0.02)/12</f>
        <v>7.6884718476431013</v>
      </c>
    </row>
    <row r="82" spans="1:4">
      <c r="A82" s="4" t="s">
        <v>137</v>
      </c>
      <c r="B82" s="79"/>
      <c r="C82" s="5"/>
      <c r="D82" s="49">
        <f>+C82*$D$27</f>
        <v>0</v>
      </c>
    </row>
    <row r="83" spans="1:4">
      <c r="A83" s="85" t="s">
        <v>99</v>
      </c>
      <c r="B83" s="52">
        <f>D83/$D$122</f>
        <v>1.6460124558527647E-2</v>
      </c>
      <c r="C83" s="67"/>
      <c r="D83" s="77">
        <f>SUM(D77:D82)</f>
        <v>103.27016307522013</v>
      </c>
    </row>
    <row r="84" spans="1:4">
      <c r="A84" s="101"/>
      <c r="B84" s="102"/>
      <c r="C84" s="73"/>
      <c r="D84" s="73"/>
    </row>
    <row r="85" spans="1:4">
      <c r="A85" s="73" t="s">
        <v>138</v>
      </c>
      <c r="B85" s="103"/>
      <c r="C85" s="104"/>
      <c r="D85" s="105"/>
    </row>
    <row r="86" spans="1:4">
      <c r="A86" s="278" t="s">
        <v>139</v>
      </c>
      <c r="B86" s="278"/>
      <c r="C86" s="84"/>
      <c r="D86" s="45" t="s">
        <v>102</v>
      </c>
    </row>
    <row r="87" spans="1:4" ht="13.5" customHeight="1">
      <c r="A87" s="4" t="s">
        <v>140</v>
      </c>
      <c r="B87" s="152">
        <f>D87/$D$122</f>
        <v>2.4705024152741385E-2</v>
      </c>
      <c r="C87" s="153"/>
      <c r="D87" s="109">
        <f>Uniformes!F29+EPI.!F18</f>
        <v>154.99833333333333</v>
      </c>
    </row>
    <row r="88" spans="1:4">
      <c r="A88" s="110" t="s">
        <v>141</v>
      </c>
      <c r="B88" s="107">
        <f>D88/$D$122</f>
        <v>0</v>
      </c>
      <c r="C88" s="108"/>
      <c r="D88" s="109">
        <v>0</v>
      </c>
    </row>
    <row r="89" spans="1:4">
      <c r="A89" s="111" t="s">
        <v>142</v>
      </c>
      <c r="B89" s="152">
        <f>D89/$D$122</f>
        <v>0</v>
      </c>
      <c r="C89" s="67"/>
      <c r="D89" s="49"/>
    </row>
    <row r="90" spans="1:4">
      <c r="A90" s="85" t="s">
        <v>99</v>
      </c>
      <c r="B90" s="112">
        <f>D90/$D$122</f>
        <v>2.4705024152741385E-2</v>
      </c>
      <c r="C90" s="67"/>
      <c r="D90" s="77">
        <f>SUM(D87:D89)</f>
        <v>154.99833333333333</v>
      </c>
    </row>
    <row r="91" spans="1:4">
      <c r="A91" s="59"/>
      <c r="B91" s="103"/>
      <c r="C91" s="104"/>
      <c r="D91" s="105"/>
    </row>
    <row r="92" spans="1:4">
      <c r="A92" s="73" t="s">
        <v>143</v>
      </c>
      <c r="B92" s="113"/>
      <c r="C92" s="114"/>
      <c r="D92" s="115"/>
    </row>
    <row r="93" spans="1:4">
      <c r="A93" s="83" t="s">
        <v>144</v>
      </c>
      <c r="B93" s="116"/>
      <c r="C93" s="117" t="s">
        <v>101</v>
      </c>
      <c r="D93" s="118" t="s">
        <v>102</v>
      </c>
    </row>
    <row r="94" spans="1:4">
      <c r="A94" s="279" t="s">
        <v>145</v>
      </c>
      <c r="B94" s="279"/>
      <c r="C94" s="279"/>
      <c r="D94" s="280">
        <f>+D90+D83+D73+D63+D27</f>
        <v>4744.2009602334701</v>
      </c>
    </row>
    <row r="95" spans="1:4">
      <c r="A95" s="279"/>
      <c r="B95" s="279"/>
      <c r="C95" s="279"/>
      <c r="D95" s="280"/>
    </row>
    <row r="96" spans="1:4">
      <c r="A96" s="120" t="s">
        <v>146</v>
      </c>
      <c r="B96" s="79">
        <f>D96/$D$122</f>
        <v>3.7808664386077294E-2</v>
      </c>
      <c r="C96" s="121">
        <v>0.05</v>
      </c>
      <c r="D96" s="71">
        <f>D94*C96</f>
        <v>237.21004801167351</v>
      </c>
    </row>
    <row r="97" spans="1:4">
      <c r="A97" s="281" t="s">
        <v>147</v>
      </c>
      <c r="B97" s="281"/>
      <c r="C97" s="281"/>
      <c r="D97" s="280">
        <f>D94+D96</f>
        <v>4981.4110082451434</v>
      </c>
    </row>
    <row r="98" spans="1:4">
      <c r="A98" s="281"/>
      <c r="B98" s="281"/>
      <c r="C98" s="281"/>
      <c r="D98" s="280"/>
    </row>
    <row r="99" spans="1:4">
      <c r="A99" s="120" t="s">
        <v>148</v>
      </c>
      <c r="B99" s="79">
        <f>D99/$D$122</f>
        <v>6.3518556168609852E-2</v>
      </c>
      <c r="C99" s="122">
        <v>0.08</v>
      </c>
      <c r="D99" s="71">
        <f>D97*C99</f>
        <v>398.51288065961148</v>
      </c>
    </row>
    <row r="100" spans="1:4">
      <c r="A100" s="123" t="s">
        <v>149</v>
      </c>
      <c r="B100" s="282"/>
      <c r="C100" s="283"/>
      <c r="D100" s="124"/>
    </row>
    <row r="101" spans="1:4">
      <c r="A101" s="279" t="s">
        <v>150</v>
      </c>
      <c r="B101" s="279"/>
      <c r="C101" s="279"/>
      <c r="D101" s="119">
        <f>+D99+D96+D94</f>
        <v>5379.9238889047556</v>
      </c>
    </row>
    <row r="102" spans="1:4" ht="30" customHeight="1">
      <c r="A102" s="279" t="s">
        <v>151</v>
      </c>
      <c r="B102" s="279"/>
      <c r="C102" s="279"/>
      <c r="D102" s="279"/>
    </row>
    <row r="103" spans="1:4">
      <c r="A103" s="46" t="s">
        <v>152</v>
      </c>
      <c r="B103" s="284"/>
      <c r="C103" s="285"/>
      <c r="D103" s="286"/>
    </row>
    <row r="104" spans="1:4">
      <c r="A104" s="46" t="s">
        <v>153</v>
      </c>
      <c r="B104" s="125">
        <f>D104/$D$122</f>
        <v>7.6000045048389184E-2</v>
      </c>
      <c r="C104" s="126">
        <v>7.5999999999999998E-2</v>
      </c>
      <c r="D104" s="71">
        <f>(D101)*C104/(1-(C107))</f>
        <v>476.82124263179179</v>
      </c>
    </row>
    <row r="105" spans="1:4">
      <c r="A105" s="46" t="s">
        <v>154</v>
      </c>
      <c r="B105" s="125">
        <f>D105/$D$122</f>
        <v>1.6500009780242388E-2</v>
      </c>
      <c r="C105" s="126">
        <v>1.6500000000000001E-2</v>
      </c>
      <c r="D105" s="71">
        <f>(D101)*C105/(1-(C107))</f>
        <v>103.52040136084953</v>
      </c>
    </row>
    <row r="106" spans="1:4">
      <c r="A106" s="46" t="s">
        <v>155</v>
      </c>
      <c r="B106" s="47">
        <f>D106/$D$122</f>
        <v>5.0000029637098146E-2</v>
      </c>
      <c r="C106" s="127">
        <v>0.05</v>
      </c>
      <c r="D106" s="71">
        <f>(D101)*C106/(1-(C107))</f>
        <v>313.69818594196829</v>
      </c>
    </row>
    <row r="107" spans="1:4">
      <c r="A107" s="128" t="s">
        <v>156</v>
      </c>
      <c r="B107" s="129"/>
      <c r="C107" s="130">
        <f>SUM(C104:C106)</f>
        <v>0.14250000000000002</v>
      </c>
      <c r="D107" s="131">
        <f>SUM(D104:D106)</f>
        <v>894.03982993460966</v>
      </c>
    </row>
    <row r="108" spans="1:4">
      <c r="A108" s="287"/>
      <c r="B108" s="288"/>
      <c r="C108" s="288"/>
      <c r="D108" s="289"/>
    </row>
    <row r="109" spans="1:4">
      <c r="A109" s="85" t="s">
        <v>99</v>
      </c>
      <c r="B109" s="128"/>
      <c r="C109" s="132"/>
      <c r="D109" s="71">
        <f>D96+D99+D107</f>
        <v>1529.7627586058948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74" t="s">
        <v>157</v>
      </c>
      <c r="B112" s="275"/>
      <c r="C112" s="275"/>
      <c r="D112" s="276"/>
    </row>
    <row r="113" spans="1:4" ht="15.75">
      <c r="A113" s="137"/>
      <c r="B113" s="137"/>
      <c r="C113" s="137"/>
      <c r="D113" s="137"/>
    </row>
    <row r="114" spans="1:4" ht="25.5">
      <c r="A114" s="138" t="s">
        <v>158</v>
      </c>
      <c r="B114" s="139"/>
      <c r="C114" s="140"/>
      <c r="D114" s="45" t="s">
        <v>159</v>
      </c>
    </row>
    <row r="115" spans="1:4">
      <c r="A115" s="82" t="s">
        <v>160</v>
      </c>
      <c r="B115" s="141">
        <f>D115/$D$122</f>
        <v>0.34326587412676585</v>
      </c>
      <c r="C115" s="142"/>
      <c r="D115" s="143">
        <f>D27</f>
        <v>2153.636363636364</v>
      </c>
    </row>
    <row r="116" spans="1:4">
      <c r="A116" s="82" t="s">
        <v>161</v>
      </c>
      <c r="B116" s="141">
        <f t="shared" ref="B116:B122" si="6">D116/$D$122</f>
        <v>0.36204830946266214</v>
      </c>
      <c r="C116" s="142"/>
      <c r="D116" s="143">
        <f>+D63</f>
        <v>2271.4766116363639</v>
      </c>
    </row>
    <row r="117" spans="1:4">
      <c r="A117" s="82" t="s">
        <v>162</v>
      </c>
      <c r="B117" s="141">
        <f t="shared" si="6"/>
        <v>9.6939554208488043E-3</v>
      </c>
      <c r="C117" s="142"/>
      <c r="D117" s="143">
        <f>+D73</f>
        <v>60.819488552188567</v>
      </c>
    </row>
    <row r="118" spans="1:4">
      <c r="A118" s="82" t="s">
        <v>163</v>
      </c>
      <c r="B118" s="141">
        <f t="shared" si="6"/>
        <v>1.6460124558527647E-2</v>
      </c>
      <c r="C118" s="142"/>
      <c r="D118" s="143">
        <f>+D83</f>
        <v>103.27016307522013</v>
      </c>
    </row>
    <row r="119" spans="1:4">
      <c r="A119" s="82" t="s">
        <v>164</v>
      </c>
      <c r="B119" s="141">
        <f t="shared" si="6"/>
        <v>2.4705024152741385E-2</v>
      </c>
      <c r="C119" s="142"/>
      <c r="D119" s="143">
        <f>D90</f>
        <v>154.99833333333333</v>
      </c>
    </row>
    <row r="120" spans="1:4">
      <c r="A120" s="120" t="s">
        <v>165</v>
      </c>
      <c r="B120" s="141">
        <f t="shared" si="6"/>
        <v>0.75617328772154591</v>
      </c>
      <c r="C120" s="144"/>
      <c r="D120" s="145">
        <f>SUM(D115:D119)</f>
        <v>4744.2009602334701</v>
      </c>
    </row>
    <row r="121" spans="1:4">
      <c r="A121" s="82" t="s">
        <v>166</v>
      </c>
      <c r="B121" s="141">
        <f t="shared" si="6"/>
        <v>0.24382730502041688</v>
      </c>
      <c r="C121" s="142"/>
      <c r="D121" s="143">
        <f>D109</f>
        <v>1529.7627586058948</v>
      </c>
    </row>
    <row r="122" spans="1:4" ht="15.75">
      <c r="A122" s="146" t="s">
        <v>167</v>
      </c>
      <c r="B122" s="147">
        <f t="shared" si="6"/>
        <v>1</v>
      </c>
      <c r="C122" s="146"/>
      <c r="D122" s="148">
        <f>TRUNC(D120+D121,2)</f>
        <v>6273.96</v>
      </c>
    </row>
  </sheetData>
  <mergeCells count="31">
    <mergeCell ref="A13:B13"/>
    <mergeCell ref="C13:D13"/>
    <mergeCell ref="A2:D2"/>
    <mergeCell ref="A5:D5"/>
    <mergeCell ref="A6:D6"/>
    <mergeCell ref="A9:D9"/>
    <mergeCell ref="C11:D11"/>
    <mergeCell ref="B103:D103"/>
    <mergeCell ref="A108:D108"/>
    <mergeCell ref="A14:B14"/>
    <mergeCell ref="C14:D14"/>
    <mergeCell ref="A15:B15"/>
    <mergeCell ref="C15:D15"/>
    <mergeCell ref="A16:B16"/>
    <mergeCell ref="C16:D16"/>
    <mergeCell ref="A112:D112"/>
    <mergeCell ref="A17:B17"/>
    <mergeCell ref="C17:D17"/>
    <mergeCell ref="A18:B18"/>
    <mergeCell ref="C18:D18"/>
    <mergeCell ref="A20:D21"/>
    <mergeCell ref="A50:D50"/>
    <mergeCell ref="A76:D76"/>
    <mergeCell ref="A86:B86"/>
    <mergeCell ref="A97:C98"/>
    <mergeCell ref="D97:D98"/>
    <mergeCell ref="A94:C95"/>
    <mergeCell ref="D94:D95"/>
    <mergeCell ref="B100:C100"/>
    <mergeCell ref="A101:C101"/>
    <mergeCell ref="A102:D10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2:E122"/>
  <sheetViews>
    <sheetView showGridLines="0" zoomScaleNormal="100" zoomScaleSheetLayoutView="90" workbookViewId="0">
      <selection activeCell="C34" sqref="C34"/>
    </sheetView>
  </sheetViews>
  <sheetFormatPr defaultRowHeight="12.75"/>
  <cols>
    <col min="1" max="1" width="62.28515625" bestFit="1" customWidth="1"/>
    <col min="2" max="2" width="11.140625" bestFit="1" customWidth="1"/>
    <col min="3" max="3" width="12.5703125" customWidth="1"/>
    <col min="4" max="4" width="15" bestFit="1" customWidth="1"/>
  </cols>
  <sheetData>
    <row r="2" spans="1:5" ht="18">
      <c r="A2" s="293" t="s">
        <v>73</v>
      </c>
      <c r="B2" s="293"/>
      <c r="C2" s="293"/>
      <c r="D2" s="293"/>
    </row>
    <row r="3" spans="1:5">
      <c r="A3" s="28"/>
      <c r="B3" s="29"/>
      <c r="C3" s="30"/>
      <c r="D3" s="28"/>
    </row>
    <row r="4" spans="1:5">
      <c r="A4" s="31"/>
      <c r="B4" s="32"/>
      <c r="C4" s="31"/>
      <c r="D4" s="31"/>
    </row>
    <row r="5" spans="1:5" ht="15.75">
      <c r="A5" s="294" t="s">
        <v>1</v>
      </c>
      <c r="B5" s="294"/>
      <c r="C5" s="294"/>
      <c r="D5" s="294"/>
    </row>
    <row r="6" spans="1:5" ht="15.75">
      <c r="A6" s="295" t="s">
        <v>74</v>
      </c>
      <c r="B6" s="295"/>
      <c r="C6" s="295"/>
      <c r="D6" s="295"/>
    </row>
    <row r="7" spans="1:5" ht="15.75">
      <c r="A7" s="33"/>
      <c r="B7" s="34"/>
      <c r="C7" s="35"/>
      <c r="D7" s="33"/>
    </row>
    <row r="8" spans="1:5" ht="15.75">
      <c r="A8" s="33"/>
      <c r="B8" s="34"/>
      <c r="C8" s="35"/>
      <c r="D8" s="33"/>
    </row>
    <row r="9" spans="1:5" ht="15.75">
      <c r="A9" s="296" t="s">
        <v>174</v>
      </c>
      <c r="B9" s="296"/>
      <c r="C9" s="296"/>
      <c r="D9" s="296"/>
    </row>
    <row r="10" spans="1:5">
      <c r="A10" s="36"/>
      <c r="B10" s="37"/>
      <c r="C10" s="35"/>
      <c r="D10" s="35"/>
    </row>
    <row r="11" spans="1:5">
      <c r="A11" s="38" t="s">
        <v>76</v>
      </c>
      <c r="B11" s="38"/>
      <c r="C11" s="171"/>
      <c r="D11" s="171"/>
    </row>
    <row r="12" spans="1:5">
      <c r="A12" s="38"/>
      <c r="B12" s="38"/>
      <c r="C12" s="38"/>
      <c r="D12" s="38"/>
    </row>
    <row r="13" spans="1:5">
      <c r="A13" s="290" t="s">
        <v>77</v>
      </c>
      <c r="B13" s="290"/>
      <c r="C13" s="300"/>
      <c r="D13" s="300"/>
    </row>
    <row r="14" spans="1:5">
      <c r="A14" s="290" t="s">
        <v>78</v>
      </c>
      <c r="B14" s="298"/>
      <c r="C14" s="300"/>
      <c r="D14" s="300"/>
    </row>
    <row r="15" spans="1:5" ht="24" customHeight="1">
      <c r="A15" s="290" t="s">
        <v>79</v>
      </c>
      <c r="B15" s="298"/>
      <c r="C15" s="281" t="s">
        <v>80</v>
      </c>
      <c r="D15" s="301"/>
      <c r="E15" s="39"/>
    </row>
    <row r="16" spans="1:5">
      <c r="A16" s="290" t="s">
        <v>81</v>
      </c>
      <c r="B16" s="298"/>
      <c r="C16" s="302" t="s">
        <v>175</v>
      </c>
      <c r="D16" s="302"/>
    </row>
    <row r="17" spans="1:4">
      <c r="A17" s="290" t="s">
        <v>83</v>
      </c>
      <c r="B17" s="298"/>
      <c r="C17" s="299">
        <v>24</v>
      </c>
      <c r="D17" s="292"/>
    </row>
    <row r="18" spans="1:4">
      <c r="A18" s="290" t="s">
        <v>84</v>
      </c>
      <c r="B18" s="298"/>
      <c r="C18" s="299"/>
      <c r="D18" s="292"/>
    </row>
    <row r="19" spans="1:4">
      <c r="A19" s="37"/>
      <c r="B19" s="40"/>
      <c r="C19" s="32"/>
      <c r="D19" s="32"/>
    </row>
    <row r="20" spans="1:4" ht="12.75" customHeight="1">
      <c r="A20" s="277" t="s">
        <v>85</v>
      </c>
      <c r="B20" s="277"/>
      <c r="C20" s="277"/>
      <c r="D20" s="277"/>
    </row>
    <row r="21" spans="1:4" ht="24.75" customHeight="1">
      <c r="A21" s="277"/>
      <c r="B21" s="277"/>
      <c r="C21" s="277"/>
      <c r="D21" s="277"/>
    </row>
    <row r="22" spans="1:4" ht="15">
      <c r="A22" s="41"/>
      <c r="B22" s="41"/>
      <c r="C22" s="41"/>
      <c r="D22" s="41"/>
    </row>
    <row r="23" spans="1:4" ht="15.75">
      <c r="A23" s="35" t="s">
        <v>86</v>
      </c>
      <c r="B23" s="38"/>
      <c r="C23" s="35"/>
      <c r="D23" s="33"/>
    </row>
    <row r="24" spans="1:4">
      <c r="A24" s="42" t="s">
        <v>87</v>
      </c>
      <c r="B24" s="43"/>
      <c r="C24" s="44"/>
      <c r="D24" s="45"/>
    </row>
    <row r="25" spans="1:4">
      <c r="A25" s="46" t="s">
        <v>88</v>
      </c>
      <c r="B25" s="47">
        <f>D25/$D$122</f>
        <v>0.35388896120931956</v>
      </c>
      <c r="C25" s="48"/>
      <c r="D25" s="49">
        <f>2656/44*40</f>
        <v>2414.5454545454545</v>
      </c>
    </row>
    <row r="26" spans="1:4">
      <c r="A26" s="46" t="s">
        <v>176</v>
      </c>
      <c r="B26" s="47">
        <f>D26/$D$122</f>
        <v>0</v>
      </c>
      <c r="C26" s="50"/>
      <c r="D26" s="49"/>
    </row>
    <row r="27" spans="1:4">
      <c r="A27" s="51" t="s">
        <v>172</v>
      </c>
      <c r="B27" s="52">
        <f>D27/$D$122</f>
        <v>0.35388896120931956</v>
      </c>
      <c r="C27" s="53"/>
      <c r="D27" s="54">
        <f>SUM(D25:D26)</f>
        <v>2414.5454545454545</v>
      </c>
    </row>
    <row r="28" spans="1:4">
      <c r="A28" s="55"/>
      <c r="B28" s="56"/>
      <c r="C28" s="57"/>
      <c r="D28" s="58"/>
    </row>
    <row r="29" spans="1:4">
      <c r="A29" s="59" t="s">
        <v>91</v>
      </c>
      <c r="B29" s="60"/>
      <c r="C29" s="61"/>
      <c r="D29" s="58"/>
    </row>
    <row r="30" spans="1:4">
      <c r="A30" s="62" t="s">
        <v>92</v>
      </c>
      <c r="B30" s="62"/>
      <c r="C30" s="62"/>
      <c r="D30" s="62"/>
    </row>
    <row r="31" spans="1:4">
      <c r="A31" s="63" t="s">
        <v>93</v>
      </c>
      <c r="B31" s="64">
        <f t="shared" ref="B31:B37" si="0">D31/$D$122</f>
        <v>2.9478950468736317E-2</v>
      </c>
      <c r="C31" s="65">
        <v>8.3299999999999999E-2</v>
      </c>
      <c r="D31" s="66">
        <f>$D$27*C31</f>
        <v>201.13163636363635</v>
      </c>
    </row>
    <row r="32" spans="1:4">
      <c r="A32" s="63" t="s">
        <v>94</v>
      </c>
      <c r="B32" s="64">
        <f t="shared" si="0"/>
        <v>2.9478950468736317E-2</v>
      </c>
      <c r="C32" s="67">
        <v>8.3299999999999999E-2</v>
      </c>
      <c r="D32" s="66">
        <f>$D$27*C32</f>
        <v>201.13163636363635</v>
      </c>
    </row>
    <row r="33" spans="1:4">
      <c r="A33" s="63" t="s">
        <v>95</v>
      </c>
      <c r="B33" s="64">
        <f t="shared" si="0"/>
        <v>9.8381131216190819E-3</v>
      </c>
      <c r="C33" s="67">
        <v>2.7799999999999998E-2</v>
      </c>
      <c r="D33" s="66">
        <f>$D$27*C33</f>
        <v>67.124363636363626</v>
      </c>
    </row>
    <row r="34" spans="1:4">
      <c r="A34" s="68" t="s">
        <v>96</v>
      </c>
      <c r="B34" s="69">
        <f t="shared" si="0"/>
        <v>6.879601405909172E-2</v>
      </c>
      <c r="C34" s="70">
        <f>SUM(C31:C33)</f>
        <v>0.19439999999999999</v>
      </c>
      <c r="D34" s="71">
        <f>SUM(D31:D33)</f>
        <v>469.38763636363632</v>
      </c>
    </row>
    <row r="35" spans="1:4">
      <c r="A35" s="63" t="s">
        <v>97</v>
      </c>
      <c r="B35" s="64">
        <f>D35/$D$122</f>
        <v>2.738081359551851E-2</v>
      </c>
      <c r="C35" s="65">
        <f>+C34*C48</f>
        <v>7.7371200000000015E-2</v>
      </c>
      <c r="D35" s="66">
        <f>+D34*C48</f>
        <v>186.81627927272729</v>
      </c>
    </row>
    <row r="36" spans="1:4">
      <c r="A36" s="63" t="s">
        <v>98</v>
      </c>
      <c r="B36" s="64">
        <f t="shared" si="0"/>
        <v>1.2279946953963391E-2</v>
      </c>
      <c r="C36" s="72">
        <v>3.4700000000000002E-2</v>
      </c>
      <c r="D36" s="66">
        <f>$D$27*C36</f>
        <v>83.784727272727281</v>
      </c>
    </row>
    <row r="37" spans="1:4">
      <c r="A37" s="51" t="s">
        <v>99</v>
      </c>
      <c r="B37" s="69">
        <f t="shared" si="0"/>
        <v>0.10845677460857363</v>
      </c>
      <c r="C37" s="70">
        <f>C35+C34+C36</f>
        <v>0.3064712</v>
      </c>
      <c r="D37" s="71">
        <f>D35+D34+D36</f>
        <v>739.98864290909091</v>
      </c>
    </row>
    <row r="38" spans="1:4">
      <c r="A38" s="73"/>
      <c r="B38" s="73"/>
      <c r="C38" s="73"/>
      <c r="D38" s="73"/>
    </row>
    <row r="39" spans="1:4" ht="25.5">
      <c r="A39" s="42" t="s">
        <v>177</v>
      </c>
      <c r="B39" s="43"/>
      <c r="C39" s="45" t="s">
        <v>101</v>
      </c>
      <c r="D39" s="45" t="s">
        <v>102</v>
      </c>
    </row>
    <row r="40" spans="1:4">
      <c r="A40" s="63" t="s">
        <v>103</v>
      </c>
      <c r="B40" s="74">
        <f t="shared" ref="B40:B48" si="1">D40/$D$122</f>
        <v>7.0777792241863924E-2</v>
      </c>
      <c r="C40" s="75">
        <v>0.2</v>
      </c>
      <c r="D40" s="66">
        <f t="shared" ref="D40:D47" si="2">$D$27*C40</f>
        <v>482.90909090909093</v>
      </c>
    </row>
    <row r="41" spans="1:4">
      <c r="A41" s="63" t="s">
        <v>104</v>
      </c>
      <c r="B41" s="74">
        <f t="shared" si="1"/>
        <v>8.8472240302329905E-3</v>
      </c>
      <c r="C41" s="75">
        <v>2.5000000000000001E-2</v>
      </c>
      <c r="D41" s="66">
        <f t="shared" si="2"/>
        <v>60.363636363636367</v>
      </c>
    </row>
    <row r="42" spans="1:4">
      <c r="A42" s="63" t="s">
        <v>105</v>
      </c>
      <c r="B42" s="74">
        <f t="shared" si="1"/>
        <v>2.1233337672559176E-2</v>
      </c>
      <c r="C42" s="76">
        <v>0.06</v>
      </c>
      <c r="D42" s="66">
        <f t="shared" si="2"/>
        <v>144.87272727272727</v>
      </c>
    </row>
    <row r="43" spans="1:4">
      <c r="A43" s="63" t="s">
        <v>106</v>
      </c>
      <c r="B43" s="74">
        <f t="shared" si="1"/>
        <v>5.3083344181397941E-3</v>
      </c>
      <c r="C43" s="75">
        <v>1.4999999999999999E-2</v>
      </c>
      <c r="D43" s="66">
        <f t="shared" si="2"/>
        <v>36.218181818181819</v>
      </c>
    </row>
    <row r="44" spans="1:4">
      <c r="A44" s="63" t="s">
        <v>107</v>
      </c>
      <c r="B44" s="74">
        <f t="shared" si="1"/>
        <v>3.5388896120931955E-3</v>
      </c>
      <c r="C44" s="75">
        <v>0.01</v>
      </c>
      <c r="D44" s="66">
        <f t="shared" si="2"/>
        <v>24.145454545454545</v>
      </c>
    </row>
    <row r="45" spans="1:4">
      <c r="A45" s="63" t="s">
        <v>108</v>
      </c>
      <c r="B45" s="74">
        <f t="shared" si="1"/>
        <v>2.1233337672559175E-3</v>
      </c>
      <c r="C45" s="75">
        <v>6.0000000000000001E-3</v>
      </c>
      <c r="D45" s="66">
        <f t="shared" si="2"/>
        <v>14.487272727272728</v>
      </c>
    </row>
    <row r="46" spans="1:4">
      <c r="A46" s="63" t="s">
        <v>109</v>
      </c>
      <c r="B46" s="74">
        <f t="shared" si="1"/>
        <v>7.0777792241863912E-4</v>
      </c>
      <c r="C46" s="75">
        <v>2E-3</v>
      </c>
      <c r="D46" s="66">
        <f t="shared" si="2"/>
        <v>4.8290909090909091</v>
      </c>
    </row>
    <row r="47" spans="1:4">
      <c r="A47" s="63" t="s">
        <v>110</v>
      </c>
      <c r="B47" s="74">
        <f t="shared" si="1"/>
        <v>2.8311116896745564E-2</v>
      </c>
      <c r="C47" s="75">
        <v>0.08</v>
      </c>
      <c r="D47" s="66">
        <f t="shared" si="2"/>
        <v>193.16363636363636</v>
      </c>
    </row>
    <row r="48" spans="1:4">
      <c r="A48" s="51" t="s">
        <v>111</v>
      </c>
      <c r="B48" s="52">
        <f t="shared" si="1"/>
        <v>0.14084780656130919</v>
      </c>
      <c r="C48" s="52">
        <f>SUM(C40:C47)</f>
        <v>0.39800000000000008</v>
      </c>
      <c r="D48" s="77">
        <f>SUM(D40:D47)</f>
        <v>960.98909090909092</v>
      </c>
    </row>
    <row r="49" spans="1:4">
      <c r="A49" s="73"/>
      <c r="B49" s="73"/>
      <c r="C49" s="73"/>
      <c r="D49" s="73"/>
    </row>
    <row r="50" spans="1:4">
      <c r="A50" s="278" t="s">
        <v>112</v>
      </c>
      <c r="B50" s="278"/>
      <c r="C50" s="278"/>
      <c r="D50" s="278"/>
    </row>
    <row r="51" spans="1:4">
      <c r="A51" s="78" t="s">
        <v>113</v>
      </c>
      <c r="B51" s="79">
        <f t="shared" ref="B51:B57" si="3">D51/$D$122</f>
        <v>1.7459943327134502E-2</v>
      </c>
      <c r="C51" s="191">
        <v>6</v>
      </c>
      <c r="D51" s="49">
        <f>(C51*22*2)-D25*0.06</f>
        <v>119.12727272727273</v>
      </c>
    </row>
    <row r="52" spans="1:4">
      <c r="A52" s="78" t="s">
        <v>114</v>
      </c>
      <c r="B52" s="79">
        <f t="shared" si="3"/>
        <v>8.51252181993261E-2</v>
      </c>
      <c r="C52" s="49">
        <f>33*22</f>
        <v>726</v>
      </c>
      <c r="D52" s="49">
        <f>+C52*(1-20%)</f>
        <v>580.80000000000007</v>
      </c>
    </row>
    <row r="53" spans="1:4">
      <c r="A53" s="78" t="s">
        <v>115</v>
      </c>
      <c r="B53" s="79">
        <f t="shared" si="3"/>
        <v>5.67501454662174E-3</v>
      </c>
      <c r="C53" s="154" t="s">
        <v>116</v>
      </c>
      <c r="D53" s="155">
        <f>+D52/60*4</f>
        <v>38.720000000000006</v>
      </c>
    </row>
    <row r="54" spans="1:4">
      <c r="A54" s="80" t="s">
        <v>117</v>
      </c>
      <c r="B54" s="79">
        <f t="shared" si="3"/>
        <v>0</v>
      </c>
      <c r="C54" s="81"/>
      <c r="D54" s="49">
        <v>0</v>
      </c>
    </row>
    <row r="55" spans="1:4">
      <c r="A55" s="82" t="s">
        <v>118</v>
      </c>
      <c r="B55" s="79">
        <f t="shared" si="3"/>
        <v>0</v>
      </c>
      <c r="C55" s="81"/>
      <c r="D55" s="49">
        <v>0</v>
      </c>
    </row>
    <row r="56" spans="1:4">
      <c r="A56" s="78" t="s">
        <v>119</v>
      </c>
      <c r="B56" s="79">
        <f t="shared" si="3"/>
        <v>0</v>
      </c>
      <c r="C56" s="81"/>
      <c r="D56" s="49">
        <v>0</v>
      </c>
    </row>
    <row r="57" spans="1:4">
      <c r="A57" s="51" t="s">
        <v>111</v>
      </c>
      <c r="B57" s="52">
        <f t="shared" si="3"/>
        <v>0.10826017607308235</v>
      </c>
      <c r="C57" s="81"/>
      <c r="D57" s="77">
        <f>SUM(D51:D56)</f>
        <v>738.64727272727282</v>
      </c>
    </row>
    <row r="58" spans="1:4">
      <c r="A58" s="73"/>
      <c r="B58" s="73"/>
      <c r="C58" s="73"/>
      <c r="D58" s="73"/>
    </row>
    <row r="59" spans="1:4">
      <c r="A59" s="83" t="s">
        <v>120</v>
      </c>
      <c r="B59" s="43"/>
      <c r="C59" s="84"/>
      <c r="D59" s="45" t="s">
        <v>102</v>
      </c>
    </row>
    <row r="60" spans="1:4">
      <c r="A60" s="85" t="s">
        <v>92</v>
      </c>
      <c r="B60" s="86">
        <f>D60/$D$122</f>
        <v>0.10845677460857363</v>
      </c>
      <c r="C60" s="87"/>
      <c r="D60" s="88">
        <f>+D37</f>
        <v>739.98864290909091</v>
      </c>
    </row>
    <row r="61" spans="1:4">
      <c r="A61" s="82" t="s">
        <v>121</v>
      </c>
      <c r="B61" s="79">
        <f>D61/$D$122</f>
        <v>0.14084780656130919</v>
      </c>
      <c r="C61" s="90"/>
      <c r="D61" s="91">
        <f>+D48</f>
        <v>960.98909090909092</v>
      </c>
    </row>
    <row r="62" spans="1:4">
      <c r="A62" s="46" t="s">
        <v>112</v>
      </c>
      <c r="B62" s="47">
        <f>D62/$D$122</f>
        <v>0.10826017607308235</v>
      </c>
      <c r="C62" s="87"/>
      <c r="D62" s="91">
        <f>+D57</f>
        <v>738.64727272727282</v>
      </c>
    </row>
    <row r="63" spans="1:4">
      <c r="A63" s="51" t="s">
        <v>111</v>
      </c>
      <c r="B63" s="86">
        <f>D63/$D$122</f>
        <v>0.35756475724296516</v>
      </c>
      <c r="C63" s="92"/>
      <c r="D63" s="88">
        <f>SUM(D60:D62)</f>
        <v>2439.6250065454547</v>
      </c>
    </row>
    <row r="64" spans="1:4">
      <c r="A64" s="73"/>
      <c r="B64" s="93"/>
      <c r="C64" s="73"/>
      <c r="D64" s="73"/>
    </row>
    <row r="65" spans="1:4">
      <c r="A65" s="73" t="s">
        <v>122</v>
      </c>
      <c r="B65" s="93"/>
      <c r="C65" s="73"/>
      <c r="D65" s="73"/>
    </row>
    <row r="66" spans="1:4">
      <c r="A66" s="94" t="s">
        <v>123</v>
      </c>
      <c r="B66" s="95"/>
      <c r="C66" s="45" t="s">
        <v>101</v>
      </c>
      <c r="D66" s="45" t="s">
        <v>102</v>
      </c>
    </row>
    <row r="67" spans="1:4">
      <c r="A67" s="63" t="s">
        <v>124</v>
      </c>
      <c r="B67" s="74">
        <f t="shared" ref="B67:B73" si="4">D67/$D$122</f>
        <v>4.5628738748516437E-3</v>
      </c>
      <c r="C67" s="67">
        <f>(((1+1/12*1+(1/12*1+1/3*1/12*1))*0.05)/12)+(((1/30*3)*1)*0.95)/12</f>
        <v>1.2893518518518519E-2</v>
      </c>
      <c r="D67" s="66">
        <f>$D$27*C67</f>
        <v>31.131986531986534</v>
      </c>
    </row>
    <row r="68" spans="1:4">
      <c r="A68" s="63" t="s">
        <v>125</v>
      </c>
      <c r="B68" s="74">
        <f t="shared" si="4"/>
        <v>3.6502990998813151E-4</v>
      </c>
      <c r="C68" s="67">
        <f>0.08*C67</f>
        <v>1.0314814814814815E-3</v>
      </c>
      <c r="D68" s="66">
        <f>$D$27*C68</f>
        <v>2.4905589225589226</v>
      </c>
    </row>
    <row r="69" spans="1:4">
      <c r="A69" s="63" t="s">
        <v>126</v>
      </c>
      <c r="B69" s="74">
        <f t="shared" si="4"/>
        <v>1.4601196399525261E-4</v>
      </c>
      <c r="C69" s="67">
        <f>0.08*0.4*C67</f>
        <v>4.1259259259259265E-4</v>
      </c>
      <c r="D69" s="66">
        <f>$D$27*C69</f>
        <v>0.99622356902356912</v>
      </c>
    </row>
    <row r="70" spans="1:4">
      <c r="A70" s="63" t="s">
        <v>127</v>
      </c>
      <c r="B70" s="74">
        <f t="shared" si="4"/>
        <v>3.4405871228683845E-3</v>
      </c>
      <c r="C70" s="67">
        <f>((7/30)/24)</f>
        <v>9.7222222222222224E-3</v>
      </c>
      <c r="D70" s="66">
        <f>($D$27+D54+D55)*C70</f>
        <v>23.474747474747474</v>
      </c>
    </row>
    <row r="71" spans="1:4">
      <c r="A71" s="63" t="s">
        <v>128</v>
      </c>
      <c r="B71" s="74">
        <f t="shared" si="4"/>
        <v>1.3693536749016175E-3</v>
      </c>
      <c r="C71" s="67">
        <f>+C70*C48</f>
        <v>3.8694444444444453E-3</v>
      </c>
      <c r="D71" s="66">
        <f t="shared" ref="D71" si="5">$D$27*C71</f>
        <v>9.3429494949494973</v>
      </c>
    </row>
    <row r="72" spans="1:4">
      <c r="A72" s="63" t="s">
        <v>129</v>
      </c>
      <c r="B72" s="64">
        <f t="shared" si="4"/>
        <v>1.1009878793178831E-4</v>
      </c>
      <c r="C72" s="67">
        <f>0.08*0.4*C70</f>
        <v>3.1111111111111113E-4</v>
      </c>
      <c r="D72" s="66">
        <f>+C72*D27</f>
        <v>0.75119191919191919</v>
      </c>
    </row>
    <row r="73" spans="1:4">
      <c r="A73" s="85" t="s">
        <v>99</v>
      </c>
      <c r="B73" s="96">
        <f t="shared" si="4"/>
        <v>9.9939553345368189E-3</v>
      </c>
      <c r="C73" s="70">
        <f>SUM(C67:C72)</f>
        <v>2.8240370370370377E-2</v>
      </c>
      <c r="D73" s="71">
        <f>SUM(D67:D72)</f>
        <v>68.187657912457922</v>
      </c>
    </row>
    <row r="74" spans="1:4">
      <c r="A74" s="73"/>
      <c r="B74" s="93"/>
      <c r="C74" s="73"/>
      <c r="D74" s="58"/>
    </row>
    <row r="75" spans="1:4">
      <c r="A75" s="73" t="s">
        <v>130</v>
      </c>
      <c r="B75" s="97"/>
      <c r="C75" s="73"/>
      <c r="D75" s="98">
        <f>+D27+D34+D48+D73</f>
        <v>3913.1098397306396</v>
      </c>
    </row>
    <row r="76" spans="1:4">
      <c r="A76" s="278" t="s">
        <v>131</v>
      </c>
      <c r="B76" s="278"/>
      <c r="C76" s="278"/>
      <c r="D76" s="278"/>
    </row>
    <row r="77" spans="1:4">
      <c r="A77" s="4" t="s">
        <v>132</v>
      </c>
      <c r="B77" s="79">
        <f>D77/$D$122</f>
        <v>7.4346058521292599E-3</v>
      </c>
      <c r="C77" s="5">
        <f>((4/12)+(4/12)+(4/3/12))/60</f>
        <v>1.2962962962962961E-2</v>
      </c>
      <c r="D77" s="49">
        <f>+C77*D75</f>
        <v>50.725497922434208</v>
      </c>
    </row>
    <row r="78" spans="1:4">
      <c r="A78" s="99" t="s">
        <v>133</v>
      </c>
      <c r="B78" s="79">
        <f>D78/$D$122</f>
        <v>7.9656491272813504E-3</v>
      </c>
      <c r="C78" s="5">
        <f>(5/30)/12</f>
        <v>1.3888888888888888E-2</v>
      </c>
      <c r="D78" s="49">
        <f>+C78*D75</f>
        <v>54.34874777403666</v>
      </c>
    </row>
    <row r="79" spans="1:4">
      <c r="A79" s="4" t="s">
        <v>134</v>
      </c>
      <c r="B79" s="79">
        <f>D79/$D$122</f>
        <v>1.1948473690922026E-4</v>
      </c>
      <c r="C79" s="5">
        <f>((5/30)/12)*0.015</f>
        <v>2.0833333333333332E-4</v>
      </c>
      <c r="D79" s="100">
        <f>+C79*D75</f>
        <v>0.81523121661054987</v>
      </c>
    </row>
    <row r="80" spans="1:4">
      <c r="A80" s="4" t="s">
        <v>135</v>
      </c>
      <c r="B80" s="79">
        <f>D80/$D$122</f>
        <v>1.8639618957838361E-4</v>
      </c>
      <c r="C80" s="5">
        <f>(15/30)/12*0.0078</f>
        <v>3.2499999999999999E-4</v>
      </c>
      <c r="D80" s="49">
        <f>+C80*D75</f>
        <v>1.2717606979124578</v>
      </c>
    </row>
    <row r="81" spans="1:4">
      <c r="A81" s="4" t="s">
        <v>136</v>
      </c>
      <c r="B81" s="79">
        <f>D81/$D$122</f>
        <v>1.2633819531424507E-3</v>
      </c>
      <c r="C81" s="5">
        <f>((1+0.333333333333333)*3.95/12*0.02)/12</f>
        <v>7.3148148148148139E-4</v>
      </c>
      <c r="D81" s="49">
        <f>C81*D27+((D54)*3.95*0.02)/12+(((3.95*D27+3.95/12*D27)*C48+(0)*0.08)*0.02)/12</f>
        <v>8.6199160942760962</v>
      </c>
    </row>
    <row r="82" spans="1:4">
      <c r="A82" s="4" t="s">
        <v>137</v>
      </c>
      <c r="B82" s="79"/>
      <c r="C82" s="5"/>
      <c r="D82" s="49">
        <f>+C82*$D$27</f>
        <v>0</v>
      </c>
    </row>
    <row r="83" spans="1:4">
      <c r="A83" s="85" t="s">
        <v>99</v>
      </c>
      <c r="B83" s="52">
        <f>D83/$D$122</f>
        <v>1.6969517859040665E-2</v>
      </c>
      <c r="C83" s="67"/>
      <c r="D83" s="77">
        <f>SUM(D77:D82)</f>
        <v>115.78115370526997</v>
      </c>
    </row>
    <row r="84" spans="1:4">
      <c r="A84" s="101"/>
      <c r="B84" s="102"/>
      <c r="C84" s="73"/>
      <c r="D84" s="73"/>
    </row>
    <row r="85" spans="1:4">
      <c r="A85" s="73" t="s">
        <v>138</v>
      </c>
      <c r="B85" s="103"/>
      <c r="C85" s="104"/>
      <c r="D85" s="105"/>
    </row>
    <row r="86" spans="1:4">
      <c r="A86" s="278" t="s">
        <v>139</v>
      </c>
      <c r="B86" s="278"/>
      <c r="C86" s="84"/>
      <c r="D86" s="45" t="s">
        <v>102</v>
      </c>
    </row>
    <row r="87" spans="1:4" ht="13.5" customHeight="1">
      <c r="A87" s="4" t="s">
        <v>140</v>
      </c>
      <c r="B87" s="47">
        <f>D87/$D$122</f>
        <v>1.775640527694276E-2</v>
      </c>
      <c r="C87" s="153"/>
      <c r="D87" s="109">
        <f>Uniformes!F14</f>
        <v>121.14999999999999</v>
      </c>
    </row>
    <row r="88" spans="1:4">
      <c r="A88" s="110" t="s">
        <v>141</v>
      </c>
      <c r="B88" s="47">
        <f>D88/$D$122</f>
        <v>0</v>
      </c>
      <c r="C88" s="153"/>
      <c r="D88" s="109">
        <v>0</v>
      </c>
    </row>
    <row r="89" spans="1:4">
      <c r="A89" s="111" t="s">
        <v>142</v>
      </c>
      <c r="B89" s="47"/>
      <c r="C89" s="67"/>
      <c r="D89" s="49"/>
    </row>
    <row r="90" spans="1:4">
      <c r="A90" s="85" t="s">
        <v>99</v>
      </c>
      <c r="B90" s="112">
        <f>D90/$D$122</f>
        <v>1.775640527694276E-2</v>
      </c>
      <c r="C90" s="67"/>
      <c r="D90" s="77">
        <f>SUM(D87:D89)</f>
        <v>121.14999999999999</v>
      </c>
    </row>
    <row r="91" spans="1:4">
      <c r="A91" s="59"/>
      <c r="B91" s="103"/>
      <c r="C91" s="104"/>
      <c r="D91" s="105"/>
    </row>
    <row r="92" spans="1:4">
      <c r="A92" s="73" t="s">
        <v>143</v>
      </c>
      <c r="B92" s="113"/>
      <c r="C92" s="114"/>
      <c r="D92" s="115"/>
    </row>
    <row r="93" spans="1:4">
      <c r="A93" s="83" t="s">
        <v>144</v>
      </c>
      <c r="B93" s="116"/>
      <c r="C93" s="117" t="s">
        <v>101</v>
      </c>
      <c r="D93" s="118" t="s">
        <v>102</v>
      </c>
    </row>
    <row r="94" spans="1:4">
      <c r="A94" s="279" t="s">
        <v>145</v>
      </c>
      <c r="B94" s="279"/>
      <c r="C94" s="279"/>
      <c r="D94" s="280">
        <f>+D90+D83+D73+D63+D27</f>
        <v>5159.2892727086364</v>
      </c>
    </row>
    <row r="95" spans="1:4">
      <c r="A95" s="279"/>
      <c r="B95" s="279"/>
      <c r="C95" s="279"/>
      <c r="D95" s="280"/>
    </row>
    <row r="96" spans="1:4">
      <c r="A96" s="120" t="s">
        <v>146</v>
      </c>
      <c r="B96" s="79">
        <f>D96/$D$122</f>
        <v>3.7808679846140246E-2</v>
      </c>
      <c r="C96" s="121">
        <v>0.05</v>
      </c>
      <c r="D96" s="71">
        <f>D94*C96</f>
        <v>257.96446363543185</v>
      </c>
    </row>
    <row r="97" spans="1:4">
      <c r="A97" s="281" t="s">
        <v>147</v>
      </c>
      <c r="B97" s="281"/>
      <c r="C97" s="281"/>
      <c r="D97" s="280">
        <f>D94+D96</f>
        <v>5417.2537363440679</v>
      </c>
    </row>
    <row r="98" spans="1:4" ht="30" customHeight="1">
      <c r="A98" s="281"/>
      <c r="B98" s="281"/>
      <c r="C98" s="281"/>
      <c r="D98" s="280"/>
    </row>
    <row r="99" spans="1:4">
      <c r="A99" s="120" t="s">
        <v>148</v>
      </c>
      <c r="B99" s="79">
        <f>D99/$D$122</f>
        <v>6.3518582141515609E-2</v>
      </c>
      <c r="C99" s="122">
        <v>0.08</v>
      </c>
      <c r="D99" s="71">
        <f>D97*C99</f>
        <v>433.38029890752546</v>
      </c>
    </row>
    <row r="100" spans="1:4">
      <c r="A100" s="123" t="s">
        <v>149</v>
      </c>
      <c r="B100" s="282"/>
      <c r="C100" s="283"/>
      <c r="D100" s="124"/>
    </row>
    <row r="101" spans="1:4">
      <c r="A101" s="279" t="s">
        <v>150</v>
      </c>
      <c r="B101" s="279"/>
      <c r="C101" s="279"/>
      <c r="D101" s="119">
        <f>+D99+D96+D94</f>
        <v>5850.6340352515936</v>
      </c>
    </row>
    <row r="102" spans="1:4">
      <c r="A102" s="279" t="s">
        <v>151</v>
      </c>
      <c r="B102" s="279"/>
      <c r="C102" s="279"/>
      <c r="D102" s="279"/>
    </row>
    <row r="103" spans="1:4">
      <c r="A103" s="46" t="s">
        <v>152</v>
      </c>
      <c r="B103" s="284"/>
      <c r="C103" s="285"/>
      <c r="D103" s="286"/>
    </row>
    <row r="104" spans="1:4">
      <c r="A104" s="46" t="s">
        <v>153</v>
      </c>
      <c r="B104" s="125">
        <f>D104/$D$122</f>
        <v>7.6000076125008767E-2</v>
      </c>
      <c r="C104" s="126">
        <v>7.5999999999999998E-2</v>
      </c>
      <c r="D104" s="71">
        <f>(D101)*C104/(1-(C107))</f>
        <v>518.54015939256112</v>
      </c>
    </row>
    <row r="105" spans="1:4">
      <c r="A105" s="46" t="s">
        <v>154</v>
      </c>
      <c r="B105" s="125">
        <f>D105/$D$122</f>
        <v>1.6500016527140064E-2</v>
      </c>
      <c r="C105" s="126">
        <v>1.6500000000000001E-2</v>
      </c>
      <c r="D105" s="71">
        <f>(D101)*C105/(1-(C107))</f>
        <v>112.57779776285868</v>
      </c>
    </row>
    <row r="106" spans="1:4">
      <c r="A106" s="46" t="s">
        <v>155</v>
      </c>
      <c r="B106" s="47">
        <f>D106/$D$122</f>
        <v>5.000005008224262E-2</v>
      </c>
      <c r="C106" s="127">
        <v>0.05</v>
      </c>
      <c r="D106" s="71">
        <f>(D101)*C106/(1-(C107))</f>
        <v>341.14484170563236</v>
      </c>
    </row>
    <row r="107" spans="1:4">
      <c r="A107" s="128" t="s">
        <v>156</v>
      </c>
      <c r="B107" s="129"/>
      <c r="C107" s="130">
        <f>SUM(C104:C106)</f>
        <v>0.14250000000000002</v>
      </c>
      <c r="D107" s="131">
        <f>SUM(D104:D106)</f>
        <v>972.26279886105226</v>
      </c>
    </row>
    <row r="108" spans="1:4">
      <c r="A108" s="287"/>
      <c r="B108" s="288"/>
      <c r="C108" s="288"/>
      <c r="D108" s="289"/>
    </row>
    <row r="109" spans="1:4">
      <c r="A109" s="85" t="s">
        <v>99</v>
      </c>
      <c r="B109" s="128"/>
      <c r="C109" s="132"/>
      <c r="D109" s="71">
        <f>D96+D99+D107</f>
        <v>1663.6075614040096</v>
      </c>
    </row>
    <row r="110" spans="1:4">
      <c r="A110" s="59"/>
      <c r="B110" s="60"/>
      <c r="C110" s="133"/>
      <c r="D110" s="134"/>
    </row>
    <row r="111" spans="1:4" ht="13.5" thickBot="1">
      <c r="A111" s="135"/>
      <c r="B111" s="136"/>
      <c r="C111" s="57"/>
      <c r="D111" s="58"/>
    </row>
    <row r="112" spans="1:4" ht="16.5" thickBot="1">
      <c r="A112" s="274" t="s">
        <v>157</v>
      </c>
      <c r="B112" s="275"/>
      <c r="C112" s="275"/>
      <c r="D112" s="276"/>
    </row>
    <row r="113" spans="1:4" ht="15.75">
      <c r="A113" s="137"/>
      <c r="B113" s="137"/>
      <c r="C113" s="137"/>
      <c r="D113" s="137"/>
    </row>
    <row r="114" spans="1:4" ht="25.5">
      <c r="A114" s="138" t="s">
        <v>158</v>
      </c>
      <c r="B114" s="139"/>
      <c r="C114" s="140"/>
      <c r="D114" s="45" t="s">
        <v>159</v>
      </c>
    </row>
    <row r="115" spans="1:4">
      <c r="A115" s="82" t="s">
        <v>160</v>
      </c>
      <c r="B115" s="141">
        <f>D115/$D$122</f>
        <v>0.35388896120931956</v>
      </c>
      <c r="C115" s="142"/>
      <c r="D115" s="143">
        <f>D27</f>
        <v>2414.5454545454545</v>
      </c>
    </row>
    <row r="116" spans="1:4">
      <c r="A116" s="82" t="s">
        <v>161</v>
      </c>
      <c r="B116" s="141">
        <f t="shared" ref="B116:B122" si="6">D116/$D$122</f>
        <v>0.35756475724296516</v>
      </c>
      <c r="C116" s="142"/>
      <c r="D116" s="143">
        <f>+D63</f>
        <v>2439.6250065454547</v>
      </c>
    </row>
    <row r="117" spans="1:4">
      <c r="A117" s="82" t="s">
        <v>162</v>
      </c>
      <c r="B117" s="141">
        <f t="shared" si="6"/>
        <v>9.9939553345368189E-3</v>
      </c>
      <c r="C117" s="142"/>
      <c r="D117" s="143">
        <f>+D73</f>
        <v>68.187657912457922</v>
      </c>
    </row>
    <row r="118" spans="1:4">
      <c r="A118" s="82" t="s">
        <v>163</v>
      </c>
      <c r="B118" s="141">
        <f t="shared" si="6"/>
        <v>1.6969517859040665E-2</v>
      </c>
      <c r="C118" s="142"/>
      <c r="D118" s="143">
        <f>+D83</f>
        <v>115.78115370526997</v>
      </c>
    </row>
    <row r="119" spans="1:4">
      <c r="A119" s="82" t="s">
        <v>164</v>
      </c>
      <c r="B119" s="141">
        <f t="shared" si="6"/>
        <v>1.775640527694276E-2</v>
      </c>
      <c r="C119" s="142"/>
      <c r="D119" s="143">
        <f>D90</f>
        <v>121.14999999999999</v>
      </c>
    </row>
    <row r="120" spans="1:4">
      <c r="A120" s="120" t="s">
        <v>165</v>
      </c>
      <c r="B120" s="141">
        <f t="shared" si="6"/>
        <v>0.75617359692280506</v>
      </c>
      <c r="C120" s="144"/>
      <c r="D120" s="145">
        <f>SUM(D115:D119)</f>
        <v>5159.2892727086373</v>
      </c>
    </row>
    <row r="121" spans="1:4">
      <c r="A121" s="82" t="s">
        <v>166</v>
      </c>
      <c r="B121" s="141">
        <f t="shared" si="6"/>
        <v>0.24382740472204734</v>
      </c>
      <c r="C121" s="142"/>
      <c r="D121" s="143">
        <f>D109</f>
        <v>1663.6075614040096</v>
      </c>
    </row>
    <row r="122" spans="1:4" ht="15.75">
      <c r="A122" s="146" t="s">
        <v>167</v>
      </c>
      <c r="B122" s="147">
        <f t="shared" si="6"/>
        <v>1</v>
      </c>
      <c r="C122" s="146"/>
      <c r="D122" s="148">
        <f>TRUNC(D120+D121,2)</f>
        <v>6822.89</v>
      </c>
    </row>
  </sheetData>
  <mergeCells count="30">
    <mergeCell ref="A112:D112"/>
    <mergeCell ref="A76:D76"/>
    <mergeCell ref="A86:B86"/>
    <mergeCell ref="A94:C95"/>
    <mergeCell ref="D94:D95"/>
    <mergeCell ref="A97:C98"/>
    <mergeCell ref="D97:D98"/>
    <mergeCell ref="B100:C100"/>
    <mergeCell ref="A101:C101"/>
    <mergeCell ref="A102:D102"/>
    <mergeCell ref="B103:D103"/>
    <mergeCell ref="A108:D108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rowBreaks count="1" manualBreakCount="1">
    <brk id="64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B1:G29"/>
  <sheetViews>
    <sheetView view="pageBreakPreview" topLeftCell="A3" zoomScale="110" zoomScaleNormal="100" zoomScaleSheetLayoutView="110" workbookViewId="0">
      <selection activeCell="C10" sqref="C10"/>
    </sheetView>
  </sheetViews>
  <sheetFormatPr defaultColWidth="9.140625" defaultRowHeight="12.75"/>
  <cols>
    <col min="1" max="1" width="4.42578125" style="10" customWidth="1"/>
    <col min="2" max="2" width="9.140625" style="10"/>
    <col min="3" max="3" width="70.85546875" style="10" customWidth="1"/>
    <col min="4" max="4" width="17.42578125" style="10" customWidth="1"/>
    <col min="5" max="6" width="15.7109375" style="10" customWidth="1"/>
    <col min="7" max="7" width="4.5703125" style="10" customWidth="1"/>
    <col min="8" max="16384" width="9.140625" style="10"/>
  </cols>
  <sheetData>
    <row r="1" spans="2:7">
      <c r="B1" s="310" t="s">
        <v>178</v>
      </c>
      <c r="C1" s="310"/>
      <c r="D1" s="310"/>
      <c r="E1" s="310"/>
      <c r="F1" s="310"/>
    </row>
    <row r="2" spans="2:7" ht="13.5" thickBot="1">
      <c r="B2" s="8"/>
      <c r="C2" s="8"/>
      <c r="D2" s="8"/>
      <c r="E2" s="8"/>
      <c r="F2" s="8"/>
    </row>
    <row r="3" spans="2:7" ht="13.5" thickBot="1">
      <c r="B3" s="311" t="s">
        <v>179</v>
      </c>
      <c r="C3" s="312"/>
      <c r="D3" s="312"/>
      <c r="E3" s="312"/>
      <c r="F3" s="313"/>
    </row>
    <row r="4" spans="2:7" ht="39" thickBot="1">
      <c r="B4" s="19" t="s">
        <v>180</v>
      </c>
      <c r="C4" s="20" t="s">
        <v>181</v>
      </c>
      <c r="D4" s="20" t="s">
        <v>182</v>
      </c>
      <c r="E4" s="20" t="s">
        <v>183</v>
      </c>
      <c r="F4" s="21" t="s">
        <v>72</v>
      </c>
    </row>
    <row r="5" spans="2:7">
      <c r="B5" s="12">
        <v>1</v>
      </c>
      <c r="C5" s="22" t="s">
        <v>184</v>
      </c>
      <c r="D5" s="23">
        <f>3*2</f>
        <v>6</v>
      </c>
      <c r="E5" s="241">
        <v>59.13</v>
      </c>
      <c r="F5" s="24">
        <f>D5*E5</f>
        <v>354.78000000000003</v>
      </c>
      <c r="G5" s="193" t="s">
        <v>185</v>
      </c>
    </row>
    <row r="6" spans="2:7">
      <c r="B6" s="13">
        <v>2</v>
      </c>
      <c r="C6" s="9" t="s">
        <v>186</v>
      </c>
      <c r="D6" s="18">
        <f>4*2</f>
        <v>8</v>
      </c>
      <c r="E6" s="242">
        <v>33.340000000000003</v>
      </c>
      <c r="F6" s="25">
        <f t="shared" ref="F6:F12" si="0">D6*E6</f>
        <v>266.72000000000003</v>
      </c>
      <c r="G6" s="193" t="s">
        <v>185</v>
      </c>
    </row>
    <row r="7" spans="2:7">
      <c r="B7" s="13">
        <v>3</v>
      </c>
      <c r="C7" s="9" t="s">
        <v>187</v>
      </c>
      <c r="D7" s="18">
        <f>2*2</f>
        <v>4</v>
      </c>
      <c r="E7" s="242">
        <v>38.590000000000003</v>
      </c>
      <c r="F7" s="25">
        <f t="shared" si="0"/>
        <v>154.36000000000001</v>
      </c>
      <c r="G7" s="193" t="s">
        <v>185</v>
      </c>
    </row>
    <row r="8" spans="2:7">
      <c r="B8" s="13">
        <v>4</v>
      </c>
      <c r="C8" s="9" t="s">
        <v>188</v>
      </c>
      <c r="D8" s="18">
        <f>5*2</f>
        <v>10</v>
      </c>
      <c r="E8" s="242">
        <v>10.14</v>
      </c>
      <c r="F8" s="25">
        <f t="shared" si="0"/>
        <v>101.4</v>
      </c>
      <c r="G8" s="193" t="s">
        <v>185</v>
      </c>
    </row>
    <row r="9" spans="2:7">
      <c r="B9" s="13">
        <v>5</v>
      </c>
      <c r="C9" s="9" t="s">
        <v>189</v>
      </c>
      <c r="D9" s="18">
        <f>1*2</f>
        <v>2</v>
      </c>
      <c r="E9" s="242">
        <v>81.69</v>
      </c>
      <c r="F9" s="25">
        <f t="shared" si="0"/>
        <v>163.38</v>
      </c>
      <c r="G9" s="193" t="s">
        <v>185</v>
      </c>
    </row>
    <row r="10" spans="2:7" ht="25.5">
      <c r="B10" s="13">
        <v>6</v>
      </c>
      <c r="C10" s="9" t="s">
        <v>190</v>
      </c>
      <c r="D10" s="18">
        <f>1*2</f>
        <v>2</v>
      </c>
      <c r="E10" s="242">
        <v>115.07</v>
      </c>
      <c r="F10" s="25">
        <f t="shared" si="0"/>
        <v>230.14</v>
      </c>
      <c r="G10" s="193" t="s">
        <v>185</v>
      </c>
    </row>
    <row r="11" spans="2:7" ht="25.5">
      <c r="B11" s="13">
        <v>7</v>
      </c>
      <c r="C11" s="9" t="s">
        <v>191</v>
      </c>
      <c r="D11" s="18">
        <v>1</v>
      </c>
      <c r="E11" s="242">
        <v>123.89</v>
      </c>
      <c r="F11" s="25">
        <f t="shared" si="0"/>
        <v>123.89</v>
      </c>
      <c r="G11" s="193" t="s">
        <v>192</v>
      </c>
    </row>
    <row r="12" spans="2:7">
      <c r="B12" s="13">
        <v>8</v>
      </c>
      <c r="C12" s="9" t="s">
        <v>193</v>
      </c>
      <c r="D12" s="18">
        <v>1</v>
      </c>
      <c r="E12" s="242">
        <v>59.13</v>
      </c>
      <c r="F12" s="25">
        <f t="shared" si="0"/>
        <v>59.13</v>
      </c>
      <c r="G12" s="193" t="s">
        <v>192</v>
      </c>
    </row>
    <row r="13" spans="2:7" ht="13.5" customHeight="1" thickBot="1">
      <c r="B13" s="306" t="s">
        <v>194</v>
      </c>
      <c r="C13" s="307"/>
      <c r="D13" s="307"/>
      <c r="E13" s="308"/>
      <c r="F13" s="14">
        <f>SUM(F5:F12)</f>
        <v>1453.8</v>
      </c>
    </row>
    <row r="14" spans="2:7" ht="13.5" thickBot="1">
      <c r="B14" s="251" t="s">
        <v>195</v>
      </c>
      <c r="C14" s="252"/>
      <c r="D14" s="252"/>
      <c r="E14" s="309"/>
      <c r="F14" s="15">
        <f>+F13/12</f>
        <v>121.14999999999999</v>
      </c>
    </row>
    <row r="15" spans="2:7">
      <c r="B15" s="6"/>
      <c r="C15" s="6"/>
      <c r="D15" s="6"/>
      <c r="E15" s="6"/>
      <c r="F15" s="3"/>
    </row>
    <row r="16" spans="2:7">
      <c r="B16" s="6"/>
      <c r="C16" s="6"/>
      <c r="D16" s="6"/>
      <c r="E16" s="6"/>
      <c r="F16" s="3"/>
    </row>
    <row r="17" spans="2:7" ht="13.5" thickBot="1">
      <c r="B17" s="6"/>
      <c r="C17" s="6"/>
      <c r="D17" s="6"/>
      <c r="E17" s="6"/>
      <c r="F17" s="3"/>
    </row>
    <row r="18" spans="2:7" ht="13.5" thickBot="1">
      <c r="B18" s="311" t="s">
        <v>196</v>
      </c>
      <c r="C18" s="312"/>
      <c r="D18" s="312"/>
      <c r="E18" s="312"/>
      <c r="F18" s="313"/>
    </row>
    <row r="19" spans="2:7" ht="39" thickBot="1">
      <c r="B19" s="19" t="s">
        <v>180</v>
      </c>
      <c r="C19" s="20" t="s">
        <v>197</v>
      </c>
      <c r="D19" s="20" t="s">
        <v>182</v>
      </c>
      <c r="E19" s="20" t="s">
        <v>183</v>
      </c>
      <c r="F19" s="21" t="s">
        <v>72</v>
      </c>
    </row>
    <row r="20" spans="2:7">
      <c r="B20" s="12">
        <v>1</v>
      </c>
      <c r="C20" s="22" t="s">
        <v>184</v>
      </c>
      <c r="D20" s="23">
        <f>3*2</f>
        <v>6</v>
      </c>
      <c r="E20" s="241">
        <f>E5</f>
        <v>59.13</v>
      </c>
      <c r="F20" s="24">
        <f>D20*E20</f>
        <v>354.78000000000003</v>
      </c>
      <c r="G20" s="193" t="s">
        <v>185</v>
      </c>
    </row>
    <row r="21" spans="2:7">
      <c r="B21" s="13">
        <v>2</v>
      </c>
      <c r="C21" s="9" t="s">
        <v>198</v>
      </c>
      <c r="D21" s="18">
        <f>4*2</f>
        <v>8</v>
      </c>
      <c r="E21" s="242">
        <v>33.299999999999997</v>
      </c>
      <c r="F21" s="25">
        <f t="shared" ref="F21:F27" si="1">D21*E21</f>
        <v>266.39999999999998</v>
      </c>
      <c r="G21" s="193" t="s">
        <v>185</v>
      </c>
    </row>
    <row r="22" spans="2:7">
      <c r="B22" s="13">
        <v>3</v>
      </c>
      <c r="C22" s="9" t="s">
        <v>199</v>
      </c>
      <c r="D22" s="18">
        <f>2*2</f>
        <v>4</v>
      </c>
      <c r="E22" s="242">
        <v>38.79</v>
      </c>
      <c r="F22" s="25">
        <f t="shared" si="1"/>
        <v>155.16</v>
      </c>
      <c r="G22" s="193" t="s">
        <v>185</v>
      </c>
    </row>
    <row r="23" spans="2:7">
      <c r="B23" s="13">
        <v>4</v>
      </c>
      <c r="C23" s="9" t="s">
        <v>200</v>
      </c>
      <c r="D23" s="18">
        <f>5*2</f>
        <v>10</v>
      </c>
      <c r="E23" s="242">
        <f>E8</f>
        <v>10.14</v>
      </c>
      <c r="F23" s="25">
        <f t="shared" si="1"/>
        <v>101.4</v>
      </c>
      <c r="G23" s="193" t="s">
        <v>185</v>
      </c>
    </row>
    <row r="24" spans="2:7" ht="25.5">
      <c r="B24" s="13">
        <v>5</v>
      </c>
      <c r="C24" s="9" t="s">
        <v>201</v>
      </c>
      <c r="D24" s="18">
        <f>1*2</f>
        <v>2</v>
      </c>
      <c r="E24" s="242">
        <v>219.87</v>
      </c>
      <c r="F24" s="25">
        <f t="shared" si="1"/>
        <v>439.74</v>
      </c>
      <c r="G24" s="193" t="s">
        <v>185</v>
      </c>
    </row>
    <row r="25" spans="2:7" ht="25.5">
      <c r="B25" s="13">
        <v>6</v>
      </c>
      <c r="C25" s="9" t="s">
        <v>190</v>
      </c>
      <c r="D25" s="18">
        <f>1*2</f>
        <v>2</v>
      </c>
      <c r="E25" s="242">
        <f>E10</f>
        <v>115.07</v>
      </c>
      <c r="F25" s="25">
        <f t="shared" si="1"/>
        <v>230.14</v>
      </c>
      <c r="G25" s="193" t="s">
        <v>185</v>
      </c>
    </row>
    <row r="26" spans="2:7" ht="25.5">
      <c r="B26" s="13">
        <v>7</v>
      </c>
      <c r="C26" s="9" t="s">
        <v>191</v>
      </c>
      <c r="D26" s="18">
        <v>1</v>
      </c>
      <c r="E26" s="242">
        <f>E11</f>
        <v>123.89</v>
      </c>
      <c r="F26" s="25">
        <f t="shared" si="1"/>
        <v>123.89</v>
      </c>
      <c r="G26" s="193" t="s">
        <v>192</v>
      </c>
    </row>
    <row r="27" spans="2:7">
      <c r="B27" s="13">
        <v>8</v>
      </c>
      <c r="C27" s="9" t="s">
        <v>193</v>
      </c>
      <c r="D27" s="18">
        <v>1</v>
      </c>
      <c r="E27" s="242">
        <f>E12</f>
        <v>59.13</v>
      </c>
      <c r="F27" s="25">
        <f t="shared" si="1"/>
        <v>59.13</v>
      </c>
      <c r="G27" s="193" t="s">
        <v>192</v>
      </c>
    </row>
    <row r="28" spans="2:7" ht="13.5" thickBot="1">
      <c r="B28" s="306"/>
      <c r="C28" s="307"/>
      <c r="D28" s="307"/>
      <c r="E28" s="308"/>
      <c r="F28" s="17">
        <f>SUM(F20:F27)</f>
        <v>1730.64</v>
      </c>
    </row>
    <row r="29" spans="2:7" ht="13.5" thickBot="1">
      <c r="B29" s="251" t="s">
        <v>195</v>
      </c>
      <c r="C29" s="252"/>
      <c r="D29" s="252"/>
      <c r="E29" s="309"/>
      <c r="F29" s="15">
        <f>+F28/12</f>
        <v>144.22</v>
      </c>
    </row>
  </sheetData>
  <mergeCells count="7">
    <mergeCell ref="B28:E28"/>
    <mergeCell ref="B29:E29"/>
    <mergeCell ref="B13:E13"/>
    <mergeCell ref="B14:E14"/>
    <mergeCell ref="B1:F1"/>
    <mergeCell ref="B3:F3"/>
    <mergeCell ref="B18:F18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B1:G28"/>
  <sheetViews>
    <sheetView view="pageBreakPreview" topLeftCell="A5" zoomScale="110" zoomScaleSheetLayoutView="110" workbookViewId="0">
      <selection activeCell="C4" sqref="C4"/>
    </sheetView>
  </sheetViews>
  <sheetFormatPr defaultColWidth="9.140625" defaultRowHeight="12.75"/>
  <cols>
    <col min="1" max="1" width="4.42578125" style="10" customWidth="1"/>
    <col min="2" max="2" width="9.140625" style="10"/>
    <col min="3" max="3" width="70.85546875" style="10" customWidth="1"/>
    <col min="4" max="4" width="17.42578125" style="10" customWidth="1"/>
    <col min="5" max="6" width="15.7109375" style="10" customWidth="1"/>
    <col min="7" max="7" width="4.5703125" style="10" customWidth="1"/>
    <col min="8" max="16384" width="9.140625" style="10"/>
  </cols>
  <sheetData>
    <row r="1" spans="2:7">
      <c r="B1" s="310" t="s">
        <v>202</v>
      </c>
      <c r="C1" s="310"/>
      <c r="D1" s="310"/>
      <c r="E1" s="310"/>
      <c r="F1" s="310"/>
    </row>
    <row r="2" spans="2:7" ht="13.5" thickBot="1">
      <c r="B2" s="8"/>
      <c r="C2" s="8"/>
      <c r="D2" s="8"/>
      <c r="E2" s="8"/>
      <c r="F2" s="8"/>
    </row>
    <row r="3" spans="2:7" ht="13.5" thickBot="1">
      <c r="B3" s="317" t="s">
        <v>39</v>
      </c>
      <c r="C3" s="318"/>
      <c r="D3" s="318"/>
      <c r="E3" s="318"/>
      <c r="F3" s="319"/>
    </row>
    <row r="4" spans="2:7" ht="39" thickBot="1">
      <c r="B4" s="19" t="s">
        <v>180</v>
      </c>
      <c r="C4" s="20" t="s">
        <v>181</v>
      </c>
      <c r="D4" s="20" t="s">
        <v>182</v>
      </c>
      <c r="E4" s="20" t="s">
        <v>183</v>
      </c>
      <c r="F4" s="21" t="s">
        <v>72</v>
      </c>
    </row>
    <row r="5" spans="2:7" ht="38.25">
      <c r="B5" s="12">
        <v>1</v>
      </c>
      <c r="C5" s="22" t="s">
        <v>203</v>
      </c>
      <c r="D5" s="23">
        <v>2</v>
      </c>
      <c r="E5" s="243">
        <v>17.97</v>
      </c>
      <c r="F5" s="26">
        <f>D5*E5</f>
        <v>35.94</v>
      </c>
      <c r="G5" s="193" t="s">
        <v>204</v>
      </c>
    </row>
    <row r="6" spans="2:7">
      <c r="B6" s="13">
        <v>2</v>
      </c>
      <c r="C6" s="9" t="s">
        <v>205</v>
      </c>
      <c r="D6" s="18">
        <v>2</v>
      </c>
      <c r="E6" s="242">
        <v>23.53</v>
      </c>
      <c r="F6" s="16">
        <f t="shared" ref="F6" si="0">D6*E6</f>
        <v>47.06</v>
      </c>
      <c r="G6" s="193" t="s">
        <v>204</v>
      </c>
    </row>
    <row r="7" spans="2:7" ht="13.5" thickBot="1">
      <c r="B7" s="320" t="s">
        <v>194</v>
      </c>
      <c r="C7" s="321"/>
      <c r="D7" s="321"/>
      <c r="E7" s="321"/>
      <c r="F7" s="14">
        <f>SUM(F5:F6)</f>
        <v>83</v>
      </c>
    </row>
    <row r="8" spans="2:7" ht="13.5" thickBot="1">
      <c r="B8" s="314" t="s">
        <v>195</v>
      </c>
      <c r="C8" s="315"/>
      <c r="D8" s="315"/>
      <c r="E8" s="315"/>
      <c r="F8" s="15">
        <f>+F7/12</f>
        <v>6.916666666666667</v>
      </c>
    </row>
    <row r="9" spans="2:7">
      <c r="B9" s="6"/>
      <c r="C9" s="6"/>
      <c r="D9" s="6"/>
      <c r="E9" s="6"/>
      <c r="F9" s="3"/>
    </row>
    <row r="10" spans="2:7">
      <c r="B10" s="6"/>
      <c r="C10" s="6"/>
      <c r="D10" s="6"/>
      <c r="E10" s="6"/>
      <c r="F10" s="3"/>
    </row>
    <row r="11" spans="2:7" ht="13.5" thickBot="1">
      <c r="B11" s="6"/>
      <c r="C11" s="6"/>
      <c r="D11" s="6"/>
      <c r="E11" s="6"/>
      <c r="F11" s="3"/>
    </row>
    <row r="12" spans="2:7" ht="13.5" thickBot="1">
      <c r="B12" s="317" t="s">
        <v>42</v>
      </c>
      <c r="C12" s="318"/>
      <c r="D12" s="318"/>
      <c r="E12" s="318"/>
      <c r="F12" s="319"/>
    </row>
    <row r="13" spans="2:7" ht="39" thickBot="1">
      <c r="B13" s="19" t="s">
        <v>180</v>
      </c>
      <c r="C13" s="20" t="s">
        <v>197</v>
      </c>
      <c r="D13" s="20" t="s">
        <v>182</v>
      </c>
      <c r="E13" s="20" t="s">
        <v>183</v>
      </c>
      <c r="F13" s="21" t="s">
        <v>72</v>
      </c>
    </row>
    <row r="14" spans="2:7">
      <c r="B14" s="12">
        <v>1</v>
      </c>
      <c r="C14" s="22" t="s">
        <v>206</v>
      </c>
      <c r="D14" s="23">
        <v>2</v>
      </c>
      <c r="E14" s="241">
        <v>22.53</v>
      </c>
      <c r="F14" s="24">
        <f>D14*E14</f>
        <v>45.06</v>
      </c>
      <c r="G14" s="193" t="s">
        <v>204</v>
      </c>
    </row>
    <row r="15" spans="2:7">
      <c r="B15" s="13">
        <v>2</v>
      </c>
      <c r="C15" s="9" t="s">
        <v>207</v>
      </c>
      <c r="D15" s="18">
        <v>2</v>
      </c>
      <c r="E15" s="242">
        <v>4.04</v>
      </c>
      <c r="F15" s="25">
        <f t="shared" ref="F15:F16" si="1">D15*E15</f>
        <v>8.08</v>
      </c>
      <c r="G15" s="193" t="s">
        <v>204</v>
      </c>
    </row>
    <row r="16" spans="2:7">
      <c r="B16" s="13">
        <v>3</v>
      </c>
      <c r="C16" s="9" t="s">
        <v>208</v>
      </c>
      <c r="D16" s="18">
        <v>2</v>
      </c>
      <c r="E16" s="242">
        <v>38.1</v>
      </c>
      <c r="F16" s="25">
        <f t="shared" si="1"/>
        <v>76.2</v>
      </c>
      <c r="G16" s="193" t="s">
        <v>204</v>
      </c>
    </row>
    <row r="17" spans="2:6" ht="13.5" thickBot="1">
      <c r="B17" s="322"/>
      <c r="C17" s="323"/>
      <c r="D17" s="323"/>
      <c r="E17" s="323"/>
      <c r="F17" s="17">
        <f>SUM(F14:F16)</f>
        <v>129.34</v>
      </c>
    </row>
    <row r="18" spans="2:6" ht="13.5" thickBot="1">
      <c r="B18" s="314" t="s">
        <v>209</v>
      </c>
      <c r="C18" s="315"/>
      <c r="D18" s="315"/>
      <c r="E18" s="315"/>
      <c r="F18" s="15">
        <f>+F17/12</f>
        <v>10.778333333333334</v>
      </c>
    </row>
    <row r="20" spans="2:6">
      <c r="B20" s="316"/>
      <c r="C20" s="316"/>
      <c r="D20" s="316"/>
      <c r="E20" s="316"/>
      <c r="F20" s="316"/>
    </row>
    <row r="21" spans="2:6">
      <c r="B21" s="316"/>
      <c r="C21" s="316"/>
      <c r="D21" s="316"/>
      <c r="E21" s="316"/>
      <c r="F21" s="316"/>
    </row>
    <row r="22" spans="2:6">
      <c r="B22" s="11"/>
      <c r="C22" s="11"/>
      <c r="D22" s="11"/>
      <c r="E22" s="11"/>
      <c r="F22" s="11"/>
    </row>
    <row r="23" spans="2:6">
      <c r="B23" s="11"/>
      <c r="C23" s="240"/>
      <c r="D23" s="7"/>
      <c r="E23" s="182"/>
      <c r="F23" s="11"/>
    </row>
    <row r="24" spans="2:6">
      <c r="C24" s="8"/>
      <c r="D24" s="8"/>
      <c r="E24" s="182"/>
    </row>
    <row r="25" spans="2:6">
      <c r="C25" s="8"/>
      <c r="D25" s="8"/>
      <c r="E25" s="182"/>
    </row>
    <row r="26" spans="2:6">
      <c r="C26" s="8"/>
      <c r="D26" s="8"/>
      <c r="E26" s="182"/>
    </row>
    <row r="27" spans="2:6">
      <c r="C27" s="8"/>
      <c r="D27" s="8"/>
      <c r="E27" s="182"/>
    </row>
    <row r="28" spans="2:6">
      <c r="D28" s="8"/>
      <c r="E28" s="182"/>
    </row>
  </sheetData>
  <mergeCells count="8">
    <mergeCell ref="B18:E18"/>
    <mergeCell ref="B20:F21"/>
    <mergeCell ref="B1:F1"/>
    <mergeCell ref="B3:F3"/>
    <mergeCell ref="B7:E7"/>
    <mergeCell ref="B8:E8"/>
    <mergeCell ref="B12:F12"/>
    <mergeCell ref="B17:E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  <pageSetUpPr fitToPage="1"/>
  </sheetPr>
  <dimension ref="B1:P56"/>
  <sheetViews>
    <sheetView view="pageBreakPreview" zoomScale="90" zoomScaleNormal="100" zoomScaleSheetLayoutView="90" workbookViewId="0">
      <selection activeCell="B7" sqref="B7"/>
    </sheetView>
  </sheetViews>
  <sheetFormatPr defaultColWidth="9.140625" defaultRowHeight="18" customHeight="1"/>
  <cols>
    <col min="1" max="1" width="9.140625" style="200"/>
    <col min="2" max="2" width="48.28515625" style="200" bestFit="1" customWidth="1"/>
    <col min="3" max="3" width="9.7109375" style="200" customWidth="1"/>
    <col min="4" max="4" width="14.7109375" style="200" customWidth="1"/>
    <col min="5" max="6" width="9.140625" style="200"/>
    <col min="7" max="7" width="11.7109375" style="200" bestFit="1" customWidth="1"/>
    <col min="8" max="8" width="14" style="200" bestFit="1" customWidth="1"/>
    <col min="9" max="12" width="9.140625" style="200"/>
    <col min="13" max="13" width="92.140625" style="200" customWidth="1"/>
    <col min="14" max="16384" width="9.140625" style="200"/>
  </cols>
  <sheetData>
    <row r="1" spans="2:16" ht="18" customHeight="1">
      <c r="B1" s="340" t="s">
        <v>210</v>
      </c>
      <c r="C1" s="340"/>
      <c r="D1" s="340"/>
    </row>
    <row r="2" spans="2:16" ht="18" customHeight="1" thickBot="1">
      <c r="B2" s="199"/>
      <c r="C2" s="199"/>
      <c r="D2" s="199"/>
    </row>
    <row r="3" spans="2:16" ht="18" customHeight="1" thickBot="1">
      <c r="B3" s="326" t="s">
        <v>211</v>
      </c>
      <c r="C3" s="327"/>
      <c r="D3" s="328"/>
    </row>
    <row r="4" spans="2:16" ht="18" customHeight="1" thickBot="1">
      <c r="B4" s="341" t="s">
        <v>212</v>
      </c>
      <c r="C4" s="342"/>
      <c r="D4" s="343"/>
    </row>
    <row r="5" spans="2:16" ht="18" customHeight="1" thickBot="1">
      <c r="B5" s="335" t="s">
        <v>213</v>
      </c>
      <c r="C5" s="336"/>
      <c r="D5" s="216">
        <v>195.5</v>
      </c>
      <c r="G5" s="237"/>
    </row>
    <row r="6" spans="2:16" ht="18" customHeight="1" thickBot="1">
      <c r="B6" s="329" t="s">
        <v>214</v>
      </c>
      <c r="C6" s="330"/>
      <c r="D6" s="331"/>
      <c r="L6" s="332" t="s">
        <v>215</v>
      </c>
      <c r="M6" s="332"/>
      <c r="N6" s="332"/>
      <c r="O6" s="332"/>
      <c r="P6" s="332"/>
    </row>
    <row r="7" spans="2:16" ht="18" customHeight="1" thickBot="1">
      <c r="B7" s="202" t="s">
        <v>216</v>
      </c>
      <c r="C7" s="232">
        <f>'MOTORISTA - CATEGORIA B 40h'!C96</f>
        <v>0.05</v>
      </c>
      <c r="D7" s="203"/>
      <c r="L7" s="332" t="s">
        <v>217</v>
      </c>
      <c r="M7" s="332"/>
      <c r="N7" s="332"/>
      <c r="O7" s="332"/>
      <c r="P7" s="332"/>
    </row>
    <row r="8" spans="2:16" ht="18" customHeight="1" thickBot="1">
      <c r="B8" s="204" t="s">
        <v>218</v>
      </c>
      <c r="C8" s="232">
        <f>'MOTORISTA - CATEGORIA B 40h'!C99</f>
        <v>0.08</v>
      </c>
      <c r="D8" s="203"/>
      <c r="L8" s="332" t="s">
        <v>219</v>
      </c>
      <c r="M8" s="332"/>
      <c r="N8" s="332"/>
      <c r="O8" s="332"/>
      <c r="P8" s="332"/>
    </row>
    <row r="9" spans="2:16" ht="18" customHeight="1" thickBot="1">
      <c r="B9" s="329" t="s">
        <v>220</v>
      </c>
      <c r="C9" s="330"/>
      <c r="D9" s="331"/>
    </row>
    <row r="10" spans="2:16" ht="18" customHeight="1" thickBot="1">
      <c r="B10" s="202" t="s">
        <v>221</v>
      </c>
      <c r="C10" s="232">
        <f>'MOTORISTA - CATEGORIA B 40h'!C106</f>
        <v>0.05</v>
      </c>
      <c r="D10" s="205"/>
    </row>
    <row r="11" spans="2:16" ht="18" customHeight="1" thickBot="1">
      <c r="B11" s="202" t="s">
        <v>222</v>
      </c>
      <c r="C11" s="232">
        <f>'MOTORISTA - CATEGORIA B 40h'!C104</f>
        <v>7.5999999999999998E-2</v>
      </c>
      <c r="D11" s="205"/>
    </row>
    <row r="12" spans="2:16" ht="18" customHeight="1" thickBot="1">
      <c r="B12" s="202" t="s">
        <v>223</v>
      </c>
      <c r="C12" s="232">
        <f>'MOTORISTA - CATEGORIA B 40h'!C105</f>
        <v>1.6500000000000001E-2</v>
      </c>
      <c r="D12" s="205"/>
    </row>
    <row r="13" spans="2:16" ht="18" customHeight="1" thickBot="1">
      <c r="B13" s="206" t="s">
        <v>224</v>
      </c>
      <c r="C13" s="207">
        <f>SUM(C10:C12)</f>
        <v>0.14250000000000002</v>
      </c>
      <c r="D13" s="208"/>
    </row>
    <row r="14" spans="2:16" ht="18" customHeight="1" thickBot="1">
      <c r="B14" s="209"/>
      <c r="D14" s="210"/>
      <c r="L14" s="200">
        <f>120/33</f>
        <v>3.6363636363636362</v>
      </c>
    </row>
    <row r="15" spans="2:16" ht="18" customHeight="1" thickBot="1">
      <c r="B15" s="333" t="s">
        <v>36</v>
      </c>
      <c r="C15" s="334"/>
      <c r="D15" s="211">
        <f>((1+C7)*(1+C8)/(1-C13))-1</f>
        <v>0.32244897959183705</v>
      </c>
    </row>
    <row r="16" spans="2:16" ht="18" customHeight="1" thickBot="1">
      <c r="B16" s="335"/>
      <c r="C16" s="336"/>
      <c r="D16" s="201"/>
    </row>
    <row r="17" spans="2:16" ht="18" customHeight="1" thickBot="1">
      <c r="B17" s="324" t="s">
        <v>225</v>
      </c>
      <c r="C17" s="325"/>
      <c r="D17" s="212">
        <f>D5*(1+D15)</f>
        <v>258.53877551020412</v>
      </c>
      <c r="E17" s="213"/>
      <c r="F17" s="213"/>
    </row>
    <row r="18" spans="2:16" ht="18" customHeight="1" thickBot="1">
      <c r="D18" s="213"/>
    </row>
    <row r="19" spans="2:16" ht="18" customHeight="1" thickBot="1">
      <c r="B19" s="337" t="s">
        <v>212</v>
      </c>
      <c r="C19" s="338"/>
      <c r="D19" s="339"/>
    </row>
    <row r="20" spans="2:16" ht="18" customHeight="1" thickBot="1">
      <c r="B20" s="335" t="s">
        <v>226</v>
      </c>
      <c r="C20" s="336"/>
      <c r="D20" s="216">
        <f>D5</f>
        <v>195.5</v>
      </c>
    </row>
    <row r="21" spans="2:16" ht="18" customHeight="1" thickBot="1">
      <c r="B21" s="329" t="s">
        <v>214</v>
      </c>
      <c r="C21" s="330"/>
      <c r="D21" s="331"/>
      <c r="L21" s="332"/>
      <c r="M21" s="332"/>
      <c r="N21" s="332"/>
      <c r="O21" s="332"/>
      <c r="P21" s="332"/>
    </row>
    <row r="22" spans="2:16" ht="18" customHeight="1" thickBot="1">
      <c r="B22" s="202" t="s">
        <v>216</v>
      </c>
      <c r="C22" s="232">
        <f>C7</f>
        <v>0.05</v>
      </c>
      <c r="D22" s="203"/>
      <c r="L22" s="332"/>
      <c r="M22" s="332"/>
      <c r="N22" s="332"/>
      <c r="O22" s="332"/>
      <c r="P22" s="332"/>
    </row>
    <row r="23" spans="2:16" ht="18" customHeight="1" thickBot="1">
      <c r="B23" s="204" t="s">
        <v>218</v>
      </c>
      <c r="C23" s="232">
        <f>C8</f>
        <v>0.08</v>
      </c>
      <c r="D23" s="203"/>
      <c r="L23" s="332"/>
      <c r="M23" s="332"/>
      <c r="N23" s="332"/>
      <c r="O23" s="332"/>
      <c r="P23" s="332"/>
    </row>
    <row r="24" spans="2:16" ht="18" customHeight="1" thickBot="1">
      <c r="B24" s="329" t="s">
        <v>220</v>
      </c>
      <c r="C24" s="330"/>
      <c r="D24" s="331"/>
    </row>
    <row r="25" spans="2:16" ht="18" customHeight="1" thickBot="1">
      <c r="B25" s="202" t="s">
        <v>221</v>
      </c>
      <c r="C25" s="232">
        <f>C10</f>
        <v>0.05</v>
      </c>
      <c r="D25" s="205"/>
    </row>
    <row r="26" spans="2:16" ht="18" customHeight="1" thickBot="1">
      <c r="B26" s="202" t="s">
        <v>222</v>
      </c>
      <c r="C26" s="232">
        <f>C11</f>
        <v>7.5999999999999998E-2</v>
      </c>
      <c r="D26" s="205"/>
    </row>
    <row r="27" spans="2:16" ht="18" customHeight="1" thickBot="1">
      <c r="B27" s="202" t="s">
        <v>223</v>
      </c>
      <c r="C27" s="232">
        <f>C12</f>
        <v>1.6500000000000001E-2</v>
      </c>
      <c r="D27" s="205"/>
    </row>
    <row r="28" spans="2:16" ht="18" customHeight="1" thickBot="1">
      <c r="B28" s="206" t="s">
        <v>224</v>
      </c>
      <c r="C28" s="207">
        <f>SUM(C25:C27)</f>
        <v>0.14250000000000002</v>
      </c>
      <c r="D28" s="208"/>
      <c r="M28" s="238"/>
    </row>
    <row r="29" spans="2:16" ht="18" customHeight="1" thickBot="1">
      <c r="B29" s="209"/>
      <c r="D29" s="210"/>
    </row>
    <row r="30" spans="2:16" ht="18" customHeight="1" thickBot="1">
      <c r="B30" s="333" t="s">
        <v>36</v>
      </c>
      <c r="C30" s="334"/>
      <c r="D30" s="211">
        <f>((1+C22)*(1+C23)/(1-C28))-1</f>
        <v>0.32244897959183705</v>
      </c>
    </row>
    <row r="31" spans="2:16" ht="18" customHeight="1" thickBot="1">
      <c r="B31" s="335"/>
      <c r="C31" s="336"/>
      <c r="D31" s="201"/>
    </row>
    <row r="32" spans="2:16" ht="18" customHeight="1" thickBot="1">
      <c r="B32" s="324" t="s">
        <v>225</v>
      </c>
      <c r="C32" s="325"/>
      <c r="D32" s="212">
        <f>D20*(1+D30)</f>
        <v>258.53877551020412</v>
      </c>
      <c r="E32" s="213"/>
      <c r="F32" s="213"/>
    </row>
    <row r="33" spans="2:16" ht="18" customHeight="1" thickBot="1">
      <c r="D33" s="213"/>
    </row>
    <row r="34" spans="2:16" ht="18" customHeight="1" thickBot="1">
      <c r="B34" s="337" t="s">
        <v>212</v>
      </c>
      <c r="C34" s="338"/>
      <c r="D34" s="339"/>
    </row>
    <row r="35" spans="2:16" ht="18" customHeight="1" thickBot="1">
      <c r="B35" s="335" t="s">
        <v>227</v>
      </c>
      <c r="C35" s="336"/>
      <c r="D35" s="216">
        <f>D20</f>
        <v>195.5</v>
      </c>
    </row>
    <row r="36" spans="2:16" ht="18" customHeight="1" thickBot="1">
      <c r="B36" s="329" t="s">
        <v>214</v>
      </c>
      <c r="C36" s="330"/>
      <c r="D36" s="331"/>
    </row>
    <row r="37" spans="2:16" ht="18" customHeight="1" thickBot="1">
      <c r="B37" s="202" t="s">
        <v>216</v>
      </c>
      <c r="C37" s="232">
        <f>C22</f>
        <v>0.05</v>
      </c>
      <c r="D37" s="203"/>
      <c r="H37" s="237">
        <f>D35*120</f>
        <v>23460</v>
      </c>
    </row>
    <row r="38" spans="2:16" ht="18" customHeight="1" thickBot="1">
      <c r="B38" s="204" t="s">
        <v>218</v>
      </c>
      <c r="C38" s="232">
        <f>C23</f>
        <v>0.08</v>
      </c>
      <c r="D38" s="203"/>
      <c r="H38" s="237">
        <f>D47-D35</f>
        <v>63.038775510204118</v>
      </c>
    </row>
    <row r="39" spans="2:16" ht="18" customHeight="1" thickBot="1">
      <c r="B39" s="329" t="s">
        <v>220</v>
      </c>
      <c r="C39" s="330"/>
      <c r="D39" s="331"/>
      <c r="H39" s="237">
        <f>H38*120</f>
        <v>7564.6530612244942</v>
      </c>
    </row>
    <row r="40" spans="2:16" ht="18" customHeight="1" thickBot="1">
      <c r="B40" s="202" t="s">
        <v>221</v>
      </c>
      <c r="C40" s="232">
        <f>C25</f>
        <v>0.05</v>
      </c>
      <c r="D40" s="205"/>
      <c r="H40" s="237">
        <f>H39+H37</f>
        <v>31024.653061224493</v>
      </c>
    </row>
    <row r="41" spans="2:16" ht="18" customHeight="1" thickBot="1">
      <c r="B41" s="202" t="s">
        <v>222</v>
      </c>
      <c r="C41" s="232">
        <f>C26</f>
        <v>7.5999999999999998E-2</v>
      </c>
      <c r="D41" s="205"/>
    </row>
    <row r="42" spans="2:16" ht="18" customHeight="1" thickBot="1">
      <c r="B42" s="202" t="s">
        <v>223</v>
      </c>
      <c r="C42" s="232">
        <f>C27</f>
        <v>1.6500000000000001E-2</v>
      </c>
      <c r="D42" s="205"/>
    </row>
    <row r="43" spans="2:16" ht="18" customHeight="1" thickBot="1">
      <c r="B43" s="206" t="s">
        <v>224</v>
      </c>
      <c r="C43" s="207">
        <f>SUM(C40:C42)</f>
        <v>0.14250000000000002</v>
      </c>
      <c r="D43" s="208"/>
    </row>
    <row r="44" spans="2:16" ht="18" customHeight="1" thickBot="1">
      <c r="B44" s="209"/>
      <c r="D44" s="210"/>
      <c r="L44" s="332" t="s">
        <v>215</v>
      </c>
      <c r="M44" s="332"/>
      <c r="N44" s="332"/>
      <c r="O44" s="332"/>
      <c r="P44" s="332"/>
    </row>
    <row r="45" spans="2:16" ht="18" customHeight="1" thickBot="1">
      <c r="B45" s="333" t="s">
        <v>36</v>
      </c>
      <c r="C45" s="334"/>
      <c r="D45" s="211">
        <f>((1+C37)*(1+C38)/(1-C43))-1</f>
        <v>0.32244897959183705</v>
      </c>
      <c r="L45" s="332" t="s">
        <v>217</v>
      </c>
      <c r="M45" s="332"/>
      <c r="N45" s="332"/>
      <c r="O45" s="332"/>
      <c r="P45" s="332"/>
    </row>
    <row r="46" spans="2:16" ht="18" customHeight="1" thickBot="1">
      <c r="B46" s="335"/>
      <c r="C46" s="336"/>
      <c r="D46" s="201"/>
      <c r="H46" s="237"/>
      <c r="L46" s="332" t="s">
        <v>219</v>
      </c>
      <c r="M46" s="332"/>
      <c r="N46" s="332"/>
      <c r="O46" s="332"/>
      <c r="P46" s="332"/>
    </row>
    <row r="47" spans="2:16" ht="18" customHeight="1" thickBot="1">
      <c r="B47" s="324" t="s">
        <v>225</v>
      </c>
      <c r="C47" s="325"/>
      <c r="D47" s="212">
        <f>D35*(1+D45)</f>
        <v>258.53877551020412</v>
      </c>
      <c r="E47" s="213"/>
      <c r="F47" s="213"/>
    </row>
    <row r="48" spans="2:16" ht="8.25" customHeight="1">
      <c r="D48" s="213"/>
    </row>
    <row r="49" spans="2:13" ht="16.5" customHeight="1">
      <c r="B49" s="214" t="s">
        <v>228</v>
      </c>
    </row>
    <row r="50" spans="2:13" ht="16.5" customHeight="1">
      <c r="B50" s="215" t="s">
        <v>229</v>
      </c>
    </row>
    <row r="53" spans="2:13" ht="53.25" customHeight="1">
      <c r="M53" s="197" t="s">
        <v>230</v>
      </c>
    </row>
    <row r="54" spans="2:13" ht="75">
      <c r="M54" s="197" t="s">
        <v>231</v>
      </c>
    </row>
    <row r="55" spans="2:13" ht="53.25" customHeight="1">
      <c r="M55" s="197" t="s">
        <v>232</v>
      </c>
    </row>
    <row r="56" spans="2:13" ht="53.25" customHeight="1"/>
  </sheetData>
  <mergeCells count="32">
    <mergeCell ref="B1:D1"/>
    <mergeCell ref="B4:D4"/>
    <mergeCell ref="B5:C5"/>
    <mergeCell ref="B6:D6"/>
    <mergeCell ref="B9:D9"/>
    <mergeCell ref="L6:P6"/>
    <mergeCell ref="B19:D19"/>
    <mergeCell ref="B20:C20"/>
    <mergeCell ref="B16:C16"/>
    <mergeCell ref="B17:C17"/>
    <mergeCell ref="B15:C15"/>
    <mergeCell ref="L22:P22"/>
    <mergeCell ref="L23:P23"/>
    <mergeCell ref="B24:D24"/>
    <mergeCell ref="L8:P8"/>
    <mergeCell ref="L7:P7"/>
    <mergeCell ref="B47:C47"/>
    <mergeCell ref="B3:D3"/>
    <mergeCell ref="B36:D36"/>
    <mergeCell ref="B21:D21"/>
    <mergeCell ref="L44:P44"/>
    <mergeCell ref="L45:P45"/>
    <mergeCell ref="L46:P46"/>
    <mergeCell ref="B39:D39"/>
    <mergeCell ref="B30:C30"/>
    <mergeCell ref="B31:C31"/>
    <mergeCell ref="B32:C32"/>
    <mergeCell ref="B34:D34"/>
    <mergeCell ref="B35:C35"/>
    <mergeCell ref="B45:C45"/>
    <mergeCell ref="B46:C46"/>
    <mergeCell ref="L21:P2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E632F8C09EAD4E897986F841D3DEF4" ma:contentTypeVersion="6" ma:contentTypeDescription="Crie um novo documento." ma:contentTypeScope="" ma:versionID="cb124225567f42e7571c98b07dce9748">
  <xsd:schema xmlns:xsd="http://www.w3.org/2001/XMLSchema" xmlns:xs="http://www.w3.org/2001/XMLSchema" xmlns:p="http://schemas.microsoft.com/office/2006/metadata/properties" xmlns:ns2="eea62aa5-dbd0-4584-aacd-4dbb37d730cb" xmlns:ns3="2ed67c4a-44b6-4881-8aa5-028c8c465806" targetNamespace="http://schemas.microsoft.com/office/2006/metadata/properties" ma:root="true" ma:fieldsID="b4de4b106e56d9f23cb94b4f0d1f1541" ns2:_="" ns3:_="">
    <xsd:import namespace="eea62aa5-dbd0-4584-aacd-4dbb37d730cb"/>
    <xsd:import namespace="2ed67c4a-44b6-4881-8aa5-028c8c465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62aa5-dbd0-4584-aacd-4dbb37d7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67c4a-44b6-4881-8aa5-028c8c465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F0D66-9F97-45AA-AC33-63A5F68BB10F}"/>
</file>

<file path=customXml/itemProps2.xml><?xml version="1.0" encoding="utf-8"?>
<ds:datastoreItem xmlns:ds="http://schemas.openxmlformats.org/officeDocument/2006/customXml" ds:itemID="{99007CD2-C8E3-40E1-B87C-7A8274E01FEF}"/>
</file>

<file path=customXml/itemProps3.xml><?xml version="1.0" encoding="utf-8"?>
<ds:datastoreItem xmlns:ds="http://schemas.openxmlformats.org/officeDocument/2006/customXml" ds:itemID="{8ADC5503-83E5-4F7B-AA96-23A2C7E6DB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Tribunal de Justiça do Paraná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rjb</dc:creator>
  <cp:keywords/>
  <dc:description/>
  <cp:lastModifiedBy>Ricardo Tristao Pietrangelo</cp:lastModifiedBy>
  <cp:revision/>
  <dcterms:created xsi:type="dcterms:W3CDTF">2011-05-27T16:59:43Z</dcterms:created>
  <dcterms:modified xsi:type="dcterms:W3CDTF">2025-04-04T15:40:08Z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2024-05-29T14:57:10Z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38ae2f02-5710-4e12-80bb-83600c3fdf1e</vt:lpwstr>
  </property>
  <property fmtid="{D5CDD505-2E9C-101B-9397-08002B2CF9AE}" pid="7" name="MSIP_Label_defa4170-0d19-0005-0004-bc88714345d2_ActionId">
    <vt:lpwstr>2996c9b2-9865-447a-aa98-61108594a834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0x01010063E632F8C09EAD4E897986F841D3DEF4</vt:lpwstr>
  </property>
</Properties>
</file>