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4"/>
  <workbookPr defaultThemeVersion="166925"/>
  <mc:AlternateContent xmlns:mc="http://schemas.openxmlformats.org/markup-compatibility/2006">
    <mc:Choice Requires="x15">
      <x15ac:absPath xmlns:x15ac="http://schemas.microsoft.com/office/spreadsheetml/2010/11/ac" url="https://tjpr.sharepoint.com/sites/DIVISODEPROJETOSDETERCEIRIZAO-CST/Documentos Compartilhados/General/PREGÕES/SEI 0059328-08.2025.8.16.6000- vigilância/PLANILH AJUSTADA E ANEXADA DIA 16.06.2026/"/>
    </mc:Choice>
  </mc:AlternateContent>
  <xr:revisionPtr revIDLastSave="91" documentId="8_{38BF6887-F975-4E37-B36E-AC38E3664CBC}" xr6:coauthVersionLast="47" xr6:coauthVersionMax="47" xr10:uidLastSave="{F98A426D-A6F4-4BFA-AD60-08587F7230BB}"/>
  <bookViews>
    <workbookView xWindow="-28920" yWindow="-120" windowWidth="29040" windowHeight="15720" tabRatio="926" firstSheet="2" activeTab="11" xr2:uid="{00000000-000D-0000-FFFF-FFFF00000000}"/>
  </bookViews>
  <sheets>
    <sheet name="RESUMO" sheetId="1" r:id="rId1"/>
    <sheet name="POSTOS POR UNIDADE" sheetId="2" r:id="rId2"/>
    <sheet name="44h superv vigilantes" sheetId="32" r:id="rId3"/>
    <sheet name="vigilante armado 12x36 D" sheetId="15" r:id="rId4"/>
    <sheet name="vigilante armado 12x36 N" sheetId="16" r:id="rId5"/>
    <sheet name="vigilante desarm 44h  D" sheetId="31" r:id="rId6"/>
    <sheet name="vigilante lider desarm 44h  D" sheetId="21" r:id="rId7"/>
    <sheet name="36h bombeiro civil" sheetId="18" r:id="rId8"/>
    <sheet name="Uniformes" sheetId="20" r:id="rId9"/>
    <sheet name="Equipamento e materiais" sheetId="14" r:id="rId10"/>
    <sheet name="VT" sheetId="36" r:id="rId11"/>
    <sheet name="sem uso Materiais" sheetId="35" r:id="rId12"/>
  </sheets>
  <externalReferences>
    <externalReference r:id="rId13"/>
    <externalReference r:id="rId14"/>
  </externalReferences>
  <definedNames>
    <definedName name="_xlnm._FilterDatabase" localSheetId="1" hidden="1">'POSTOS POR UNIDADE'!$A$4:$F$7</definedName>
    <definedName name="_xlnm.Print_Area" localSheetId="7">'36h bombeiro civil'!$A$1:$D$135</definedName>
    <definedName name="_xlnm.Print_Area" localSheetId="2">'44h superv vigilantes'!$A$1:$D$133</definedName>
    <definedName name="_xlnm.Print_Area" localSheetId="9">'Equipamento e materiais'!$B$1:$N$135</definedName>
    <definedName name="_xlnm.Print_Area" localSheetId="1">'POSTOS POR UNIDADE'!$B$1:$P$61</definedName>
    <definedName name="_xlnm.Print_Area" localSheetId="0">RESUMO!$B$1:$I$14</definedName>
    <definedName name="_xlnm.Print_Area" localSheetId="11">'sem uso Materiais'!$A$1:$K$72</definedName>
    <definedName name="_xlnm.Print_Area" localSheetId="8">Uniformes!$B$1:$H$48</definedName>
    <definedName name="_xlnm.Print_Area" localSheetId="3">'vigilante armado 12x36 D'!$A$1:$D$131</definedName>
    <definedName name="_xlnm.Print_Area" localSheetId="4">'vigilante armado 12x36 N'!$A$1:$D$133</definedName>
    <definedName name="_xlnm.Print_Area" localSheetId="5">'vigilante desarm 44h  D'!$A$1:$D$133</definedName>
    <definedName name="_xlnm.Print_Area" localSheetId="6">'vigilante lider desarm 44h  D'!$A$1:$D$133</definedName>
    <definedName name="Custos_Equip_Bombeiro_BombeiroLider">'Equipamento e materiais'!$N$101</definedName>
    <definedName name="Custos_Equip_Superv_BombLider">'Equipamento e materiais'!#REF!</definedName>
    <definedName name="Custos_Equip_Vigilante">'Equipamento e materiais'!$N$28</definedName>
    <definedName name="Equip.comuns.armados" localSheetId="7">#REF!</definedName>
    <definedName name="Equip.comuns.armados" localSheetId="2">#REF!</definedName>
    <definedName name="Equip.comuns.armados" localSheetId="9">'Equipamento e materiais'!#REF!</definedName>
    <definedName name="Equip.comuns.armados" localSheetId="11">'sem uso Materiais'!#REF!</definedName>
    <definedName name="Equip.comuns.armados" localSheetId="8">[1]Equipamentos!$N$29</definedName>
    <definedName name="Equip.comuns.armados" localSheetId="6">#REF!</definedName>
    <definedName name="Equip.comuns.armados">#REF!</definedName>
    <definedName name="Equip.comuns.todos" localSheetId="7">#REF!</definedName>
    <definedName name="Equip.comuns.todos" localSheetId="2">#REF!</definedName>
    <definedName name="Equip.comuns.todos" localSheetId="9">'Equipamento e materiais'!#REF!</definedName>
    <definedName name="Equip.comuns.todos" localSheetId="11">'sem uso Materiais'!#REF!</definedName>
    <definedName name="Equip.comuns.todos" localSheetId="8">[1]Equipamentos!$N$17</definedName>
    <definedName name="Equip.comuns.todos" localSheetId="6">#REF!</definedName>
    <definedName name="Equip.comuns.todos">#REF!</definedName>
    <definedName name="mat.usocomum" localSheetId="8">'[1]Mat Uso Comum '!$G$10</definedName>
    <definedName name="mat.usocomum">'[2]Mat Uso Comum '!$G$10</definedName>
    <definedName name="Materiais_Bombeiro_BombeiroLider">'sem uso Materiais'!#REF!</definedName>
    <definedName name="Materiais_Vigilantes">'sem uso Materiais'!#REF!</definedName>
    <definedName name="Uniforme_Bombeiro_BombeiroLider">Uniformes!$H$44</definedName>
    <definedName name="Uniforme_Supervisor">Uniformes!$H$28</definedName>
    <definedName name="Uniforme_Vigilantes">Uniformes!$H$14</definedName>
    <definedName name="veiculo" localSheetId="7">#REF!</definedName>
    <definedName name="veiculo" localSheetId="2">#REF!</definedName>
    <definedName name="veiculo" localSheetId="6">#REF!</definedName>
    <definedName name="veiculo">#REF!</definedName>
    <definedName name="Z_6DCF40B3_8084_46D6_8387_2CBC858BDC80_.wvu.PrintArea" localSheetId="7" hidden="1">'36h bombeiro civil'!$A$1:$D$135</definedName>
    <definedName name="Z_6DCF40B3_8084_46D6_8387_2CBC858BDC80_.wvu.PrintArea" localSheetId="2" hidden="1">'44h superv vigilantes'!$A$1:$D$133</definedName>
    <definedName name="Z_6DCF40B3_8084_46D6_8387_2CBC858BDC80_.wvu.PrintArea" localSheetId="9">'Equipamento e materiais'!#REF!</definedName>
    <definedName name="Z_6DCF40B3_8084_46D6_8387_2CBC858BDC80_.wvu.PrintArea" localSheetId="11">'sem uso Materiais'!#REF!</definedName>
    <definedName name="Z_6DCF40B3_8084_46D6_8387_2CBC858BDC80_.wvu.PrintArea" localSheetId="4" hidden="1">'vigilante armado 12x36 N'!$A$1:$D$133</definedName>
    <definedName name="Z_6DCF40B3_8084_46D6_8387_2CBC858BDC80_.wvu.PrintArea" localSheetId="5" hidden="1">'vigilante desarm 44h  D'!$A$1:$D$133</definedName>
    <definedName name="Z_6DCF40B3_8084_46D6_8387_2CBC858BDC80_.wvu.PrintArea" localSheetId="6" hidden="1">'vigilante lider desarm 44h  D'!$A$1:$D$133</definedName>
    <definedName name="Z_F6A428A3_4593_4866_8444_EF9D73237BAA_.wvu.PrintArea" localSheetId="7" hidden="1">'36h bombeiro civil'!$A$1:$D$135</definedName>
    <definedName name="Z_F6A428A3_4593_4866_8444_EF9D73237BAA_.wvu.PrintArea" localSheetId="2" hidden="1">'44h superv vigilantes'!$A$1:$D$133</definedName>
    <definedName name="Z_F6A428A3_4593_4866_8444_EF9D73237BAA_.wvu.PrintArea" localSheetId="9">'Equipamento e materiais'!#REF!</definedName>
    <definedName name="Z_F6A428A3_4593_4866_8444_EF9D73237BAA_.wvu.PrintArea" localSheetId="11">'sem uso Materiais'!#REF!</definedName>
    <definedName name="Z_F6A428A3_4593_4866_8444_EF9D73237BAA_.wvu.PrintArea" localSheetId="4" hidden="1">'vigilante armado 12x36 N'!$A$1:$D$133</definedName>
    <definedName name="Z_F6A428A3_4593_4866_8444_EF9D73237BAA_.wvu.PrintArea" localSheetId="5" hidden="1">'vigilante desarm 44h  D'!$A$1:$D$133</definedName>
    <definedName name="Z_F6A428A3_4593_4866_8444_EF9D73237BAA_.wvu.PrintArea" localSheetId="6" hidden="1">'vigilante lider desarm 44h  D'!$A$1:$D$133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7" i="15" l="1"/>
  <c r="D96" i="15"/>
  <c r="H63" i="14" l="1"/>
  <c r="H62" i="14"/>
  <c r="D82" i="32"/>
  <c r="L12" i="14"/>
  <c r="N12" i="14"/>
  <c r="D100" i="18"/>
  <c r="D38" i="32"/>
  <c r="D78" i="32"/>
  <c r="D87" i="16"/>
  <c r="B23" i="36"/>
  <c r="B24" i="36"/>
  <c r="B22" i="36"/>
  <c r="D87" i="32"/>
  <c r="D87" i="15"/>
  <c r="D91" i="15"/>
  <c r="D78" i="15"/>
  <c r="D74" i="15"/>
  <c r="D73" i="15"/>
  <c r="D72" i="15"/>
  <c r="D71" i="15"/>
  <c r="D70" i="15"/>
  <c r="D69" i="15"/>
  <c r="D73" i="32"/>
  <c r="C51" i="15"/>
  <c r="C37" i="15"/>
  <c r="D30" i="32"/>
  <c r="D91" i="16"/>
  <c r="D43" i="18"/>
  <c r="D65" i="18"/>
  <c r="D64" i="18"/>
  <c r="D55" i="18"/>
  <c r="C38" i="15" l="1"/>
  <c r="N44" i="14"/>
  <c r="M44" i="14"/>
  <c r="L44" i="14"/>
  <c r="D39" i="32"/>
  <c r="D36" i="32"/>
  <c r="D35" i="32"/>
  <c r="D34" i="32"/>
  <c r="D37" i="32" s="1"/>
  <c r="D87" i="31"/>
  <c r="F56" i="2" l="1"/>
  <c r="C56" i="15"/>
  <c r="C56" i="16"/>
  <c r="C56" i="31"/>
  <c r="C56" i="21"/>
  <c r="C56" i="18"/>
  <c r="C56" i="32"/>
  <c r="D56" i="15"/>
  <c r="D56" i="16"/>
  <c r="D56" i="31"/>
  <c r="D56" i="21"/>
  <c r="D56" i="18"/>
  <c r="D56" i="32"/>
  <c r="D55" i="32"/>
  <c r="H32" i="14"/>
  <c r="M32" i="14" s="1"/>
  <c r="J5" i="35"/>
  <c r="H23" i="14"/>
  <c r="J23" i="14" s="1"/>
  <c r="L23" i="14" s="1"/>
  <c r="N23" i="14" s="1"/>
  <c r="H22" i="14"/>
  <c r="J22" i="14" s="1"/>
  <c r="L22" i="14" s="1"/>
  <c r="N22" i="14" s="1"/>
  <c r="H94" i="14"/>
  <c r="N94" i="14" s="1"/>
  <c r="H95" i="14"/>
  <c r="N95" i="14" s="1"/>
  <c r="H96" i="14"/>
  <c r="M96" i="14" s="1"/>
  <c r="H97" i="14"/>
  <c r="N97" i="14" s="1"/>
  <c r="H130" i="14"/>
  <c r="N130" i="14" s="1"/>
  <c r="G45" i="14"/>
  <c r="H45" i="14" s="1"/>
  <c r="J45" i="14" s="1"/>
  <c r="H44" i="14"/>
  <c r="I44" i="14" s="1"/>
  <c r="J44" i="14" s="1"/>
  <c r="H43" i="14"/>
  <c r="I43" i="14" s="1"/>
  <c r="J43" i="14" s="1"/>
  <c r="L43" i="14" s="1"/>
  <c r="H42" i="14"/>
  <c r="M42" i="14" s="1"/>
  <c r="H41" i="14"/>
  <c r="I41" i="14" s="1"/>
  <c r="J41" i="14" s="1"/>
  <c r="L41" i="14" s="1"/>
  <c r="H40" i="14"/>
  <c r="I40" i="14" s="1"/>
  <c r="J40" i="14" s="1"/>
  <c r="G39" i="14"/>
  <c r="H39" i="14" s="1"/>
  <c r="H38" i="14"/>
  <c r="J38" i="14" s="1"/>
  <c r="H37" i="14"/>
  <c r="M37" i="14" s="1"/>
  <c r="H36" i="14"/>
  <c r="M36" i="14" s="1"/>
  <c r="H35" i="14"/>
  <c r="M35" i="14" s="1"/>
  <c r="H34" i="14"/>
  <c r="M34" i="14" s="1"/>
  <c r="H33" i="14"/>
  <c r="M33" i="14" s="1"/>
  <c r="H31" i="14"/>
  <c r="N31" i="14" s="1"/>
  <c r="H21" i="14"/>
  <c r="J21" i="14" s="1"/>
  <c r="L21" i="14" s="1"/>
  <c r="N21" i="14" s="1"/>
  <c r="H12" i="14"/>
  <c r="M12" i="14" s="1"/>
  <c r="H11" i="14"/>
  <c r="J11" i="14" s="1"/>
  <c r="L11" i="14" s="1"/>
  <c r="N11" i="14" s="1"/>
  <c r="H10" i="14"/>
  <c r="M10" i="14" s="1"/>
  <c r="H9" i="14"/>
  <c r="M9" i="14" s="1"/>
  <c r="H8" i="14"/>
  <c r="M8" i="14" s="1"/>
  <c r="H7" i="14"/>
  <c r="M7" i="14" s="1"/>
  <c r="H6" i="14"/>
  <c r="J6" i="14" s="1"/>
  <c r="L6" i="14" s="1"/>
  <c r="N6" i="14" s="1"/>
  <c r="H5" i="14"/>
  <c r="J5" i="14" s="1"/>
  <c r="L5" i="14" s="1"/>
  <c r="N5" i="14" s="1"/>
  <c r="H4" i="14"/>
  <c r="J4" i="14" s="1"/>
  <c r="L4" i="14" s="1"/>
  <c r="N4" i="14" s="1"/>
  <c r="I96" i="14" l="1"/>
  <c r="J96" i="14" s="1"/>
  <c r="L96" i="14" s="1"/>
  <c r="N96" i="14" s="1"/>
  <c r="I32" i="14"/>
  <c r="J32" i="14"/>
  <c r="L32" i="14" s="1"/>
  <c r="N32" i="14" s="1"/>
  <c r="M40" i="14"/>
  <c r="L40" i="14"/>
  <c r="L38" i="14"/>
  <c r="N38" i="14" s="1"/>
  <c r="M41" i="14"/>
  <c r="N41" i="14" s="1"/>
  <c r="I42" i="14"/>
  <c r="J42" i="14" s="1"/>
  <c r="M43" i="14"/>
  <c r="N43" i="14" s="1"/>
  <c r="I8" i="14"/>
  <c r="J8" i="14" s="1"/>
  <c r="L8" i="14" s="1"/>
  <c r="N8" i="14" s="1"/>
  <c r="I10" i="14"/>
  <c r="J10" i="14" s="1"/>
  <c r="L10" i="14" s="1"/>
  <c r="N10" i="14" s="1"/>
  <c r="N24" i="14"/>
  <c r="N26" i="14" s="1"/>
  <c r="I7" i="14"/>
  <c r="J7" i="14" s="1"/>
  <c r="L7" i="14" s="1"/>
  <c r="N7" i="14" s="1"/>
  <c r="I9" i="14"/>
  <c r="J9" i="14" s="1"/>
  <c r="L9" i="14" s="1"/>
  <c r="N9" i="14" s="1"/>
  <c r="M39" i="14"/>
  <c r="I39" i="14"/>
  <c r="J39" i="14" s="1"/>
  <c r="I34" i="14"/>
  <c r="J34" i="14" s="1"/>
  <c r="I36" i="14"/>
  <c r="J36" i="14" s="1"/>
  <c r="N45" i="14"/>
  <c r="I33" i="14"/>
  <c r="J33" i="14" s="1"/>
  <c r="I35" i="14"/>
  <c r="J35" i="14" s="1"/>
  <c r="I37" i="14"/>
  <c r="J37" i="14" s="1"/>
  <c r="I12" i="14"/>
  <c r="J12" i="14" s="1"/>
  <c r="D59" i="18"/>
  <c r="N40" i="14" l="1"/>
  <c r="L33" i="14"/>
  <c r="N33" i="14" s="1"/>
  <c r="L35" i="14"/>
  <c r="N35" i="14" s="1"/>
  <c r="L37" i="14"/>
  <c r="N37" i="14" s="1"/>
  <c r="L42" i="14"/>
  <c r="N42" i="14" s="1"/>
  <c r="L36" i="14"/>
  <c r="N36" i="14" s="1"/>
  <c r="L34" i="14"/>
  <c r="N34" i="14" s="1"/>
  <c r="L39" i="14"/>
  <c r="N39" i="14" s="1"/>
  <c r="N13" i="14"/>
  <c r="N15" i="14" s="1"/>
  <c r="N46" i="14" l="1"/>
  <c r="N48" i="14" s="1"/>
  <c r="C54" i="15" l="1"/>
  <c r="C54" i="31"/>
  <c r="C54" i="32"/>
  <c r="C54" i="18"/>
  <c r="C54" i="21"/>
  <c r="C54" i="16"/>
  <c r="H91" i="14"/>
  <c r="M91" i="14" s="1"/>
  <c r="I91" i="14" l="1"/>
  <c r="J91" i="14" s="1"/>
  <c r="L91" i="14" s="1"/>
  <c r="N91" i="14" s="1"/>
  <c r="F27" i="20"/>
  <c r="F43" i="20"/>
  <c r="H79" i="14"/>
  <c r="M79" i="14" s="1"/>
  <c r="H111" i="14"/>
  <c r="N111" i="14" s="1"/>
  <c r="H131" i="14"/>
  <c r="N131" i="14" s="1"/>
  <c r="H129" i="14"/>
  <c r="I129" i="14" s="1"/>
  <c r="H128" i="14"/>
  <c r="I128" i="14" s="1"/>
  <c r="H127" i="14"/>
  <c r="H126" i="14"/>
  <c r="N126" i="14" s="1"/>
  <c r="H125" i="14"/>
  <c r="N125" i="14" s="1"/>
  <c r="H124" i="14"/>
  <c r="N124" i="14" s="1"/>
  <c r="H123" i="14"/>
  <c r="N123" i="14" s="1"/>
  <c r="H122" i="14"/>
  <c r="N122" i="14" s="1"/>
  <c r="H121" i="14"/>
  <c r="H120" i="14"/>
  <c r="I120" i="14" s="1"/>
  <c r="H119" i="14"/>
  <c r="N119" i="14" s="1"/>
  <c r="H118" i="14"/>
  <c r="M118" i="14" s="1"/>
  <c r="H117" i="14"/>
  <c r="M117" i="14" s="1"/>
  <c r="H116" i="14"/>
  <c r="M116" i="14" s="1"/>
  <c r="H115" i="14"/>
  <c r="N115" i="14" s="1"/>
  <c r="H114" i="14"/>
  <c r="N114" i="14" s="1"/>
  <c r="H113" i="14"/>
  <c r="N113" i="14" s="1"/>
  <c r="H112" i="14"/>
  <c r="N112" i="14" s="1"/>
  <c r="H110" i="14"/>
  <c r="M110" i="14" s="1"/>
  <c r="I79" i="14" l="1"/>
  <c r="J79" i="14" s="1"/>
  <c r="I116" i="14"/>
  <c r="J116" i="14" s="1"/>
  <c r="L116" i="14" s="1"/>
  <c r="N116" i="14" s="1"/>
  <c r="I117" i="14"/>
  <c r="J117" i="14" s="1"/>
  <c r="L117" i="14" s="1"/>
  <c r="N117" i="14" s="1"/>
  <c r="M128" i="14"/>
  <c r="J128" i="14"/>
  <c r="L128" i="14" s="1"/>
  <c r="M120" i="14"/>
  <c r="J120" i="14"/>
  <c r="L120" i="14" s="1"/>
  <c r="J129" i="14"/>
  <c r="L129" i="14" s="1"/>
  <c r="M129" i="14"/>
  <c r="L131" i="14"/>
  <c r="I118" i="14"/>
  <c r="J118" i="14" s="1"/>
  <c r="L118" i="14" s="1"/>
  <c r="N118" i="14" s="1"/>
  <c r="M121" i="14"/>
  <c r="M127" i="14"/>
  <c r="I121" i="14"/>
  <c r="J121" i="14" s="1"/>
  <c r="L121" i="14" s="1"/>
  <c r="I127" i="14"/>
  <c r="J127" i="14" s="1"/>
  <c r="L127" i="14" s="1"/>
  <c r="I110" i="14"/>
  <c r="J110" i="14" s="1"/>
  <c r="L110" i="14" s="1"/>
  <c r="N110" i="14" s="1"/>
  <c r="L79" i="14" l="1"/>
  <c r="N79" i="14" s="1"/>
  <c r="N127" i="14"/>
  <c r="N120" i="14"/>
  <c r="N129" i="14"/>
  <c r="N121" i="14"/>
  <c r="N128" i="14"/>
  <c r="N132" i="14" l="1"/>
  <c r="N134" i="14" s="1"/>
  <c r="H93" i="14"/>
  <c r="M93" i="14" s="1"/>
  <c r="H92" i="14"/>
  <c r="M92" i="14" s="1"/>
  <c r="H98" i="14"/>
  <c r="I98" i="14" s="1"/>
  <c r="D97" i="16" l="1"/>
  <c r="D97" i="32"/>
  <c r="D97" i="21"/>
  <c r="D97" i="31"/>
  <c r="J98" i="14"/>
  <c r="L98" i="14" s="1"/>
  <c r="M98" i="14"/>
  <c r="I93" i="14"/>
  <c r="J93" i="14" s="1"/>
  <c r="I92" i="14"/>
  <c r="J92" i="14" s="1"/>
  <c r="H11" i="1"/>
  <c r="H10" i="1"/>
  <c r="F13" i="20" s="1"/>
  <c r="H12" i="1"/>
  <c r="H19" i="35" s="1"/>
  <c r="H7" i="1"/>
  <c r="H54" i="2"/>
  <c r="H50" i="2"/>
  <c r="H47" i="2"/>
  <c r="H45" i="2"/>
  <c r="H43" i="2"/>
  <c r="H41" i="2"/>
  <c r="H39" i="2"/>
  <c r="H37" i="2"/>
  <c r="H35" i="2"/>
  <c r="H31" i="2"/>
  <c r="H27" i="2"/>
  <c r="H21" i="2"/>
  <c r="H17" i="2"/>
  <c r="H13" i="2"/>
  <c r="H11" i="2"/>
  <c r="H9" i="2"/>
  <c r="H4" i="2"/>
  <c r="L92" i="14" l="1"/>
  <c r="N92" i="14" s="1"/>
  <c r="L93" i="14"/>
  <c r="N93" i="14" s="1"/>
  <c r="N98" i="14"/>
  <c r="N100" i="14" l="1"/>
  <c r="D58" i="32" l="1"/>
  <c r="D60" i="18" l="1"/>
  <c r="D28" i="32" l="1"/>
  <c r="C118" i="16" l="1"/>
  <c r="H56" i="2"/>
  <c r="C57" i="31"/>
  <c r="D57" i="31" s="1"/>
  <c r="C57" i="16"/>
  <c r="D57" i="16" s="1"/>
  <c r="C57" i="15" l="1"/>
  <c r="D57" i="15" s="1"/>
  <c r="C57" i="32" l="1"/>
  <c r="D57" i="32" s="1"/>
  <c r="B1" i="2"/>
  <c r="H73" i="14"/>
  <c r="M73" i="14" s="1"/>
  <c r="H59" i="14"/>
  <c r="I59" i="14" s="1"/>
  <c r="J73" i="14" l="1"/>
  <c r="M59" i="14"/>
  <c r="J59" i="14"/>
  <c r="L59" i="14" s="1"/>
  <c r="C57" i="18"/>
  <c r="D57" i="18" s="1"/>
  <c r="C57" i="21"/>
  <c r="D57" i="21" s="1"/>
  <c r="L73" i="14" l="1"/>
  <c r="N73" i="14" s="1"/>
  <c r="N59" i="14"/>
  <c r="D28" i="31"/>
  <c r="H77" i="14"/>
  <c r="I77" i="14" s="1"/>
  <c r="H78" i="14"/>
  <c r="I78" i="14" s="1"/>
  <c r="H80" i="14"/>
  <c r="I80" i="14" s="1"/>
  <c r="H81" i="14"/>
  <c r="M81" i="14" s="1"/>
  <c r="H82" i="14"/>
  <c r="H83" i="14"/>
  <c r="J83" i="14" s="1"/>
  <c r="N83" i="14" s="1"/>
  <c r="H84" i="14"/>
  <c r="M84" i="14" s="1"/>
  <c r="H85" i="14"/>
  <c r="I85" i="14" s="1"/>
  <c r="J85" i="14" s="1"/>
  <c r="L85" i="14" s="1"/>
  <c r="H86" i="14"/>
  <c r="M86" i="14" s="1"/>
  <c r="H87" i="14"/>
  <c r="M87" i="14" s="1"/>
  <c r="H88" i="14"/>
  <c r="H89" i="14"/>
  <c r="M89" i="14" s="1"/>
  <c r="H90" i="14"/>
  <c r="M80" i="14" l="1"/>
  <c r="J88" i="14"/>
  <c r="N88" i="14" s="1"/>
  <c r="I87" i="14"/>
  <c r="J87" i="14" s="1"/>
  <c r="I81" i="14"/>
  <c r="J81" i="14" s="1"/>
  <c r="I84" i="14"/>
  <c r="J84" i="14" s="1"/>
  <c r="I90" i="14"/>
  <c r="J90" i="14" s="1"/>
  <c r="L90" i="14" s="1"/>
  <c r="I89" i="14"/>
  <c r="J89" i="14" s="1"/>
  <c r="J82" i="14"/>
  <c r="N82" i="14" s="1"/>
  <c r="M85" i="14"/>
  <c r="N85" i="14" s="1"/>
  <c r="M90" i="14"/>
  <c r="I86" i="14"/>
  <c r="J86" i="14" s="1"/>
  <c r="J80" i="14"/>
  <c r="L80" i="14" s="1"/>
  <c r="J78" i="14"/>
  <c r="L78" i="14" s="1"/>
  <c r="M78" i="14"/>
  <c r="J77" i="14"/>
  <c r="L77" i="14" s="1"/>
  <c r="M77" i="14"/>
  <c r="D54" i="32"/>
  <c r="D27" i="32"/>
  <c r="J1048572" i="1"/>
  <c r="D54" i="15"/>
  <c r="I17" i="1"/>
  <c r="C79" i="15"/>
  <c r="H38" i="20"/>
  <c r="H39" i="20"/>
  <c r="H40" i="20"/>
  <c r="H41" i="20"/>
  <c r="H42" i="20"/>
  <c r="D27" i="18"/>
  <c r="D27" i="21"/>
  <c r="D27" i="31"/>
  <c r="D27" i="16"/>
  <c r="L86" i="14" l="1"/>
  <c r="N86" i="14" s="1"/>
  <c r="L89" i="14"/>
  <c r="N89" i="14" s="1"/>
  <c r="L84" i="14"/>
  <c r="N84" i="14" s="1"/>
  <c r="L81" i="14"/>
  <c r="N81" i="14" s="1"/>
  <c r="L87" i="14"/>
  <c r="N87" i="14" s="1"/>
  <c r="L82" i="14"/>
  <c r="C79" i="31"/>
  <c r="C79" i="21" s="1"/>
  <c r="C79" i="32"/>
  <c r="C79" i="16"/>
  <c r="N80" i="14"/>
  <c r="N90" i="14"/>
  <c r="N78" i="14"/>
  <c r="N77" i="14"/>
  <c r="D58" i="21"/>
  <c r="D58" i="31"/>
  <c r="C78" i="32" l="1"/>
  <c r="C80" i="18"/>
  <c r="C78" i="21"/>
  <c r="C78" i="31"/>
  <c r="C72" i="32"/>
  <c r="C74" i="18"/>
  <c r="C72" i="21"/>
  <c r="C72" i="31"/>
  <c r="C69" i="32"/>
  <c r="C71" i="18"/>
  <c r="C69" i="21"/>
  <c r="C69" i="31"/>
  <c r="C78" i="16"/>
  <c r="C72" i="16"/>
  <c r="C69" i="16"/>
  <c r="D58" i="15"/>
  <c r="C82" i="15"/>
  <c r="C78" i="15"/>
  <c r="C72" i="15"/>
  <c r="C69" i="15"/>
  <c r="D27" i="15"/>
  <c r="D58" i="16" l="1"/>
  <c r="H5" i="35"/>
  <c r="H14" i="35"/>
  <c r="H6" i="35" l="1"/>
  <c r="H8" i="35" s="1"/>
  <c r="H17" i="35"/>
  <c r="H16" i="35"/>
  <c r="H15" i="35"/>
  <c r="H18" i="35" l="1"/>
  <c r="H20" i="35" s="1"/>
  <c r="H37" i="20" l="1"/>
  <c r="H23" i="20"/>
  <c r="H10" i="20"/>
  <c r="H76" i="14" l="1"/>
  <c r="M76" i="14" s="1"/>
  <c r="H71" i="14"/>
  <c r="M71" i="14" s="1"/>
  <c r="H70" i="14"/>
  <c r="M70" i="14" s="1"/>
  <c r="H69" i="14"/>
  <c r="M69" i="14" s="1"/>
  <c r="H68" i="14"/>
  <c r="M68" i="14" s="1"/>
  <c r="H65" i="14"/>
  <c r="M65" i="14" s="1"/>
  <c r="H64" i="14"/>
  <c r="M64" i="14" s="1"/>
  <c r="M63" i="14"/>
  <c r="M62" i="14"/>
  <c r="H61" i="14"/>
  <c r="M61" i="14" s="1"/>
  <c r="H60" i="14"/>
  <c r="M60" i="14" s="1"/>
  <c r="H72" i="14"/>
  <c r="M72" i="14" s="1"/>
  <c r="H67" i="14"/>
  <c r="M67" i="14" s="1"/>
  <c r="H66" i="14"/>
  <c r="M66" i="14" s="1"/>
  <c r="H74" i="14"/>
  <c r="M74" i="14" s="1"/>
  <c r="H58" i="14"/>
  <c r="M58" i="14" s="1"/>
  <c r="H75" i="14"/>
  <c r="M75" i="14" s="1"/>
  <c r="H57" i="14"/>
  <c r="I57" i="14" s="1"/>
  <c r="J57" i="14" s="1"/>
  <c r="L57" i="14" s="1"/>
  <c r="H56" i="14"/>
  <c r="I56" i="14" s="1"/>
  <c r="J56" i="14" s="1"/>
  <c r="L56" i="14" s="1"/>
  <c r="H55" i="14"/>
  <c r="I55" i="14" s="1"/>
  <c r="J55" i="14" s="1"/>
  <c r="L55" i="14" s="1"/>
  <c r="H54" i="14"/>
  <c r="I54" i="14" s="1"/>
  <c r="J54" i="14" s="1"/>
  <c r="L54" i="14" s="1"/>
  <c r="I76" i="14" l="1"/>
  <c r="J76" i="14" s="1"/>
  <c r="J68" i="14"/>
  <c r="J69" i="14"/>
  <c r="J70" i="14"/>
  <c r="J71" i="14"/>
  <c r="J60" i="14"/>
  <c r="J61" i="14"/>
  <c r="J62" i="14"/>
  <c r="J63" i="14"/>
  <c r="J64" i="14"/>
  <c r="J65" i="14"/>
  <c r="J72" i="14"/>
  <c r="J66" i="14"/>
  <c r="L66" i="14" s="1"/>
  <c r="J67" i="14"/>
  <c r="L67" i="14" s="1"/>
  <c r="I58" i="14"/>
  <c r="J58" i="14" s="1"/>
  <c r="J74" i="14"/>
  <c r="I75" i="14"/>
  <c r="J75" i="14" s="1"/>
  <c r="M54" i="14"/>
  <c r="N54" i="14" s="1"/>
  <c r="M55" i="14"/>
  <c r="N55" i="14" s="1"/>
  <c r="M56" i="14"/>
  <c r="N56" i="14" s="1"/>
  <c r="M57" i="14"/>
  <c r="N57" i="14" s="1"/>
  <c r="C118" i="32"/>
  <c r="C82" i="32"/>
  <c r="C81" i="32"/>
  <c r="C80" i="32"/>
  <c r="C51" i="32"/>
  <c r="C39" i="32"/>
  <c r="C37" i="32"/>
  <c r="D28" i="21"/>
  <c r="C118" i="31"/>
  <c r="C82" i="31"/>
  <c r="C81" i="31"/>
  <c r="C80" i="31"/>
  <c r="D55" i="31"/>
  <c r="D54" i="31"/>
  <c r="C51" i="31"/>
  <c r="C39" i="31"/>
  <c r="C37" i="31"/>
  <c r="L72" i="14" l="1"/>
  <c r="N72" i="14" s="1"/>
  <c r="L65" i="14"/>
  <c r="N65" i="14" s="1"/>
  <c r="L64" i="14"/>
  <c r="N64" i="14" s="1"/>
  <c r="L63" i="14"/>
  <c r="N63" i="14" s="1"/>
  <c r="L62" i="14"/>
  <c r="N62" i="14" s="1"/>
  <c r="L61" i="14"/>
  <c r="N61" i="14" s="1"/>
  <c r="L60" i="14"/>
  <c r="N60" i="14" s="1"/>
  <c r="L75" i="14"/>
  <c r="N75" i="14" s="1"/>
  <c r="L71" i="14"/>
  <c r="N71" i="14" s="1"/>
  <c r="L74" i="14"/>
  <c r="N74" i="14" s="1"/>
  <c r="L70" i="14"/>
  <c r="N70" i="14" s="1"/>
  <c r="L58" i="14"/>
  <c r="N58" i="14" s="1"/>
  <c r="L69" i="14"/>
  <c r="N69" i="14" s="1"/>
  <c r="L68" i="14"/>
  <c r="N68" i="14" s="1"/>
  <c r="L76" i="14"/>
  <c r="N76" i="14" s="1"/>
  <c r="D28" i="16"/>
  <c r="C73" i="31"/>
  <c r="C38" i="31"/>
  <c r="C40" i="31" s="1"/>
  <c r="C73" i="32"/>
  <c r="D59" i="31"/>
  <c r="D64" i="31" s="1"/>
  <c r="C38" i="32"/>
  <c r="C40" i="32" s="1"/>
  <c r="N67" i="14"/>
  <c r="N66" i="14"/>
  <c r="C71" i="32"/>
  <c r="C70" i="32"/>
  <c r="C71" i="31"/>
  <c r="D30" i="31"/>
  <c r="D91" i="31" s="1"/>
  <c r="C70" i="31"/>
  <c r="D91" i="32" l="1"/>
  <c r="D43" i="32"/>
  <c r="N99" i="14"/>
  <c r="N101" i="14" s="1"/>
  <c r="D99" i="18" s="1"/>
  <c r="C74" i="31"/>
  <c r="C74" i="32"/>
  <c r="D83" i="32"/>
  <c r="D72" i="32"/>
  <c r="D70" i="32"/>
  <c r="D48" i="32"/>
  <c r="D45" i="32"/>
  <c r="D69" i="32"/>
  <c r="D47" i="32"/>
  <c r="D126" i="32"/>
  <c r="D71" i="32"/>
  <c r="D50" i="32"/>
  <c r="D44" i="32"/>
  <c r="D49" i="32"/>
  <c r="D46" i="32"/>
  <c r="D83" i="31"/>
  <c r="D72" i="31"/>
  <c r="D70" i="31"/>
  <c r="D48" i="31"/>
  <c r="D45" i="31"/>
  <c r="D38" i="31"/>
  <c r="D36" i="31"/>
  <c r="D49" i="31"/>
  <c r="D43" i="31"/>
  <c r="D34" i="31"/>
  <c r="D126" i="31"/>
  <c r="D46" i="31"/>
  <c r="D73" i="31"/>
  <c r="D71" i="31"/>
  <c r="D69" i="31"/>
  <c r="D50" i="31"/>
  <c r="D47" i="31"/>
  <c r="D44" i="31"/>
  <c r="D35" i="31"/>
  <c r="D39" i="31"/>
  <c r="D78" i="31"/>
  <c r="D82" i="31"/>
  <c r="D74" i="32" l="1"/>
  <c r="D51" i="32"/>
  <c r="D63" i="32" s="1"/>
  <c r="D74" i="31"/>
  <c r="D37" i="31"/>
  <c r="D40" i="31" s="1"/>
  <c r="D51" i="31"/>
  <c r="D128" i="32" l="1"/>
  <c r="D40" i="32"/>
  <c r="D62" i="32" s="1"/>
  <c r="D63" i="31"/>
  <c r="D62" i="31"/>
  <c r="D128" i="31"/>
  <c r="D65" i="31" l="1"/>
  <c r="D127" i="31" l="1"/>
  <c r="D30" i="21" l="1"/>
  <c r="C37" i="21"/>
  <c r="C51" i="21"/>
  <c r="C39" i="21"/>
  <c r="D54" i="21"/>
  <c r="C70" i="21"/>
  <c r="C80" i="21"/>
  <c r="C81" i="21"/>
  <c r="C82" i="21"/>
  <c r="C118" i="21"/>
  <c r="D55" i="21"/>
  <c r="H13" i="1"/>
  <c r="C116" i="15"/>
  <c r="H9" i="20"/>
  <c r="H36" i="20"/>
  <c r="H35" i="20"/>
  <c r="H34" i="20"/>
  <c r="H33" i="20"/>
  <c r="H26" i="20"/>
  <c r="H25" i="20"/>
  <c r="H24" i="20"/>
  <c r="H22" i="20"/>
  <c r="H21" i="20"/>
  <c r="H20" i="20"/>
  <c r="H19" i="20"/>
  <c r="H12" i="20"/>
  <c r="H11" i="20"/>
  <c r="H8" i="20"/>
  <c r="H7" i="20"/>
  <c r="H6" i="20"/>
  <c r="C84" i="18"/>
  <c r="C83" i="18"/>
  <c r="C82" i="18"/>
  <c r="C73" i="18"/>
  <c r="C51" i="18"/>
  <c r="C39" i="18"/>
  <c r="C37" i="18"/>
  <c r="D30" i="18"/>
  <c r="C82" i="16"/>
  <c r="C81" i="16"/>
  <c r="C80" i="16"/>
  <c r="C70" i="16"/>
  <c r="D55" i="16"/>
  <c r="C51" i="16"/>
  <c r="C73" i="16" s="1"/>
  <c r="C39" i="16"/>
  <c r="C37" i="16"/>
  <c r="C81" i="15"/>
  <c r="C80" i="15"/>
  <c r="C81" i="18" s="1"/>
  <c r="C70" i="15"/>
  <c r="D55" i="15"/>
  <c r="C73" i="15"/>
  <c r="C39" i="15"/>
  <c r="C40" i="15" s="1"/>
  <c r="D30" i="15"/>
  <c r="D30" i="16"/>
  <c r="D45" i="16" s="1"/>
  <c r="C120" i="18"/>
  <c r="D54" i="16"/>
  <c r="D54" i="18"/>
  <c r="D61" i="18" s="1"/>
  <c r="D66" i="18" s="1"/>
  <c r="D47" i="15" l="1"/>
  <c r="D38" i="15"/>
  <c r="D39" i="15"/>
  <c r="D89" i="18"/>
  <c r="D93" i="18" s="1"/>
  <c r="D58" i="18"/>
  <c r="D45" i="21"/>
  <c r="D87" i="21"/>
  <c r="D91" i="21" s="1"/>
  <c r="H27" i="20"/>
  <c r="H28" i="20" s="1"/>
  <c r="D96" i="32" s="1"/>
  <c r="H13" i="20"/>
  <c r="H14" i="20" s="1"/>
  <c r="D83" i="21"/>
  <c r="D78" i="21"/>
  <c r="H43" i="20"/>
  <c r="H44" i="20" s="1"/>
  <c r="D98" i="18" s="1"/>
  <c r="C71" i="16"/>
  <c r="D71" i="16" s="1"/>
  <c r="D59" i="16"/>
  <c r="D64" i="16" s="1"/>
  <c r="C38" i="16"/>
  <c r="C40" i="16" s="1"/>
  <c r="D48" i="16"/>
  <c r="C38" i="18"/>
  <c r="C40" i="18" s="1"/>
  <c r="C75" i="18"/>
  <c r="D75" i="18" s="1"/>
  <c r="D44" i="16"/>
  <c r="D59" i="21"/>
  <c r="D64" i="21" s="1"/>
  <c r="D72" i="21"/>
  <c r="D71" i="18"/>
  <c r="C72" i="18"/>
  <c r="D72" i="18" s="1"/>
  <c r="C71" i="15"/>
  <c r="D80" i="18"/>
  <c r="D39" i="18"/>
  <c r="D49" i="18"/>
  <c r="D50" i="18"/>
  <c r="D128" i="18"/>
  <c r="D46" i="18"/>
  <c r="D84" i="18"/>
  <c r="D73" i="18"/>
  <c r="D45" i="18"/>
  <c r="D44" i="18"/>
  <c r="D47" i="18"/>
  <c r="D36" i="18"/>
  <c r="D48" i="18"/>
  <c r="D35" i="18"/>
  <c r="D74" i="18"/>
  <c r="D34" i="18"/>
  <c r="D85" i="18"/>
  <c r="D47" i="21"/>
  <c r="D44" i="21"/>
  <c r="D82" i="21"/>
  <c r="D70" i="21"/>
  <c r="D43" i="21"/>
  <c r="D69" i="21"/>
  <c r="D70" i="16"/>
  <c r="D50" i="16"/>
  <c r="D36" i="16"/>
  <c r="D69" i="16"/>
  <c r="D39" i="16"/>
  <c r="D83" i="16"/>
  <c r="D72" i="16"/>
  <c r="D49" i="16"/>
  <c r="D78" i="16"/>
  <c r="D43" i="16"/>
  <c r="D82" i="16"/>
  <c r="D126" i="16"/>
  <c r="D47" i="16"/>
  <c r="D35" i="16"/>
  <c r="D46" i="16"/>
  <c r="D34" i="16"/>
  <c r="D73" i="16"/>
  <c r="D35" i="15"/>
  <c r="D36" i="15"/>
  <c r="D44" i="15"/>
  <c r="D50" i="15"/>
  <c r="D49" i="15"/>
  <c r="D34" i="15"/>
  <c r="D82" i="15"/>
  <c r="D43" i="15"/>
  <c r="D83" i="15"/>
  <c r="D46" i="15"/>
  <c r="D124" i="15"/>
  <c r="D45" i="15"/>
  <c r="D48" i="15"/>
  <c r="C38" i="21"/>
  <c r="C40" i="21" s="1"/>
  <c r="D50" i="21"/>
  <c r="D36" i="21"/>
  <c r="C73" i="21"/>
  <c r="D73" i="21" s="1"/>
  <c r="D49" i="21"/>
  <c r="D34" i="21"/>
  <c r="C71" i="21"/>
  <c r="D71" i="21" s="1"/>
  <c r="D48" i="21"/>
  <c r="D35" i="21"/>
  <c r="D126" i="21"/>
  <c r="D46" i="21"/>
  <c r="D39" i="21"/>
  <c r="D38" i="21"/>
  <c r="D37" i="16" l="1"/>
  <c r="D96" i="16"/>
  <c r="C74" i="16"/>
  <c r="D96" i="21"/>
  <c r="D96" i="31"/>
  <c r="D76" i="31" s="1"/>
  <c r="D38" i="18"/>
  <c r="C74" i="15"/>
  <c r="D38" i="16"/>
  <c r="D37" i="21"/>
  <c r="D40" i="21" s="1"/>
  <c r="D62" i="21" s="1"/>
  <c r="D76" i="32"/>
  <c r="C76" i="18"/>
  <c r="D76" i="18"/>
  <c r="D130" i="18" s="1"/>
  <c r="D51" i="18"/>
  <c r="D37" i="18"/>
  <c r="D74" i="16"/>
  <c r="D128" i="16" s="1"/>
  <c r="D51" i="16"/>
  <c r="D63" i="16" s="1"/>
  <c r="D37" i="15"/>
  <c r="D126" i="15"/>
  <c r="D51" i="15"/>
  <c r="D63" i="15" s="1"/>
  <c r="D51" i="21"/>
  <c r="D63" i="21" s="1"/>
  <c r="D74" i="21"/>
  <c r="D128" i="21" s="1"/>
  <c r="C74" i="21"/>
  <c r="D84" i="32" l="1"/>
  <c r="D90" i="32" s="1"/>
  <c r="D40" i="15"/>
  <c r="D62" i="15" s="1"/>
  <c r="D40" i="16"/>
  <c r="D62" i="16" s="1"/>
  <c r="D65" i="16" s="1"/>
  <c r="D127" i="16" s="1"/>
  <c r="D76" i="21"/>
  <c r="D79" i="21" s="1"/>
  <c r="D78" i="18"/>
  <c r="D101" i="31"/>
  <c r="D130" i="31" s="1"/>
  <c r="D81" i="31"/>
  <c r="D79" i="31"/>
  <c r="D80" i="31"/>
  <c r="D40" i="18"/>
  <c r="D67" i="18" s="1"/>
  <c r="D129" i="18" s="1"/>
  <c r="D76" i="16"/>
  <c r="D76" i="15"/>
  <c r="D65" i="21"/>
  <c r="D127" i="21" s="1"/>
  <c r="D81" i="21" l="1"/>
  <c r="D80" i="21"/>
  <c r="D101" i="32"/>
  <c r="D130" i="32" s="1"/>
  <c r="D99" i="15"/>
  <c r="D128" i="15" s="1"/>
  <c r="D101" i="16"/>
  <c r="D130" i="16" s="1"/>
  <c r="D103" i="18"/>
  <c r="D132" i="18" s="1"/>
  <c r="D101" i="21"/>
  <c r="D130" i="21" s="1"/>
  <c r="D84" i="31"/>
  <c r="D80" i="16"/>
  <c r="D79" i="16"/>
  <c r="D81" i="16"/>
  <c r="D80" i="15"/>
  <c r="D81" i="15"/>
  <c r="D79" i="15"/>
  <c r="D86" i="18" l="1"/>
  <c r="D84" i="21"/>
  <c r="D90" i="21" s="1"/>
  <c r="D92" i="21" s="1"/>
  <c r="D129" i="21" s="1"/>
  <c r="D131" i="21" s="1"/>
  <c r="D90" i="31"/>
  <c r="D84" i="16"/>
  <c r="D90" i="16" s="1"/>
  <c r="D92" i="16" s="1"/>
  <c r="D129" i="16" s="1"/>
  <c r="D131" i="16" s="1"/>
  <c r="D84" i="15"/>
  <c r="D90" i="15" l="1"/>
  <c r="D92" i="15" s="1"/>
  <c r="D127" i="15" s="1"/>
  <c r="D92" i="18"/>
  <c r="D94" i="18" s="1"/>
  <c r="D105" i="21"/>
  <c r="D107" i="21" s="1"/>
  <c r="D108" i="21" s="1"/>
  <c r="D110" i="21" s="1"/>
  <c r="D92" i="31"/>
  <c r="D92" i="32"/>
  <c r="D105" i="16"/>
  <c r="D107" i="16" s="1"/>
  <c r="D108" i="16" s="1"/>
  <c r="D110" i="16" s="1"/>
  <c r="D131" i="18" l="1"/>
  <c r="D133" i="18" s="1"/>
  <c r="D107" i="18"/>
  <c r="D109" i="18" s="1"/>
  <c r="D110" i="18" s="1"/>
  <c r="D112" i="18" s="1"/>
  <c r="D114" i="18" s="1"/>
  <c r="D117" i="18" s="1"/>
  <c r="D129" i="32"/>
  <c r="D129" i="31"/>
  <c r="D105" i="31"/>
  <c r="D112" i="21"/>
  <c r="D112" i="16"/>
  <c r="D119" i="18" l="1"/>
  <c r="D118" i="18"/>
  <c r="D131" i="31"/>
  <c r="D107" i="31"/>
  <c r="D108" i="31" s="1"/>
  <c r="D110" i="31" s="1"/>
  <c r="D116" i="21"/>
  <c r="D115" i="21"/>
  <c r="D117" i="21"/>
  <c r="D115" i="16"/>
  <c r="D117" i="16"/>
  <c r="D116" i="16"/>
  <c r="D120" i="18" l="1"/>
  <c r="D122" i="18" s="1"/>
  <c r="D134" i="18" s="1"/>
  <c r="D135" i="18" s="1"/>
  <c r="B59" i="18" s="1"/>
  <c r="D112" i="31"/>
  <c r="D118" i="21"/>
  <c r="D120" i="21" s="1"/>
  <c r="D132" i="21" s="1"/>
  <c r="D118" i="16"/>
  <c r="D120" i="16" s="1"/>
  <c r="D132" i="16" s="1"/>
  <c r="B55" i="18" l="1"/>
  <c r="B85" i="18"/>
  <c r="B94" i="18"/>
  <c r="B34" i="18"/>
  <c r="B93" i="18"/>
  <c r="B44" i="18"/>
  <c r="B98" i="18"/>
  <c r="B112" i="18"/>
  <c r="B67" i="18"/>
  <c r="B75" i="18"/>
  <c r="B83" i="18"/>
  <c r="B38" i="18"/>
  <c r="B135" i="18"/>
  <c r="B118" i="18"/>
  <c r="B80" i="18"/>
  <c r="B76" i="18"/>
  <c r="B35" i="18"/>
  <c r="B46" i="18"/>
  <c r="B48" i="18"/>
  <c r="B73" i="18"/>
  <c r="B47" i="18"/>
  <c r="B71" i="18"/>
  <c r="B99" i="18"/>
  <c r="B103" i="18" s="1"/>
  <c r="B66" i="18"/>
  <c r="B43" i="18"/>
  <c r="B100" i="18"/>
  <c r="B26" i="18"/>
  <c r="B36" i="18"/>
  <c r="B134" i="18"/>
  <c r="B65" i="18"/>
  <c r="B27" i="18"/>
  <c r="B129" i="18"/>
  <c r="B82" i="18"/>
  <c r="B64" i="18"/>
  <c r="B37" i="18"/>
  <c r="B51" i="18"/>
  <c r="B61" i="18"/>
  <c r="B72" i="18"/>
  <c r="B50" i="18"/>
  <c r="B29" i="18"/>
  <c r="B74" i="18"/>
  <c r="B117" i="18"/>
  <c r="B128" i="18"/>
  <c r="B57" i="18"/>
  <c r="B28" i="18"/>
  <c r="B130" i="18"/>
  <c r="B133" i="18"/>
  <c r="B132" i="18"/>
  <c r="B49" i="18"/>
  <c r="B40" i="18"/>
  <c r="B56" i="18"/>
  <c r="B89" i="18"/>
  <c r="B84" i="18"/>
  <c r="B92" i="18"/>
  <c r="E12" i="1"/>
  <c r="G12" i="1" s="1"/>
  <c r="I12" i="1" s="1"/>
  <c r="B86" i="18"/>
  <c r="B45" i="18"/>
  <c r="B60" i="18"/>
  <c r="B30" i="18"/>
  <c r="B54" i="18"/>
  <c r="B39" i="18"/>
  <c r="B81" i="18"/>
  <c r="B131" i="18"/>
  <c r="B119" i="18"/>
  <c r="B109" i="18"/>
  <c r="B58" i="18"/>
  <c r="I25" i="2"/>
  <c r="D117" i="31"/>
  <c r="D115" i="31"/>
  <c r="D116" i="31"/>
  <c r="D133" i="21"/>
  <c r="D133" i="16"/>
  <c r="E9" i="1" l="1"/>
  <c r="B58" i="21"/>
  <c r="B98" i="21"/>
  <c r="B54" i="16"/>
  <c r="B98" i="16"/>
  <c r="B58" i="16"/>
  <c r="B132" i="21"/>
  <c r="D118" i="31"/>
  <c r="D120" i="31" s="1"/>
  <c r="D132" i="31" s="1"/>
  <c r="B133" i="21"/>
  <c r="B46" i="21"/>
  <c r="B55" i="21"/>
  <c r="B74" i="21"/>
  <c r="B73" i="21"/>
  <c r="B82" i="21"/>
  <c r="B81" i="21"/>
  <c r="B92" i="21"/>
  <c r="B91" i="21"/>
  <c r="B27" i="21"/>
  <c r="B87" i="21"/>
  <c r="B56" i="21"/>
  <c r="B64" i="21"/>
  <c r="B28" i="21"/>
  <c r="B128" i="21"/>
  <c r="B37" i="21"/>
  <c r="B45" i="21"/>
  <c r="B63" i="21"/>
  <c r="B62" i="21"/>
  <c r="B72" i="21"/>
  <c r="B71" i="21"/>
  <c r="B80" i="21"/>
  <c r="B79" i="21"/>
  <c r="B131" i="21"/>
  <c r="B49" i="21"/>
  <c r="B48" i="21"/>
  <c r="B96" i="21"/>
  <c r="B30" i="21"/>
  <c r="B83" i="21"/>
  <c r="B129" i="21"/>
  <c r="B38" i="21"/>
  <c r="B90" i="21"/>
  <c r="B26" i="21"/>
  <c r="B36" i="21"/>
  <c r="B54" i="21"/>
  <c r="B51" i="21"/>
  <c r="B59" i="21"/>
  <c r="B70" i="21"/>
  <c r="B69" i="21"/>
  <c r="B97" i="21"/>
  <c r="B57" i="21"/>
  <c r="B35" i="21"/>
  <c r="B29" i="21"/>
  <c r="B78" i="21"/>
  <c r="B127" i="21"/>
  <c r="B126" i="21"/>
  <c r="B44" i="21"/>
  <c r="B43" i="21"/>
  <c r="B50" i="21"/>
  <c r="B40" i="21"/>
  <c r="B130" i="21"/>
  <c r="B65" i="21"/>
  <c r="B34" i="21"/>
  <c r="B39" i="21"/>
  <c r="B47" i="21"/>
  <c r="B84" i="21"/>
  <c r="E11" i="1"/>
  <c r="G11" i="1" s="1"/>
  <c r="B110" i="21"/>
  <c r="B107" i="21"/>
  <c r="B117" i="21"/>
  <c r="B115" i="21"/>
  <c r="B116" i="21"/>
  <c r="B133" i="16"/>
  <c r="B82" i="16"/>
  <c r="B46" i="16"/>
  <c r="B126" i="16"/>
  <c r="B39" i="16"/>
  <c r="B51" i="16"/>
  <c r="B29" i="16"/>
  <c r="B96" i="16"/>
  <c r="B83" i="16"/>
  <c r="B44" i="16"/>
  <c r="B62" i="16"/>
  <c r="B127" i="16"/>
  <c r="B30" i="16"/>
  <c r="B128" i="16"/>
  <c r="B78" i="16"/>
  <c r="B71" i="16"/>
  <c r="B47" i="16"/>
  <c r="B73" i="16"/>
  <c r="B56" i="16"/>
  <c r="B28" i="16"/>
  <c r="B91" i="16"/>
  <c r="B59" i="16"/>
  <c r="B38" i="16"/>
  <c r="B64" i="16"/>
  <c r="B55" i="16"/>
  <c r="B50" i="16"/>
  <c r="B49" i="16"/>
  <c r="B36" i="16"/>
  <c r="B45" i="16"/>
  <c r="B97" i="16"/>
  <c r="B35" i="16"/>
  <c r="B63" i="16"/>
  <c r="B69" i="16"/>
  <c r="B65" i="16"/>
  <c r="B27" i="16"/>
  <c r="B40" i="16"/>
  <c r="B87" i="16"/>
  <c r="B48" i="16"/>
  <c r="B57" i="16"/>
  <c r="B34" i="16"/>
  <c r="B37" i="16"/>
  <c r="B131" i="16"/>
  <c r="B74" i="16"/>
  <c r="B26" i="16"/>
  <c r="B43" i="16"/>
  <c r="B70" i="16"/>
  <c r="B72" i="16"/>
  <c r="B79" i="16"/>
  <c r="B80" i="16"/>
  <c r="B81" i="16"/>
  <c r="B130" i="16"/>
  <c r="B84" i="16"/>
  <c r="B90" i="16"/>
  <c r="B92" i="16"/>
  <c r="B129" i="16"/>
  <c r="B110" i="16"/>
  <c r="B107" i="16"/>
  <c r="B116" i="16"/>
  <c r="B117" i="16"/>
  <c r="B115" i="16"/>
  <c r="B132" i="16"/>
  <c r="I11" i="1" l="1"/>
  <c r="I24" i="2"/>
  <c r="I20" i="2"/>
  <c r="I53" i="2"/>
  <c r="I15" i="2"/>
  <c r="I49" i="2"/>
  <c r="I8" i="2"/>
  <c r="I30" i="2"/>
  <c r="I34" i="2"/>
  <c r="B101" i="21"/>
  <c r="D133" i="31"/>
  <c r="B87" i="31" s="1"/>
  <c r="B101" i="16"/>
  <c r="E10" i="1" l="1"/>
  <c r="B98" i="31"/>
  <c r="B58" i="31"/>
  <c r="B91" i="31"/>
  <c r="B126" i="31"/>
  <c r="B36" i="31"/>
  <c r="B82" i="31"/>
  <c r="B70" i="31"/>
  <c r="B63" i="31"/>
  <c r="B127" i="31"/>
  <c r="B62" i="31"/>
  <c r="B74" i="31"/>
  <c r="B97" i="31"/>
  <c r="B28" i="31"/>
  <c r="B40" i="31"/>
  <c r="B26" i="31"/>
  <c r="B49" i="31"/>
  <c r="B46" i="31"/>
  <c r="B69" i="31"/>
  <c r="B128" i="31"/>
  <c r="B54" i="31"/>
  <c r="B27" i="31"/>
  <c r="B30" i="31"/>
  <c r="B72" i="31"/>
  <c r="B48" i="31"/>
  <c r="B78" i="31"/>
  <c r="B51" i="31"/>
  <c r="B29" i="31"/>
  <c r="B38" i="31"/>
  <c r="B37" i="31"/>
  <c r="B55" i="31"/>
  <c r="B45" i="31"/>
  <c r="B65" i="31"/>
  <c r="B57" i="31"/>
  <c r="B64" i="31"/>
  <c r="B47" i="31"/>
  <c r="B83" i="31"/>
  <c r="B39" i="31"/>
  <c r="B133" i="31"/>
  <c r="B44" i="31"/>
  <c r="B34" i="31"/>
  <c r="B73" i="31"/>
  <c r="B56" i="31"/>
  <c r="B71" i="31"/>
  <c r="B43" i="31"/>
  <c r="B50" i="31"/>
  <c r="B59" i="31"/>
  <c r="B35" i="31"/>
  <c r="B96" i="31"/>
  <c r="B79" i="31"/>
  <c r="B80" i="31"/>
  <c r="B130" i="31"/>
  <c r="B81" i="31"/>
  <c r="B84" i="31"/>
  <c r="B90" i="31"/>
  <c r="B92" i="31"/>
  <c r="B129" i="31"/>
  <c r="B107" i="31"/>
  <c r="B110" i="31"/>
  <c r="B131" i="31"/>
  <c r="B116" i="31"/>
  <c r="B115" i="31"/>
  <c r="B117" i="31"/>
  <c r="B132" i="31"/>
  <c r="G9" i="1"/>
  <c r="I9" i="1" l="1"/>
  <c r="I48" i="2"/>
  <c r="I32" i="2"/>
  <c r="I7" i="2"/>
  <c r="I46" i="2"/>
  <c r="I29" i="2"/>
  <c r="I42" i="2"/>
  <c r="I44" i="2"/>
  <c r="I22" i="2"/>
  <c r="I51" i="2"/>
  <c r="I14" i="2"/>
  <c r="I40" i="2"/>
  <c r="I19" i="2"/>
  <c r="I36" i="2"/>
  <c r="I10" i="2"/>
  <c r="I55" i="2"/>
  <c r="I38" i="2"/>
  <c r="I12" i="2"/>
  <c r="B101" i="31"/>
  <c r="G10" i="1"/>
  <c r="I10" i="1" l="1"/>
  <c r="I23" i="2"/>
  <c r="I16" i="2"/>
  <c r="I33" i="2"/>
  <c r="I52" i="2"/>
  <c r="D59" i="15"/>
  <c r="D64" i="15" s="1"/>
  <c r="D65" i="15" s="1"/>
  <c r="D125" i="15" l="1"/>
  <c r="D103" i="15"/>
  <c r="D129" i="15" l="1"/>
  <c r="D105" i="15"/>
  <c r="D106" i="15" l="1"/>
  <c r="D108" i="15" s="1"/>
  <c r="D110" i="15" l="1"/>
  <c r="D115" i="15" l="1"/>
  <c r="D114" i="15"/>
  <c r="D113" i="15"/>
  <c r="D116" i="15" l="1"/>
  <c r="D118" i="15" s="1"/>
  <c r="D130" i="15" s="1"/>
  <c r="D131" i="15" l="1"/>
  <c r="E8" i="1" l="1"/>
  <c r="G8" i="1" s="1"/>
  <c r="B87" i="15"/>
  <c r="B126" i="15"/>
  <c r="B90" i="15"/>
  <c r="B72" i="15"/>
  <c r="B39" i="15"/>
  <c r="B27" i="15"/>
  <c r="B54" i="15"/>
  <c r="B63" i="15"/>
  <c r="B50" i="15"/>
  <c r="B82" i="15"/>
  <c r="B45" i="15"/>
  <c r="B81" i="15"/>
  <c r="B62" i="15"/>
  <c r="B127" i="15"/>
  <c r="B51" i="15"/>
  <c r="B55" i="15"/>
  <c r="B78" i="15"/>
  <c r="B29" i="15"/>
  <c r="B57" i="15"/>
  <c r="B83" i="15"/>
  <c r="B80" i="15"/>
  <c r="B35" i="15"/>
  <c r="B49" i="15"/>
  <c r="B97" i="15"/>
  <c r="B40" i="15"/>
  <c r="B73" i="15"/>
  <c r="B38" i="15"/>
  <c r="B131" i="15"/>
  <c r="B91" i="15"/>
  <c r="B34" i="15"/>
  <c r="B47" i="15"/>
  <c r="B70" i="15"/>
  <c r="B26" i="15"/>
  <c r="B37" i="15"/>
  <c r="B74" i="15"/>
  <c r="B96" i="15"/>
  <c r="B128" i="15"/>
  <c r="B36" i="15"/>
  <c r="B43" i="15"/>
  <c r="B28" i="15"/>
  <c r="B30" i="15"/>
  <c r="B48" i="15"/>
  <c r="B44" i="15"/>
  <c r="B56" i="15"/>
  <c r="B79" i="15"/>
  <c r="B64" i="15"/>
  <c r="B98" i="15"/>
  <c r="B124" i="15"/>
  <c r="B92" i="15"/>
  <c r="B71" i="15"/>
  <c r="B58" i="15"/>
  <c r="B69" i="15"/>
  <c r="B84" i="15"/>
  <c r="B46" i="15"/>
  <c r="B59" i="15"/>
  <c r="B65" i="15"/>
  <c r="B125" i="15"/>
  <c r="B105" i="15"/>
  <c r="B129" i="15"/>
  <c r="B108" i="15"/>
  <c r="B114" i="15"/>
  <c r="B113" i="15"/>
  <c r="B115" i="15"/>
  <c r="B130" i="15"/>
  <c r="I8" i="1" l="1"/>
  <c r="I41" i="2"/>
  <c r="I21" i="2"/>
  <c r="I54" i="2"/>
  <c r="J54" i="2" s="1"/>
  <c r="K54" i="2" s="1"/>
  <c r="I39" i="2"/>
  <c r="J39" i="2" s="1"/>
  <c r="K39" i="2" s="1"/>
  <c r="I17" i="2"/>
  <c r="J17" i="2" s="1"/>
  <c r="K17" i="2" s="1"/>
  <c r="I50" i="2"/>
  <c r="J50" i="2" s="1"/>
  <c r="K50" i="2" s="1"/>
  <c r="I37" i="2"/>
  <c r="J37" i="2" s="1"/>
  <c r="K37" i="2" s="1"/>
  <c r="I13" i="2"/>
  <c r="J13" i="2" s="1"/>
  <c r="K13" i="2" s="1"/>
  <c r="I27" i="2"/>
  <c r="J27" i="2" s="1"/>
  <c r="K27" i="2" s="1"/>
  <c r="I47" i="2"/>
  <c r="J47" i="2" s="1"/>
  <c r="K47" i="2" s="1"/>
  <c r="I35" i="2"/>
  <c r="J35" i="2" s="1"/>
  <c r="K35" i="2" s="1"/>
  <c r="I11" i="2"/>
  <c r="J11" i="2" s="1"/>
  <c r="K11" i="2" s="1"/>
  <c r="I43" i="2"/>
  <c r="J43" i="2" s="1"/>
  <c r="K43" i="2" s="1"/>
  <c r="I9" i="2"/>
  <c r="J9" i="2" s="1"/>
  <c r="I45" i="2"/>
  <c r="J45" i="2" s="1"/>
  <c r="K45" i="2" s="1"/>
  <c r="I31" i="2"/>
  <c r="J31" i="2" s="1"/>
  <c r="K31" i="2" s="1"/>
  <c r="I4" i="2"/>
  <c r="J4" i="2" s="1"/>
  <c r="J41" i="2"/>
  <c r="K41" i="2" s="1"/>
  <c r="B99" i="15"/>
  <c r="K9" i="2" l="1"/>
  <c r="K4" i="2"/>
  <c r="D59" i="32"/>
  <c r="D64" i="32" s="1"/>
  <c r="D65" i="32" l="1"/>
  <c r="D105" i="32" l="1"/>
  <c r="D127" i="32"/>
  <c r="D131" i="32" l="1"/>
  <c r="D107" i="32"/>
  <c r="D108" i="32" s="1"/>
  <c r="D110" i="32" s="1"/>
  <c r="D112" i="32" l="1"/>
  <c r="D115" i="32" l="1"/>
  <c r="D116" i="32"/>
  <c r="D117" i="32"/>
  <c r="D118" i="32" l="1"/>
  <c r="D120" i="32" s="1"/>
  <c r="D132" i="32" s="1"/>
  <c r="D133" i="32" l="1"/>
  <c r="B27" i="32" l="1"/>
  <c r="B92" i="32"/>
  <c r="B84" i="32"/>
  <c r="B47" i="32"/>
  <c r="B130" i="32"/>
  <c r="B69" i="32"/>
  <c r="B73" i="32"/>
  <c r="B128" i="32"/>
  <c r="B38" i="32"/>
  <c r="B44" i="32"/>
  <c r="B126" i="32"/>
  <c r="B56" i="32"/>
  <c r="B74" i="32"/>
  <c r="B98" i="32"/>
  <c r="B87" i="32"/>
  <c r="B81" i="32"/>
  <c r="B79" i="32"/>
  <c r="B48" i="32"/>
  <c r="B46" i="32"/>
  <c r="B29" i="32"/>
  <c r="B90" i="32"/>
  <c r="B51" i="32"/>
  <c r="B62" i="32"/>
  <c r="B35" i="32"/>
  <c r="B49" i="32"/>
  <c r="B71" i="32"/>
  <c r="B36" i="32"/>
  <c r="B40" i="32"/>
  <c r="B55" i="32"/>
  <c r="B54" i="32"/>
  <c r="B45" i="32"/>
  <c r="B78" i="32"/>
  <c r="B37" i="32"/>
  <c r="B72" i="32"/>
  <c r="B80" i="32"/>
  <c r="B129" i="32"/>
  <c r="B96" i="32"/>
  <c r="B30" i="32"/>
  <c r="B91" i="32"/>
  <c r="B43" i="32"/>
  <c r="B57" i="32"/>
  <c r="B82" i="32"/>
  <c r="B26" i="32"/>
  <c r="B97" i="32"/>
  <c r="B58" i="32"/>
  <c r="B70" i="32"/>
  <c r="B83" i="32"/>
  <c r="B39" i="32"/>
  <c r="B28" i="32"/>
  <c r="B133" i="32"/>
  <c r="B63" i="32"/>
  <c r="B34" i="32"/>
  <c r="B50" i="32"/>
  <c r="E7" i="1"/>
  <c r="G7" i="1" s="1"/>
  <c r="B64" i="32"/>
  <c r="B59" i="32"/>
  <c r="B65" i="32"/>
  <c r="B127" i="32"/>
  <c r="B107" i="32"/>
  <c r="B131" i="32"/>
  <c r="B110" i="32"/>
  <c r="B117" i="32"/>
  <c r="B116" i="32"/>
  <c r="B115" i="32"/>
  <c r="B132" i="32"/>
  <c r="I7" i="1" l="1"/>
  <c r="I13" i="1" s="1"/>
  <c r="I26" i="2"/>
  <c r="J21" i="2" s="1"/>
  <c r="B101" i="32"/>
  <c r="I14" i="1" l="1"/>
  <c r="J56" i="2"/>
  <c r="K21" i="2"/>
  <c r="K56" i="2" s="1"/>
</calcChain>
</file>

<file path=xl/sharedStrings.xml><?xml version="1.0" encoding="utf-8"?>
<sst xmlns="http://schemas.openxmlformats.org/spreadsheetml/2006/main" count="1358" uniqueCount="392">
  <si>
    <t>SEI 0059328-08.2025.8.16.6000</t>
  </si>
  <si>
    <t xml:space="preserve">SERVIÇOS DE VIGILÂNCIA e BOMBEIROS </t>
  </si>
  <si>
    <t xml:space="preserve">QUADRO RESUMO </t>
  </si>
  <si>
    <t>QUADRO RESUMO</t>
  </si>
  <si>
    <t>Item</t>
  </si>
  <si>
    <t>Tipo de Serviço (A)</t>
  </si>
  <si>
    <t>CATSER</t>
  </si>
  <si>
    <t>Valor proposto por empregado (B)</t>
  </si>
  <si>
    <t xml:space="preserve">Qtde de empregados por posto (C) </t>
  </si>
  <si>
    <t>Valor proposto por posto (D) = (B x C)</t>
  </si>
  <si>
    <t>Qtde de postos (E)</t>
  </si>
  <si>
    <t>Valor total do serviço (F) = (D x E)</t>
  </si>
  <si>
    <t>Supervisor de Segurança - 44h</t>
  </si>
  <si>
    <t>Vigilante Armado - Diurno - 12x36</t>
  </si>
  <si>
    <t>Vigilante Armado - Noturno - 12x36</t>
  </si>
  <si>
    <t>Vigilante Desarmado - 44h</t>
  </si>
  <si>
    <t>Vigilante Líder Desarmado - 44h</t>
  </si>
  <si>
    <t>Bombeiro Civil - 36h</t>
  </si>
  <si>
    <t xml:space="preserve">VALOR MENSAL ESTIMADO </t>
  </si>
  <si>
    <t xml:space="preserve">VALOR GLOBAL ANUAL ESTIMADO </t>
  </si>
  <si>
    <t>ITEM</t>
  </si>
  <si>
    <t>COMARCA</t>
  </si>
  <si>
    <t>ENDEREÇO</t>
  </si>
  <si>
    <t>POSTO</t>
  </si>
  <si>
    <t>QUANTIDADE</t>
  </si>
  <si>
    <t>DESCRIÇÃO DO POSTO</t>
  </si>
  <si>
    <t>QUANTIDADE TOTAL DE POSTOS</t>
  </si>
  <si>
    <t xml:space="preserve">R$ </t>
  </si>
  <si>
    <t>R$ MÊS</t>
  </si>
  <si>
    <t>R$ ANO</t>
  </si>
  <si>
    <t>Altônia</t>
  </si>
  <si>
    <t>Rua Olavo Bilac, nº 636 – CEP 87.550-000</t>
  </si>
  <si>
    <t>Vigilância Armada / 12h Diurnas</t>
  </si>
  <si>
    <t>12 (doze) horas DIURNAS de segunda-feira a domingo, envolvendo 2 (dois) vigilantes em turnos de 12 (doze) x 36 (trinta e seis), das 7h às 19h, inclusive feriados.</t>
  </si>
  <si>
    <t>Vigilância Armada / 12h Noturnas</t>
  </si>
  <si>
    <t>Vigilante Líder</t>
  </si>
  <si>
    <t>44 (quarenta e quatro) horas semanais, sendo 8h48min diárias, diurnas, de segunda à sexta-feira, sem intervalo intrajornada, conforme legislação vigente</t>
  </si>
  <si>
    <t>Alto Piquiri</t>
  </si>
  <si>
    <t>Rua Santos Dumont nº 200 – CEP 87.580-000</t>
  </si>
  <si>
    <t>Cianorte I</t>
  </si>
  <si>
    <t>Travessa Itororó, nº 221 – CEP 87.200-153</t>
  </si>
  <si>
    <t>Cianorte II</t>
  </si>
  <si>
    <t>Travessa Itororó, nº 300 – Zona 01 - CEP 87.200-153</t>
  </si>
  <si>
    <t>Vigilância Desarmada/44h semanais</t>
  </si>
  <si>
    <t>Cidade Gaúcha</t>
  </si>
  <si>
    <t>Rua Juscelino Kubtchesk de Oliveira, nº 2394 - CEP 87.820-000</t>
  </si>
  <si>
    <t>Cruzeiro do Oeste</t>
  </si>
  <si>
    <t>Av. Brasil, nº 4156 -Pç Agenos Bortolon - CEP 87.400-000</t>
  </si>
  <si>
    <t xml:space="preserve">Vigilância Líder </t>
  </si>
  <si>
    <t>Bombeiro Civil</t>
  </si>
  <si>
    <t>36 (trinta e seis) horas semanais de segunda-feira a sexta-feira, sendo 7h12min diárias, com intervalo intrajornada</t>
  </si>
  <si>
    <t>Supervisor de Segurança</t>
  </si>
  <si>
    <t>Goierê</t>
  </si>
  <si>
    <t>Av. Santa Catarina, s/n – CEP 87.360-000</t>
  </si>
  <si>
    <t>Guaíra</t>
  </si>
  <si>
    <t>Rua Bandeirantes, nº 1620 – CEP 85.980-000</t>
  </si>
  <si>
    <t>Vigilância Líder</t>
  </si>
  <si>
    <t>Icaraíma</t>
  </si>
  <si>
    <t>Av. das Palmeiras, nº 630 – CEP 87.530-000</t>
  </si>
  <si>
    <t>Iporã</t>
  </si>
  <si>
    <t>Av. Silvino Izidor Esdt, nº 871 - CEP 87.560-000</t>
  </si>
  <si>
    <t>Loanda</t>
  </si>
  <si>
    <t>Rua Roma, nº 920 - CEP 87.900-000</t>
  </si>
  <si>
    <t>Nova Londrina</t>
  </si>
  <si>
    <t>Av. Severino Pedro Troian, nº 601 - CEP 87.970-000</t>
  </si>
  <si>
    <t>Pérola</t>
  </si>
  <si>
    <t>Av. Café Filho, nº 35 - CEP 87.540-000</t>
  </si>
  <si>
    <t>Santa Isabel do Ivaí</t>
  </si>
  <si>
    <t>Rua José Bonifácio, nº 140 – CEP 87.910,000</t>
  </si>
  <si>
    <t>Terra Roxa</t>
  </si>
  <si>
    <t>Rua Gov. Parigot de Souza, s/n - CEP 85.990-000</t>
  </si>
  <si>
    <t>Umuarama</t>
  </si>
  <si>
    <t>Rua Des. Antônio Franco Ferreira da Costa, nº 3693 - CEP 87.501-200</t>
  </si>
  <si>
    <t xml:space="preserve">Vigilância Lider </t>
  </si>
  <si>
    <t>Xambrê</t>
  </si>
  <si>
    <t>Rua Roque Gonzalles, nº 215 - CEP 87.535-000</t>
  </si>
  <si>
    <t>TOTAL DE POSTOS</t>
  </si>
  <si>
    <t>PLANILHA DE CUSTOS E FORMAÇÃO DE PREÇOS</t>
  </si>
  <si>
    <t>SUPERVISOR DE VIGILANTES -  8:48 horas diurnas (segunda a sexta-feira) 44 horas semanais</t>
  </si>
  <si>
    <t>Discriminação dos Serviços</t>
  </si>
  <si>
    <t>A - Data da apresentação da proposta (dia/mês/ano)</t>
  </si>
  <si>
    <t>B - Município/UF</t>
  </si>
  <si>
    <t>Curitiba-PR</t>
  </si>
  <si>
    <t>C - Ano do Acordo, Convenção ou Dissídio Coletivo</t>
  </si>
  <si>
    <t>PR000251/2026</t>
  </si>
  <si>
    <t>D - Tipo de Serviço</t>
  </si>
  <si>
    <t xml:space="preserve"> supervisos de segurança- 44h/semana</t>
  </si>
  <si>
    <t>E - Quantidade total de postos a contratar</t>
  </si>
  <si>
    <t>F - Categoria Profissional</t>
  </si>
  <si>
    <t>Vigilância</t>
  </si>
  <si>
    <t>G - Data-Base da Categoria</t>
  </si>
  <si>
    <t>SINDICATOS:</t>
  </si>
  <si>
    <t>SINDESP/PR</t>
  </si>
  <si>
    <r>
      <t xml:space="preserve">IMPORTANTE: Para efeito de elaboração da planilha de custos os dados abaixo deverão ser informados/cotados os </t>
    </r>
    <r>
      <rPr>
        <b/>
        <i/>
        <u/>
        <sz val="12"/>
        <color indexed="8"/>
        <rFont val="Arial"/>
        <family val="2"/>
      </rPr>
      <t>valores unitários por empregado</t>
    </r>
    <r>
      <rPr>
        <b/>
        <i/>
        <sz val="12"/>
        <color indexed="8"/>
        <rFont val="Arial"/>
        <family val="2"/>
      </rPr>
      <t xml:space="preserve"> (não para o posto!!!)</t>
    </r>
  </si>
  <si>
    <t>MÓDULO 1: COMPOSIÇÃO DA REMUNERAÇÃO</t>
  </si>
  <si>
    <t>1 - COMPOSIÇÃO DA REMUNERAÇÃO</t>
  </si>
  <si>
    <t>% / total</t>
  </si>
  <si>
    <t>Valor</t>
  </si>
  <si>
    <t>A - Salário base</t>
  </si>
  <si>
    <t xml:space="preserve">B - Adicional de Gratificação de função </t>
  </si>
  <si>
    <t>C - Adicional de Periculosidade</t>
  </si>
  <si>
    <t>D - Outros (especificar)</t>
  </si>
  <si>
    <t xml:space="preserve">TOTAL DA REMUNERAÇÃO :    </t>
  </si>
  <si>
    <t>MÓDULO 2: Encargos e Benefícios Anuais, Mensais e Diários</t>
  </si>
  <si>
    <t>2.1 - Contingenciamento - Resolução 651/2026 CNJ</t>
  </si>
  <si>
    <t>A - 13º salário</t>
  </si>
  <si>
    <t>B- Férias</t>
  </si>
  <si>
    <t>C - Adicional de férias</t>
  </si>
  <si>
    <t>Subtotal</t>
  </si>
  <si>
    <t>D - Submódulo 2.2 (Encargos Previdenciários, FGTS e outras contribuições)  sobre 13º Salário, Férias e Adicional de Férias</t>
  </si>
  <si>
    <t>E - Multa do FGTS do aviso prévio trabalhado</t>
  </si>
  <si>
    <t>TOTAL</t>
  </si>
  <si>
    <t>2.2 - Encargos previdenciários, FGTS e outras contribuições</t>
  </si>
  <si>
    <t>%</t>
  </si>
  <si>
    <t>Valor (R$)</t>
  </si>
  <si>
    <t>A - INSS</t>
  </si>
  <si>
    <t>B - Salário Educação</t>
  </si>
  <si>
    <t>C - RAT Ajustado</t>
  </si>
  <si>
    <t>D - SESC ou SESI</t>
  </si>
  <si>
    <t>E - SENAI - SENAC</t>
  </si>
  <si>
    <t>F -  SEBRAE</t>
  </si>
  <si>
    <t>G - INCRA</t>
  </si>
  <si>
    <t>H - FGTS</t>
  </si>
  <si>
    <t xml:space="preserve">TOTAL </t>
  </si>
  <si>
    <t>2.3 - Benefícios Mensais e Diários</t>
  </si>
  <si>
    <t>A - Transporte</t>
  </si>
  <si>
    <t>B - Auxílio-Refeição/Alimentação</t>
  </si>
  <si>
    <t>C - Assistência médica e familiar ("Convênio saúde")</t>
  </si>
  <si>
    <t>D - Auxílio-Refeição/Alimentação - Férias</t>
  </si>
  <si>
    <t>E - Auxílio Creche</t>
  </si>
  <si>
    <t>Quadro-Resumo do Módulo 2</t>
  </si>
  <si>
    <t>2.2 - Encargos Previdenciários, FGTS e outras contibuição</t>
  </si>
  <si>
    <t>MÓDULO 3: Provisão para Rescisão</t>
  </si>
  <si>
    <t>3 - Provisão para rescisão</t>
  </si>
  <si>
    <t>A - Aviso prévio indenizado</t>
  </si>
  <si>
    <t>B - Incidência do FGTS sobre o aviso prévio indenizado</t>
  </si>
  <si>
    <t>C - Multa do FGTS do aviso prévio indenizado</t>
  </si>
  <si>
    <t>D - Aviso prévio trabalhado</t>
  </si>
  <si>
    <t>E - Incidência do submódulo 2.2 sobre aviso prévio trabalhado</t>
  </si>
  <si>
    <t>MÓDULO 4: Ausências Legais</t>
  </si>
  <si>
    <t>4.1 - Ausências Legais</t>
  </si>
  <si>
    <t>A - Substituto na cobertura de Férias</t>
  </si>
  <si>
    <t>B - Ausências Legais</t>
  </si>
  <si>
    <t>C - Licença Paternidade</t>
  </si>
  <si>
    <t>D - Ausência por acidente de trabalho</t>
  </si>
  <si>
    <t>E - Afastamento Maternidade</t>
  </si>
  <si>
    <t>F - Outros (especificar)</t>
  </si>
  <si>
    <t>4.2 - Intrajornada</t>
  </si>
  <si>
    <t>A - Intrajornada Indenizatória</t>
  </si>
  <si>
    <t>Quadro-Resumo do Módulo 4</t>
  </si>
  <si>
    <t>MÓDULO 5: Insumos Diversos</t>
  </si>
  <si>
    <t>5 - INSUMOS DIVERSOS</t>
  </si>
  <si>
    <t>A - Uniformes</t>
  </si>
  <si>
    <t>B - Custos Equipamentos e Materiais Comuns</t>
  </si>
  <si>
    <t>c - Custo Equipamento especifico</t>
  </si>
  <si>
    <t>MÓDULO 6: Custos Indiretos, Tributos e Lucros</t>
  </si>
  <si>
    <t>6 - Custos indiretos, tributos e lucro</t>
  </si>
  <si>
    <t xml:space="preserve">BASE DE CÁLCULO DOS CUSTOS INDIRETOS/DESPESAS OPERACIONAIS/ADMINISTRATIVAS </t>
  </si>
  <si>
    <t>A - Custos indiretos</t>
  </si>
  <si>
    <t xml:space="preserve">BASE DE CÁLCULO DO LUCRO = (Remuneraçao + Benefícios Mensais e Diários + Insumos Diversos + Encargos Sociais e Trabalhistas + Custos Indiretos) </t>
  </si>
  <si>
    <t>B - Lucro</t>
  </si>
  <si>
    <t>C - Tributos</t>
  </si>
  <si>
    <t>BASE DE CÁLCULO DOS TRIBUTOS</t>
  </si>
  <si>
    <t xml:space="preserve">CÁLCULO DOS TRIBUTOS = Base de Cálculo dos Tributos / (1-(Total de Tributos em % dividido por 100)] x Alíquota do tributo </t>
  </si>
  <si>
    <t xml:space="preserve">   C1. Tributos Federais (especificar)</t>
  </si>
  <si>
    <t xml:space="preserve">        Cofins</t>
  </si>
  <si>
    <t xml:space="preserve">        PIS</t>
  </si>
  <si>
    <r>
      <t xml:space="preserve">   C2. Tributos Municipais (especificar) - </t>
    </r>
    <r>
      <rPr>
        <b/>
        <sz val="10"/>
        <color indexed="8"/>
        <rFont val="Arial"/>
        <family val="2"/>
      </rPr>
      <t>ISS</t>
    </r>
  </si>
  <si>
    <t xml:space="preserve">   SUBTOTAL Tributos</t>
  </si>
  <si>
    <t>QUADRO-RESUMO DO CUSTO POR EMPREGADO</t>
  </si>
  <si>
    <t>Mão-de-obra vinculada à execução contratual (Valor por empregado)</t>
  </si>
  <si>
    <t>(R$)</t>
  </si>
  <si>
    <t>A - Módulo 1 - Composição da Remuneração</t>
  </si>
  <si>
    <t>B - Módulo 2 - Encargos e Benefícios Anuais, Mensais e Diários</t>
  </si>
  <si>
    <t>C - Módulo 3 - Provisão para Rescisão</t>
  </si>
  <si>
    <t>D - Módulo 4 - Custo de Reposição do Profissional Ausente</t>
  </si>
  <si>
    <t>E - Módulo 5 - Insumos Diversos</t>
  </si>
  <si>
    <t>Subtotal (A+B+C+D)</t>
  </si>
  <si>
    <t>F - Módulo 6 - Custos indiretos, tributos e lucro</t>
  </si>
  <si>
    <t>VALOR TOTAL POR EMPREGADO</t>
  </si>
  <si>
    <t>Vigilância armada - 12 horas Diurnas - (segunda-feira a domingo, inclusive feriados) - escala 12x36</t>
  </si>
  <si>
    <t>Vigilância 12X36 Diurno</t>
  </si>
  <si>
    <t>B - Adicional de Periculosidade</t>
  </si>
  <si>
    <t>C - Adicional Noturno</t>
  </si>
  <si>
    <t xml:space="preserve">C - RAT Ajustado </t>
  </si>
  <si>
    <t>A - Intervalo para repouso ou alimentação</t>
  </si>
  <si>
    <t>B - Custos Equipamentos e Materias Comuns</t>
  </si>
  <si>
    <t>C - Custos Materiais Comuns</t>
  </si>
  <si>
    <t>Vigilância armada - 12 horas Noturnas - (segunda-feira a domingo, inclusive feriados) - escala 12x36</t>
  </si>
  <si>
    <t>Vigilância 12X36 Noturno</t>
  </si>
  <si>
    <t>VIGILÂNCIA DESARMADA 8:48 horas diurnas (segunda a sexta-feira) 44 horas semanais</t>
  </si>
  <si>
    <t>Vigilância 44h Diurno</t>
  </si>
  <si>
    <t xml:space="preserve">C - gratificação função </t>
  </si>
  <si>
    <t xml:space="preserve">A - Intervalo para repouso ou alimentação </t>
  </si>
  <si>
    <t>B - Custos Equipamentos e materiais  Comuns</t>
  </si>
  <si>
    <t>SERVIÇOS DE VIGILÂNCIA  E BOMBEIRO</t>
  </si>
  <si>
    <t>LÍDER VIGILÂNCIA DESARMADA 8:48 horas diurnas (segunda a sexta-feira) 44 horas semanais</t>
  </si>
  <si>
    <t>Líder Vigilância - 44h/ semana</t>
  </si>
  <si>
    <t>C - Adicional de Gratificação de função</t>
  </si>
  <si>
    <t>B - Custos Equipamentos e materias Comuns</t>
  </si>
  <si>
    <t>Bombeiro Civil -  (segunda-feira a sábado) - 36 horas semanais</t>
  </si>
  <si>
    <t>PR000661/2025</t>
  </si>
  <si>
    <t>Bombeiro Civil 44h/semana</t>
  </si>
  <si>
    <t>SINDIBOMBEIROS/PR</t>
  </si>
  <si>
    <t>2.1 - Contingenciamento - Resolução 169/2013 CNJ</t>
  </si>
  <si>
    <t>C - Assistência médica e familiar ("Convênio saúde")/ odontologica</t>
  </si>
  <si>
    <t xml:space="preserve">E- auxilio creche </t>
  </si>
  <si>
    <t xml:space="preserve">F- PLR </t>
  </si>
  <si>
    <t>G - Cesta básica</t>
  </si>
  <si>
    <t xml:space="preserve">ver se adiciono plr  </t>
  </si>
  <si>
    <t>B - Custos Equipamentos especificos</t>
  </si>
  <si>
    <t>C - Custos Equipamentos e Materiais Comuns</t>
  </si>
  <si>
    <t>UNIFORMES</t>
  </si>
  <si>
    <t>Vigilante 12x36 diurno/noturno (armado e desarmado), Vigilante 44h semanais (armado e desarmado) e Vigilante Líder</t>
  </si>
  <si>
    <t>Especificações</t>
  </si>
  <si>
    <t>Unidade</t>
  </si>
  <si>
    <t>Qtde.</t>
  </si>
  <si>
    <t>Preço Unitátio</t>
  </si>
  <si>
    <t>Total Geral</t>
  </si>
  <si>
    <t>Calça comprida.</t>
  </si>
  <si>
    <t>Camisa de mangas curtas, com o distintivo bordado no bolso.</t>
  </si>
  <si>
    <t>Coturno, meio couro e meio lona, leve, com zíper.</t>
  </si>
  <si>
    <t>Par</t>
  </si>
  <si>
    <t>Obs.: O regime de execução do contrato será 24 (vinte e quatro) meses, contados da data do início da prestação de serviços, podendo ser prorrogado, a critério do CONTRATANTE, até o máximo de 10 (dez) anos, na forma dos artigos 106 e 107 da Lei n° 14.133/2021</t>
  </si>
  <si>
    <t>Cinto de nylon.</t>
  </si>
  <si>
    <t>Jaqueta de frio com emblema</t>
  </si>
  <si>
    <t>Crachá de identificação de empregado no padrão registrado no órgão oficial</t>
  </si>
  <si>
    <t>Capa de chuva plástica impermeável em PVC forrado ou forro em trevira, com capuz e mangas comuns, botões de pressão em metal ou plástico, com costuras reforçadas nas áreas de maior tensão, cumprimento abaixo dos joelhos, faixa refletiva na altura das costas, tórax e punhos.</t>
  </si>
  <si>
    <t>TOTAL POR EMPREGADO</t>
  </si>
  <si>
    <t>VALOR MENSAL POR EMPREGADO</t>
  </si>
  <si>
    <t>Supervisor de Vigilante</t>
  </si>
  <si>
    <t>Paletó</t>
  </si>
  <si>
    <t>Calça social comprida</t>
  </si>
  <si>
    <t>Camisa social de mangas compridas</t>
  </si>
  <si>
    <t>Camisa social de mangas curtas</t>
  </si>
  <si>
    <t>Gravata lisa</t>
  </si>
  <si>
    <t>Sapato social de couro na cor preta</t>
  </si>
  <si>
    <t>Cinto de couro</t>
  </si>
  <si>
    <t>Calças em tecido padrão, na cor azul petroleo</t>
  </si>
  <si>
    <t>Casaco de frio</t>
  </si>
  <si>
    <t>Pares de meias ou meião em algodão e lycra na cor preta</t>
  </si>
  <si>
    <t>Botinas ou coturno (material: Cabedal em couro nobuk hidrofugado, espessura de 2mm, dublado com tecido de poliéster e colarinho de couro pelica, forração interna de acrílico, com isolamento térmico em EVA, reforço interno de material termoplástico leve e resistente, no bico e calcanhar, solado de borracha maciço, vulcanizado ao cabedal, resistente à corrente elétrica e 100% impermeável)</t>
  </si>
  <si>
    <t>Capacete com tecnologia para rapel</t>
  </si>
  <si>
    <t>unidade</t>
  </si>
  <si>
    <t>Boné com casquete</t>
  </si>
  <si>
    <t>“Gandolas” em tecido padrão ripstop, na cor azul petróleo;</t>
  </si>
  <si>
    <t xml:space="preserve">Camisetas ou camisas vermelhas 100% algodão com a escrita BOMBEIRO CIVIL </t>
  </si>
  <si>
    <t>Cinto em nylon ou poliéster, com fivela e ponteira na cor prata;</t>
  </si>
  <si>
    <t>10 </t>
  </si>
  <si>
    <t>Unidade </t>
  </si>
  <si>
    <t xml:space="preserve">PLANILHA DE CUSTOS EQUIPAMENTOS VIGILANTE ARMADO </t>
  </si>
  <si>
    <t>Qtd</t>
  </si>
  <si>
    <t>Memória de Cálculo</t>
  </si>
  <si>
    <t>Preço Unitário estimado</t>
  </si>
  <si>
    <t>Saldo residual 10%</t>
  </si>
  <si>
    <t>Saldo a depreciar</t>
  </si>
  <si>
    <t>Depreciação Anual</t>
  </si>
  <si>
    <t>Depreciação Mensal</t>
  </si>
  <si>
    <t>Manutenção mensal estimada (0,5%)</t>
  </si>
  <si>
    <t>Custo mensal equipamento</t>
  </si>
  <si>
    <t>Apito de metal grande, com cordão</t>
  </si>
  <si>
    <t>Unidade por funcionário</t>
  </si>
  <si>
    <t>Cassetete tipo tonfa, confeccionado em PVC, injetado de forma maciça em corpo único, antiderrapante, resistente ao impacto e à corrosão. Comprimento total entre 50 e 60 cm, com empunhadura ergonômica e confortável para o manuseio. Cor preta.</t>
  </si>
  <si>
    <t>1 (uma) unidade por funcionário nos postos de 44 horas semanais (armado e desarmado) e 1 (uma) unidade para cada 4 (quatro) vigilantes que se revezam nos postos de 12h (armado e desarmado)</t>
  </si>
  <si>
    <t>Porta cassetete, confeccionado em PVC, injetado de forma maciça em corpo único, seguro e que permita fácil e rápido acesso ao cassetete, ergonômico, compatível com cassete com o modelo de cassetete do item 1, para fixação ao cinto do uniforme. Cor preta.</t>
  </si>
  <si>
    <t>Placa balística (colete balístico), para proteção contra perfuração de arma de fogo, placas balísticas de cerâmica ou aramida, nível de proteção II, com proteção frontal, dorsal e lateral de forma que preserve as partes vitais do vigilante, no padrão da norma NIJ Standard-0101.06, certificados por organismo acreditado para atestar a qualidade do produto, no padrão instituído na legislação vigente</t>
  </si>
  <si>
    <t>Unidade por funcionário nos postos de 12 horas diurnos e noturnos (armados ou desarmados) e unidade por funcionário de 44 horas semanais (armado)</t>
  </si>
  <si>
    <t>Revólver calibre 38, 6 tiros, cano de 4 polegadas, com recarregador reserva, fabricado em aço inoxidável, com acabamento fosco para evitar reflexos indesejados, com cabo de borracha, com mecanismos de segurança para evitar disparos indesejados.</t>
  </si>
  <si>
    <t>1 (uma) unidade em revezamento, alternadamente, para postos de 12 horas armados e 1 (uma) unidade em postos armados de 44 horas semanais</t>
  </si>
  <si>
    <t>Cinturão, fabricado em nylon ou couro, largura entre 3 cm e 5 cm,
resistente. O coldre deve permitir ajuste para diferentes ângulos e
posição da arma, garantindo conforto e fácil acesso.</t>
  </si>
  <si>
    <t>Coldre para arma de fogo (revólver). O coldre deve se encaixar ao respectivo cinturão e permitir ajuste para diferentes ângulos e posição da arma, garantindo conforto e fácil acesso.</t>
  </si>
  <si>
    <t>Unidade por funcionário armado</t>
  </si>
  <si>
    <t>Porta munições com capacidade, no mínimo, de 6 (seis) munições do respectivo revólver calibre 38. O porta munições deve permitir ajuste, garantindo conforto e fácil acesso</t>
  </si>
  <si>
    <t>Munição tipo 38 SPL+P - com projétil ogival de chumbo, calibre 38.</t>
  </si>
  <si>
    <t>Carga por revólver, em revezamento, de 6 (seis) unidades + 6 (seis) unidades de reserva para cada revólver</t>
  </si>
  <si>
    <t>CUSTO TOTAL MENSAL POSTOS Vigilante  armado</t>
  </si>
  <si>
    <t>QTDE. FUNCIONÁRIOS (TOTAL EMPREGADOS)</t>
  </si>
  <si>
    <t>CUSTO MENSAL POR FUNCIONÁRIO</t>
  </si>
  <si>
    <t xml:space="preserve">PLANILHA DE CUSTOS EQUIPAMENTOS VIGILANTE DESARMADO </t>
  </si>
  <si>
    <t xml:space="preserve">CUSTO TOTAL MENSAL POSTOS Vigilante  ( desarmado) </t>
  </si>
  <si>
    <t>PLANILHA DE CUSTOS SEDE - coniderando o tempo de 24 meses de contratação</t>
  </si>
  <si>
    <t>Buttons com tecnologia RFID ou iButton, leitura com contato físico do button com o bastão, fabricado em aço inoxidável, a prova de água e resistente ao calor e frio,</t>
  </si>
  <si>
    <t>2 (duas) unidades por edificação/sede atendida</t>
  </si>
  <si>
    <t>Lanterna tática, de mão, de longo alcance (mínimo 1000 metros), tensão de carregador 110V/220V, peso máximo de 3.6 Kg</t>
  </si>
  <si>
    <t>Bastão eletrônico de ronda, capaz de ler TAGS (ibutton ou RFID), memória interna para armazenamento de no mínimo 5.000 registros, com bateria de alta duração.</t>
  </si>
  <si>
    <t>Unidade em revezamento entre cada posto de 12 horas diurnas e posto de 12 horas noturnas (armado e desarmado)</t>
  </si>
  <si>
    <t>Bastão detector de metais conforme normas vigentes, com capacidade de detecção de metais magnéticos e não-magnéticos, ferrosos e não-ferrosos; cordão de punho; coldre para transporte; peso entre 250g e 450g, com carregador de baterias bivolt 127/220V; alimentação a bateria ou pilha recarregáveis, sendo a mesma parte do fornecimento; com possibilidade de utilização de pilhas ou bateria não recarregáveis</t>
  </si>
  <si>
    <t>Unidade por edificação/sede atendida, sendo 1 (uma) unidade por portaria - nos endereços do Palácio da Justiça, Prédio Anexo e Centro Judiciário de Curitiba considerar dois bastões detectores de metais.</t>
  </si>
  <si>
    <t xml:space="preserve"> Roupeiro de aço, com 4 portas, com pintura antiferrugem e total de portas suficientes ao número de empregados, sendo uma porta para cada, com fechadura (à chave) ou pitão para cadeado, sendo uma porta para cada vigilante que labora no posto. Dimensões mínimas: Altura 1700 cm, largura 32 cm, profundidade 32 cm</t>
  </si>
  <si>
    <t>1 (uma) unidade com 4 (quatro) portas a cada 4 (quatro) funcionários (uma porta por funcionário); caso a unidade tenha mais de 4 (quatro) funcionários, a CONTRATADA deverá fornecer roupeiro adicional</t>
  </si>
  <si>
    <t>Roupeiro de aço, com 8 portas, com pintura antiferrugem e total de portas suficientes ao número de empregados, sendo uma porta para cada, com fechadura (à chave) ou pitão para cadeado, sendo uma porta para cada vigilante que labora no posto. Dimensões mínimas: Altura 1700 cm, largura 65 cm, profundidade 32 cm</t>
  </si>
  <si>
    <t>2 (uma) unidade com 4 (quatro) portas a cada 4 (quatro) funcionários (uma porta por funcionário); caso a unidade tenha mais de 4 (quatro) funcionários, a CONTRATADA deverá fornecer roupeiro adicional</t>
  </si>
  <si>
    <t>Armário cofre com 4 portas individuais: fabricado em chapa de aço de alta resistência, com espessura mínima de 2mm, projetados para alta resistência ao impacto e corrosão, com abertura e fechamento através de chave multiponto individual para cada porta. Dimensões externas: altura entre 1150mm e 1750cm; largura entre 400mm e 950mm; e profundidade entre 400mm e 700mm.</t>
  </si>
  <si>
    <t>Unidade por edificação/sede atendida</t>
  </si>
  <si>
    <t>Guarda-chuva, na cor preta, com a logomarca da empresa de 1,40m, material da haste em alumínio anodizado, 19 mm; 8 varetas em aço 1045, com tratamento antiferrugem bicromatização ou galvanização), abertura manual, com cabo reto anatômico. Cobertura em nylon 70 resinado duas vezes, contendo a logomarca da empresa.</t>
  </si>
  <si>
    <t>Sistema de registro de ocorrências digitais, com as seguintes
características de funcionamento mínimas:
a) Funcionamento via web, com login individualizado, e perfis
diferenciados (user/vigilante, administrador, supervisor, etc);
b) Criação de locais (as unidades) e funcionamento em rede fechada;
c) Compatibilidade com Android/iOS para utilização de celular e
registros fotográficos;
d) Emissão de relatórios diversos e detalhados;
e) Proteção, controle e acesso dos dados por camadas;
O software proposto passará por avaliação da Divisão de Segurança
Patrimonial para validação ou aceitação.</t>
  </si>
  <si>
    <t xml:space="preserve">  
Caixa de areia para desmuniciamento, em madeira maciça, altura de 60 a 80 cm, quadrangular de 40x40 até 60x60 cm. Com rodízios reforçados nas 4 bases e preenchida de areia.</t>
  </si>
  <si>
    <t>Cadeado para armário guarda volumes, com chaves</t>
  </si>
  <si>
    <t>Armário Guarda-volumes para recepção - 4 portas medindo pelo
menos 42 x 26 cm cada, fechamento por cadeado com chaves, os
cadeados devem ser fornecidos juntamente com o armário.</t>
  </si>
  <si>
    <t>Equipamentos de intercomunição e comunicação, composto por rádio portátil profissional licenciado pela Anatel, com nível de potência mínimo de 5 watts e alcance de transmissão mínimo de 20km, com indicador do nível de bateria, carregador de baterias independente, antena móvel e funcionamento em diferentes frequências.</t>
  </si>
  <si>
    <t>Unidade por funcionário de 44 horas semanais (armado e desarmado) e unidade em revezamento, alternadamente, por posto de 12 horas (armado e desarmado)</t>
  </si>
  <si>
    <t>Celular funcional para atendimento na unidade, supervisor e bombeiro, com pelo menos a seguinte configuração:
- Sistema operacional Android 14 ou superior
- Memória RAM instalada 6 GB ou superior
- Capacidade de armazenamento da memória 128 GB ou superior
- Bateria de pelo menos 4000 mAh
- Nível de resistência à água Resistente à água
- Câmeras fotográficas principal com pelo menos 20 Mpixel e frontal 8 Mpixel
- Conectividade 4G ou superior
- Modelos de referência: Samsung Galaxy A52s e Xiaomi Redmini Note 14 Pro</t>
  </si>
  <si>
    <t>Chip de operadora funcional e com plano internet de pelo menos 10 GB mensais para utilização nos celulares funcionais. Plano de 24 meses.</t>
  </si>
  <si>
    <t>CUSTO TOTAL MENSAL POSTOS Vigilante 12x36 diurno/noturno (armado e desarmado), Vigilante 44h semanais (armado e desarmado) e Vigilante Líder</t>
  </si>
  <si>
    <t>P</t>
  </si>
  <si>
    <t xml:space="preserve">PLANILHA DE CUSTOS EQUIPAMENTOS Bombeiro Civil </t>
  </si>
  <si>
    <t>Conjunto cinto paraquedista: pelo menos 5 pontas, talabarte, cabos de
vida com mosquetão, trava quedas, polia, sensor de posicionamento
Escada Dobrável para Resgate; mochila para acomodação e transporte</t>
  </si>
  <si>
    <t xml:space="preserve">  
Lanterna tática, de mão, de longo alcance (mínimo 1000 metros), recarregável, carregador bivolt.</t>
  </si>
  <si>
    <t>Conjunto roupa de aproximação - G, jaqueta e calça com design ergonômico com camada externa de tecido composto por fibras de aramida ou nomex, com tratamento retardante de chama e resistente à abrasão, membrana intermediária impermeável e respirável e forro interno em material confortável, resistente ao calor e com propriedade antibacterianas, costuras reforçadas com fios de aramida ou nomex, punhos e tornezlos ajustáveis com vedação eficaz, zíperes e fechos resistentes ao calor. Resistência ao calor por contato, por convenção e à chama de acordo com a norma EN 469, resistência ao corte e à abrasão de acordo com a norma EN 388, com faixas refletivas de alta visibilidade em áreas estratégicas.</t>
  </si>
  <si>
    <t>Capacete de bombeiro, confeccionado em aramida ou nomex com alta resistência ao impacto, calor e chamas, visor de material resistente ao calor e à abrasão, com tratamento antirisco e antiembaçante, com sistema de ajuste fácil e seguro, que permita ajusta o tamanho e a inclinação. Forro interno em material respirável e antialérgico, com sistema de absorção de suor. Resistência ao impacto, calor por radiação e à penetração de acordo com a norma EN 443. Com faixas refletivas de alta visibilidade em áreas estratégicas.</t>
  </si>
  <si>
    <t xml:space="preserve">  
Balaclava antichamas tecido base de malha ribana 1x1 168 LFR, ou
similar de malha mista podendo ser 95% algodão e 5% spandex, na cor
cinza. Costura com linha de aramida na cor da malha, fechamento total
em máquina overloque, rebatida na galoneira, galão costurado na
galoneira. Modelo tipo “fórmula 1”, cobrindo totalmente a cabeça, com
abertura total com elástico de 1 cm, comprimento total 51 cm (da parte
mais alta da cabeça até a barra) e largura de 36 cm. Mantendo suas
propriedades após múltiplas lavagens. Deve constar etiqueta de
identificação, na costura lateral interna abaixo do queixo, constando:
fabricante; lote; data de fabricação; tamanho; instrução de lavagem;
composição do tecido e identificação da classe de proteção.</t>
  </si>
  <si>
    <t>Macacão Apicultor - Antiferroadas - máscara acoplada ou incluída.</t>
  </si>
  <si>
    <t>Pé de cabra alavanca 19 X 80cm em aço vergalhão</t>
  </si>
  <si>
    <t>Alicate universal de 9'' com cabo isolado</t>
  </si>
  <si>
    <t>Corda de nylon nos padrões da NR18</t>
  </si>
  <si>
    <t>metro</t>
  </si>
  <si>
    <t>100 metros por funcionário</t>
  </si>
  <si>
    <t>Jogo de chaves de fendas, 1/8 x 4", 3/6 x 4" e 1,4 x 5"</t>
  </si>
  <si>
    <t>Jogo de chaves philips 1/4 x 4", 1/4 x 6", 1/8 x 3"</t>
  </si>
  <si>
    <t>Alicate de corte de 6" com cabo isolado fabricado em aço cromo vanádio, com tratamento térmico de têmpera, comprimento total entre 150 mm e 170 mm, acabamento niquelado para maior durabilidade e resistência à corrosão, faces de corte deverão ter dureza mínina de 60 HRC, com cabo emborrachado que garanta o isolamento elétrico.</t>
  </si>
  <si>
    <t>Machado picareta, forjado em peça única de aço com cabo anatômico em madeira envernizado - 90cm</t>
  </si>
  <si>
    <t>Marreta 5 quilos</t>
  </si>
  <si>
    <t>Ponteiro de Aço Redondo com Empunhadura de 3/4 x 10 confeccionado em aço carbono SAE 1045, com tratamento térmico de têmpera, comprimento total entre 300 mm e 330 mm, diâmetro da haste de 10 mm, e diâmetro da ponta de 3 mm. A ponta deve ter formato cônico, e a empenhudarua dever ser de PVC injetado, com ranhuras para melhor aderência. Dureza mínima da ponta de 55 HRC.</t>
  </si>
  <si>
    <t>Arco de serra com 2 (duas) lâminas, 12", com lâmina ajustável confeccionado em aço carbono, com tratamento térmico de têmpera, com mecanismo de ajuste da lâmina por parafuso micrométrico, permitindo-se o ajuste da tensão da lâmina. Capacidade para acomodar lâminas bimetálicas com espessura entre 0,6 mm e 1,0 mm.</t>
  </si>
  <si>
    <t>Talhadeira em aço liso 3/4 - 12" confeccionada em aço carbono SAE 1045, com tratamento térmico de têmpera, comprimento total entre 300mm e 330mm, diâmetro da haste de 19mm e largura da ponta de 19mm, ponta chata, acabamento fosfatizado para maior durabilidade e resistência à corrosão, dureza mínima da ponta de 55HRC.</t>
  </si>
  <si>
    <t>Chave de grifo média - 12" confeccionada em aço carbono SAE 1045, com tratamento térmico de têmpera, comprimento total entre 300 mm e 330mm, abertura máxima superior a 40 mm, mordentes fabricados em aço temperado e revenido, com desenho serrilhado para o agarre, acabamento niquelado para maior durabilidade e resistência à corrosão, dureza mínima dos mordentes de 60 HRC.</t>
  </si>
  <si>
    <t>Jogo allen</t>
  </si>
  <si>
    <t>Jogo de chaves de boca, 6 a 22mm - 8 peças</t>
  </si>
  <si>
    <t>Equipamentos de intercomunição e comunicação, composto por rádio portátil profissional licenciado pela Anatel, com nível de potência mínimo de 5 watts e alcance de transmissão mínimo de 25km, com indicador do nível de bateria, carregador de baterias independente, antena móvel e funcionamento em diferentes frequências.</t>
  </si>
  <si>
    <t>Caixa de ferramentas grande, confeccionada em metal, com
tratamento anticorrosivo, comprimento total entre 500 e 700mm,
largura entre 200mm e 500mm e altura entre 300mm e 400mm,
deverá possuir 7 gavetas e alças fixas, de material resistente.</t>
  </si>
  <si>
    <t>Kit tala moldável 4 tamanhos</t>
  </si>
  <si>
    <t>Aparelho de pressão analógico aneroide, sem estetoscópio</t>
  </si>
  <si>
    <t xml:space="preserve">Estetoscópio </t>
  </si>
  <si>
    <t>Colar cervical</t>
  </si>
  <si>
    <t xml:space="preserve">Cobertor/manta térmica </t>
  </si>
  <si>
    <t xml:space="preserve">Curativo cirúrgico 25x28 cm - 5 unidades </t>
  </si>
  <si>
    <t>pacote</t>
  </si>
  <si>
    <t xml:space="preserve">Bandagem triangular </t>
  </si>
  <si>
    <t>Kit canola guedel 6 peças</t>
  </si>
  <si>
    <t>kit</t>
  </si>
  <si>
    <t>Bolsa/mochila para resgate impermeável</t>
  </si>
  <si>
    <t xml:space="preserve">Aparelho monitor de glicemia- 50 tiras - Kit Aparelho Accu-chek </t>
  </si>
  <si>
    <t>Lancetas para monitor de glicemia - 200 lanças</t>
  </si>
  <si>
    <t>caixa</t>
  </si>
  <si>
    <t>Tiras reagentes medição glicose - caixa com 50 unidades</t>
  </si>
  <si>
    <t xml:space="preserve">Escada 2 degraus para maca </t>
  </si>
  <si>
    <t>Travesseiro universal hospitalar impermeável</t>
  </si>
  <si>
    <t xml:space="preserve">Suporte para soro com rodízios e altura regulável </t>
  </si>
  <si>
    <t>Mochila  tática ou paraquedista, com capacidade de pelo menos 45 litros, impermeáve</t>
  </si>
  <si>
    <t>Maca dobrável, estrutura em alumínio tubular leve, resistente e inoxidável; com colchonete impermeável, com zíper para retirada da espuma, com sistema de segurança anti queda, mínimo de 3 cintos de segurança com engate rápido, alças laterais para carregamento. Comprimento de 1.800mm a 2.000mm; largura 650mm a 750mm; capacidade mínima de carga de 150kg.</t>
  </si>
  <si>
    <t>Óculos de segurança - Armação em poliamida ou policarbonato, com proteção lateral, resistente a impactos e produtos químicos, design anatômico, leve e confortável, com ajuste personalizável, hastes ajustáveis com revestimento antiderrapante, na cor preta. Lentes em policarbonato, resistente a impactos e produtos químicos, com tratamento anti-risco, antiembaçante e proteção UV, incolor, conforme NR 6.</t>
  </si>
  <si>
    <t>Luva de segurança (vaqueta), material da palma e dedos em couro vaqueta, com espessura mínima de 0,7mm, com reforços, curtido ao cromo, acabamento em víes, costurada com linha de nylon, dorso em nylon ou elastano, com forro de algodão. Comprimento total entra 270 e 300 mm.</t>
  </si>
  <si>
    <t>Luva de combate à incêndio, material da palma e do dorso em aramida ou couro tratado com resistência a altas temperaturas e produtos químicos, com protetor interno de falanges, costuradas com fios de aramida, punho longo com fechamento seguro e ajustável, design ergonômico. Resistência ao calor por contato, por convenção e à chama, de acordo com a norma EN 469, resistência ao corte e à abrasão, de acordo com a norma EN 388.</t>
  </si>
  <si>
    <t>Protetor auditivo - tipo inserção (plugues), formato cônico, com base plana e topo arredondado, interligados por um cordão, em silicone ou espuma de poliuretano, com nível de atenuação</t>
  </si>
  <si>
    <t xml:space="preserve">  
Polia de ancoragem, dupla, para pelo menos 300 kN</t>
  </si>
  <si>
    <t xml:space="preserve">CUSTO TOTAL MENSAL POSTOS Bombeiro Civil </t>
  </si>
  <si>
    <t xml:space="preserve">PLANILHA DE CUSTOS EQUIPAMENTOS </t>
  </si>
  <si>
    <t xml:space="preserve">Caixa organizadora de 70 litros, com tampa contendo travas </t>
  </si>
  <si>
    <t>Compressas Gazes- pacote com 10 unidades</t>
  </si>
  <si>
    <t>Atadura crepom 15 cm  x 1,8m</t>
  </si>
  <si>
    <t xml:space="preserve">Atadura crepom 20 cm x 1,8 m </t>
  </si>
  <si>
    <t xml:space="preserve">Iodo antisséptico 100 ml </t>
  </si>
  <si>
    <t>Soro Fisiológico 100 ml</t>
  </si>
  <si>
    <t xml:space="preserve">Fita adesiva hospitalar  16 mm x 50 m </t>
  </si>
  <si>
    <t>Aparelho de pressão digital de braço</t>
  </si>
  <si>
    <t xml:space="preserve">Reanimador manual - Ambu - de silicone (adulto) </t>
  </si>
  <si>
    <t>Mascara para RCP pocket</t>
  </si>
  <si>
    <t>Tesoura romba</t>
  </si>
  <si>
    <t>Pinça anatômica</t>
  </si>
  <si>
    <t>Máscara descartável RCP</t>
  </si>
  <si>
    <t xml:space="preserve">Luva de procedimentos latex - 100 unidades </t>
  </si>
  <si>
    <t>Esparadrapo 5 cm</t>
  </si>
  <si>
    <t xml:space="preserve">Álcool 70% 100 ml </t>
  </si>
  <si>
    <t>Curativo tipo band-aid - 40 unidades</t>
  </si>
  <si>
    <t xml:space="preserve">Pinça kelly reta </t>
  </si>
  <si>
    <t xml:space="preserve">Oxímetro de pulso digital </t>
  </si>
  <si>
    <t>Termômetro digital</t>
  </si>
  <si>
    <t>Algodão em bolas pacote  de 100 g</t>
  </si>
  <si>
    <t xml:space="preserve">Torniquete Tático Emergência Primeiros Socorros </t>
  </si>
  <si>
    <t>CUSTO TOTAL MENSAL POSTOS Supervisor de Vigilante e Bombeiro Civil Líder</t>
  </si>
  <si>
    <t>Comarca</t>
  </si>
  <si>
    <t>VT</t>
  </si>
  <si>
    <t>Goioerê</t>
  </si>
  <si>
    <t>TOTAL GERAL</t>
  </si>
  <si>
    <t xml:space="preserve">media </t>
  </si>
  <si>
    <t xml:space="preserve">media cidades com VT </t>
  </si>
  <si>
    <t>PLANILHA DE CUSTOS DE MATERIAIS COMUNS Vigilante 12x36 diurno/noturno (armado e desarmado), Vigilante 44h semanais (armado e desarmado) e Vigilante Líder</t>
  </si>
  <si>
    <t>Buttons com tecnologia RFID ou iButton, leitura com contato físico do button com o bastão, fabricado em aço inoxidável, a prova de água e resistente ao calor e frio, temperatura de operação 10ºC até 60ºC.</t>
  </si>
  <si>
    <t>6 (seis) unidades por edificação/sede atendida</t>
  </si>
  <si>
    <t xml:space="preserve">PLANILHA DE CUSTOS DE MATERIAIS COMUNS Bombeiro Civil </t>
  </si>
  <si>
    <t>Par por funcionário</t>
  </si>
  <si>
    <t>CUSTO TOTAL MENSAL POSTOS Bombeiro Civil e Bombeiro Líder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</si>
</sst>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_(&quot;R$ &quot;* #,##0.00_);_(&quot;R$ &quot;* \(#,##0.00\);_(&quot;R$ &quot;* \-??_);_(@_)"/>
    <numFmt numFmtId="167" formatCode="&quot;R$&quot;#,##0.00_);[Red]&quot;(R$&quot;#,##0.00\)"/>
    <numFmt numFmtId="168" formatCode="_-[$R$-416]\ * #,##0.00_-;\-[$R$-416]\ * #,##0.00_-;_-[$R$-416]\ * \-??_-;_-@_-"/>
    <numFmt numFmtId="169" formatCode="0.000%"/>
    <numFmt numFmtId="170" formatCode="0.0000%"/>
    <numFmt numFmtId="171" formatCode="_-* #,##0.0000_-;\-* #,##0.0000_-;_-* &quot;-&quot;????_-;_-@_-"/>
  </numFmts>
  <fonts count="57">
    <font>
      <sz val="11"/>
      <color theme="1"/>
      <name val="Calibri"/>
      <family val="2"/>
      <scheme val="minor"/>
    </font>
    <font>
      <sz val="11"/>
      <color theme="1"/>
      <name val="Calibri"/>
      <family val="2"/>
      <scheme val="minor"/>
    </font>
    <font>
      <sz val="10"/>
      <name val="Arial"/>
      <family val="2"/>
    </font>
    <font>
      <b/>
      <sz val="10"/>
      <name val="Arial"/>
      <family val="2"/>
    </font>
    <font>
      <sz val="11"/>
      <color theme="1"/>
      <name val="Arial"/>
      <family val="2"/>
    </font>
    <font>
      <b/>
      <sz val="12"/>
      <name val="Arial"/>
      <family val="2"/>
    </font>
    <font>
      <sz val="10"/>
      <color rgb="FFFF0000"/>
      <name val="Arial"/>
      <family val="2"/>
    </font>
    <font>
      <sz val="10"/>
      <color theme="1"/>
      <name val="Arial Narrow"/>
      <family val="2"/>
    </font>
    <font>
      <sz val="10"/>
      <name val="Arial"/>
      <family val="2"/>
      <charset val="1"/>
    </font>
    <font>
      <b/>
      <sz val="11"/>
      <color theme="1"/>
      <name val="Arial"/>
      <family val="2"/>
    </font>
    <font>
      <i/>
      <sz val="11"/>
      <color theme="1"/>
      <name val="Arial"/>
      <family val="2"/>
    </font>
    <font>
      <sz val="10"/>
      <color rgb="FF000000"/>
      <name val="Arial"/>
      <family val="2"/>
    </font>
    <font>
      <b/>
      <sz val="10"/>
      <color rgb="FF000000"/>
      <name val="Arial"/>
      <family val="2"/>
    </font>
    <font>
      <b/>
      <sz val="10"/>
      <name val="Arial"/>
      <family val="2"/>
      <charset val="1"/>
    </font>
    <font>
      <b/>
      <sz val="10"/>
      <color rgb="FFFF0000"/>
      <name val="Arial"/>
      <family val="2"/>
      <charset val="1"/>
    </font>
    <font>
      <b/>
      <sz val="12"/>
      <color indexed="12"/>
      <name val="Arial"/>
      <family val="2"/>
    </font>
    <font>
      <b/>
      <sz val="14"/>
      <color indexed="8"/>
      <name val="Arial"/>
      <family val="2"/>
    </font>
    <font>
      <b/>
      <sz val="9"/>
      <color indexed="8"/>
      <name val="Arial"/>
      <family val="2"/>
    </font>
    <font>
      <b/>
      <i/>
      <sz val="9"/>
      <color indexed="8"/>
      <name val="Arial"/>
      <family val="2"/>
    </font>
    <font>
      <b/>
      <sz val="10"/>
      <color indexed="8"/>
      <name val="Arial"/>
      <family val="2"/>
    </font>
    <font>
      <b/>
      <i/>
      <sz val="10"/>
      <color indexed="8"/>
      <name val="Arial"/>
      <family val="2"/>
    </font>
    <font>
      <b/>
      <sz val="12"/>
      <color rgb="FFFF0000"/>
      <name val="Arial"/>
      <family val="2"/>
    </font>
    <font>
      <b/>
      <sz val="12"/>
      <color indexed="8"/>
      <name val="Arial"/>
      <family val="2"/>
    </font>
    <font>
      <b/>
      <i/>
      <sz val="12"/>
      <color indexed="8"/>
      <name val="Arial"/>
      <family val="2"/>
    </font>
    <font>
      <b/>
      <sz val="12"/>
      <color indexed="9"/>
      <name val="Arial"/>
      <family val="2"/>
    </font>
    <font>
      <sz val="10"/>
      <color indexed="8"/>
      <name val="Arial"/>
      <family val="2"/>
    </font>
    <font>
      <i/>
      <sz val="10"/>
      <color indexed="8"/>
      <name val="Arial"/>
      <family val="2"/>
    </font>
    <font>
      <b/>
      <i/>
      <sz val="10"/>
      <color rgb="FFFF0000"/>
      <name val="Arial"/>
      <family val="2"/>
    </font>
    <font>
      <i/>
      <sz val="10"/>
      <name val="Arial"/>
      <family val="2"/>
    </font>
    <font>
      <b/>
      <i/>
      <u/>
      <sz val="12"/>
      <color indexed="8"/>
      <name val="Arial"/>
      <family val="2"/>
    </font>
    <font>
      <sz val="10"/>
      <color theme="0" tint="-0.34998626667073579"/>
      <name val="Arial"/>
      <family val="2"/>
    </font>
    <font>
      <b/>
      <sz val="10"/>
      <color indexed="18"/>
      <name val="Arial"/>
      <family val="2"/>
    </font>
    <font>
      <b/>
      <i/>
      <sz val="10"/>
      <name val="Arial"/>
      <family val="2"/>
    </font>
    <font>
      <sz val="10"/>
      <color theme="1"/>
      <name val="Arial"/>
      <family val="2"/>
    </font>
    <font>
      <b/>
      <i/>
      <sz val="10"/>
      <color theme="1"/>
      <name val="Arial"/>
      <family val="2"/>
    </font>
    <font>
      <sz val="10"/>
      <color theme="0"/>
      <name val="Arial"/>
      <family val="2"/>
    </font>
    <font>
      <b/>
      <i/>
      <sz val="10"/>
      <color indexed="18"/>
      <name val="Arial"/>
      <family val="2"/>
    </font>
    <font>
      <b/>
      <sz val="10"/>
      <color theme="1"/>
      <name val="Arial"/>
      <family val="2"/>
    </font>
    <font>
      <strike/>
      <sz val="10"/>
      <color rgb="FFFF0000"/>
      <name val="Arial"/>
      <family val="2"/>
    </font>
    <font>
      <i/>
      <sz val="10"/>
      <color rgb="FFFF0000"/>
      <name val="Arial"/>
      <family val="2"/>
    </font>
    <font>
      <b/>
      <sz val="10"/>
      <color rgb="FFC00000"/>
      <name val="Arial"/>
      <family val="2"/>
    </font>
    <font>
      <b/>
      <sz val="10"/>
      <color indexed="9"/>
      <name val="Arial"/>
      <family val="2"/>
    </font>
    <font>
      <b/>
      <i/>
      <sz val="10"/>
      <color indexed="9"/>
      <name val="Arial"/>
      <family val="2"/>
    </font>
    <font>
      <sz val="8"/>
      <name val="Arial"/>
      <family val="2"/>
    </font>
    <font>
      <b/>
      <sz val="8"/>
      <color rgb="FFFF0000"/>
      <name val="Arial"/>
      <family val="2"/>
    </font>
    <font>
      <i/>
      <strike/>
      <sz val="10"/>
      <color rgb="FFFF0000"/>
      <name val="Arial"/>
      <family val="2"/>
    </font>
    <font>
      <sz val="11"/>
      <color rgb="FF000000"/>
      <name val="Calibri"/>
      <family val="2"/>
      <scheme val="minor"/>
    </font>
    <font>
      <sz val="12"/>
      <color rgb="FF000000"/>
      <name val="Times New Roman"/>
      <family val="1"/>
    </font>
    <font>
      <sz val="10"/>
      <color rgb="FFFF0000"/>
      <name val="Arial"/>
      <family val="2"/>
      <charset val="1"/>
    </font>
    <font>
      <u/>
      <sz val="11"/>
      <color theme="10"/>
      <name val="Calibri"/>
      <family val="2"/>
      <scheme val="minor"/>
    </font>
    <font>
      <b/>
      <sz val="10"/>
      <color rgb="FFFF0000"/>
      <name val="Arial"/>
      <family val="2"/>
    </font>
    <font>
      <b/>
      <i/>
      <sz val="10"/>
      <color rgb="FFA20000"/>
      <name val="Arial"/>
      <family val="2"/>
    </font>
    <font>
      <sz val="10"/>
      <color theme="2" tint="-0.499984740745262"/>
      <name val="Arial"/>
      <family val="2"/>
    </font>
    <font>
      <sz val="11"/>
      <color theme="1"/>
      <name val="Times New Roman"/>
      <family val="1"/>
    </font>
    <font>
      <b/>
      <sz val="11"/>
      <color theme="1"/>
      <name val="Calibri"/>
      <family val="2"/>
      <scheme val="minor"/>
    </font>
    <font>
      <b/>
      <sz val="12"/>
      <color theme="1"/>
      <name val="Arial"/>
      <family val="2"/>
    </font>
    <font>
      <sz val="12"/>
      <color theme="1"/>
      <name val="Arial"/>
      <family val="2"/>
    </font>
  </fonts>
  <fills count="18">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rgb="FFDDD9C3"/>
      </patternFill>
    </fill>
    <fill>
      <patternFill patternType="solid">
        <fgColor rgb="FFFFFF00"/>
        <bgColor indexed="64"/>
      </patternFill>
    </fill>
    <fill>
      <patternFill patternType="solid">
        <fgColor indexed="63"/>
        <bgColor indexed="64"/>
      </patternFill>
    </fill>
    <fill>
      <patternFill patternType="solid">
        <fgColor indexed="8"/>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C000"/>
        <bgColor indexed="64"/>
      </patternFill>
    </fill>
    <fill>
      <patternFill patternType="solid">
        <fgColor theme="9" tint="0.59999389629810485"/>
        <bgColor indexed="64"/>
      </patternFill>
    </fill>
    <fill>
      <patternFill patternType="solid">
        <fgColor rgb="FFA5C9EB"/>
        <bgColor indexed="64"/>
      </patternFill>
    </fill>
    <fill>
      <patternFill patternType="solid">
        <fgColor theme="8" tint="0.39997558519241921"/>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2" tint="-9.9978637043366805E-2"/>
        <bgColor rgb="FFDDD9C3"/>
      </patternFill>
    </fill>
  </fills>
  <borders count="8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rgb="FF000000"/>
      </left>
      <right/>
      <top/>
      <bottom/>
      <diagonal/>
    </border>
    <border>
      <left style="medium">
        <color rgb="FF000000"/>
      </left>
      <right/>
      <top/>
      <bottom style="medium">
        <color rgb="FF000000"/>
      </bottom>
      <diagonal/>
    </border>
    <border>
      <left/>
      <right/>
      <top/>
      <bottom style="medium">
        <color rgb="FF000000"/>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rgb="FF000000"/>
      </right>
      <top style="medium">
        <color indexed="64"/>
      </top>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rgb="FF000000"/>
      </right>
      <top style="medium">
        <color indexed="64"/>
      </top>
      <bottom/>
      <diagonal/>
    </border>
    <border>
      <left style="medium">
        <color indexed="64"/>
      </left>
      <right style="medium">
        <color rgb="FF000000"/>
      </right>
      <top/>
      <bottom style="medium">
        <color indexed="64"/>
      </bottom>
      <diagonal/>
    </border>
    <border>
      <left/>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style="medium">
        <color rgb="FF000000"/>
      </top>
      <bottom/>
      <diagonal/>
    </border>
    <border>
      <left/>
      <right style="medium">
        <color indexed="64"/>
      </right>
      <top style="medium">
        <color rgb="FF000000"/>
      </top>
      <bottom/>
      <diagonal/>
    </border>
    <border>
      <left style="medium">
        <color indexed="64"/>
      </left>
      <right style="medium">
        <color rgb="FF000000"/>
      </right>
      <top/>
      <bottom/>
      <diagonal/>
    </border>
    <border>
      <left/>
      <right style="medium">
        <color indexed="64"/>
      </right>
      <top/>
      <bottom/>
      <diagonal/>
    </border>
    <border>
      <left style="medium">
        <color rgb="FF000000"/>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indexed="64"/>
      </top>
      <bottom style="medium">
        <color rgb="FF000000"/>
      </bottom>
      <diagonal/>
    </border>
    <border>
      <left/>
      <right style="medium">
        <color rgb="FF000000"/>
      </right>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rgb="FF000000"/>
      </right>
      <top style="medium">
        <color indexed="64"/>
      </top>
      <bottom style="medium">
        <color indexed="64"/>
      </bottom>
      <diagonal/>
    </border>
    <border>
      <left/>
      <right/>
      <top style="medium">
        <color rgb="FF000000"/>
      </top>
      <bottom/>
      <diagonal/>
    </border>
    <border>
      <left style="medium">
        <color indexed="64"/>
      </left>
      <right style="medium">
        <color indexed="64"/>
      </right>
      <top style="medium">
        <color rgb="FF000000"/>
      </top>
      <bottom/>
      <diagonal/>
    </border>
    <border>
      <left style="thin">
        <color indexed="64"/>
      </left>
      <right style="thin">
        <color indexed="64"/>
      </right>
      <top style="medium">
        <color rgb="FF000000"/>
      </top>
      <bottom style="thin">
        <color indexed="64"/>
      </bottom>
      <diagonal/>
    </border>
    <border>
      <left style="thin">
        <color indexed="64"/>
      </left>
      <right style="thin">
        <color indexed="64"/>
      </right>
      <top style="thin">
        <color indexed="64"/>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rgb="FF000000"/>
      </bottom>
      <diagonal/>
    </border>
    <border>
      <left/>
      <right style="medium">
        <color indexed="64"/>
      </right>
      <top style="thin">
        <color indexed="64"/>
      </top>
      <bottom/>
      <diagonal/>
    </border>
    <border>
      <left/>
      <right style="medium">
        <color rgb="FF000000"/>
      </right>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22">
    <xf numFmtId="0" fontId="0" fillId="0" borderId="0"/>
    <xf numFmtId="43" fontId="1"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2" fillId="0" borderId="0"/>
    <xf numFmtId="164" fontId="2" fillId="0" borderId="0" applyFont="0" applyFill="0" applyBorder="0" applyAlignment="0" applyProtection="0"/>
    <xf numFmtId="9" fontId="2" fillId="0" borderId="0" applyFont="0" applyFill="0" applyBorder="0" applyAlignment="0" applyProtection="0"/>
    <xf numFmtId="0" fontId="8" fillId="0" borderId="0"/>
    <xf numFmtId="166" fontId="2" fillId="0" borderId="0" applyBorder="0" applyProtection="0"/>
    <xf numFmtId="9" fontId="2" fillId="0" borderId="0" applyBorder="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4" fontId="1" fillId="0" borderId="0" applyFont="0" applyFill="0" applyBorder="0" applyAlignment="0" applyProtection="0"/>
    <xf numFmtId="0" fontId="49" fillId="0" borderId="0" applyNumberFormat="0" applyFill="0" applyBorder="0" applyAlignment="0" applyProtection="0"/>
  </cellStyleXfs>
  <cellXfs count="697">
    <xf numFmtId="0" fontId="0" fillId="0" borderId="0" xfId="0"/>
    <xf numFmtId="0" fontId="4" fillId="0" borderId="0" xfId="0" applyFont="1"/>
    <xf numFmtId="0" fontId="7" fillId="0" borderId="0" xfId="0" applyFont="1" applyAlignment="1">
      <alignment horizontal="center" vertical="center"/>
    </xf>
    <xf numFmtId="0" fontId="7" fillId="0" borderId="0" xfId="0" applyFont="1"/>
    <xf numFmtId="0" fontId="3" fillId="2" borderId="4" xfId="2" applyFont="1" applyFill="1" applyBorder="1" applyAlignment="1">
      <alignment horizontal="center" vertical="center" wrapText="1"/>
    </xf>
    <xf numFmtId="0" fontId="6" fillId="0" borderId="0" xfId="7" applyFont="1"/>
    <xf numFmtId="43" fontId="4" fillId="0" borderId="0" xfId="0" applyNumberFormat="1" applyFont="1"/>
    <xf numFmtId="0" fontId="7" fillId="0" borderId="0" xfId="0" applyFont="1" applyAlignment="1">
      <alignment wrapText="1"/>
    </xf>
    <xf numFmtId="0" fontId="7" fillId="0" borderId="0" xfId="0" applyFont="1" applyAlignment="1">
      <alignment horizontal="left" vertical="center" wrapText="1"/>
    </xf>
    <xf numFmtId="0" fontId="9" fillId="0" borderId="0" xfId="0" applyFont="1"/>
    <xf numFmtId="0" fontId="8" fillId="0" borderId="0" xfId="13"/>
    <xf numFmtId="0" fontId="8" fillId="0" borderId="0" xfId="13" applyAlignment="1">
      <alignment horizontal="center"/>
    </xf>
    <xf numFmtId="0" fontId="2" fillId="0" borderId="0" xfId="10"/>
    <xf numFmtId="0" fontId="13" fillId="5" borderId="14" xfId="13" applyFont="1" applyFill="1" applyBorder="1" applyAlignment="1">
      <alignment horizontal="center" vertical="center"/>
    </xf>
    <xf numFmtId="166" fontId="8" fillId="0" borderId="2" xfId="14" applyFont="1" applyBorder="1" applyAlignment="1" applyProtection="1">
      <alignment horizontal="center" vertical="center" wrapText="1"/>
    </xf>
    <xf numFmtId="166" fontId="8" fillId="0" borderId="4" xfId="14" applyFont="1" applyBorder="1" applyAlignment="1" applyProtection="1">
      <alignment horizontal="center" vertical="center" wrapText="1"/>
    </xf>
    <xf numFmtId="0" fontId="2" fillId="0" borderId="0" xfId="7" applyAlignment="1">
      <alignment horizontal="left"/>
    </xf>
    <xf numFmtId="0" fontId="5" fillId="0" borderId="0" xfId="7" applyFont="1" applyAlignment="1">
      <alignment horizontal="left"/>
    </xf>
    <xf numFmtId="0" fontId="5" fillId="0" borderId="0" xfId="7" applyFont="1" applyAlignment="1">
      <alignment horizontal="center"/>
    </xf>
    <xf numFmtId="0" fontId="5" fillId="0" borderId="0" xfId="7" applyFont="1"/>
    <xf numFmtId="0" fontId="2" fillId="0" borderId="0" xfId="7"/>
    <xf numFmtId="0" fontId="5" fillId="0" borderId="6" xfId="7" applyFont="1" applyBorder="1"/>
    <xf numFmtId="0" fontId="2" fillId="0" borderId="7" xfId="7" applyBorder="1" applyAlignment="1">
      <alignment horizontal="left"/>
    </xf>
    <xf numFmtId="0" fontId="2" fillId="0" borderId="7" xfId="7" applyBorder="1"/>
    <xf numFmtId="0" fontId="2" fillId="0" borderId="8" xfId="7" applyBorder="1"/>
    <xf numFmtId="0" fontId="3" fillId="4" borderId="9" xfId="7" applyFont="1" applyFill="1" applyBorder="1" applyAlignment="1">
      <alignment horizontal="center" vertical="center" wrapText="1"/>
    </xf>
    <xf numFmtId="0" fontId="3" fillId="4" borderId="9" xfId="7" applyFont="1" applyFill="1" applyBorder="1" applyAlignment="1">
      <alignment horizontal="left" vertical="center" wrapText="1"/>
    </xf>
    <xf numFmtId="0" fontId="3" fillId="4" borderId="8" xfId="7" applyFont="1" applyFill="1" applyBorder="1" applyAlignment="1">
      <alignment horizontal="center" vertical="center" wrapText="1"/>
    </xf>
    <xf numFmtId="164" fontId="2" fillId="0" borderId="5" xfId="8" applyFont="1" applyBorder="1" applyAlignment="1">
      <alignment horizontal="center" vertical="center" wrapText="1"/>
    </xf>
    <xf numFmtId="164" fontId="2" fillId="0" borderId="14" xfId="8" applyFont="1" applyBorder="1" applyAlignment="1">
      <alignment horizontal="center" vertical="center" wrapText="1"/>
    </xf>
    <xf numFmtId="164" fontId="3" fillId="0" borderId="15" xfId="8" applyFont="1" applyBorder="1" applyAlignment="1">
      <alignment horizontal="center" vertical="center" wrapText="1"/>
    </xf>
    <xf numFmtId="164" fontId="3" fillId="0" borderId="0" xfId="8" applyFont="1" applyBorder="1" applyAlignment="1">
      <alignment horizontal="center" vertical="center" wrapText="1"/>
    </xf>
    <xf numFmtId="0" fontId="3" fillId="2" borderId="16" xfId="2" applyFont="1" applyFill="1" applyBorder="1" applyAlignment="1">
      <alignment horizontal="center" vertical="center" wrapText="1"/>
    </xf>
    <xf numFmtId="0" fontId="2" fillId="0" borderId="0" xfId="0" applyFont="1" applyAlignment="1">
      <alignment vertical="center"/>
    </xf>
    <xf numFmtId="0" fontId="17" fillId="0" borderId="0" xfId="0" applyFont="1" applyAlignment="1">
      <alignment vertical="center" wrapText="1"/>
    </xf>
    <xf numFmtId="0" fontId="18" fillId="0" borderId="0" xfId="0" applyFont="1" applyAlignment="1">
      <alignment vertical="center" wrapText="1"/>
    </xf>
    <xf numFmtId="0" fontId="19" fillId="0" borderId="0" xfId="0" applyFont="1" applyAlignment="1">
      <alignment vertical="center" wrapText="1"/>
    </xf>
    <xf numFmtId="0" fontId="19" fillId="0" borderId="0" xfId="0" applyFont="1" applyAlignment="1">
      <alignment horizontal="center" vertical="center"/>
    </xf>
    <xf numFmtId="0" fontId="20" fillId="0" borderId="0" xfId="0" applyFont="1" applyAlignment="1">
      <alignment horizontal="center" vertical="center"/>
    </xf>
    <xf numFmtId="0" fontId="22" fillId="0" borderId="0" xfId="0" applyFont="1" applyAlignment="1">
      <alignment horizontal="left" vertical="center"/>
    </xf>
    <xf numFmtId="0" fontId="23" fillId="0" borderId="0" xfId="0" applyFont="1" applyAlignment="1">
      <alignment horizontal="left" vertical="center"/>
    </xf>
    <xf numFmtId="0" fontId="19" fillId="0" borderId="0" xfId="0" applyFont="1" applyAlignment="1">
      <alignment horizontal="left" vertical="center"/>
    </xf>
    <xf numFmtId="0" fontId="25" fillId="0" borderId="0" xfId="0" applyFont="1" applyAlignment="1">
      <alignment horizontal="left" vertical="center"/>
    </xf>
    <xf numFmtId="0" fontId="26" fillId="0" borderId="0" xfId="0" applyFont="1" applyAlignment="1">
      <alignment horizontal="left" vertical="center"/>
    </xf>
    <xf numFmtId="0" fontId="20" fillId="0" borderId="0" xfId="0" applyFont="1" applyAlignment="1">
      <alignment horizontal="left" vertical="center"/>
    </xf>
    <xf numFmtId="0" fontId="26" fillId="0" borderId="23" xfId="0" applyFont="1" applyBorder="1" applyAlignment="1">
      <alignment horizontal="left" vertical="center"/>
    </xf>
    <xf numFmtId="0" fontId="28" fillId="0" borderId="23" xfId="0" applyFont="1" applyBorder="1" applyAlignment="1">
      <alignment horizontal="left" vertical="center"/>
    </xf>
    <xf numFmtId="0" fontId="23" fillId="0" borderId="0" xfId="0" applyFont="1" applyAlignment="1">
      <alignment horizontal="center" vertical="center" wrapText="1"/>
    </xf>
    <xf numFmtId="0" fontId="19" fillId="2" borderId="4" xfId="0" applyFont="1" applyFill="1" applyBorder="1" applyAlignment="1">
      <alignment vertical="center" wrapText="1"/>
    </xf>
    <xf numFmtId="0" fontId="20" fillId="2" borderId="4" xfId="0" applyFont="1" applyFill="1" applyBorder="1" applyAlignment="1">
      <alignment horizontal="center" vertical="center" wrapText="1"/>
    </xf>
    <xf numFmtId="0" fontId="19" fillId="2" borderId="4" xfId="0" applyFont="1" applyFill="1" applyBorder="1" applyAlignment="1">
      <alignment horizontal="center" vertical="center" wrapText="1"/>
    </xf>
    <xf numFmtId="0" fontId="3" fillId="2" borderId="4" xfId="0" applyFont="1" applyFill="1" applyBorder="1" applyAlignment="1">
      <alignment horizontal="center" vertical="center"/>
    </xf>
    <xf numFmtId="0" fontId="25" fillId="0" borderId="4" xfId="0" applyFont="1" applyBorder="1" applyAlignment="1">
      <alignment horizontal="justify" vertical="center" wrapText="1"/>
    </xf>
    <xf numFmtId="10" fontId="26" fillId="0" borderId="4" xfId="17" applyNumberFormat="1" applyFont="1" applyBorder="1" applyAlignment="1">
      <alignment horizontal="center" vertical="center" wrapText="1"/>
    </xf>
    <xf numFmtId="44" fontId="25" fillId="0" borderId="4" xfId="16" applyFont="1" applyBorder="1" applyAlignment="1">
      <alignment horizontal="center" vertical="center" wrapText="1"/>
    </xf>
    <xf numFmtId="44" fontId="2" fillId="0" borderId="4" xfId="16" applyFont="1" applyBorder="1" applyAlignment="1">
      <alignment horizontal="left" vertical="center" wrapText="1"/>
    </xf>
    <xf numFmtId="0" fontId="25" fillId="0" borderId="4" xfId="0" applyFont="1" applyBorder="1" applyAlignment="1">
      <alignment vertical="center" wrapText="1"/>
    </xf>
    <xf numFmtId="10" fontId="28" fillId="0" borderId="4" xfId="17" applyNumberFormat="1" applyFont="1" applyBorder="1" applyAlignment="1">
      <alignment horizontal="center" vertical="center" wrapText="1"/>
    </xf>
    <xf numFmtId="9" fontId="25" fillId="0" borderId="4" xfId="17" applyFont="1" applyBorder="1" applyAlignment="1">
      <alignment horizontal="center" vertical="center" wrapText="1"/>
    </xf>
    <xf numFmtId="0" fontId="30" fillId="0" borderId="4" xfId="0" applyFont="1" applyBorder="1" applyAlignment="1">
      <alignment horizontal="justify" vertical="center" wrapText="1"/>
    </xf>
    <xf numFmtId="9" fontId="25" fillId="0" borderId="4" xfId="0" applyNumberFormat="1" applyFont="1" applyBorder="1" applyAlignment="1">
      <alignment horizontal="center" vertical="center" wrapText="1"/>
    </xf>
    <xf numFmtId="0" fontId="25" fillId="0" borderId="4" xfId="0" applyFont="1" applyBorder="1" applyAlignment="1">
      <alignment horizontal="center" vertical="center" wrapText="1"/>
    </xf>
    <xf numFmtId="0" fontId="31" fillId="0" borderId="4" xfId="0" applyFont="1" applyBorder="1" applyAlignment="1">
      <alignment horizontal="justify" vertical="center" wrapText="1"/>
    </xf>
    <xf numFmtId="10" fontId="20" fillId="0" borderId="4" xfId="17" applyNumberFormat="1" applyFont="1" applyBorder="1" applyAlignment="1">
      <alignment horizontal="center" vertical="center" wrapText="1"/>
    </xf>
    <xf numFmtId="0" fontId="31" fillId="0" borderId="4" xfId="0" applyFont="1" applyBorder="1" applyAlignment="1">
      <alignment horizontal="center" vertical="center" wrapText="1"/>
    </xf>
    <xf numFmtId="44" fontId="31" fillId="0" borderId="4" xfId="16" applyFont="1" applyBorder="1" applyAlignment="1">
      <alignment horizontal="left" vertical="center" wrapText="1"/>
    </xf>
    <xf numFmtId="0" fontId="3" fillId="0" borderId="0" xfId="0" applyFont="1" applyAlignment="1">
      <alignment vertical="center"/>
    </xf>
    <xf numFmtId="0" fontId="25" fillId="0" borderId="0" xfId="0" applyFont="1" applyAlignment="1">
      <alignment horizontal="justify" vertical="center" wrapText="1"/>
    </xf>
    <xf numFmtId="0" fontId="26" fillId="0" borderId="0" xfId="0" applyFont="1" applyAlignment="1">
      <alignment horizontal="justify" vertical="center" wrapText="1"/>
    </xf>
    <xf numFmtId="0" fontId="25" fillId="0" borderId="0" xfId="0" applyFont="1" applyAlignment="1">
      <alignment horizontal="center" vertical="center" wrapText="1"/>
    </xf>
    <xf numFmtId="0" fontId="19" fillId="0" borderId="0" xfId="0" applyFont="1" applyAlignment="1">
      <alignment horizontal="justify" vertical="center" wrapText="1"/>
    </xf>
    <xf numFmtId="0" fontId="20" fillId="0" borderId="0" xfId="0" applyFont="1" applyAlignment="1">
      <alignment horizontal="justify" vertical="center" wrapText="1"/>
    </xf>
    <xf numFmtId="0" fontId="2" fillId="0" borderId="4" xfId="0" applyFont="1" applyBorder="1" applyAlignment="1">
      <alignment vertical="center"/>
    </xf>
    <xf numFmtId="10" fontId="28" fillId="0" borderId="4" xfId="17" applyNumberFormat="1" applyFont="1" applyBorder="1" applyAlignment="1">
      <alignment horizontal="center" vertical="center"/>
    </xf>
    <xf numFmtId="10" fontId="2" fillId="0" borderId="4" xfId="17" applyNumberFormat="1" applyFont="1" applyBorder="1" applyAlignment="1">
      <alignment horizontal="center" vertical="center"/>
    </xf>
    <xf numFmtId="164" fontId="2" fillId="0" borderId="4" xfId="0" applyNumberFormat="1" applyFont="1" applyBorder="1" applyAlignment="1">
      <alignment horizontal="left" vertical="center" wrapText="1"/>
    </xf>
    <xf numFmtId="43" fontId="6" fillId="0" borderId="0" xfId="0" applyNumberFormat="1" applyFont="1" applyAlignment="1">
      <alignment vertical="center"/>
    </xf>
    <xf numFmtId="0" fontId="6" fillId="0" borderId="0" xfId="0" applyFont="1" applyAlignment="1">
      <alignment vertical="center"/>
    </xf>
    <xf numFmtId="10" fontId="2" fillId="0" borderId="4" xfId="0" applyNumberFormat="1" applyFont="1" applyBorder="1" applyAlignment="1">
      <alignment horizontal="center" vertical="center"/>
    </xf>
    <xf numFmtId="0" fontId="3" fillId="0" borderId="4" xfId="0" applyFont="1" applyBorder="1" applyAlignment="1">
      <alignment vertical="center"/>
    </xf>
    <xf numFmtId="10" fontId="32" fillId="0" borderId="4" xfId="17" applyNumberFormat="1" applyFont="1" applyBorder="1" applyAlignment="1">
      <alignment horizontal="center" vertical="center"/>
    </xf>
    <xf numFmtId="10" fontId="3" fillId="0" borderId="4" xfId="0" applyNumberFormat="1" applyFont="1" applyBorder="1" applyAlignment="1">
      <alignment horizontal="center" vertical="center"/>
    </xf>
    <xf numFmtId="164" fontId="3" fillId="0" borderId="4" xfId="0" applyNumberFormat="1" applyFont="1" applyBorder="1" applyAlignment="1">
      <alignment horizontal="left" vertical="center" wrapText="1"/>
    </xf>
    <xf numFmtId="10" fontId="33" fillId="0" borderId="4" xfId="17" applyNumberFormat="1" applyFont="1" applyFill="1" applyBorder="1" applyAlignment="1">
      <alignment horizontal="center" vertical="center"/>
    </xf>
    <xf numFmtId="49" fontId="2" fillId="0" borderId="0" xfId="0" applyNumberFormat="1" applyFont="1" applyAlignment="1">
      <alignment vertical="center"/>
    </xf>
    <xf numFmtId="10" fontId="2" fillId="3" borderId="4" xfId="0" applyNumberFormat="1" applyFont="1" applyFill="1" applyBorder="1" applyAlignment="1">
      <alignment horizontal="center" vertical="center"/>
    </xf>
    <xf numFmtId="10" fontId="34" fillId="0" borderId="4" xfId="17" applyNumberFormat="1" applyFont="1" applyBorder="1" applyAlignment="1">
      <alignment horizontal="center" vertical="center" wrapText="1"/>
    </xf>
    <xf numFmtId="44" fontId="3" fillId="0" borderId="4" xfId="16" applyFont="1" applyBorder="1" applyAlignment="1">
      <alignment horizontal="left" vertical="center" wrapText="1"/>
    </xf>
    <xf numFmtId="0" fontId="3" fillId="0" borderId="0" xfId="0" applyFont="1" applyAlignment="1">
      <alignment horizontal="left" vertical="center" wrapText="1"/>
    </xf>
    <xf numFmtId="0" fontId="2" fillId="0" borderId="4" xfId="0" applyFont="1" applyBorder="1" applyAlignment="1">
      <alignment horizontal="left" vertical="center" wrapText="1"/>
    </xf>
    <xf numFmtId="164" fontId="2" fillId="0" borderId="4" xfId="3" applyFont="1" applyBorder="1" applyAlignment="1">
      <alignment horizontal="left" vertical="center" wrapText="1"/>
    </xf>
    <xf numFmtId="44" fontId="2" fillId="3" borderId="5" xfId="16" applyFont="1" applyFill="1" applyBorder="1" applyAlignment="1">
      <alignment horizontal="left" wrapText="1"/>
    </xf>
    <xf numFmtId="0" fontId="3" fillId="0" borderId="4" xfId="0" applyFont="1" applyBorder="1" applyAlignment="1">
      <alignment horizontal="left" vertical="center" wrapText="1"/>
    </xf>
    <xf numFmtId="0" fontId="19" fillId="2" borderId="4" xfId="0" applyFont="1" applyFill="1" applyBorder="1" applyAlignment="1">
      <alignment horizontal="justify" vertical="center" wrapText="1"/>
    </xf>
    <xf numFmtId="0" fontId="25" fillId="2" borderId="4" xfId="0" applyFont="1" applyFill="1" applyBorder="1" applyAlignment="1">
      <alignment horizontal="center" vertical="center" wrapText="1"/>
    </xf>
    <xf numFmtId="0" fontId="19" fillId="0" borderId="4" xfId="0" applyFont="1" applyBorder="1" applyAlignment="1">
      <alignment horizontal="justify" vertical="center" wrapText="1"/>
    </xf>
    <xf numFmtId="10" fontId="25" fillId="0" borderId="4" xfId="0" applyNumberFormat="1" applyFont="1" applyBorder="1" applyAlignment="1">
      <alignment horizontal="center" vertical="center" wrapText="1"/>
    </xf>
    <xf numFmtId="44" fontId="3" fillId="0" borderId="4" xfId="16" applyFont="1" applyBorder="1" applyAlignment="1">
      <alignment vertical="center"/>
    </xf>
    <xf numFmtId="0" fontId="2" fillId="0" borderId="4" xfId="0" applyFont="1" applyBorder="1" applyAlignment="1">
      <alignment horizontal="justify" vertical="center" wrapText="1"/>
    </xf>
    <xf numFmtId="10" fontId="32" fillId="0" borderId="4" xfId="17" applyNumberFormat="1" applyFont="1" applyBorder="1" applyAlignment="1">
      <alignment horizontal="center" vertical="center" wrapText="1"/>
    </xf>
    <xf numFmtId="10" fontId="3" fillId="0" borderId="4" xfId="0" applyNumberFormat="1" applyFont="1" applyBorder="1" applyAlignment="1">
      <alignment horizontal="center" vertical="center" wrapText="1"/>
    </xf>
    <xf numFmtId="44" fontId="2" fillId="0" borderId="4" xfId="16" applyFont="1" applyBorder="1" applyAlignment="1">
      <alignment vertical="center"/>
    </xf>
    <xf numFmtId="10" fontId="19" fillId="0" borderId="4" xfId="0" applyNumberFormat="1" applyFont="1" applyBorder="1" applyAlignment="1">
      <alignment horizontal="center" vertical="center" wrapText="1"/>
    </xf>
    <xf numFmtId="0" fontId="32" fillId="0" borderId="0" xfId="0" applyFont="1" applyAlignment="1">
      <alignment horizontal="left" vertical="center" wrapText="1"/>
    </xf>
    <xf numFmtId="0" fontId="3" fillId="2" borderId="4" xfId="0" applyFont="1" applyFill="1" applyBorder="1" applyAlignment="1">
      <alignment vertical="center"/>
    </xf>
    <xf numFmtId="0" fontId="32" fillId="2" borderId="4" xfId="0" applyFont="1" applyFill="1" applyBorder="1" applyAlignment="1">
      <alignment horizontal="center" vertical="center"/>
    </xf>
    <xf numFmtId="164" fontId="35" fillId="0" borderId="0" xfId="0" applyNumberFormat="1" applyFont="1" applyAlignment="1">
      <alignment vertical="center"/>
    </xf>
    <xf numFmtId="10" fontId="28" fillId="0" borderId="4" xfId="17" applyNumberFormat="1" applyFont="1" applyFill="1" applyBorder="1" applyAlignment="1">
      <alignment horizontal="center" vertical="center" wrapText="1"/>
    </xf>
    <xf numFmtId="10" fontId="2" fillId="0" borderId="4" xfId="2" applyNumberFormat="1" applyBorder="1" applyAlignment="1">
      <alignment horizontal="center" vertical="center"/>
    </xf>
    <xf numFmtId="164" fontId="2" fillId="0" borderId="4" xfId="3" applyBorder="1" applyAlignment="1">
      <alignment horizontal="left" vertical="center" wrapText="1"/>
    </xf>
    <xf numFmtId="0" fontId="31" fillId="0" borderId="0" xfId="0" applyFont="1" applyAlignment="1">
      <alignment horizontal="justify" vertical="center" wrapText="1"/>
    </xf>
    <xf numFmtId="0" fontId="36" fillId="0" borderId="0" xfId="0" applyFont="1" applyAlignment="1">
      <alignment horizontal="justify" vertical="center" wrapText="1"/>
    </xf>
    <xf numFmtId="2" fontId="2" fillId="0" borderId="4" xfId="0" applyNumberFormat="1" applyFont="1" applyBorder="1" applyAlignment="1">
      <alignment horizontal="center" vertical="center"/>
    </xf>
    <xf numFmtId="10" fontId="28" fillId="0" borderId="0" xfId="17" applyNumberFormat="1" applyFont="1" applyAlignment="1">
      <alignment horizontal="center" vertical="center"/>
    </xf>
    <xf numFmtId="10" fontId="2" fillId="0" borderId="0" xfId="0" applyNumberFormat="1" applyFont="1" applyAlignment="1">
      <alignment horizontal="center" vertical="center"/>
    </xf>
    <xf numFmtId="164" fontId="2" fillId="0" borderId="0" xfId="0" applyNumberFormat="1" applyFont="1" applyAlignment="1">
      <alignment horizontal="left" vertical="center" wrapText="1"/>
    </xf>
    <xf numFmtId="44" fontId="37" fillId="0" borderId="4" xfId="16" applyFont="1" applyBorder="1" applyAlignment="1">
      <alignment horizontal="left" vertical="center" wrapText="1"/>
    </xf>
    <xf numFmtId="10" fontId="36" fillId="0" borderId="0" xfId="17" applyNumberFormat="1" applyFont="1" applyAlignment="1">
      <alignment horizontal="center" vertical="center" wrapText="1"/>
    </xf>
    <xf numFmtId="44" fontId="3" fillId="0" borderId="0" xfId="16" applyFont="1" applyAlignment="1">
      <alignment horizontal="left" vertical="center" wrapText="1"/>
    </xf>
    <xf numFmtId="44" fontId="6" fillId="0" borderId="4" xfId="16" applyFont="1" applyBorder="1" applyAlignment="1">
      <alignment horizontal="left" vertical="center" wrapText="1"/>
    </xf>
    <xf numFmtId="10" fontId="20" fillId="0" borderId="4" xfId="4" applyNumberFormat="1" applyFont="1" applyBorder="1" applyAlignment="1">
      <alignment horizontal="center" vertical="center" wrapText="1"/>
    </xf>
    <xf numFmtId="0" fontId="32" fillId="0" borderId="0" xfId="0" applyFont="1" applyAlignment="1">
      <alignment horizontal="justify" vertical="center" wrapText="1"/>
    </xf>
    <xf numFmtId="10" fontId="31" fillId="0" borderId="0" xfId="0" applyNumberFormat="1" applyFont="1" applyAlignment="1">
      <alignment horizontal="center" vertical="center"/>
    </xf>
    <xf numFmtId="164" fontId="31" fillId="0" borderId="0" xfId="0" applyNumberFormat="1" applyFont="1" applyAlignment="1">
      <alignment horizontal="left" vertical="center" wrapText="1"/>
    </xf>
    <xf numFmtId="0" fontId="20" fillId="2" borderId="4" xfId="0" applyFont="1" applyFill="1" applyBorder="1" applyAlignment="1">
      <alignment horizontal="justify" vertical="center" wrapText="1"/>
    </xf>
    <xf numFmtId="10" fontId="19" fillId="2" borderId="4" xfId="17" applyNumberFormat="1" applyFont="1" applyFill="1" applyBorder="1" applyAlignment="1">
      <alignment horizontal="center" vertical="center" wrapText="1"/>
    </xf>
    <xf numFmtId="164" fontId="3" fillId="2" borderId="4" xfId="0" applyNumberFormat="1" applyFont="1" applyFill="1" applyBorder="1" applyAlignment="1">
      <alignment horizontal="center" vertical="center" wrapText="1"/>
    </xf>
    <xf numFmtId="0" fontId="3" fillId="0" borderId="4" xfId="0" applyFont="1" applyBorder="1" applyAlignment="1">
      <alignment horizontal="justify" vertical="center" wrapText="1"/>
    </xf>
    <xf numFmtId="0" fontId="3" fillId="0" borderId="4" xfId="0" applyFont="1" applyBorder="1" applyAlignment="1">
      <alignment vertical="center" wrapText="1"/>
    </xf>
    <xf numFmtId="164" fontId="32" fillId="0" borderId="4" xfId="0" applyNumberFormat="1" applyFont="1" applyBorder="1" applyAlignment="1">
      <alignment horizontal="center" vertical="center" wrapText="1"/>
    </xf>
    <xf numFmtId="10" fontId="25" fillId="0" borderId="4" xfId="17" applyNumberFormat="1" applyFont="1" applyFill="1" applyBorder="1" applyAlignment="1">
      <alignment horizontal="center" vertical="center" wrapText="1"/>
    </xf>
    <xf numFmtId="10" fontId="40" fillId="6" borderId="4" xfId="17" applyNumberFormat="1" applyFont="1" applyFill="1" applyBorder="1" applyAlignment="1">
      <alignment horizontal="center" vertical="center" wrapText="1"/>
    </xf>
    <xf numFmtId="0" fontId="20" fillId="0" borderId="4" xfId="0" applyFont="1" applyBorder="1" applyAlignment="1">
      <alignment horizontal="justify" vertical="center" wrapText="1"/>
    </xf>
    <xf numFmtId="0" fontId="26" fillId="0" borderId="4" xfId="0" applyFont="1" applyBorder="1" applyAlignment="1">
      <alignment horizontal="justify" vertical="center" wrapText="1"/>
    </xf>
    <xf numFmtId="10" fontId="20" fillId="0" borderId="4" xfId="0" applyNumberFormat="1" applyFont="1" applyBorder="1" applyAlignment="1">
      <alignment horizontal="center" vertical="center" wrapText="1"/>
    </xf>
    <xf numFmtId="164" fontId="32" fillId="0" borderId="4" xfId="0" applyNumberFormat="1" applyFont="1" applyBorder="1" applyAlignment="1">
      <alignment horizontal="left" vertical="center" wrapText="1"/>
    </xf>
    <xf numFmtId="10" fontId="19" fillId="0" borderId="4" xfId="17" applyNumberFormat="1" applyFont="1" applyBorder="1" applyAlignment="1">
      <alignment horizontal="center" vertical="center" wrapText="1"/>
    </xf>
    <xf numFmtId="10" fontId="19" fillId="0" borderId="0" xfId="17" applyNumberFormat="1" applyFont="1" applyAlignment="1">
      <alignment horizontal="center" vertical="center" wrapText="1"/>
    </xf>
    <xf numFmtId="164" fontId="3" fillId="0" borderId="0" xfId="0" applyNumberFormat="1" applyFont="1" applyAlignment="1">
      <alignment horizontal="left" vertical="center" wrapText="1"/>
    </xf>
    <xf numFmtId="0" fontId="2" fillId="0" borderId="0" xfId="0" applyFont="1" applyAlignment="1">
      <alignment horizontal="justify" vertical="center" wrapText="1"/>
    </xf>
    <xf numFmtId="0" fontId="28" fillId="0" borderId="0" xfId="0" applyFont="1" applyAlignment="1">
      <alignment horizontal="justify" vertical="center" wrapText="1"/>
    </xf>
    <xf numFmtId="0" fontId="2" fillId="0" borderId="0" xfId="0" applyFont="1" applyAlignment="1">
      <alignment horizontal="center" vertical="center" wrapText="1"/>
    </xf>
    <xf numFmtId="0" fontId="3" fillId="2" borderId="4" xfId="0" applyFont="1" applyFill="1" applyBorder="1" applyAlignment="1">
      <alignment horizontal="justify" vertical="center" wrapText="1"/>
    </xf>
    <xf numFmtId="0" fontId="32" fillId="2" borderId="4" xfId="0" applyFont="1" applyFill="1" applyBorder="1" applyAlignment="1">
      <alignment horizontal="justify" vertical="center" wrapText="1"/>
    </xf>
    <xf numFmtId="0" fontId="2" fillId="2" borderId="4" xfId="0" applyFont="1" applyFill="1" applyBorder="1" applyAlignment="1">
      <alignment horizontal="center" vertical="center" wrapText="1"/>
    </xf>
    <xf numFmtId="0" fontId="2" fillId="0" borderId="4" xfId="0" applyFont="1" applyBorder="1" applyAlignment="1">
      <alignment horizontal="center" vertical="center" wrapText="1"/>
    </xf>
    <xf numFmtId="164" fontId="2" fillId="0" borderId="4" xfId="0" applyNumberFormat="1" applyFont="1" applyBorder="1" applyAlignment="1">
      <alignment vertical="center"/>
    </xf>
    <xf numFmtId="0" fontId="3" fillId="0" borderId="4" xfId="0" applyFont="1" applyBorder="1" applyAlignment="1">
      <alignment horizontal="center" vertical="center" wrapText="1"/>
    </xf>
    <xf numFmtId="164" fontId="3" fillId="0" borderId="4" xfId="0" applyNumberFormat="1" applyFont="1" applyBorder="1" applyAlignment="1">
      <alignment vertical="center"/>
    </xf>
    <xf numFmtId="0" fontId="41" fillId="8" borderId="4" xfId="0" applyFont="1" applyFill="1" applyBorder="1" applyAlignment="1">
      <alignment vertical="center" wrapText="1"/>
    </xf>
    <xf numFmtId="10" fontId="42" fillId="8" borderId="4" xfId="17" applyNumberFormat="1" applyFont="1" applyFill="1" applyBorder="1" applyAlignment="1">
      <alignment horizontal="center" vertical="center" wrapText="1"/>
    </xf>
    <xf numFmtId="164" fontId="41" fillId="8" borderId="4" xfId="0" applyNumberFormat="1" applyFont="1" applyFill="1" applyBorder="1" applyAlignment="1">
      <alignment vertical="center" wrapText="1"/>
    </xf>
    <xf numFmtId="0" fontId="22" fillId="0" borderId="0" xfId="0" applyFont="1" applyAlignment="1">
      <alignment horizontal="justify" vertical="center" wrapText="1"/>
    </xf>
    <xf numFmtId="0" fontId="23" fillId="0" borderId="0" xfId="0" applyFont="1" applyAlignment="1">
      <alignment horizontal="justify" vertical="center" wrapText="1"/>
    </xf>
    <xf numFmtId="164" fontId="5" fillId="0" borderId="0" xfId="0" applyNumberFormat="1" applyFont="1" applyAlignment="1">
      <alignment horizontal="left" vertical="center" wrapText="1"/>
    </xf>
    <xf numFmtId="0" fontId="28" fillId="0" borderId="0" xfId="0" applyFont="1" applyAlignment="1">
      <alignment vertical="center"/>
    </xf>
    <xf numFmtId="0" fontId="2" fillId="0" borderId="0" xfId="0" applyFont="1" applyAlignment="1">
      <alignment horizontal="center" vertical="center"/>
    </xf>
    <xf numFmtId="0" fontId="25" fillId="0" borderId="0" xfId="0" applyFont="1" applyAlignment="1">
      <alignment horizontal="center" vertical="center"/>
    </xf>
    <xf numFmtId="0" fontId="26" fillId="0" borderId="0" xfId="0" applyFont="1" applyAlignment="1">
      <alignment horizontal="center" vertical="center"/>
    </xf>
    <xf numFmtId="0" fontId="20" fillId="0" borderId="0" xfId="0" applyFont="1" applyAlignment="1">
      <alignment vertical="center" wrapText="1"/>
    </xf>
    <xf numFmtId="0" fontId="25" fillId="0" borderId="0" xfId="0" applyFont="1" applyAlignment="1">
      <alignment vertical="center" wrapText="1"/>
    </xf>
    <xf numFmtId="0" fontId="26" fillId="0" borderId="0" xfId="0" applyFont="1" applyAlignment="1">
      <alignment vertical="center" wrapText="1"/>
    </xf>
    <xf numFmtId="0" fontId="25" fillId="0" borderId="0" xfId="0" applyFont="1" applyAlignment="1">
      <alignment horizontal="left" vertical="center" wrapText="1"/>
    </xf>
    <xf numFmtId="0" fontId="26" fillId="0" borderId="0" xfId="0" applyFont="1" applyAlignment="1">
      <alignment horizontal="left" vertical="center" wrapText="1"/>
    </xf>
    <xf numFmtId="0" fontId="2" fillId="0" borderId="0" xfId="0" applyFont="1" applyAlignment="1">
      <alignment vertical="center" wrapText="1"/>
    </xf>
    <xf numFmtId="0" fontId="28" fillId="0" borderId="0" xfId="0" applyFont="1" applyAlignment="1">
      <alignment vertical="center" wrapText="1"/>
    </xf>
    <xf numFmtId="0" fontId="25" fillId="0" borderId="0" xfId="0" applyFont="1" applyAlignment="1">
      <alignment horizontal="justify" vertical="center"/>
    </xf>
    <xf numFmtId="0" fontId="26" fillId="0" borderId="0" xfId="0" applyFont="1" applyAlignment="1">
      <alignment horizontal="justify" vertical="center"/>
    </xf>
    <xf numFmtId="0" fontId="2" fillId="0" borderId="0" xfId="2" applyAlignment="1">
      <alignment vertical="center"/>
    </xf>
    <xf numFmtId="0" fontId="17" fillId="0" borderId="0" xfId="2" applyFont="1" applyAlignment="1">
      <alignment vertical="center" wrapText="1"/>
    </xf>
    <xf numFmtId="0" fontId="18" fillId="0" borderId="0" xfId="2" applyFont="1" applyAlignment="1">
      <alignment vertical="center" wrapText="1"/>
    </xf>
    <xf numFmtId="0" fontId="19" fillId="0" borderId="0" xfId="2" applyFont="1" applyAlignment="1">
      <alignment vertical="center" wrapText="1"/>
    </xf>
    <xf numFmtId="0" fontId="19" fillId="0" borderId="0" xfId="2" applyFont="1" applyAlignment="1">
      <alignment horizontal="center" vertical="center"/>
    </xf>
    <xf numFmtId="0" fontId="20" fillId="0" borderId="0" xfId="2" applyFont="1" applyAlignment="1">
      <alignment horizontal="center" vertical="center"/>
    </xf>
    <xf numFmtId="0" fontId="22" fillId="0" borderId="0" xfId="2" applyFont="1" applyAlignment="1">
      <alignment horizontal="left" vertical="center"/>
    </xf>
    <xf numFmtId="0" fontId="23" fillId="0" borderId="0" xfId="2" applyFont="1" applyAlignment="1">
      <alignment horizontal="left" vertical="center"/>
    </xf>
    <xf numFmtId="0" fontId="19" fillId="0" borderId="0" xfId="2" applyFont="1" applyAlignment="1">
      <alignment horizontal="left" vertical="center"/>
    </xf>
    <xf numFmtId="0" fontId="25" fillId="0" borderId="0" xfId="2" applyFont="1" applyAlignment="1">
      <alignment horizontal="left" vertical="center"/>
    </xf>
    <xf numFmtId="0" fontId="26" fillId="0" borderId="0" xfId="2" applyFont="1" applyAlignment="1">
      <alignment horizontal="left" vertical="center"/>
    </xf>
    <xf numFmtId="0" fontId="20" fillId="0" borderId="0" xfId="2" applyFont="1" applyAlignment="1">
      <alignment horizontal="left" vertical="center"/>
    </xf>
    <xf numFmtId="0" fontId="26" fillId="0" borderId="23" xfId="2" applyFont="1" applyBorder="1" applyAlignment="1">
      <alignment horizontal="left" vertical="center"/>
    </xf>
    <xf numFmtId="0" fontId="28" fillId="0" borderId="23" xfId="2" applyFont="1" applyBorder="1" applyAlignment="1">
      <alignment horizontal="left" vertical="center"/>
    </xf>
    <xf numFmtId="0" fontId="23" fillId="0" borderId="0" xfId="2" applyFont="1" applyAlignment="1">
      <alignment horizontal="center" vertical="center" wrapText="1"/>
    </xf>
    <xf numFmtId="0" fontId="19" fillId="2" borderId="4" xfId="2" applyFont="1" applyFill="1" applyBorder="1" applyAlignment="1">
      <alignment vertical="center" wrapText="1"/>
    </xf>
    <xf numFmtId="0" fontId="20" fillId="2" borderId="4" xfId="2" applyFont="1" applyFill="1" applyBorder="1" applyAlignment="1">
      <alignment horizontal="center" vertical="center" wrapText="1"/>
    </xf>
    <xf numFmtId="0" fontId="19"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0" fontId="25" fillId="0" borderId="4" xfId="2" applyFont="1" applyBorder="1" applyAlignment="1">
      <alignment horizontal="justify" vertical="center" wrapText="1"/>
    </xf>
    <xf numFmtId="10" fontId="26" fillId="0" borderId="4" xfId="4" applyNumberFormat="1" applyFont="1" applyBorder="1" applyAlignment="1">
      <alignment horizontal="center" vertical="center" wrapText="1"/>
    </xf>
    <xf numFmtId="164" fontId="25" fillId="0" borderId="4" xfId="3" applyFont="1" applyBorder="1" applyAlignment="1">
      <alignment horizontal="center" vertical="center" wrapText="1"/>
    </xf>
    <xf numFmtId="0" fontId="25" fillId="0" borderId="4" xfId="2" applyFont="1" applyBorder="1" applyAlignment="1">
      <alignment vertical="center" wrapText="1"/>
    </xf>
    <xf numFmtId="10" fontId="28" fillId="0" borderId="4" xfId="4" applyNumberFormat="1" applyFont="1" applyBorder="1" applyAlignment="1">
      <alignment horizontal="center" vertical="center" wrapText="1"/>
    </xf>
    <xf numFmtId="9" fontId="25" fillId="0" borderId="4" xfId="4" applyFont="1" applyBorder="1" applyAlignment="1">
      <alignment horizontal="center" vertical="center" wrapText="1"/>
    </xf>
    <xf numFmtId="9" fontId="25" fillId="0" borderId="4" xfId="2" applyNumberFormat="1" applyFont="1" applyBorder="1" applyAlignment="1">
      <alignment horizontal="center" vertical="center" wrapText="1"/>
    </xf>
    <xf numFmtId="0" fontId="25" fillId="0" borderId="4" xfId="2" applyFont="1" applyBorder="1" applyAlignment="1">
      <alignment horizontal="center" vertical="center" wrapText="1"/>
    </xf>
    <xf numFmtId="0" fontId="43" fillId="0" borderId="0" xfId="2" applyFont="1" applyAlignment="1">
      <alignment vertical="center"/>
    </xf>
    <xf numFmtId="0" fontId="31" fillId="0" borderId="4" xfId="2" applyFont="1" applyBorder="1" applyAlignment="1">
      <alignment horizontal="justify" vertical="center" wrapText="1"/>
    </xf>
    <xf numFmtId="0" fontId="31" fillId="0" borderId="4" xfId="2" applyFont="1" applyBorder="1" applyAlignment="1">
      <alignment horizontal="center" vertical="center" wrapText="1"/>
    </xf>
    <xf numFmtId="164" fontId="31" fillId="0" borderId="4" xfId="3" applyFont="1" applyBorder="1" applyAlignment="1">
      <alignment horizontal="left" vertical="center" wrapText="1"/>
    </xf>
    <xf numFmtId="0" fontId="3" fillId="0" borderId="0" xfId="2" applyFont="1" applyAlignment="1">
      <alignment vertical="center"/>
    </xf>
    <xf numFmtId="0" fontId="25" fillId="0" borderId="0" xfId="2" applyFont="1" applyAlignment="1">
      <alignment horizontal="justify" vertical="center" wrapText="1"/>
    </xf>
    <xf numFmtId="0" fontId="26" fillId="0" borderId="0" xfId="2" applyFont="1" applyAlignment="1">
      <alignment horizontal="justify" vertical="center" wrapText="1"/>
    </xf>
    <xf numFmtId="0" fontId="25" fillId="0" borderId="0" xfId="2" applyFont="1" applyAlignment="1">
      <alignment horizontal="center" vertical="center" wrapText="1"/>
    </xf>
    <xf numFmtId="0" fontId="19" fillId="0" borderId="0" xfId="2" applyFont="1" applyAlignment="1">
      <alignment horizontal="justify" vertical="center" wrapText="1"/>
    </xf>
    <xf numFmtId="0" fontId="20" fillId="0" borderId="0" xfId="2" applyFont="1" applyAlignment="1">
      <alignment horizontal="justify" vertical="center" wrapText="1"/>
    </xf>
    <xf numFmtId="0" fontId="2" fillId="0" borderId="4" xfId="2" applyBorder="1" applyAlignment="1">
      <alignment vertical="center"/>
    </xf>
    <xf numFmtId="10" fontId="28" fillId="0" borderId="4" xfId="4" applyNumberFormat="1" applyFont="1" applyBorder="1" applyAlignment="1">
      <alignment horizontal="center" vertical="center"/>
    </xf>
    <xf numFmtId="10" fontId="2" fillId="0" borderId="4" xfId="4" applyNumberFormat="1" applyFont="1" applyBorder="1" applyAlignment="1">
      <alignment horizontal="center" vertical="center"/>
    </xf>
    <xf numFmtId="164" fontId="2" fillId="0" borderId="4" xfId="2" applyNumberFormat="1" applyBorder="1" applyAlignment="1">
      <alignment horizontal="left" vertical="center" wrapText="1"/>
    </xf>
    <xf numFmtId="0" fontId="3" fillId="0" borderId="4" xfId="2" applyFont="1" applyBorder="1" applyAlignment="1">
      <alignment vertical="center"/>
    </xf>
    <xf numFmtId="10" fontId="32" fillId="0" borderId="4" xfId="4" applyNumberFormat="1" applyFont="1" applyBorder="1" applyAlignment="1">
      <alignment horizontal="center" vertical="center"/>
    </xf>
    <xf numFmtId="10" fontId="3" fillId="0" borderId="4" xfId="2" applyNumberFormat="1" applyFont="1" applyBorder="1" applyAlignment="1">
      <alignment horizontal="center" vertical="center"/>
    </xf>
    <xf numFmtId="164" fontId="3" fillId="0" borderId="4" xfId="2" applyNumberFormat="1" applyFont="1" applyBorder="1" applyAlignment="1">
      <alignment horizontal="left" vertical="center" wrapText="1"/>
    </xf>
    <xf numFmtId="10" fontId="34" fillId="0" borderId="4" xfId="4" applyNumberFormat="1" applyFont="1" applyBorder="1" applyAlignment="1">
      <alignment horizontal="center" vertical="center" wrapText="1"/>
    </xf>
    <xf numFmtId="164" fontId="3" fillId="0" borderId="4" xfId="3" applyFont="1" applyBorder="1" applyAlignment="1">
      <alignment horizontal="left" vertical="center" wrapText="1"/>
    </xf>
    <xf numFmtId="0" fontId="3" fillId="0" borderId="0" xfId="2" applyFont="1" applyAlignment="1">
      <alignment horizontal="left" vertical="center" wrapText="1"/>
    </xf>
    <xf numFmtId="0" fontId="2" fillId="0" borderId="4" xfId="2" applyBorder="1" applyAlignment="1">
      <alignment horizontal="left" vertical="center" wrapText="1"/>
    </xf>
    <xf numFmtId="164" fontId="2" fillId="3" borderId="5" xfId="3" applyFont="1" applyFill="1" applyBorder="1" applyAlignment="1">
      <alignment horizontal="left" wrapText="1"/>
    </xf>
    <xf numFmtId="0" fontId="3" fillId="0" borderId="4" xfId="2" applyFont="1" applyBorder="1" applyAlignment="1">
      <alignment horizontal="left" vertical="center" wrapText="1"/>
    </xf>
    <xf numFmtId="0" fontId="19" fillId="2" borderId="4" xfId="2" applyFont="1" applyFill="1" applyBorder="1" applyAlignment="1">
      <alignment horizontal="justify" vertical="center" wrapText="1"/>
    </xf>
    <xf numFmtId="0" fontId="25" fillId="2" borderId="4" xfId="2" applyFont="1" applyFill="1" applyBorder="1" applyAlignment="1">
      <alignment horizontal="center" vertical="center" wrapText="1"/>
    </xf>
    <xf numFmtId="0" fontId="19" fillId="0" borderId="4" xfId="2" applyFont="1" applyBorder="1" applyAlignment="1">
      <alignment horizontal="justify" vertical="center" wrapText="1"/>
    </xf>
    <xf numFmtId="10" fontId="25" fillId="0" borderId="4" xfId="2" applyNumberFormat="1" applyFont="1" applyBorder="1" applyAlignment="1">
      <alignment horizontal="center" vertical="center" wrapText="1"/>
    </xf>
    <xf numFmtId="164" fontId="3" fillId="0" borderId="4" xfId="3" applyFont="1" applyBorder="1" applyAlignment="1">
      <alignment vertical="center"/>
    </xf>
    <xf numFmtId="0" fontId="2" fillId="0" borderId="4" xfId="2" applyBorder="1" applyAlignment="1">
      <alignment horizontal="justify" vertical="center" wrapText="1"/>
    </xf>
    <xf numFmtId="10" fontId="32" fillId="0" borderId="4" xfId="4" applyNumberFormat="1" applyFont="1" applyBorder="1" applyAlignment="1">
      <alignment horizontal="center" vertical="center" wrapText="1"/>
    </xf>
    <xf numFmtId="10" fontId="3" fillId="0" borderId="4" xfId="2" applyNumberFormat="1" applyFont="1" applyBorder="1" applyAlignment="1">
      <alignment horizontal="center" vertical="center" wrapText="1"/>
    </xf>
    <xf numFmtId="164" fontId="2" fillId="0" borderId="4" xfId="3" applyFont="1" applyBorder="1" applyAlignment="1">
      <alignment vertical="center"/>
    </xf>
    <xf numFmtId="10" fontId="19" fillId="0" borderId="4" xfId="2" applyNumberFormat="1" applyFont="1" applyBorder="1" applyAlignment="1">
      <alignment horizontal="center" vertical="center" wrapText="1"/>
    </xf>
    <xf numFmtId="0" fontId="32" fillId="0" borderId="0" xfId="2" applyFont="1" applyAlignment="1">
      <alignment horizontal="left" vertical="center" wrapText="1"/>
    </xf>
    <xf numFmtId="0" fontId="3" fillId="2" borderId="4" xfId="2" applyFont="1" applyFill="1" applyBorder="1" applyAlignment="1">
      <alignment vertical="center"/>
    </xf>
    <xf numFmtId="0" fontId="32" fillId="2" borderId="4" xfId="2" applyFont="1" applyFill="1" applyBorder="1" applyAlignment="1">
      <alignment horizontal="center" vertical="center"/>
    </xf>
    <xf numFmtId="10" fontId="28" fillId="0" borderId="4" xfId="4" applyNumberFormat="1" applyFont="1" applyFill="1" applyBorder="1" applyAlignment="1">
      <alignment horizontal="center" vertical="center" wrapText="1"/>
    </xf>
    <xf numFmtId="0" fontId="31" fillId="0" borderId="0" xfId="2" applyFont="1" applyAlignment="1">
      <alignment horizontal="justify" vertical="center" wrapText="1"/>
    </xf>
    <xf numFmtId="0" fontId="36" fillId="0" borderId="0" xfId="2" applyFont="1" applyAlignment="1">
      <alignment horizontal="justify" vertical="center" wrapText="1"/>
    </xf>
    <xf numFmtId="10" fontId="28" fillId="0" borderId="0" xfId="4" applyNumberFormat="1" applyFont="1" applyAlignment="1">
      <alignment horizontal="center" vertical="center"/>
    </xf>
    <xf numFmtId="10" fontId="2" fillId="0" borderId="0" xfId="2" applyNumberFormat="1" applyAlignment="1">
      <alignment horizontal="center" vertical="center"/>
    </xf>
    <xf numFmtId="164" fontId="2" fillId="0" borderId="0" xfId="2" applyNumberFormat="1" applyAlignment="1">
      <alignment horizontal="left" vertical="center" wrapText="1"/>
    </xf>
    <xf numFmtId="164" fontId="37" fillId="0" borderId="4" xfId="3" applyFont="1" applyBorder="1" applyAlignment="1">
      <alignment horizontal="left" vertical="center" wrapText="1"/>
    </xf>
    <xf numFmtId="10" fontId="36" fillId="0" borderId="0" xfId="4" applyNumberFormat="1" applyFont="1" applyAlignment="1">
      <alignment horizontal="center" vertical="center" wrapText="1"/>
    </xf>
    <xf numFmtId="164" fontId="3" fillId="0" borderId="0" xfId="3" applyFont="1" applyAlignment="1">
      <alignment horizontal="left" vertical="center" wrapText="1"/>
    </xf>
    <xf numFmtId="10" fontId="38" fillId="0" borderId="4" xfId="2" applyNumberFormat="1" applyFont="1" applyBorder="1" applyAlignment="1">
      <alignment horizontal="center" vertical="center"/>
    </xf>
    <xf numFmtId="0" fontId="6" fillId="0" borderId="4" xfId="2" applyFont="1" applyBorder="1" applyAlignment="1">
      <alignment horizontal="left" vertical="center" wrapText="1"/>
    </xf>
    <xf numFmtId="10" fontId="39" fillId="0" borderId="4" xfId="4" applyNumberFormat="1" applyFont="1" applyBorder="1" applyAlignment="1">
      <alignment horizontal="center" vertical="center" wrapText="1"/>
    </xf>
    <xf numFmtId="10" fontId="6" fillId="0" borderId="4" xfId="2" applyNumberFormat="1" applyFont="1" applyBorder="1" applyAlignment="1">
      <alignment horizontal="center" vertical="center"/>
    </xf>
    <xf numFmtId="164" fontId="6" fillId="0" borderId="4" xfId="3" applyFont="1" applyBorder="1" applyAlignment="1">
      <alignment horizontal="left" vertical="center" wrapText="1"/>
    </xf>
    <xf numFmtId="0" fontId="32" fillId="0" borderId="0" xfId="2" applyFont="1" applyAlignment="1">
      <alignment horizontal="justify" vertical="center" wrapText="1"/>
    </xf>
    <xf numFmtId="10" fontId="31" fillId="0" borderId="0" xfId="2" applyNumberFormat="1" applyFont="1" applyAlignment="1">
      <alignment horizontal="center" vertical="center"/>
    </xf>
    <xf numFmtId="164" fontId="31" fillId="0" borderId="0" xfId="2" applyNumberFormat="1" applyFont="1" applyAlignment="1">
      <alignment horizontal="left" vertical="center" wrapText="1"/>
    </xf>
    <xf numFmtId="0" fontId="20" fillId="2" borderId="4" xfId="2" applyFont="1" applyFill="1" applyBorder="1" applyAlignment="1">
      <alignment horizontal="justify" vertical="center" wrapText="1"/>
    </xf>
    <xf numFmtId="10" fontId="19" fillId="2" borderId="4" xfId="4" applyNumberFormat="1" applyFont="1" applyFill="1" applyBorder="1" applyAlignment="1">
      <alignment horizontal="center" vertical="center" wrapText="1"/>
    </xf>
    <xf numFmtId="164" fontId="3" fillId="2" borderId="4" xfId="2" applyNumberFormat="1" applyFont="1" applyFill="1" applyBorder="1" applyAlignment="1">
      <alignment horizontal="center" vertical="center" wrapText="1"/>
    </xf>
    <xf numFmtId="0" fontId="3" fillId="0" borderId="4" xfId="2" applyFont="1" applyBorder="1" applyAlignment="1">
      <alignment horizontal="justify" vertical="center" wrapText="1"/>
    </xf>
    <xf numFmtId="0" fontId="3" fillId="0" borderId="4" xfId="2" applyFont="1" applyBorder="1" applyAlignment="1">
      <alignment vertical="center" wrapText="1"/>
    </xf>
    <xf numFmtId="164" fontId="32" fillId="0" borderId="4" xfId="2" applyNumberFormat="1" applyFont="1" applyBorder="1" applyAlignment="1">
      <alignment horizontal="center" vertical="center" wrapText="1"/>
    </xf>
    <xf numFmtId="10" fontId="25" fillId="0" borderId="4" xfId="4" applyNumberFormat="1" applyFont="1" applyFill="1" applyBorder="1" applyAlignment="1">
      <alignment horizontal="center" vertical="center" wrapText="1"/>
    </xf>
    <xf numFmtId="0" fontId="20" fillId="0" borderId="4" xfId="2" applyFont="1" applyBorder="1" applyAlignment="1">
      <alignment horizontal="justify" vertical="center" wrapText="1"/>
    </xf>
    <xf numFmtId="0" fontId="26" fillId="0" borderId="4" xfId="2" applyFont="1" applyBorder="1" applyAlignment="1">
      <alignment horizontal="justify" vertical="center" wrapText="1"/>
    </xf>
    <xf numFmtId="10" fontId="20" fillId="0" borderId="4" xfId="2" applyNumberFormat="1" applyFont="1" applyBorder="1" applyAlignment="1">
      <alignment horizontal="center" vertical="center" wrapText="1"/>
    </xf>
    <xf numFmtId="164" fontId="32" fillId="0" borderId="4" xfId="2" applyNumberFormat="1" applyFont="1" applyBorder="1" applyAlignment="1">
      <alignment horizontal="left" vertical="center" wrapText="1"/>
    </xf>
    <xf numFmtId="10" fontId="19" fillId="0" borderId="4" xfId="4" applyNumberFormat="1" applyFont="1" applyBorder="1" applyAlignment="1">
      <alignment horizontal="center" vertical="center" wrapText="1"/>
    </xf>
    <xf numFmtId="10" fontId="19" fillId="0" borderId="0" xfId="4" applyNumberFormat="1" applyFont="1" applyAlignment="1">
      <alignment horizontal="center" vertical="center" wrapText="1"/>
    </xf>
    <xf numFmtId="164" fontId="3" fillId="0" borderId="0" xfId="2" applyNumberFormat="1" applyFont="1" applyAlignment="1">
      <alignment horizontal="left" vertical="center" wrapText="1"/>
    </xf>
    <xf numFmtId="0" fontId="2" fillId="0" borderId="0" xfId="2" applyAlignment="1">
      <alignment horizontal="justify" vertical="center" wrapText="1"/>
    </xf>
    <xf numFmtId="0" fontId="28" fillId="0" borderId="0" xfId="2" applyFont="1" applyAlignment="1">
      <alignment horizontal="justify" vertical="center" wrapText="1"/>
    </xf>
    <xf numFmtId="0" fontId="2" fillId="0" borderId="0" xfId="2" applyAlignment="1">
      <alignment horizontal="center" vertical="center" wrapText="1"/>
    </xf>
    <xf numFmtId="0" fontId="3" fillId="2" borderId="4" xfId="2" applyFont="1" applyFill="1" applyBorder="1" applyAlignment="1">
      <alignment horizontal="justify" vertical="center" wrapText="1"/>
    </xf>
    <xf numFmtId="0" fontId="32" fillId="2" borderId="4" xfId="2" applyFont="1" applyFill="1" applyBorder="1" applyAlignment="1">
      <alignment horizontal="justify" vertical="center" wrapText="1"/>
    </xf>
    <xf numFmtId="0" fontId="2" fillId="2" borderId="4" xfId="2" applyFill="1" applyBorder="1" applyAlignment="1">
      <alignment horizontal="center" vertical="center" wrapText="1"/>
    </xf>
    <xf numFmtId="0" fontId="2" fillId="0" borderId="4" xfId="2" applyBorder="1" applyAlignment="1">
      <alignment horizontal="center" vertical="center" wrapText="1"/>
    </xf>
    <xf numFmtId="164" fontId="2" fillId="0" borderId="4" xfId="2" applyNumberFormat="1" applyBorder="1" applyAlignment="1">
      <alignment vertical="center"/>
    </xf>
    <xf numFmtId="0" fontId="3" fillId="0" borderId="4" xfId="2" applyFont="1" applyBorder="1" applyAlignment="1">
      <alignment horizontal="center" vertical="center" wrapText="1"/>
    </xf>
    <xf numFmtId="164" fontId="3" fillId="0" borderId="4" xfId="2" applyNumberFormat="1" applyFont="1" applyBorder="1" applyAlignment="1">
      <alignment vertical="center"/>
    </xf>
    <xf numFmtId="0" fontId="41" fillId="8" borderId="4" xfId="2" applyFont="1" applyFill="1" applyBorder="1" applyAlignment="1">
      <alignment vertical="center" wrapText="1"/>
    </xf>
    <xf numFmtId="10" fontId="42" fillId="8" borderId="4" xfId="4" applyNumberFormat="1" applyFont="1" applyFill="1" applyBorder="1" applyAlignment="1">
      <alignment horizontal="center" vertical="center" wrapText="1"/>
    </xf>
    <xf numFmtId="164" fontId="41" fillId="8" borderId="4" xfId="2" applyNumberFormat="1" applyFont="1" applyFill="1" applyBorder="1" applyAlignment="1">
      <alignment vertical="center" wrapText="1"/>
    </xf>
    <xf numFmtId="0" fontId="22" fillId="0" borderId="0" xfId="2" applyFont="1" applyAlignment="1">
      <alignment horizontal="justify" vertical="center" wrapText="1"/>
    </xf>
    <xf numFmtId="0" fontId="23" fillId="0" borderId="0" xfId="2" applyFont="1" applyAlignment="1">
      <alignment horizontal="justify" vertical="center" wrapText="1"/>
    </xf>
    <xf numFmtId="164" fontId="5" fillId="0" borderId="0" xfId="2" applyNumberFormat="1" applyFont="1" applyAlignment="1">
      <alignment horizontal="left" vertical="center" wrapText="1"/>
    </xf>
    <xf numFmtId="0" fontId="28" fillId="0" borderId="0" xfId="2" applyFont="1" applyAlignment="1">
      <alignment vertical="center"/>
    </xf>
    <xf numFmtId="0" fontId="2" fillId="0" borderId="0" xfId="2" applyAlignment="1">
      <alignment horizontal="center" vertical="center"/>
    </xf>
    <xf numFmtId="0" fontId="25" fillId="0" borderId="0" xfId="2" applyFont="1" applyAlignment="1">
      <alignment horizontal="center" vertical="center"/>
    </xf>
    <xf numFmtId="0" fontId="26" fillId="0" borderId="0" xfId="2" applyFont="1" applyAlignment="1">
      <alignment horizontal="center" vertical="center"/>
    </xf>
    <xf numFmtId="0" fontId="20" fillId="0" borderId="0" xfId="2" applyFont="1" applyAlignment="1">
      <alignment vertical="center" wrapText="1"/>
    </xf>
    <xf numFmtId="0" fontId="25" fillId="0" borderId="0" xfId="2" applyFont="1" applyAlignment="1">
      <alignment vertical="center" wrapText="1"/>
    </xf>
    <xf numFmtId="0" fontId="26" fillId="0" borderId="0" xfId="2" applyFont="1" applyAlignment="1">
      <alignment vertical="center" wrapText="1"/>
    </xf>
    <xf numFmtId="0" fontId="25" fillId="0" borderId="0" xfId="2" applyFont="1" applyAlignment="1">
      <alignment horizontal="left" vertical="center" wrapText="1"/>
    </xf>
    <xf numFmtId="0" fontId="26" fillId="0" borderId="0" xfId="2" applyFont="1" applyAlignment="1">
      <alignment horizontal="left" vertical="center" wrapText="1"/>
    </xf>
    <xf numFmtId="0" fontId="2" fillId="0" borderId="0" xfId="2" applyAlignment="1">
      <alignment vertical="center" wrapText="1"/>
    </xf>
    <xf numFmtId="0" fontId="28" fillId="0" borderId="0" xfId="2" applyFont="1" applyAlignment="1">
      <alignment vertical="center" wrapText="1"/>
    </xf>
    <xf numFmtId="0" fontId="25" fillId="0" borderId="0" xfId="2" applyFont="1" applyAlignment="1">
      <alignment horizontal="justify" vertical="center"/>
    </xf>
    <xf numFmtId="0" fontId="26" fillId="0" borderId="0" xfId="2" applyFont="1" applyAlignment="1">
      <alignment horizontal="justify" vertical="center"/>
    </xf>
    <xf numFmtId="169" fontId="43" fillId="0" borderId="0" xfId="4" applyNumberFormat="1" applyFont="1" applyAlignment="1">
      <alignment vertical="center"/>
    </xf>
    <xf numFmtId="0" fontId="44" fillId="0" borderId="0" xfId="2" applyFont="1" applyAlignment="1">
      <alignment vertical="center"/>
    </xf>
    <xf numFmtId="0" fontId="27" fillId="0" borderId="0" xfId="2" applyFont="1" applyAlignment="1">
      <alignment vertical="center"/>
    </xf>
    <xf numFmtId="10" fontId="28" fillId="0" borderId="0" xfId="6" applyNumberFormat="1" applyFont="1" applyAlignment="1">
      <alignment horizontal="center" vertical="center"/>
    </xf>
    <xf numFmtId="0" fontId="38" fillId="0" borderId="4" xfId="2" applyFont="1" applyBorder="1" applyAlignment="1">
      <alignment horizontal="left" vertical="center" wrapText="1"/>
    </xf>
    <xf numFmtId="10" fontId="45" fillId="0" borderId="4" xfId="4" applyNumberFormat="1" applyFont="1" applyFill="1" applyBorder="1" applyAlignment="1">
      <alignment horizontal="center" vertical="center" wrapText="1"/>
    </xf>
    <xf numFmtId="0" fontId="33" fillId="0" borderId="4" xfId="2" applyFont="1" applyBorder="1" applyAlignment="1">
      <alignment horizontal="justify" vertical="center" wrapText="1"/>
    </xf>
    <xf numFmtId="170" fontId="4" fillId="0" borderId="0" xfId="17" applyNumberFormat="1" applyFont="1"/>
    <xf numFmtId="0" fontId="46" fillId="0" borderId="0" xfId="0" applyFont="1"/>
    <xf numFmtId="0" fontId="47" fillId="0" borderId="0" xfId="0" applyFont="1"/>
    <xf numFmtId="0" fontId="4" fillId="0" borderId="20" xfId="0" applyFont="1" applyBorder="1" applyAlignment="1">
      <alignment horizontal="center" vertical="center"/>
    </xf>
    <xf numFmtId="0" fontId="2" fillId="0" borderId="21" xfId="0" applyFont="1" applyBorder="1" applyAlignment="1">
      <alignment horizontal="center" vertical="center" wrapText="1"/>
    </xf>
    <xf numFmtId="43" fontId="4" fillId="0" borderId="4" xfId="1" applyFont="1" applyFill="1" applyBorder="1" applyAlignment="1">
      <alignment vertical="center"/>
    </xf>
    <xf numFmtId="0" fontId="4" fillId="0" borderId="4" xfId="0" applyFont="1" applyBorder="1" applyAlignment="1">
      <alignment horizontal="center" vertical="center"/>
    </xf>
    <xf numFmtId="0" fontId="4" fillId="0" borderId="20" xfId="0" applyFont="1" applyBorder="1"/>
    <xf numFmtId="0" fontId="9" fillId="0" borderId="21" xfId="0" applyFont="1" applyBorder="1"/>
    <xf numFmtId="0" fontId="9" fillId="0" borderId="4" xfId="0" applyFont="1" applyBorder="1"/>
    <xf numFmtId="0" fontId="9" fillId="0" borderId="4" xfId="0" applyFont="1" applyBorder="1" applyAlignment="1">
      <alignment horizontal="center" vertical="center"/>
    </xf>
    <xf numFmtId="43" fontId="9" fillId="0" borderId="4" xfId="0" applyNumberFormat="1" applyFont="1" applyBorder="1"/>
    <xf numFmtId="164" fontId="2" fillId="10" borderId="4" xfId="3" applyFont="1" applyFill="1" applyBorder="1" applyAlignment="1">
      <alignment horizontal="left" vertical="center" wrapText="1"/>
    </xf>
    <xf numFmtId="164" fontId="2" fillId="0" borderId="27" xfId="8" applyFont="1" applyBorder="1" applyAlignment="1">
      <alignment horizontal="center" vertical="center" wrapText="1"/>
    </xf>
    <xf numFmtId="0" fontId="3" fillId="4" borderId="14" xfId="7" applyFont="1" applyFill="1" applyBorder="1" applyAlignment="1">
      <alignment horizontal="center" vertical="center" wrapText="1"/>
    </xf>
    <xf numFmtId="0" fontId="5" fillId="0" borderId="0" xfId="13" applyFont="1"/>
    <xf numFmtId="0" fontId="13" fillId="5" borderId="9" xfId="13" applyFont="1" applyFill="1" applyBorder="1" applyAlignment="1">
      <alignment horizontal="center" vertical="center"/>
    </xf>
    <xf numFmtId="0" fontId="13" fillId="5" borderId="9" xfId="13" applyFont="1" applyFill="1" applyBorder="1" applyAlignment="1">
      <alignment horizontal="center" vertical="center" wrapText="1"/>
    </xf>
    <xf numFmtId="0" fontId="13" fillId="5" borderId="10" xfId="13" applyFont="1" applyFill="1" applyBorder="1" applyAlignment="1">
      <alignment horizontal="center" vertical="center" wrapText="1"/>
    </xf>
    <xf numFmtId="0" fontId="13" fillId="5" borderId="28" xfId="13" applyFont="1" applyFill="1" applyBorder="1" applyAlignment="1">
      <alignment horizontal="center" vertical="center" wrapText="1"/>
    </xf>
    <xf numFmtId="0" fontId="8" fillId="9" borderId="0" xfId="13" applyFill="1" applyAlignment="1">
      <alignment vertical="center" wrapText="1"/>
    </xf>
    <xf numFmtId="0" fontId="8" fillId="9" borderId="0" xfId="13" applyFill="1" applyAlignment="1">
      <alignment vertical="center"/>
    </xf>
    <xf numFmtId="10" fontId="25" fillId="6" borderId="4" xfId="17" applyNumberFormat="1" applyFont="1" applyFill="1" applyBorder="1" applyAlignment="1">
      <alignment horizontal="center" vertical="center" wrapText="1"/>
    </xf>
    <xf numFmtId="10" fontId="2" fillId="6" borderId="4" xfId="17" applyNumberFormat="1" applyFont="1" applyFill="1" applyBorder="1" applyAlignment="1">
      <alignment horizontal="center" vertical="center" wrapText="1"/>
    </xf>
    <xf numFmtId="10" fontId="2" fillId="6" borderId="4" xfId="0" applyNumberFormat="1" applyFont="1" applyFill="1" applyBorder="1" applyAlignment="1">
      <alignment horizontal="center" vertical="center"/>
    </xf>
    <xf numFmtId="0" fontId="8" fillId="11" borderId="0" xfId="13" applyFill="1" applyAlignment="1">
      <alignment vertical="center" wrapText="1"/>
    </xf>
    <xf numFmtId="0" fontId="8" fillId="0" borderId="0" xfId="13" applyAlignment="1">
      <alignment vertical="center"/>
    </xf>
    <xf numFmtId="44" fontId="2" fillId="12" borderId="4" xfId="16" applyFont="1" applyFill="1" applyBorder="1" applyAlignment="1">
      <alignment vertical="center"/>
    </xf>
    <xf numFmtId="44" fontId="2" fillId="12" borderId="4" xfId="16" applyFont="1" applyFill="1" applyBorder="1" applyAlignment="1">
      <alignment horizontal="left" vertical="center" wrapText="1"/>
    </xf>
    <xf numFmtId="43" fontId="13" fillId="0" borderId="12" xfId="13" applyNumberFormat="1" applyFont="1" applyBorder="1"/>
    <xf numFmtId="0" fontId="48" fillId="0" borderId="11" xfId="13" applyFont="1" applyBorder="1" applyAlignment="1">
      <alignment vertical="center" wrapText="1"/>
    </xf>
    <xf numFmtId="43" fontId="13" fillId="0" borderId="34" xfId="13" applyNumberFormat="1" applyFont="1" applyBorder="1"/>
    <xf numFmtId="0" fontId="48" fillId="0" borderId="21" xfId="13" applyFont="1" applyBorder="1" applyAlignment="1">
      <alignment vertical="center" wrapText="1"/>
    </xf>
    <xf numFmtId="166" fontId="8" fillId="0" borderId="25" xfId="13" applyNumberFormat="1" applyBorder="1"/>
    <xf numFmtId="166" fontId="8" fillId="0" borderId="1" xfId="13" applyNumberFormat="1" applyBorder="1"/>
    <xf numFmtId="0" fontId="50" fillId="0" borderId="0" xfId="13" applyFont="1"/>
    <xf numFmtId="44" fontId="2" fillId="0" borderId="4" xfId="16" applyFont="1" applyFill="1" applyBorder="1" applyAlignment="1">
      <alignment horizontal="left" vertical="center" wrapText="1"/>
    </xf>
    <xf numFmtId="164" fontId="2" fillId="0" borderId="4" xfId="3" applyFont="1" applyFill="1" applyBorder="1" applyAlignment="1">
      <alignment horizontal="left" vertical="center" wrapText="1"/>
    </xf>
    <xf numFmtId="10" fontId="2" fillId="6" borderId="4" xfId="2" applyNumberFormat="1" applyFill="1" applyBorder="1" applyAlignment="1">
      <alignment horizontal="center" vertical="center"/>
    </xf>
    <xf numFmtId="10" fontId="25" fillId="6" borderId="4" xfId="4" applyNumberFormat="1" applyFont="1" applyFill="1" applyBorder="1" applyAlignment="1">
      <alignment horizontal="center" vertical="center" wrapText="1"/>
    </xf>
    <xf numFmtId="0" fontId="52" fillId="0" borderId="4" xfId="0" applyFont="1" applyBorder="1" applyAlignment="1">
      <alignment horizontal="justify" vertical="center" wrapText="1"/>
    </xf>
    <xf numFmtId="44" fontId="4" fillId="0" borderId="0" xfId="16" applyFont="1" applyAlignment="1">
      <alignment horizontal="center" vertical="center"/>
    </xf>
    <xf numFmtId="43" fontId="2" fillId="0" borderId="0" xfId="2" applyNumberFormat="1" applyAlignment="1">
      <alignment vertical="center"/>
    </xf>
    <xf numFmtId="44" fontId="2" fillId="0" borderId="0" xfId="2" applyNumberFormat="1" applyAlignment="1">
      <alignment vertical="center"/>
    </xf>
    <xf numFmtId="44" fontId="2" fillId="0" borderId="0" xfId="0" applyNumberFormat="1" applyFont="1" applyAlignment="1">
      <alignment vertical="center"/>
    </xf>
    <xf numFmtId="43" fontId="2" fillId="0" borderId="0" xfId="0" applyNumberFormat="1" applyFont="1" applyAlignment="1">
      <alignment vertical="center"/>
    </xf>
    <xf numFmtId="44" fontId="8" fillId="0" borderId="0" xfId="16" applyFont="1"/>
    <xf numFmtId="44" fontId="8" fillId="0" borderId="0" xfId="13" applyNumberFormat="1"/>
    <xf numFmtId="0" fontId="11" fillId="0" borderId="39" xfId="0" applyFont="1" applyBorder="1" applyAlignment="1">
      <alignment horizontal="left" vertical="center" wrapText="1"/>
    </xf>
    <xf numFmtId="0" fontId="11" fillId="0" borderId="4" xfId="0" applyFont="1" applyBorder="1" applyAlignment="1">
      <alignment horizontal="left" vertical="center" wrapText="1"/>
    </xf>
    <xf numFmtId="0" fontId="13" fillId="0" borderId="9" xfId="13" applyFont="1" applyBorder="1" applyAlignment="1">
      <alignment horizontal="center" vertical="center"/>
    </xf>
    <xf numFmtId="0" fontId="13" fillId="0" borderId="9" xfId="13" applyFont="1" applyBorder="1" applyAlignment="1">
      <alignment horizontal="center" vertical="center" wrapText="1"/>
    </xf>
    <xf numFmtId="0" fontId="13" fillId="0" borderId="10" xfId="13" applyFont="1" applyBorder="1" applyAlignment="1">
      <alignment horizontal="center" vertical="center" wrapText="1"/>
    </xf>
    <xf numFmtId="0" fontId="13" fillId="0" borderId="28" xfId="13" applyFont="1" applyBorder="1" applyAlignment="1">
      <alignment horizontal="center" vertical="center" wrapText="1"/>
    </xf>
    <xf numFmtId="167" fontId="8" fillId="0" borderId="2" xfId="13" applyNumberFormat="1" applyBorder="1" applyAlignment="1">
      <alignment horizontal="center" vertical="center" wrapText="1"/>
    </xf>
    <xf numFmtId="168" fontId="8" fillId="0" borderId="2" xfId="14" applyNumberFormat="1" applyFont="1" applyBorder="1" applyAlignment="1" applyProtection="1">
      <alignment horizontal="center" vertical="center" wrapText="1"/>
    </xf>
    <xf numFmtId="9" fontId="8" fillId="0" borderId="2" xfId="15" applyFont="1" applyBorder="1" applyAlignment="1" applyProtection="1">
      <alignment horizontal="center" vertical="center" wrapText="1"/>
    </xf>
    <xf numFmtId="168" fontId="8" fillId="0" borderId="3" xfId="14" applyNumberFormat="1" applyFont="1" applyBorder="1" applyAlignment="1" applyProtection="1">
      <alignment horizontal="center" vertical="center"/>
    </xf>
    <xf numFmtId="167" fontId="8" fillId="0" borderId="4" xfId="13" applyNumberFormat="1" applyBorder="1" applyAlignment="1">
      <alignment horizontal="center" vertical="center" wrapText="1"/>
    </xf>
    <xf numFmtId="168" fontId="8" fillId="0" borderId="4" xfId="14" applyNumberFormat="1" applyFont="1" applyBorder="1" applyAlignment="1" applyProtection="1">
      <alignment horizontal="center" vertical="center" wrapText="1"/>
    </xf>
    <xf numFmtId="9" fontId="8" fillId="0" borderId="4" xfId="15" applyFont="1" applyBorder="1" applyAlignment="1" applyProtection="1">
      <alignment horizontal="center" vertical="center" wrapText="1"/>
    </xf>
    <xf numFmtId="168" fontId="8" fillId="0" borderId="5" xfId="14" applyNumberFormat="1" applyFont="1" applyBorder="1" applyAlignment="1" applyProtection="1">
      <alignment horizontal="center" vertical="center"/>
    </xf>
    <xf numFmtId="168" fontId="8" fillId="0" borderId="4" xfId="14" applyNumberFormat="1" applyFont="1" applyBorder="1" applyAlignment="1" applyProtection="1">
      <alignment horizontal="right" vertical="center" wrapText="1"/>
    </xf>
    <xf numFmtId="167" fontId="8" fillId="0" borderId="4" xfId="13" applyNumberFormat="1" applyBorder="1" applyAlignment="1">
      <alignment horizontal="right" vertical="center" wrapText="1"/>
    </xf>
    <xf numFmtId="166" fontId="13" fillId="0" borderId="27" xfId="14" applyFont="1" applyBorder="1" applyAlignment="1" applyProtection="1">
      <alignment horizontal="center" vertical="center" wrapText="1"/>
    </xf>
    <xf numFmtId="1" fontId="14" fillId="0" borderId="5" xfId="14" applyNumberFormat="1" applyFont="1" applyBorder="1" applyAlignment="1" applyProtection="1">
      <alignment horizontal="center" vertical="center" wrapText="1"/>
    </xf>
    <xf numFmtId="166" fontId="13" fillId="0" borderId="19" xfId="14" applyFont="1" applyBorder="1" applyAlignment="1" applyProtection="1">
      <alignment horizontal="center" vertical="center" wrapText="1"/>
    </xf>
    <xf numFmtId="0" fontId="11" fillId="0" borderId="2" xfId="0" applyFont="1" applyBorder="1" applyAlignment="1">
      <alignment horizontal="left" vertical="center" wrapText="1"/>
    </xf>
    <xf numFmtId="0" fontId="11" fillId="0" borderId="16" xfId="0" applyFont="1" applyBorder="1" applyAlignment="1">
      <alignment horizontal="left" vertical="center" wrapText="1"/>
    </xf>
    <xf numFmtId="166" fontId="8" fillId="0" borderId="41" xfId="14" applyFont="1" applyBorder="1" applyAlignment="1" applyProtection="1">
      <alignment horizontal="center" vertical="center" wrapText="1"/>
    </xf>
    <xf numFmtId="167" fontId="8" fillId="0" borderId="41" xfId="13" applyNumberFormat="1" applyBorder="1" applyAlignment="1">
      <alignment horizontal="right" vertical="center" wrapText="1"/>
    </xf>
    <xf numFmtId="168" fontId="8" fillId="0" borderId="41" xfId="14" applyNumberFormat="1" applyFont="1" applyBorder="1" applyAlignment="1" applyProtection="1">
      <alignment horizontal="right" vertical="center" wrapText="1"/>
    </xf>
    <xf numFmtId="9" fontId="8" fillId="0" borderId="41" xfId="15" applyFont="1" applyBorder="1" applyAlignment="1" applyProtection="1">
      <alignment horizontal="center" vertical="center" wrapText="1"/>
    </xf>
    <xf numFmtId="168" fontId="8" fillId="0" borderId="42" xfId="14" applyNumberFormat="1" applyFont="1" applyBorder="1" applyAlignment="1" applyProtection="1">
      <alignment horizontal="center" vertical="center"/>
    </xf>
    <xf numFmtId="166" fontId="8" fillId="0" borderId="16" xfId="14" applyFont="1" applyBorder="1" applyAlignment="1" applyProtection="1">
      <alignment horizontal="center" vertical="center" wrapText="1"/>
    </xf>
    <xf numFmtId="0" fontId="2" fillId="0" borderId="11" xfId="7" applyBorder="1" applyAlignment="1">
      <alignment horizontal="center" vertical="center" wrapText="1"/>
    </xf>
    <xf numFmtId="0" fontId="2" fillId="0" borderId="4" xfId="7" applyBorder="1" applyAlignment="1">
      <alignment horizontal="left" vertical="center" wrapText="1"/>
    </xf>
    <xf numFmtId="0" fontId="2" fillId="0" borderId="4" xfId="7" applyBorder="1" applyAlignment="1">
      <alignment horizontal="center" vertical="center" wrapText="1"/>
    </xf>
    <xf numFmtId="44" fontId="2" fillId="0" borderId="4" xfId="16" applyFont="1" applyFill="1" applyBorder="1" applyAlignment="1">
      <alignment horizontal="center" vertical="center" wrapText="1"/>
    </xf>
    <xf numFmtId="0" fontId="2" fillId="0" borderId="0" xfId="7" applyAlignment="1">
      <alignment horizontal="center" vertical="center" wrapText="1"/>
    </xf>
    <xf numFmtId="0" fontId="3" fillId="0" borderId="14" xfId="7" applyFont="1" applyBorder="1" applyAlignment="1">
      <alignment horizontal="center" vertical="center" wrapText="1"/>
    </xf>
    <xf numFmtId="0" fontId="3" fillId="0" borderId="14" xfId="7" applyFont="1" applyBorder="1" applyAlignment="1">
      <alignment horizontal="left" vertical="center" wrapText="1"/>
    </xf>
    <xf numFmtId="0" fontId="3" fillId="0" borderId="8" xfId="7" applyFont="1" applyBorder="1" applyAlignment="1">
      <alignment horizontal="center" vertical="center" wrapText="1"/>
    </xf>
    <xf numFmtId="0" fontId="2" fillId="0" borderId="25" xfId="7" applyBorder="1" applyAlignment="1">
      <alignment horizontal="center" vertical="center" wrapText="1"/>
    </xf>
    <xf numFmtId="0" fontId="2" fillId="0" borderId="26" xfId="7" applyBorder="1" applyAlignment="1">
      <alignment horizontal="left" vertical="center" wrapText="1"/>
    </xf>
    <xf numFmtId="0" fontId="2" fillId="0" borderId="26" xfId="7" applyBorder="1" applyAlignment="1">
      <alignment horizontal="center" vertical="center" wrapText="1"/>
    </xf>
    <xf numFmtId="44" fontId="2" fillId="0" borderId="26" xfId="16" applyFont="1" applyFill="1" applyBorder="1" applyAlignment="1">
      <alignment horizontal="center" vertical="center" wrapText="1"/>
    </xf>
    <xf numFmtId="0" fontId="2" fillId="0" borderId="0" xfId="7" applyAlignment="1">
      <alignment horizontal="left" vertical="center" wrapText="1"/>
    </xf>
    <xf numFmtId="167" fontId="8" fillId="0" borderId="16" xfId="13" applyNumberFormat="1" applyBorder="1" applyAlignment="1">
      <alignment horizontal="right" vertical="center" wrapText="1"/>
    </xf>
    <xf numFmtId="168" fontId="8" fillId="0" borderId="16" xfId="14" applyNumberFormat="1" applyFont="1" applyBorder="1" applyAlignment="1" applyProtection="1">
      <alignment horizontal="right" vertical="center" wrapText="1"/>
    </xf>
    <xf numFmtId="9" fontId="8" fillId="0" borderId="16" xfId="15" applyFont="1" applyBorder="1" applyAlignment="1" applyProtection="1">
      <alignment horizontal="center" vertical="center" wrapText="1"/>
    </xf>
    <xf numFmtId="168" fontId="8" fillId="0" borderId="40" xfId="14" applyNumberFormat="1" applyFont="1" applyBorder="1" applyAlignment="1" applyProtection="1">
      <alignment horizontal="center" vertical="center"/>
    </xf>
    <xf numFmtId="0" fontId="11" fillId="0" borderId="13" xfId="0" applyFont="1" applyBorder="1" applyAlignment="1">
      <alignment horizontal="left" vertical="center" wrapText="1"/>
    </xf>
    <xf numFmtId="166" fontId="8" fillId="0" borderId="13" xfId="14" applyFont="1" applyBorder="1" applyAlignment="1" applyProtection="1">
      <alignment horizontal="center" vertical="center" wrapText="1"/>
    </xf>
    <xf numFmtId="167" fontId="8" fillId="0" borderId="13" xfId="13" applyNumberFormat="1" applyBorder="1" applyAlignment="1">
      <alignment horizontal="right" vertical="center" wrapText="1"/>
    </xf>
    <xf numFmtId="168" fontId="8" fillId="0" borderId="13" xfId="14" applyNumberFormat="1" applyFont="1" applyBorder="1" applyAlignment="1" applyProtection="1">
      <alignment horizontal="right" vertical="center" wrapText="1"/>
    </xf>
    <xf numFmtId="9" fontId="8" fillId="0" borderId="13" xfId="15" applyFont="1" applyBorder="1" applyAlignment="1" applyProtection="1">
      <alignment horizontal="center" vertical="center" wrapText="1"/>
    </xf>
    <xf numFmtId="168" fontId="8" fillId="0" borderId="19" xfId="14" applyNumberFormat="1" applyFont="1" applyBorder="1" applyAlignment="1" applyProtection="1">
      <alignment horizontal="center" vertical="center"/>
    </xf>
    <xf numFmtId="0" fontId="13" fillId="0" borderId="14" xfId="13" applyFont="1" applyBorder="1" applyAlignment="1">
      <alignment horizontal="center" vertical="center"/>
    </xf>
    <xf numFmtId="0" fontId="13" fillId="0" borderId="14" xfId="13" applyFont="1" applyBorder="1" applyAlignment="1">
      <alignment horizontal="center" vertical="center" wrapText="1"/>
    </xf>
    <xf numFmtId="0" fontId="13" fillId="0" borderId="17" xfId="13" applyFont="1" applyBorder="1" applyAlignment="1">
      <alignment horizontal="center" vertical="center" wrapText="1"/>
    </xf>
    <xf numFmtId="0" fontId="13" fillId="0" borderId="18" xfId="13" applyFont="1" applyBorder="1" applyAlignment="1">
      <alignment horizontal="center" vertical="center" wrapText="1"/>
    </xf>
    <xf numFmtId="166" fontId="13" fillId="0" borderId="3" xfId="14" applyFont="1" applyBorder="1" applyAlignment="1" applyProtection="1">
      <alignment horizontal="center" vertical="center" wrapText="1"/>
    </xf>
    <xf numFmtId="0" fontId="7" fillId="0" borderId="52" xfId="0" applyFont="1" applyBorder="1" applyAlignment="1">
      <alignment vertical="center"/>
    </xf>
    <xf numFmtId="0" fontId="7" fillId="0" borderId="53" xfId="0" applyFont="1" applyBorder="1" applyAlignment="1">
      <alignment vertical="center"/>
    </xf>
    <xf numFmtId="0" fontId="7" fillId="0" borderId="43" xfId="0" applyFont="1" applyBorder="1" applyAlignment="1">
      <alignment vertical="center"/>
    </xf>
    <xf numFmtId="0" fontId="7" fillId="0" borderId="55" xfId="0" applyFont="1" applyBorder="1" applyAlignment="1">
      <alignment vertical="center"/>
    </xf>
    <xf numFmtId="0" fontId="7" fillId="0" borderId="0" xfId="0" applyFont="1" applyAlignment="1">
      <alignment vertical="center"/>
    </xf>
    <xf numFmtId="0" fontId="7" fillId="0" borderId="54" xfId="0" applyFont="1" applyBorder="1" applyAlignment="1">
      <alignment vertical="center"/>
    </xf>
    <xf numFmtId="0" fontId="12" fillId="14" borderId="14" xfId="0" applyFont="1" applyFill="1" applyBorder="1" applyAlignment="1">
      <alignment horizontal="center" vertical="center" wrapText="1"/>
    </xf>
    <xf numFmtId="0" fontId="12" fillId="13" borderId="60" xfId="0" applyFont="1" applyFill="1" applyBorder="1" applyAlignment="1">
      <alignment horizontal="center" vertical="center" wrapText="1"/>
    </xf>
    <xf numFmtId="0" fontId="12" fillId="13" borderId="61" xfId="0" applyFont="1" applyFill="1" applyBorder="1" applyAlignment="1">
      <alignment horizontal="center" vertical="center" wrapText="1"/>
    </xf>
    <xf numFmtId="0" fontId="12" fillId="13" borderId="65" xfId="0" applyFont="1" applyFill="1" applyBorder="1" applyAlignment="1">
      <alignment horizontal="center" vertical="center" wrapText="1"/>
    </xf>
    <xf numFmtId="0" fontId="37" fillId="0" borderId="56" xfId="0" applyFont="1" applyBorder="1" applyAlignment="1">
      <alignment horizontal="center" vertical="center" wrapText="1"/>
    </xf>
    <xf numFmtId="0" fontId="33" fillId="0" borderId="44" xfId="0" applyFont="1" applyBorder="1" applyAlignment="1">
      <alignment horizontal="left" wrapText="1"/>
    </xf>
    <xf numFmtId="0" fontId="33" fillId="0" borderId="0" xfId="0" applyFont="1" applyAlignment="1">
      <alignment horizontal="left" wrapText="1"/>
    </xf>
    <xf numFmtId="0" fontId="33" fillId="0" borderId="36" xfId="0" applyFont="1" applyBorder="1" applyAlignment="1">
      <alignment horizontal="left" vertical="center" wrapText="1"/>
    </xf>
    <xf numFmtId="0" fontId="33" fillId="0" borderId="23" xfId="0" applyFont="1" applyBorder="1" applyAlignment="1">
      <alignment horizontal="left" vertical="center" wrapText="1"/>
    </xf>
    <xf numFmtId="0" fontId="33" fillId="0" borderId="53" xfId="0" applyFont="1" applyBorder="1" applyAlignment="1">
      <alignment horizontal="left" vertical="center" wrapText="1"/>
    </xf>
    <xf numFmtId="0" fontId="33" fillId="0" borderId="23" xfId="0" applyFont="1" applyBorder="1" applyAlignment="1">
      <alignment horizontal="left" wrapText="1"/>
    </xf>
    <xf numFmtId="0" fontId="33" fillId="0" borderId="32" xfId="0" applyFont="1" applyBorder="1" applyAlignment="1">
      <alignment horizontal="left" wrapText="1"/>
    </xf>
    <xf numFmtId="0" fontId="33" fillId="0" borderId="32" xfId="0" applyFont="1" applyBorder="1" applyAlignment="1">
      <alignment horizontal="left" vertical="center" wrapText="1"/>
    </xf>
    <xf numFmtId="0" fontId="12" fillId="13" borderId="58" xfId="0" applyFont="1" applyFill="1" applyBorder="1" applyAlignment="1">
      <alignment horizontal="center" vertical="center" wrapText="1"/>
    </xf>
    <xf numFmtId="0" fontId="37" fillId="0" borderId="74" xfId="0" applyFont="1" applyBorder="1" applyAlignment="1">
      <alignment horizontal="center" vertical="center" wrapText="1"/>
    </xf>
    <xf numFmtId="0" fontId="37" fillId="0" borderId="57" xfId="0" applyFont="1" applyBorder="1" applyAlignment="1">
      <alignment horizontal="center" vertical="center" wrapText="1"/>
    </xf>
    <xf numFmtId="0" fontId="37" fillId="0" borderId="75" xfId="0" applyFont="1" applyBorder="1" applyAlignment="1">
      <alignment horizontal="center" vertical="center" wrapText="1"/>
    </xf>
    <xf numFmtId="0" fontId="33" fillId="0" borderId="43" xfId="10" applyFont="1" applyBorder="1" applyAlignment="1">
      <alignment horizontal="left" vertical="center" wrapText="1"/>
    </xf>
    <xf numFmtId="0" fontId="12" fillId="13" borderId="73" xfId="0" applyFont="1" applyFill="1" applyBorder="1" applyAlignment="1">
      <alignment horizontal="center" vertical="center" wrapText="1"/>
    </xf>
    <xf numFmtId="0" fontId="33" fillId="0" borderId="4" xfId="0" applyFont="1" applyBorder="1" applyAlignment="1">
      <alignment horizontal="left" vertical="center" wrapText="1"/>
    </xf>
    <xf numFmtId="44" fontId="37" fillId="0" borderId="30" xfId="16" applyFont="1" applyBorder="1" applyAlignment="1">
      <alignment vertical="center" wrapText="1"/>
    </xf>
    <xf numFmtId="44" fontId="37" fillId="0" borderId="33" xfId="16" applyFont="1" applyBorder="1" applyAlignment="1">
      <alignment vertical="center" wrapText="1"/>
    </xf>
    <xf numFmtId="44" fontId="37" fillId="0" borderId="37" xfId="16" applyFont="1" applyBorder="1" applyAlignment="1">
      <alignment vertical="center" wrapText="1"/>
    </xf>
    <xf numFmtId="0" fontId="33" fillId="0" borderId="0" xfId="0" applyFont="1" applyAlignment="1">
      <alignment horizontal="left" vertical="center" wrapText="1"/>
    </xf>
    <xf numFmtId="0" fontId="33" fillId="0" borderId="58" xfId="0" applyFont="1" applyBorder="1" applyAlignment="1">
      <alignment horizontal="left" vertical="center" wrapText="1"/>
    </xf>
    <xf numFmtId="0" fontId="37" fillId="0" borderId="49" xfId="0" applyFont="1" applyBorder="1" applyAlignment="1">
      <alignment vertical="center" wrapText="1"/>
    </xf>
    <xf numFmtId="0" fontId="37" fillId="0" borderId="44" xfId="0" applyFont="1" applyBorder="1" applyAlignment="1">
      <alignment vertical="center" wrapText="1"/>
    </xf>
    <xf numFmtId="0" fontId="37" fillId="0" borderId="64" xfId="0" applyFont="1" applyBorder="1" applyAlignment="1">
      <alignment vertical="center" wrapText="1"/>
    </xf>
    <xf numFmtId="0" fontId="37" fillId="0" borderId="0" xfId="0" applyFont="1" applyAlignment="1">
      <alignment vertical="center" wrapText="1"/>
    </xf>
    <xf numFmtId="0" fontId="37" fillId="15" borderId="44" xfId="0" applyFont="1" applyFill="1" applyBorder="1" applyAlignment="1">
      <alignment vertical="center" wrapText="1"/>
    </xf>
    <xf numFmtId="0" fontId="37" fillId="16" borderId="49" xfId="0" applyFont="1" applyFill="1" applyBorder="1" applyAlignment="1">
      <alignment vertical="center" wrapText="1"/>
    </xf>
    <xf numFmtId="0" fontId="11" fillId="0" borderId="4" xfId="0" applyFont="1" applyBorder="1" applyAlignment="1">
      <alignment horizontal="left" vertical="center"/>
    </xf>
    <xf numFmtId="0" fontId="11" fillId="0" borderId="16" xfId="0" applyFont="1" applyBorder="1" applyAlignment="1">
      <alignment horizontal="left" vertical="top" wrapText="1"/>
    </xf>
    <xf numFmtId="0" fontId="53" fillId="0" borderId="0" xfId="0" applyFont="1" applyAlignment="1">
      <alignment vertical="center" wrapText="1"/>
    </xf>
    <xf numFmtId="168" fontId="8" fillId="0" borderId="4" xfId="14" applyNumberFormat="1" applyFont="1" applyBorder="1" applyAlignment="1" applyProtection="1">
      <alignment horizontal="center" vertical="center"/>
    </xf>
    <xf numFmtId="0" fontId="11" fillId="0" borderId="26" xfId="0" applyFont="1" applyBorder="1" applyAlignment="1">
      <alignment horizontal="left" vertical="center" wrapText="1"/>
    </xf>
    <xf numFmtId="0" fontId="53" fillId="0" borderId="0" xfId="0" applyFont="1" applyAlignment="1">
      <alignment wrapText="1"/>
    </xf>
    <xf numFmtId="167" fontId="8" fillId="0" borderId="0" xfId="13" applyNumberFormat="1" applyAlignment="1">
      <alignment horizontal="right" vertical="center" wrapText="1"/>
    </xf>
    <xf numFmtId="167" fontId="8" fillId="0" borderId="0" xfId="13" applyNumberFormat="1" applyAlignment="1">
      <alignment horizontal="center" vertical="center"/>
    </xf>
    <xf numFmtId="44" fontId="54" fillId="0" borderId="0" xfId="0" applyNumberFormat="1" applyFont="1"/>
    <xf numFmtId="0" fontId="55" fillId="0" borderId="77" xfId="0" applyFont="1" applyBorder="1" applyAlignment="1">
      <alignment vertical="center" wrapText="1"/>
    </xf>
    <xf numFmtId="44" fontId="56" fillId="0" borderId="77" xfId="16" applyFont="1" applyBorder="1" applyAlignment="1">
      <alignment vertical="center" wrapText="1"/>
    </xf>
    <xf numFmtId="0" fontId="55" fillId="0" borderId="50" xfId="0" applyFont="1" applyBorder="1" applyAlignment="1">
      <alignment vertical="center" wrapText="1"/>
    </xf>
    <xf numFmtId="44" fontId="56" fillId="0" borderId="50" xfId="0" applyNumberFormat="1" applyFont="1" applyBorder="1" applyAlignment="1">
      <alignment vertical="center" wrapText="1"/>
    </xf>
    <xf numFmtId="0" fontId="55" fillId="0" borderId="78" xfId="0" applyFont="1" applyBorder="1" applyAlignment="1">
      <alignment vertical="center" wrapText="1"/>
    </xf>
    <xf numFmtId="44" fontId="56" fillId="0" borderId="8" xfId="0" applyNumberFormat="1" applyFont="1" applyBorder="1"/>
    <xf numFmtId="44" fontId="21" fillId="0" borderId="8" xfId="0" applyNumberFormat="1" applyFont="1" applyBorder="1"/>
    <xf numFmtId="166" fontId="8" fillId="0" borderId="0" xfId="14" applyFont="1" applyBorder="1" applyAlignment="1" applyProtection="1">
      <alignment horizontal="center" vertical="center" wrapText="1"/>
    </xf>
    <xf numFmtId="9" fontId="8" fillId="0" borderId="0" xfId="15" applyFont="1" applyBorder="1" applyAlignment="1" applyProtection="1">
      <alignment horizontal="center" vertical="center" wrapText="1"/>
    </xf>
    <xf numFmtId="168" fontId="8" fillId="0" borderId="0" xfId="14" applyNumberFormat="1" applyFont="1" applyBorder="1" applyAlignment="1" applyProtection="1">
      <alignment horizontal="center" vertical="center"/>
    </xf>
    <xf numFmtId="168" fontId="8" fillId="0" borderId="0" xfId="14" applyNumberFormat="1" applyFont="1" applyBorder="1" applyAlignment="1" applyProtection="1">
      <alignment horizontal="right" vertical="center" wrapText="1"/>
    </xf>
    <xf numFmtId="0" fontId="11" fillId="0" borderId="0" xfId="0" applyFont="1" applyAlignment="1">
      <alignment horizontal="left" vertical="center" wrapText="1"/>
    </xf>
    <xf numFmtId="166" fontId="13" fillId="0" borderId="0" xfId="14" applyFont="1" applyBorder="1" applyAlignment="1" applyProtection="1">
      <alignment horizontal="center" vertical="center" wrapText="1"/>
    </xf>
    <xf numFmtId="1" fontId="14" fillId="0" borderId="0" xfId="14" applyNumberFormat="1" applyFont="1" applyBorder="1" applyAlignment="1" applyProtection="1">
      <alignment horizontal="center" vertical="center" wrapText="1"/>
    </xf>
    <xf numFmtId="0" fontId="11" fillId="0" borderId="1" xfId="0" applyFont="1" applyBorder="1" applyAlignment="1">
      <alignment horizontal="left" vertical="center" wrapText="1"/>
    </xf>
    <xf numFmtId="0" fontId="11" fillId="0" borderId="11" xfId="0" applyFont="1" applyBorder="1" applyAlignment="1">
      <alignment horizontal="left" vertical="center" wrapText="1"/>
    </xf>
    <xf numFmtId="0" fontId="11" fillId="0" borderId="24" xfId="0" applyFont="1" applyBorder="1" applyAlignment="1">
      <alignment horizontal="left" vertical="center" wrapText="1"/>
    </xf>
    <xf numFmtId="0" fontId="11" fillId="0" borderId="38" xfId="0" applyFont="1" applyBorder="1" applyAlignment="1">
      <alignment horizontal="left" vertical="center" wrapText="1"/>
    </xf>
    <xf numFmtId="0" fontId="11" fillId="0" borderId="4" xfId="0" applyFont="1" applyBorder="1" applyAlignment="1">
      <alignment horizontal="left" wrapText="1"/>
    </xf>
    <xf numFmtId="44" fontId="37" fillId="0" borderId="85" xfId="16" applyFont="1" applyBorder="1" applyAlignment="1">
      <alignment vertical="center" wrapText="1"/>
    </xf>
    <xf numFmtId="0" fontId="11" fillId="0" borderId="24" xfId="10" applyFont="1" applyBorder="1" applyAlignment="1">
      <alignment horizontal="left" vertical="center" wrapText="1"/>
    </xf>
    <xf numFmtId="0" fontId="11" fillId="0" borderId="25" xfId="0" applyFont="1" applyBorder="1" applyAlignment="1">
      <alignment horizontal="left" vertical="center" wrapText="1"/>
    </xf>
    <xf numFmtId="0" fontId="11" fillId="0" borderId="12" xfId="0" applyFont="1" applyBorder="1" applyAlignment="1">
      <alignment horizontal="left" vertical="center" wrapText="1"/>
    </xf>
    <xf numFmtId="0" fontId="11" fillId="0" borderId="54" xfId="0" applyFont="1" applyBorder="1" applyAlignment="1">
      <alignment horizontal="left" vertical="center" wrapText="1"/>
    </xf>
    <xf numFmtId="0" fontId="37" fillId="0" borderId="69" xfId="0" applyFont="1" applyBorder="1" applyAlignment="1">
      <alignment horizontal="center" vertical="center" wrapText="1"/>
    </xf>
    <xf numFmtId="0" fontId="37" fillId="0" borderId="83" xfId="0" applyFont="1" applyBorder="1" applyAlignment="1">
      <alignment horizontal="center" vertical="center" wrapText="1"/>
    </xf>
    <xf numFmtId="0" fontId="37" fillId="0" borderId="87" xfId="0" applyFont="1" applyBorder="1" applyAlignment="1">
      <alignment vertical="center" wrapText="1"/>
    </xf>
    <xf numFmtId="0" fontId="37" fillId="0" borderId="84" xfId="0" applyFont="1" applyBorder="1" applyAlignment="1">
      <alignment vertical="center" wrapText="1"/>
    </xf>
    <xf numFmtId="0" fontId="2" fillId="0" borderId="7" xfId="7" applyBorder="1" applyAlignment="1">
      <alignment horizontal="center" vertical="center" wrapText="1"/>
    </xf>
    <xf numFmtId="0" fontId="3" fillId="4" borderId="73" xfId="7" applyFont="1" applyFill="1" applyBorder="1" applyAlignment="1">
      <alignment horizontal="center" vertical="center" wrapText="1"/>
    </xf>
    <xf numFmtId="43" fontId="43" fillId="0" borderId="0" xfId="2" applyNumberFormat="1" applyFont="1" applyAlignment="1">
      <alignment vertical="center"/>
    </xf>
    <xf numFmtId="0" fontId="2" fillId="3" borderId="4" xfId="0" applyFont="1" applyFill="1" applyBorder="1" applyAlignment="1">
      <alignment horizontal="left" vertical="center" wrapText="1"/>
    </xf>
    <xf numFmtId="10" fontId="26" fillId="3" borderId="4" xfId="4" applyNumberFormat="1" applyFont="1" applyFill="1" applyBorder="1" applyAlignment="1">
      <alignment horizontal="center" vertical="center" wrapText="1"/>
    </xf>
    <xf numFmtId="10" fontId="2" fillId="3" borderId="4" xfId="2" applyNumberFormat="1" applyFill="1" applyBorder="1" applyAlignment="1">
      <alignment horizontal="center" vertical="center"/>
    </xf>
    <xf numFmtId="44" fontId="2" fillId="3" borderId="4" xfId="16" applyFont="1" applyFill="1" applyBorder="1" applyAlignment="1">
      <alignment horizontal="left" vertical="center" wrapText="1"/>
    </xf>
    <xf numFmtId="0" fontId="38" fillId="3" borderId="4" xfId="2" applyFont="1" applyFill="1" applyBorder="1" applyAlignment="1">
      <alignment horizontal="left" vertical="center" wrapText="1"/>
    </xf>
    <xf numFmtId="10" fontId="45" fillId="3" borderId="4" xfId="4" applyNumberFormat="1" applyFont="1" applyFill="1" applyBorder="1" applyAlignment="1">
      <alignment horizontal="center" vertical="center" wrapText="1"/>
    </xf>
    <xf numFmtId="10" fontId="38" fillId="3" borderId="4" xfId="2" applyNumberFormat="1" applyFont="1" applyFill="1" applyBorder="1" applyAlignment="1">
      <alignment horizontal="center" vertical="center"/>
    </xf>
    <xf numFmtId="10" fontId="26" fillId="3" borderId="4" xfId="17" applyNumberFormat="1" applyFont="1" applyFill="1" applyBorder="1" applyAlignment="1">
      <alignment horizontal="center" vertical="center" wrapText="1"/>
    </xf>
    <xf numFmtId="0" fontId="2" fillId="3" borderId="4" xfId="2" applyFill="1" applyBorder="1" applyAlignment="1">
      <alignment horizontal="left" vertical="center" wrapText="1"/>
    </xf>
    <xf numFmtId="0" fontId="2" fillId="3" borderId="4" xfId="2" applyFill="1" applyBorder="1" applyAlignment="1">
      <alignment vertical="center"/>
    </xf>
    <xf numFmtId="10" fontId="28" fillId="3" borderId="4" xfId="4" applyNumberFormat="1" applyFont="1" applyFill="1" applyBorder="1" applyAlignment="1">
      <alignment horizontal="center" vertical="center"/>
    </xf>
    <xf numFmtId="164" fontId="2" fillId="3" borderId="4" xfId="2" applyNumberFormat="1" applyFill="1" applyBorder="1" applyAlignment="1">
      <alignment horizontal="left" vertical="center" wrapText="1"/>
    </xf>
    <xf numFmtId="0" fontId="2" fillId="3" borderId="4" xfId="0" applyFont="1" applyFill="1" applyBorder="1" applyAlignment="1">
      <alignment vertical="center"/>
    </xf>
    <xf numFmtId="10" fontId="2" fillId="3" borderId="4" xfId="4" applyNumberFormat="1" applyFont="1" applyFill="1" applyBorder="1" applyAlignment="1">
      <alignment horizontal="center" vertical="center"/>
    </xf>
    <xf numFmtId="10" fontId="28" fillId="3" borderId="4" xfId="17" applyNumberFormat="1" applyFont="1" applyFill="1" applyBorder="1" applyAlignment="1">
      <alignment horizontal="center" vertical="center"/>
    </xf>
    <xf numFmtId="164" fontId="2" fillId="3" borderId="4" xfId="0" applyNumberFormat="1" applyFont="1" applyFill="1" applyBorder="1" applyAlignment="1">
      <alignment horizontal="left" vertical="center" wrapText="1"/>
    </xf>
    <xf numFmtId="10" fontId="25" fillId="3" borderId="4" xfId="0" applyNumberFormat="1" applyFont="1" applyFill="1" applyBorder="1" applyAlignment="1">
      <alignment horizontal="center" vertical="center" wrapText="1"/>
    </xf>
    <xf numFmtId="44" fontId="2" fillId="3" borderId="4" xfId="16" applyFont="1" applyFill="1" applyBorder="1" applyAlignment="1">
      <alignment vertical="center"/>
    </xf>
    <xf numFmtId="10" fontId="3" fillId="3" borderId="4" xfId="0" applyNumberFormat="1" applyFont="1" applyFill="1" applyBorder="1" applyAlignment="1">
      <alignment horizontal="center" vertical="center" wrapText="1"/>
    </xf>
    <xf numFmtId="10" fontId="2" fillId="3" borderId="4" xfId="17" applyNumberFormat="1" applyFont="1" applyFill="1" applyBorder="1" applyAlignment="1">
      <alignment horizontal="center" vertical="center"/>
    </xf>
    <xf numFmtId="10" fontId="28" fillId="3" borderId="4" xfId="6" applyNumberFormat="1" applyFont="1" applyFill="1" applyBorder="1" applyAlignment="1">
      <alignment horizontal="center" vertical="center" wrapText="1"/>
    </xf>
    <xf numFmtId="2" fontId="2" fillId="3" borderId="4" xfId="0" applyNumberFormat="1" applyFont="1" applyFill="1" applyBorder="1" applyAlignment="1">
      <alignment horizontal="center" vertical="center"/>
    </xf>
    <xf numFmtId="164" fontId="2" fillId="3" borderId="4" xfId="3" applyFont="1" applyFill="1" applyBorder="1" applyAlignment="1">
      <alignment horizontal="left" vertical="center" wrapText="1"/>
    </xf>
    <xf numFmtId="44" fontId="0" fillId="0" borderId="0" xfId="0" applyNumberFormat="1"/>
    <xf numFmtId="43" fontId="2" fillId="3" borderId="4" xfId="1" applyFont="1" applyFill="1" applyBorder="1" applyAlignment="1">
      <alignment horizontal="center" vertical="center"/>
    </xf>
    <xf numFmtId="2" fontId="2" fillId="3" borderId="4" xfId="2" applyNumberFormat="1" applyFill="1" applyBorder="1" applyAlignment="1">
      <alignment horizontal="center" vertical="center"/>
    </xf>
    <xf numFmtId="0" fontId="11" fillId="6" borderId="11" xfId="0" applyFont="1" applyFill="1" applyBorder="1" applyAlignment="1">
      <alignment horizontal="left" vertical="center" wrapText="1"/>
    </xf>
    <xf numFmtId="10" fontId="28" fillId="3" borderId="4" xfId="4" applyNumberFormat="1" applyFont="1" applyFill="1" applyBorder="1" applyAlignment="1">
      <alignment horizontal="center" vertical="center" wrapText="1"/>
    </xf>
    <xf numFmtId="164" fontId="2" fillId="3" borderId="4" xfId="3" applyFill="1" applyBorder="1" applyAlignment="1">
      <alignment horizontal="left" vertical="center" wrapText="1"/>
    </xf>
    <xf numFmtId="0" fontId="12" fillId="0" borderId="21" xfId="0" applyFont="1" applyBorder="1" applyAlignment="1">
      <alignment horizontal="center" vertical="center" wrapText="1"/>
    </xf>
    <xf numFmtId="0" fontId="3" fillId="0" borderId="21" xfId="0" applyFont="1" applyBorder="1" applyAlignment="1">
      <alignment horizontal="center" vertical="center" wrapText="1"/>
    </xf>
    <xf numFmtId="10" fontId="25" fillId="3" borderId="4" xfId="2" applyNumberFormat="1" applyFont="1" applyFill="1" applyBorder="1" applyAlignment="1">
      <alignment horizontal="center" vertical="center" wrapText="1"/>
    </xf>
    <xf numFmtId="0" fontId="2" fillId="3" borderId="0" xfId="0" applyFont="1" applyFill="1" applyAlignment="1">
      <alignment vertical="center"/>
    </xf>
    <xf numFmtId="10" fontId="3" fillId="3" borderId="4" xfId="2" applyNumberFormat="1" applyFont="1" applyFill="1" applyBorder="1" applyAlignment="1">
      <alignment horizontal="center" vertical="center" wrapText="1"/>
    </xf>
    <xf numFmtId="0" fontId="6" fillId="3" borderId="4" xfId="2" applyFont="1" applyFill="1" applyBorder="1" applyAlignment="1">
      <alignment horizontal="left" vertical="center" wrapText="1"/>
    </xf>
    <xf numFmtId="10" fontId="39" fillId="3" borderId="4" xfId="4" applyNumberFormat="1" applyFont="1" applyFill="1" applyBorder="1" applyAlignment="1">
      <alignment horizontal="center" vertical="center" wrapText="1"/>
    </xf>
    <xf numFmtId="10" fontId="6" fillId="3" borderId="4" xfId="2" applyNumberFormat="1" applyFont="1" applyFill="1" applyBorder="1" applyAlignment="1">
      <alignment horizontal="center" vertical="center"/>
    </xf>
    <xf numFmtId="44" fontId="6" fillId="3" borderId="4" xfId="16" applyFont="1" applyFill="1" applyBorder="1" applyAlignment="1">
      <alignment horizontal="left" vertical="center" wrapText="1"/>
    </xf>
    <xf numFmtId="0" fontId="11" fillId="3" borderId="26" xfId="0" applyFont="1" applyFill="1" applyBorder="1" applyAlignment="1">
      <alignment horizontal="left" vertical="center" wrapText="1"/>
    </xf>
    <xf numFmtId="166" fontId="8" fillId="3" borderId="26" xfId="14" applyFont="1" applyFill="1" applyBorder="1" applyAlignment="1" applyProtection="1">
      <alignment horizontal="center" vertical="center" wrapText="1"/>
    </xf>
    <xf numFmtId="167" fontId="8" fillId="3" borderId="26" xfId="13" applyNumberFormat="1" applyFill="1" applyBorder="1" applyAlignment="1">
      <alignment horizontal="right" vertical="center" wrapText="1"/>
    </xf>
    <xf numFmtId="168" fontId="8" fillId="3" borderId="26" xfId="14" applyNumberFormat="1" applyFont="1" applyFill="1" applyBorder="1" applyAlignment="1" applyProtection="1">
      <alignment horizontal="right" vertical="center" wrapText="1"/>
    </xf>
    <xf numFmtId="9" fontId="8" fillId="3" borderId="26" xfId="15" applyFont="1" applyFill="1" applyBorder="1" applyAlignment="1" applyProtection="1">
      <alignment horizontal="center" vertical="center" wrapText="1"/>
    </xf>
    <xf numFmtId="168" fontId="8" fillId="3" borderId="41" xfId="14" applyNumberFormat="1" applyFont="1" applyFill="1" applyBorder="1" applyAlignment="1" applyProtection="1">
      <alignment horizontal="right" vertical="center" wrapText="1"/>
    </xf>
    <xf numFmtId="168" fontId="8" fillId="3" borderId="27" xfId="14" applyNumberFormat="1" applyFont="1" applyFill="1" applyBorder="1" applyAlignment="1" applyProtection="1">
      <alignment horizontal="center" vertical="center"/>
    </xf>
    <xf numFmtId="0" fontId="11" fillId="3" borderId="4" xfId="0" applyFont="1" applyFill="1" applyBorder="1" applyAlignment="1">
      <alignment horizontal="left" vertical="center" wrapText="1"/>
    </xf>
    <xf numFmtId="166" fontId="8" fillId="3" borderId="4" xfId="14" applyFont="1" applyFill="1" applyBorder="1" applyAlignment="1" applyProtection="1">
      <alignment horizontal="center" vertical="center" wrapText="1"/>
    </xf>
    <xf numFmtId="167" fontId="8" fillId="3" borderId="4" xfId="13" applyNumberFormat="1" applyFill="1" applyBorder="1" applyAlignment="1">
      <alignment horizontal="right" vertical="center" wrapText="1"/>
    </xf>
    <xf numFmtId="168" fontId="8" fillId="3" borderId="4" xfId="14" applyNumberFormat="1" applyFont="1" applyFill="1" applyBorder="1" applyAlignment="1" applyProtection="1">
      <alignment horizontal="right" vertical="center" wrapText="1"/>
    </xf>
    <xf numFmtId="9" fontId="8" fillId="3" borderId="4" xfId="15" applyFont="1" applyFill="1" applyBorder="1" applyAlignment="1" applyProtection="1">
      <alignment horizontal="center" vertical="center" wrapText="1"/>
    </xf>
    <xf numFmtId="168" fontId="8" fillId="3" borderId="13" xfId="14" applyNumberFormat="1" applyFont="1" applyFill="1" applyBorder="1" applyAlignment="1" applyProtection="1">
      <alignment horizontal="right" vertical="center" wrapText="1"/>
    </xf>
    <xf numFmtId="168" fontId="8" fillId="3" borderId="5" xfId="14" applyNumberFormat="1" applyFont="1" applyFill="1" applyBorder="1" applyAlignment="1" applyProtection="1">
      <alignment horizontal="center" vertical="center"/>
    </xf>
    <xf numFmtId="0" fontId="13" fillId="17" borderId="10" xfId="13" applyFont="1" applyFill="1" applyBorder="1" applyAlignment="1">
      <alignment horizontal="center" vertical="center" wrapText="1"/>
    </xf>
    <xf numFmtId="0" fontId="9" fillId="0" borderId="0" xfId="0" applyFont="1" applyAlignment="1">
      <alignment horizontal="center"/>
    </xf>
    <xf numFmtId="0" fontId="10" fillId="0" borderId="0" xfId="0" applyFont="1" applyAlignment="1">
      <alignment horizontal="center"/>
    </xf>
    <xf numFmtId="0" fontId="9" fillId="0" borderId="22" xfId="0" applyFont="1" applyBorder="1" applyAlignment="1">
      <alignment horizontal="center"/>
    </xf>
    <xf numFmtId="0" fontId="9" fillId="0" borderId="23" xfId="0" applyFont="1" applyBorder="1" applyAlignment="1">
      <alignment horizontal="center"/>
    </xf>
    <xf numFmtId="0" fontId="9" fillId="0" borderId="21" xfId="0" applyFont="1" applyBorder="1" applyAlignment="1">
      <alignment horizontal="center"/>
    </xf>
    <xf numFmtId="44" fontId="37" fillId="0" borderId="73" xfId="0" applyNumberFormat="1" applyFont="1" applyBorder="1" applyAlignment="1">
      <alignment horizontal="center" vertical="center" wrapText="1"/>
    </xf>
    <xf numFmtId="0" fontId="37" fillId="0" borderId="69" xfId="0" applyFont="1" applyBorder="1" applyAlignment="1">
      <alignment horizontal="center" vertical="center" wrapText="1"/>
    </xf>
    <xf numFmtId="0" fontId="37" fillId="0" borderId="15" xfId="0" applyFont="1" applyBorder="1" applyAlignment="1">
      <alignment horizontal="center" vertical="center" wrapText="1"/>
    </xf>
    <xf numFmtId="44" fontId="37" fillId="0" borderId="80" xfId="16" applyFont="1" applyBorder="1" applyAlignment="1">
      <alignment horizontal="center" vertical="center" wrapText="1"/>
    </xf>
    <xf numFmtId="44" fontId="37" fillId="0" borderId="56" xfId="16" applyFont="1" applyBorder="1" applyAlignment="1">
      <alignment horizontal="center" vertical="center" wrapText="1"/>
    </xf>
    <xf numFmtId="44" fontId="37" fillId="0" borderId="74" xfId="16" applyFont="1" applyBorder="1" applyAlignment="1">
      <alignment horizontal="center" vertical="center" wrapText="1"/>
    </xf>
    <xf numFmtId="44" fontId="37" fillId="0" borderId="67" xfId="0" applyNumberFormat="1" applyFont="1" applyBorder="1" applyAlignment="1">
      <alignment horizontal="center" vertical="center" wrapText="1"/>
    </xf>
    <xf numFmtId="44" fontId="37" fillId="0" borderId="59" xfId="0" applyNumberFormat="1" applyFont="1" applyBorder="1" applyAlignment="1">
      <alignment horizontal="center" vertical="center" wrapText="1"/>
    </xf>
    <xf numFmtId="0" fontId="37" fillId="0" borderId="46" xfId="0" applyFont="1" applyBorder="1" applyAlignment="1">
      <alignment horizontal="center" vertical="center" wrapText="1"/>
    </xf>
    <xf numFmtId="0" fontId="37" fillId="0" borderId="76" xfId="0" applyFont="1" applyBorder="1" applyAlignment="1">
      <alignment horizontal="center" vertical="center" wrapText="1"/>
    </xf>
    <xf numFmtId="44" fontId="37" fillId="0" borderId="67" xfId="16" applyFont="1" applyBorder="1" applyAlignment="1">
      <alignment horizontal="center" vertical="center" wrapText="1"/>
    </xf>
    <xf numFmtId="44" fontId="37" fillId="0" borderId="69" xfId="16" applyFont="1" applyBorder="1" applyAlignment="1">
      <alignment horizontal="center" vertical="center" wrapText="1"/>
    </xf>
    <xf numFmtId="44" fontId="37" fillId="0" borderId="83" xfId="16" applyFont="1" applyBorder="1" applyAlignment="1">
      <alignment horizontal="center" vertical="center" wrapText="1"/>
    </xf>
    <xf numFmtId="44" fontId="37" fillId="0" borderId="37" xfId="16" applyFont="1" applyBorder="1" applyAlignment="1">
      <alignment horizontal="center" vertical="center" wrapText="1"/>
    </xf>
    <xf numFmtId="44" fontId="37" fillId="0" borderId="30" xfId="16" applyFont="1" applyBorder="1" applyAlignment="1">
      <alignment horizontal="center" vertical="center" wrapText="1"/>
    </xf>
    <xf numFmtId="0" fontId="37" fillId="0" borderId="4" xfId="0" applyFont="1" applyBorder="1" applyAlignment="1">
      <alignment horizontal="center" vertical="center" wrapText="1"/>
    </xf>
    <xf numFmtId="0" fontId="37" fillId="0" borderId="16" xfId="0" applyFont="1" applyBorder="1" applyAlignment="1">
      <alignment horizontal="center" vertical="center" wrapText="1"/>
    </xf>
    <xf numFmtId="0" fontId="33" fillId="0" borderId="0" xfId="0" applyFont="1" applyAlignment="1">
      <alignment horizontal="left" vertical="center" wrapText="1"/>
    </xf>
    <xf numFmtId="0" fontId="33" fillId="0" borderId="36" xfId="0" applyFont="1" applyBorder="1" applyAlignment="1">
      <alignment horizontal="left" vertical="center" wrapText="1"/>
    </xf>
    <xf numFmtId="0" fontId="33" fillId="0" borderId="23" xfId="0" applyFont="1" applyBorder="1" applyAlignment="1">
      <alignment horizontal="left" vertical="center" wrapText="1"/>
    </xf>
    <xf numFmtId="0" fontId="33" fillId="0" borderId="23" xfId="0" applyFont="1" applyBorder="1" applyAlignment="1">
      <alignment horizontal="left" vertical="center"/>
    </xf>
    <xf numFmtId="0" fontId="37" fillId="0" borderId="50" xfId="0" applyFont="1" applyBorder="1" applyAlignment="1">
      <alignment horizontal="center" vertical="center" wrapText="1"/>
    </xf>
    <xf numFmtId="0" fontId="37" fillId="0" borderId="88" xfId="0" applyFont="1" applyBorder="1" applyAlignment="1">
      <alignment horizontal="center" vertical="center" wrapText="1"/>
    </xf>
    <xf numFmtId="0" fontId="37" fillId="0" borderId="50" xfId="0" applyFont="1" applyBorder="1" applyAlignment="1">
      <alignment vertical="center" wrapText="1"/>
    </xf>
    <xf numFmtId="0" fontId="37" fillId="0" borderId="88" xfId="0" applyFont="1" applyBorder="1" applyAlignment="1">
      <alignment vertical="center" wrapText="1"/>
    </xf>
    <xf numFmtId="0" fontId="37" fillId="0" borderId="51" xfId="0" applyFont="1" applyBorder="1" applyAlignment="1">
      <alignment horizontal="left" vertical="center" wrapText="1"/>
    </xf>
    <xf numFmtId="0" fontId="37" fillId="0" borderId="48" xfId="0" applyFont="1" applyBorder="1" applyAlignment="1">
      <alignment horizontal="left" vertical="center" wrapText="1"/>
    </xf>
    <xf numFmtId="0" fontId="37" fillId="0" borderId="71" xfId="0" applyFont="1" applyBorder="1" applyAlignment="1">
      <alignment horizontal="center" vertical="center" wrapText="1"/>
    </xf>
    <xf numFmtId="0" fontId="37" fillId="0" borderId="68" xfId="0" applyFont="1" applyBorder="1" applyAlignment="1">
      <alignment horizontal="center" vertical="center" wrapText="1"/>
    </xf>
    <xf numFmtId="0" fontId="37" fillId="0" borderId="63" xfId="0" applyFont="1" applyBorder="1" applyAlignment="1">
      <alignment horizontal="center" vertical="center" wrapText="1"/>
    </xf>
    <xf numFmtId="0" fontId="37" fillId="0" borderId="62" xfId="0" applyFont="1" applyBorder="1" applyAlignment="1">
      <alignment vertical="center" wrapText="1"/>
    </xf>
    <xf numFmtId="0" fontId="37" fillId="0" borderId="45" xfId="0" applyFont="1" applyBorder="1" applyAlignment="1">
      <alignment vertical="center" wrapText="1"/>
    </xf>
    <xf numFmtId="0" fontId="37" fillId="0" borderId="70" xfId="0" applyFont="1" applyBorder="1" applyAlignment="1">
      <alignment vertical="center" wrapText="1"/>
    </xf>
    <xf numFmtId="0" fontId="37" fillId="0" borderId="62" xfId="0" applyFont="1" applyBorder="1" applyAlignment="1">
      <alignment horizontal="left" vertical="center" wrapText="1"/>
    </xf>
    <xf numFmtId="0" fontId="37" fillId="0" borderId="45" xfId="0" applyFont="1" applyBorder="1" applyAlignment="1">
      <alignment horizontal="left" vertical="center" wrapText="1"/>
    </xf>
    <xf numFmtId="0" fontId="37" fillId="0" borderId="70" xfId="0" applyFont="1" applyBorder="1" applyAlignment="1">
      <alignment horizontal="left" vertical="center" wrapText="1"/>
    </xf>
    <xf numFmtId="0" fontId="37" fillId="0" borderId="45" xfId="0" applyFont="1" applyBorder="1" applyAlignment="1">
      <alignment horizontal="center" vertical="center" wrapText="1"/>
    </xf>
    <xf numFmtId="0" fontId="37" fillId="0" borderId="66" xfId="0" applyFont="1" applyBorder="1" applyAlignment="1">
      <alignment horizontal="center" vertical="center" wrapText="1"/>
    </xf>
    <xf numFmtId="0" fontId="37" fillId="0" borderId="50" xfId="0" applyFont="1" applyBorder="1" applyAlignment="1">
      <alignment horizontal="left" vertical="center" wrapText="1"/>
    </xf>
    <xf numFmtId="0" fontId="37" fillId="0" borderId="51" xfId="0" applyFont="1" applyBorder="1" applyAlignment="1">
      <alignment vertical="center" wrapText="1"/>
    </xf>
    <xf numFmtId="0" fontId="37" fillId="0" borderId="47" xfId="0" applyFont="1" applyBorder="1" applyAlignment="1">
      <alignment vertical="center" wrapText="1"/>
    </xf>
    <xf numFmtId="0" fontId="37" fillId="0" borderId="48" xfId="0" applyFont="1" applyBorder="1" applyAlignment="1">
      <alignment vertical="center" wrapText="1"/>
    </xf>
    <xf numFmtId="0" fontId="37" fillId="0" borderId="9" xfId="0" applyFont="1" applyBorder="1" applyAlignment="1">
      <alignment horizontal="center" vertical="center" wrapText="1"/>
    </xf>
    <xf numFmtId="0" fontId="37" fillId="0" borderId="56" xfId="0" applyFont="1" applyBorder="1" applyAlignment="1">
      <alignment horizontal="center" vertical="center" wrapText="1"/>
    </xf>
    <xf numFmtId="0" fontId="37" fillId="0" borderId="74" xfId="0" applyFont="1" applyBorder="1" applyAlignment="1">
      <alignment horizontal="center" vertical="center" wrapText="1"/>
    </xf>
    <xf numFmtId="0" fontId="37" fillId="0" borderId="47" xfId="0" applyFont="1" applyBorder="1" applyAlignment="1">
      <alignment horizontal="left" vertical="center" wrapText="1"/>
    </xf>
    <xf numFmtId="0" fontId="37" fillId="0" borderId="0" xfId="0" applyFont="1" applyAlignment="1">
      <alignment horizontal="left" vertical="center" wrapText="1"/>
    </xf>
    <xf numFmtId="0" fontId="37" fillId="0" borderId="46" xfId="0" applyFont="1" applyBorder="1" applyAlignment="1">
      <alignment horizontal="left" vertical="center" wrapText="1"/>
    </xf>
    <xf numFmtId="0" fontId="37" fillId="0" borderId="49" xfId="0" applyFont="1" applyBorder="1" applyAlignment="1">
      <alignment horizontal="left" vertical="center" wrapText="1"/>
    </xf>
    <xf numFmtId="0" fontId="37" fillId="0" borderId="86" xfId="0" applyFont="1" applyBorder="1" applyAlignment="1">
      <alignment horizontal="left" vertical="center" wrapText="1"/>
    </xf>
    <xf numFmtId="0" fontId="37" fillId="0" borderId="67" xfId="0" applyFont="1" applyBorder="1" applyAlignment="1">
      <alignment horizontal="center" vertical="center" wrapText="1"/>
    </xf>
    <xf numFmtId="0" fontId="37" fillId="0" borderId="83" xfId="0" applyFont="1" applyBorder="1" applyAlignment="1">
      <alignment horizontal="center" vertical="center" wrapText="1"/>
    </xf>
    <xf numFmtId="0" fontId="33" fillId="0" borderId="79" xfId="0" applyFont="1" applyBorder="1" applyAlignment="1">
      <alignment horizontal="center"/>
    </xf>
    <xf numFmtId="0" fontId="33" fillId="0" borderId="0" xfId="0" applyFont="1" applyAlignment="1">
      <alignment horizontal="center"/>
    </xf>
    <xf numFmtId="0" fontId="33" fillId="0" borderId="49" xfId="0" applyFont="1" applyBorder="1" applyAlignment="1">
      <alignment horizontal="center"/>
    </xf>
    <xf numFmtId="0" fontId="37" fillId="0" borderId="81" xfId="0" applyFont="1" applyBorder="1" applyAlignment="1">
      <alignment horizontal="center" vertical="center" wrapText="1"/>
    </xf>
    <xf numFmtId="0" fontId="37" fillId="0" borderId="82" xfId="0" applyFont="1" applyBorder="1" applyAlignment="1">
      <alignment horizontal="center" vertical="center" wrapText="1"/>
    </xf>
    <xf numFmtId="0" fontId="37" fillId="0" borderId="72" xfId="0" applyFont="1" applyBorder="1" applyAlignment="1">
      <alignment vertical="center" wrapText="1"/>
    </xf>
    <xf numFmtId="44" fontId="37" fillId="0" borderId="66" xfId="16" applyFont="1" applyBorder="1" applyAlignment="1">
      <alignment horizontal="center" vertical="center" wrapText="1"/>
    </xf>
    <xf numFmtId="44" fontId="37" fillId="0" borderId="68" xfId="16" applyFont="1" applyBorder="1" applyAlignment="1">
      <alignment horizontal="center" vertical="center" wrapText="1"/>
    </xf>
    <xf numFmtId="44" fontId="37" fillId="0" borderId="84" xfId="16" applyFont="1" applyBorder="1" applyAlignment="1">
      <alignment horizontal="center" vertical="center" wrapText="1"/>
    </xf>
    <xf numFmtId="0" fontId="20" fillId="0" borderId="22" xfId="2" applyFont="1" applyBorder="1" applyAlignment="1">
      <alignment horizontal="center" vertical="center" wrapText="1"/>
    </xf>
    <xf numFmtId="0" fontId="20" fillId="0" borderId="23" xfId="2" applyFont="1" applyBorder="1" applyAlignment="1">
      <alignment horizontal="center" vertical="center" wrapText="1"/>
    </xf>
    <xf numFmtId="0" fontId="20" fillId="0" borderId="21" xfId="2" applyFont="1" applyBorder="1" applyAlignment="1">
      <alignment horizontal="center" vertical="center" wrapText="1"/>
    </xf>
    <xf numFmtId="0" fontId="5" fillId="0" borderId="6" xfId="2" applyFont="1" applyBorder="1" applyAlignment="1">
      <alignment horizontal="center" vertical="center" wrapText="1"/>
    </xf>
    <xf numFmtId="0" fontId="5" fillId="0" borderId="7" xfId="2" applyFont="1" applyBorder="1" applyAlignment="1">
      <alignment horizontal="center" vertical="center" wrapText="1"/>
    </xf>
    <xf numFmtId="0" fontId="5" fillId="0" borderId="8" xfId="2" applyFont="1" applyBorder="1" applyAlignment="1">
      <alignment horizontal="center" vertical="center" wrapText="1"/>
    </xf>
    <xf numFmtId="0" fontId="26" fillId="0" borderId="4" xfId="2" applyFont="1" applyBorder="1" applyAlignment="1">
      <alignment horizontal="center" vertical="center" wrapText="1"/>
    </xf>
    <xf numFmtId="164" fontId="32" fillId="0" borderId="4" xfId="2" applyNumberFormat="1" applyFont="1" applyBorder="1" applyAlignment="1">
      <alignment horizontal="center" vertical="center" wrapText="1"/>
    </xf>
    <xf numFmtId="0" fontId="32" fillId="0" borderId="22" xfId="2" applyFont="1" applyBorder="1" applyAlignment="1">
      <alignment horizontal="center" vertical="center" wrapText="1"/>
    </xf>
    <xf numFmtId="0" fontId="32" fillId="0" borderId="21" xfId="2" applyFont="1" applyBorder="1" applyAlignment="1">
      <alignment horizontal="center" vertical="center" wrapText="1"/>
    </xf>
    <xf numFmtId="0" fontId="26" fillId="0" borderId="4" xfId="2" applyFont="1" applyBorder="1" applyAlignment="1">
      <alignment horizontal="left" vertical="center" wrapText="1"/>
    </xf>
    <xf numFmtId="0" fontId="26" fillId="0" borderId="22" xfId="2" applyFont="1" applyBorder="1" applyAlignment="1">
      <alignment horizontal="center" vertical="center" wrapText="1"/>
    </xf>
    <xf numFmtId="0" fontId="26" fillId="0" borderId="23" xfId="2" applyFont="1" applyBorder="1" applyAlignment="1">
      <alignment horizontal="center" vertical="center" wrapText="1"/>
    </xf>
    <xf numFmtId="0" fontId="26" fillId="0" borderId="21" xfId="2" applyFont="1" applyBorder="1" applyAlignment="1">
      <alignment horizontal="center" vertical="center" wrapText="1"/>
    </xf>
    <xf numFmtId="0" fontId="19" fillId="2" borderId="4" xfId="2" applyFont="1" applyFill="1" applyBorder="1" applyAlignment="1">
      <alignment horizontal="left" vertical="center" wrapText="1"/>
    </xf>
    <xf numFmtId="0" fontId="3" fillId="0" borderId="0" xfId="2" applyFont="1" applyAlignment="1">
      <alignment horizontal="left" vertical="center" wrapText="1"/>
    </xf>
    <xf numFmtId="0" fontId="26" fillId="0" borderId="4" xfId="2" applyFont="1" applyBorder="1" applyAlignment="1">
      <alignment horizontal="left" vertical="center"/>
    </xf>
    <xf numFmtId="0" fontId="28" fillId="0" borderId="4" xfId="2" applyFont="1" applyBorder="1" applyAlignment="1">
      <alignment horizontal="left" vertical="center"/>
    </xf>
    <xf numFmtId="0" fontId="28" fillId="10" borderId="4" xfId="0" applyFont="1" applyFill="1" applyBorder="1" applyAlignment="1">
      <alignment horizontal="center" vertical="center"/>
    </xf>
    <xf numFmtId="0" fontId="28" fillId="10" borderId="22" xfId="0" applyFont="1" applyFill="1" applyBorder="1" applyAlignment="1">
      <alignment horizontal="center" vertical="center"/>
    </xf>
    <xf numFmtId="0" fontId="28" fillId="10" borderId="21" xfId="0" applyFont="1" applyFill="1" applyBorder="1" applyAlignment="1">
      <alignment horizontal="center" vertical="center"/>
    </xf>
    <xf numFmtId="14" fontId="28" fillId="12" borderId="22" xfId="0" applyNumberFormat="1" applyFont="1" applyFill="1" applyBorder="1" applyAlignment="1">
      <alignment horizontal="center" vertical="center"/>
    </xf>
    <xf numFmtId="0" fontId="28" fillId="12" borderId="21" xfId="0" applyFont="1" applyFill="1" applyBorder="1" applyAlignment="1">
      <alignment horizontal="center" vertical="center"/>
    </xf>
    <xf numFmtId="0" fontId="28" fillId="12" borderId="23" xfId="0" applyFont="1" applyFill="1" applyBorder="1" applyAlignment="1">
      <alignment horizontal="center" vertical="center" wrapText="1"/>
    </xf>
    <xf numFmtId="0" fontId="23" fillId="0" borderId="0" xfId="2" applyFont="1" applyAlignment="1">
      <alignment horizontal="center" vertical="center" wrapText="1"/>
    </xf>
    <xf numFmtId="14" fontId="27" fillId="0" borderId="22" xfId="0" applyNumberFormat="1" applyFont="1" applyBorder="1" applyAlignment="1">
      <alignment horizontal="center" vertical="center"/>
    </xf>
    <xf numFmtId="14" fontId="27" fillId="0" borderId="21" xfId="0" applyNumberFormat="1" applyFont="1" applyBorder="1" applyAlignment="1">
      <alignment horizontal="center" vertical="center"/>
    </xf>
    <xf numFmtId="0" fontId="26" fillId="10" borderId="4" xfId="0" applyFont="1" applyFill="1" applyBorder="1" applyAlignment="1">
      <alignment horizontal="center" vertical="center"/>
    </xf>
    <xf numFmtId="0" fontId="24" fillId="7" borderId="0" xfId="2" applyFont="1" applyFill="1" applyAlignment="1">
      <alignment horizontal="center" vertical="center"/>
    </xf>
    <xf numFmtId="0" fontId="15" fillId="0" borderId="0" xfId="2" applyFont="1" applyAlignment="1">
      <alignment horizontal="center" vertical="center"/>
    </xf>
    <xf numFmtId="0" fontId="16" fillId="0" borderId="0" xfId="2" applyFont="1" applyAlignment="1">
      <alignment horizontal="center" vertical="center"/>
    </xf>
    <xf numFmtId="0" fontId="21" fillId="0" borderId="0" xfId="0" applyFont="1" applyAlignment="1">
      <alignment horizontal="center" vertical="center"/>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26" fillId="0" borderId="4" xfId="0" applyFont="1" applyBorder="1" applyAlignment="1">
      <alignment horizontal="center" vertical="center" wrapText="1"/>
    </xf>
    <xf numFmtId="164" fontId="32" fillId="0" borderId="4" xfId="0" applyNumberFormat="1" applyFont="1" applyBorder="1" applyAlignment="1">
      <alignment horizontal="center" vertical="center" wrapText="1"/>
    </xf>
    <xf numFmtId="0" fontId="32" fillId="0" borderId="22" xfId="0" applyFont="1" applyBorder="1" applyAlignment="1">
      <alignment horizontal="center" vertical="center" wrapText="1"/>
    </xf>
    <xf numFmtId="0" fontId="32" fillId="0" borderId="21" xfId="0" applyFont="1" applyBorder="1" applyAlignment="1">
      <alignment horizontal="center" vertical="center" wrapText="1"/>
    </xf>
    <xf numFmtId="0" fontId="26" fillId="0" borderId="4" xfId="0" applyFont="1" applyBorder="1" applyAlignment="1">
      <alignment horizontal="left" vertical="center" wrapText="1"/>
    </xf>
    <xf numFmtId="0" fontId="26" fillId="0" borderId="22"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21" xfId="0" applyFont="1" applyBorder="1" applyAlignment="1">
      <alignment horizontal="center" vertical="center" wrapText="1"/>
    </xf>
    <xf numFmtId="0" fontId="19" fillId="2" borderId="4" xfId="0" applyFont="1" applyFill="1" applyBorder="1" applyAlignment="1">
      <alignment horizontal="left" vertical="center" wrapText="1"/>
    </xf>
    <xf numFmtId="0" fontId="3" fillId="0" borderId="0" xfId="0" applyFont="1" applyAlignment="1">
      <alignment horizontal="left" vertical="center" wrapText="1"/>
    </xf>
    <xf numFmtId="0" fontId="26" fillId="0" borderId="4" xfId="0" applyFont="1" applyBorder="1" applyAlignment="1">
      <alignment horizontal="left" vertical="center"/>
    </xf>
    <xf numFmtId="0" fontId="28" fillId="0" borderId="4" xfId="0" applyFont="1" applyBorder="1" applyAlignment="1">
      <alignment horizontal="left" vertical="center"/>
    </xf>
    <xf numFmtId="0" fontId="28" fillId="12" borderId="4" xfId="0" applyFont="1" applyFill="1" applyBorder="1" applyAlignment="1">
      <alignment horizontal="center" vertical="center"/>
    </xf>
    <xf numFmtId="0" fontId="28" fillId="12" borderId="22" xfId="0" applyFont="1" applyFill="1" applyBorder="1" applyAlignment="1">
      <alignment horizontal="center" vertical="center"/>
    </xf>
    <xf numFmtId="0" fontId="23" fillId="0" borderId="0" xfId="0" applyFont="1" applyAlignment="1">
      <alignment horizontal="center" vertical="center" wrapText="1"/>
    </xf>
    <xf numFmtId="14" fontId="51" fillId="0" borderId="22" xfId="0" applyNumberFormat="1" applyFont="1" applyBorder="1" applyAlignment="1">
      <alignment horizontal="center" vertical="center"/>
    </xf>
    <xf numFmtId="14" fontId="51" fillId="0" borderId="21" xfId="0" applyNumberFormat="1" applyFont="1" applyBorder="1" applyAlignment="1">
      <alignment horizontal="center" vertical="center"/>
    </xf>
    <xf numFmtId="0" fontId="26" fillId="12" borderId="4" xfId="0" applyFont="1" applyFill="1" applyBorder="1" applyAlignment="1">
      <alignment horizontal="center" vertical="center"/>
    </xf>
    <xf numFmtId="0" fontId="24" fillId="7" borderId="0" xfId="0" applyFont="1" applyFill="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14" fontId="28" fillId="10" borderId="22" xfId="0" applyNumberFormat="1" applyFont="1" applyFill="1" applyBorder="1" applyAlignment="1">
      <alignment horizontal="center" vertical="center"/>
    </xf>
    <xf numFmtId="0" fontId="28" fillId="10" borderId="23" xfId="2" applyFont="1" applyFill="1" applyBorder="1" applyAlignment="1">
      <alignment horizontal="center" vertical="center" wrapText="1"/>
    </xf>
    <xf numFmtId="0" fontId="6" fillId="0" borderId="0" xfId="7" applyFont="1" applyAlignment="1">
      <alignment horizontal="center" vertical="center" wrapText="1"/>
    </xf>
    <xf numFmtId="0" fontId="2" fillId="0" borderId="6" xfId="7" applyBorder="1" applyAlignment="1">
      <alignment horizontal="center" vertical="center" wrapText="1"/>
    </xf>
    <xf numFmtId="0" fontId="2" fillId="0" borderId="7" xfId="7" applyBorder="1" applyAlignment="1">
      <alignment horizontal="center" vertical="center" wrapText="1"/>
    </xf>
    <xf numFmtId="0" fontId="2" fillId="0" borderId="8" xfId="7" applyBorder="1" applyAlignment="1">
      <alignment horizontal="center" vertical="center" wrapText="1"/>
    </xf>
    <xf numFmtId="0" fontId="8" fillId="0" borderId="0" xfId="13" applyAlignment="1">
      <alignment horizontal="center" vertical="center" wrapText="1"/>
    </xf>
    <xf numFmtId="0" fontId="13" fillId="0" borderId="0" xfId="13" applyFont="1" applyAlignment="1">
      <alignment horizontal="center" vertical="center" wrapText="1"/>
    </xf>
    <xf numFmtId="0" fontId="5" fillId="0" borderId="0" xfId="13" applyFont="1" applyAlignment="1">
      <alignment horizontal="center"/>
    </xf>
    <xf numFmtId="0" fontId="8" fillId="0" borderId="25" xfId="13" applyBorder="1" applyAlignment="1">
      <alignment horizontal="center"/>
    </xf>
    <xf numFmtId="0" fontId="8" fillId="0" borderId="11" xfId="13" applyBorder="1" applyAlignment="1">
      <alignment horizontal="center" vertical="center" wrapText="1"/>
    </xf>
    <xf numFmtId="0" fontId="13" fillId="0" borderId="12" xfId="13" applyFont="1" applyBorder="1" applyAlignment="1">
      <alignment horizontal="center"/>
    </xf>
    <xf numFmtId="0" fontId="8" fillId="0" borderId="1" xfId="13" applyBorder="1" applyAlignment="1">
      <alignment horizontal="center"/>
    </xf>
    <xf numFmtId="0" fontId="8" fillId="0" borderId="29" xfId="13" applyBorder="1" applyAlignment="1">
      <alignment horizontal="center"/>
    </xf>
    <xf numFmtId="0" fontId="8" fillId="0" borderId="23" xfId="13" applyBorder="1" applyAlignment="1">
      <alignment horizontal="center"/>
    </xf>
    <xf numFmtId="0" fontId="8" fillId="0" borderId="21" xfId="13" applyBorder="1" applyAlignment="1">
      <alignment horizontal="center"/>
    </xf>
    <xf numFmtId="0" fontId="8" fillId="0" borderId="29" xfId="13" applyBorder="1" applyAlignment="1">
      <alignment horizontal="center" vertical="center" wrapText="1"/>
    </xf>
    <xf numFmtId="0" fontId="8" fillId="0" borderId="23" xfId="13" applyBorder="1" applyAlignment="1">
      <alignment horizontal="center" vertical="center" wrapText="1"/>
    </xf>
    <xf numFmtId="0" fontId="8" fillId="0" borderId="21" xfId="13" applyBorder="1" applyAlignment="1">
      <alignment horizontal="center" vertical="center" wrapText="1"/>
    </xf>
    <xf numFmtId="0" fontId="13" fillId="0" borderId="31" xfId="13" applyFont="1" applyBorder="1" applyAlignment="1">
      <alignment horizontal="center"/>
    </xf>
    <xf numFmtId="0" fontId="13" fillId="0" borderId="32" xfId="13" applyFont="1" applyBorder="1" applyAlignment="1">
      <alignment horizontal="center"/>
    </xf>
    <xf numFmtId="0" fontId="13" fillId="0" borderId="34" xfId="13" applyFont="1" applyBorder="1" applyAlignment="1">
      <alignment horizontal="center"/>
    </xf>
    <xf numFmtId="0" fontId="13" fillId="0" borderId="0" xfId="13" applyFont="1" applyAlignment="1">
      <alignment horizontal="center"/>
    </xf>
    <xf numFmtId="0" fontId="8" fillId="0" borderId="30" xfId="13" applyBorder="1" applyAlignment="1">
      <alignment horizontal="center"/>
    </xf>
    <xf numFmtId="0" fontId="8" fillId="0" borderId="30" xfId="13" applyBorder="1" applyAlignment="1">
      <alignment horizontal="center" vertical="center" wrapText="1"/>
    </xf>
    <xf numFmtId="43" fontId="13" fillId="0" borderId="31" xfId="13" applyNumberFormat="1" applyFont="1" applyBorder="1" applyAlignment="1">
      <alignment horizontal="center"/>
    </xf>
    <xf numFmtId="43" fontId="13" fillId="0" borderId="32" xfId="13" applyNumberFormat="1" applyFont="1" applyBorder="1" applyAlignment="1">
      <alignment horizontal="center"/>
    </xf>
    <xf numFmtId="43" fontId="13" fillId="0" borderId="33" xfId="13" applyNumberFormat="1" applyFont="1" applyBorder="1" applyAlignment="1">
      <alignment horizontal="center"/>
    </xf>
    <xf numFmtId="0" fontId="13" fillId="0" borderId="33" xfId="13" applyFont="1" applyBorder="1" applyAlignment="1">
      <alignment horizontal="center"/>
    </xf>
    <xf numFmtId="0" fontId="8" fillId="0" borderId="35" xfId="13" applyBorder="1" applyAlignment="1">
      <alignment horizontal="center"/>
    </xf>
    <xf numFmtId="0" fontId="8" fillId="0" borderId="36" xfId="13" applyBorder="1" applyAlignment="1">
      <alignment horizontal="center"/>
    </xf>
    <xf numFmtId="0" fontId="8" fillId="0" borderId="37" xfId="13" applyBorder="1" applyAlignment="1">
      <alignment horizontal="center"/>
    </xf>
    <xf numFmtId="0" fontId="4" fillId="0" borderId="0" xfId="0" applyFont="1" applyFill="1" applyBorder="1"/>
    <xf numFmtId="43" fontId="9" fillId="0" borderId="0" xfId="0" applyNumberFormat="1" applyFont="1" applyFill="1" applyBorder="1"/>
    <xf numFmtId="43" fontId="4" fillId="0" borderId="0" xfId="0" applyNumberFormat="1" applyFont="1" applyFill="1" applyBorder="1"/>
    <xf numFmtId="171" fontId="4" fillId="0" borderId="0" xfId="0" applyNumberFormat="1" applyFont="1" applyFill="1" applyBorder="1"/>
    <xf numFmtId="0" fontId="48" fillId="0" borderId="0" xfId="13" applyFont="1" applyFill="1"/>
    <xf numFmtId="0" fontId="43" fillId="0" borderId="0" xfId="2" applyFont="1" applyFill="1" applyBorder="1" applyAlignment="1">
      <alignment vertical="center"/>
    </xf>
    <xf numFmtId="164" fontId="43" fillId="0" borderId="0" xfId="2" applyNumberFormat="1" applyFont="1" applyFill="1" applyBorder="1" applyAlignment="1">
      <alignment vertical="center"/>
    </xf>
    <xf numFmtId="43" fontId="43" fillId="0" borderId="0" xfId="2" applyNumberFormat="1" applyFont="1" applyFill="1" applyBorder="1" applyAlignment="1">
      <alignment vertical="center"/>
    </xf>
  </cellXfs>
  <cellStyles count="22">
    <cellStyle name="Hyperlink" xfId="21" xr:uid="{00000000-0005-0000-0000-000000000000}"/>
    <cellStyle name="Moeda" xfId="16" builtinId="4"/>
    <cellStyle name="Moeda 13" xfId="3" xr:uid="{00000000-0005-0000-0000-000002000000}"/>
    <cellStyle name="Moeda 2" xfId="20" xr:uid="{00000000-0005-0000-0000-000003000000}"/>
    <cellStyle name="Moeda 2 2 2" xfId="11" xr:uid="{00000000-0005-0000-0000-000004000000}"/>
    <cellStyle name="Moeda 2 2 2 2" xfId="14" xr:uid="{00000000-0005-0000-0000-000005000000}"/>
    <cellStyle name="Moeda 2 3" xfId="8" xr:uid="{00000000-0005-0000-0000-000006000000}"/>
    <cellStyle name="Normal" xfId="0" builtinId="0"/>
    <cellStyle name="Normal 2 2 2" xfId="10" xr:uid="{00000000-0005-0000-0000-000008000000}"/>
    <cellStyle name="Normal 2 3" xfId="7" xr:uid="{00000000-0005-0000-0000-000009000000}"/>
    <cellStyle name="Normal 2 3 2" xfId="13" xr:uid="{00000000-0005-0000-0000-00000A000000}"/>
    <cellStyle name="Normal 3" xfId="2" xr:uid="{00000000-0005-0000-0000-00000B000000}"/>
    <cellStyle name="Porcentagem" xfId="17" builtinId="5"/>
    <cellStyle name="Porcentagem 2 2" xfId="6" xr:uid="{00000000-0005-0000-0000-00000D000000}"/>
    <cellStyle name="Porcentagem 2 2 3" xfId="12" xr:uid="{00000000-0005-0000-0000-00000E000000}"/>
    <cellStyle name="Porcentagem 2 2 3 2" xfId="15" xr:uid="{00000000-0005-0000-0000-00000F000000}"/>
    <cellStyle name="Porcentagem 2 3" xfId="9" xr:uid="{00000000-0005-0000-0000-000010000000}"/>
    <cellStyle name="Porcentagem 9 6" xfId="4" xr:uid="{00000000-0005-0000-0000-000011000000}"/>
    <cellStyle name="Vírgula" xfId="1" builtinId="3"/>
    <cellStyle name="Vírgula 2" xfId="5" xr:uid="{00000000-0005-0000-0000-000013000000}"/>
    <cellStyle name="Vírgula 2 2" xfId="19" xr:uid="{00000000-0005-0000-0000-000014000000}"/>
    <cellStyle name="Vírgula 3" xfId="18"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8" Type="http://schemas.openxmlformats.org/officeDocument/2006/relationships/image" Target="../media/image9.jpg"/><Relationship Id="rId3" Type="http://schemas.openxmlformats.org/officeDocument/2006/relationships/image" Target="../media/image4.jpg"/><Relationship Id="rId7" Type="http://schemas.openxmlformats.org/officeDocument/2006/relationships/image" Target="../media/image8.jpg"/><Relationship Id="rId2" Type="http://schemas.openxmlformats.org/officeDocument/2006/relationships/image" Target="../media/image3.jpg"/><Relationship Id="rId1" Type="http://schemas.openxmlformats.org/officeDocument/2006/relationships/image" Target="../media/image2.jpg"/><Relationship Id="rId6" Type="http://schemas.openxmlformats.org/officeDocument/2006/relationships/image" Target="../media/image7.jpg"/><Relationship Id="rId5" Type="http://schemas.openxmlformats.org/officeDocument/2006/relationships/image" Target="../media/image6.jp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5</xdr:col>
      <xdr:colOff>380998</xdr:colOff>
      <xdr:row>24</xdr:row>
      <xdr:rowOff>105858</xdr:rowOff>
    </xdr:from>
    <xdr:to>
      <xdr:col>15</xdr:col>
      <xdr:colOff>379653</xdr:colOff>
      <xdr:row>27</xdr:row>
      <xdr:rowOff>112277</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022415" y="4847191"/>
          <a:ext cx="6475655" cy="57791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9</xdr:row>
      <xdr:rowOff>0</xdr:rowOff>
    </xdr:from>
    <xdr:to>
      <xdr:col>13</xdr:col>
      <xdr:colOff>384830</xdr:colOff>
      <xdr:row>15</xdr:row>
      <xdr:rowOff>157430</xdr:rowOff>
    </xdr:to>
    <xdr:pic>
      <xdr:nvPicPr>
        <xdr:cNvPr id="2" name="Imagem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16583" y="1767417"/>
          <a:ext cx="5011017" cy="1301700"/>
        </a:xfrm>
        <a:prstGeom prst="rect">
          <a:avLst/>
        </a:prstGeom>
      </xdr:spPr>
    </xdr:pic>
    <xdr:clientData/>
  </xdr:twoCellAnchor>
  <xdr:twoCellAnchor editAs="oneCell">
    <xdr:from>
      <xdr:col>6</xdr:col>
      <xdr:colOff>0</xdr:colOff>
      <xdr:row>18</xdr:row>
      <xdr:rowOff>0</xdr:rowOff>
    </xdr:from>
    <xdr:to>
      <xdr:col>13</xdr:col>
      <xdr:colOff>560963</xdr:colOff>
      <xdr:row>22</xdr:row>
      <xdr:rowOff>116</xdr:rowOff>
    </xdr:to>
    <xdr:pic>
      <xdr:nvPicPr>
        <xdr:cNvPr id="3" name="Imagem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916583" y="3481917"/>
          <a:ext cx="5183340" cy="878532"/>
        </a:xfrm>
        <a:prstGeom prst="rect">
          <a:avLst/>
        </a:prstGeom>
      </xdr:spPr>
    </xdr:pic>
    <xdr:clientData/>
  </xdr:twoCellAnchor>
  <xdr:twoCellAnchor editAs="oneCell">
    <xdr:from>
      <xdr:col>6</xdr:col>
      <xdr:colOff>0</xdr:colOff>
      <xdr:row>24</xdr:row>
      <xdr:rowOff>0</xdr:rowOff>
    </xdr:from>
    <xdr:to>
      <xdr:col>13</xdr:col>
      <xdr:colOff>595591</xdr:colOff>
      <xdr:row>31</xdr:row>
      <xdr:rowOff>118637</xdr:rowOff>
    </xdr:to>
    <xdr:pic>
      <xdr:nvPicPr>
        <xdr:cNvPr id="4" name="Imagem 3">
          <a:extLst>
            <a:ext uri="{FF2B5EF4-FFF2-40B4-BE49-F238E27FC236}">
              <a16:creationId xmlns:a16="http://schemas.microsoft.com/office/drawing/2014/main" id="{00000000-0008-0000-0800-000004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9916583" y="4741333"/>
          <a:ext cx="5217968" cy="1453407"/>
        </a:xfrm>
        <a:prstGeom prst="rect">
          <a:avLst/>
        </a:prstGeom>
      </xdr:spPr>
    </xdr:pic>
    <xdr:clientData/>
  </xdr:twoCellAnchor>
  <xdr:twoCellAnchor editAs="oneCell">
    <xdr:from>
      <xdr:col>6</xdr:col>
      <xdr:colOff>31750</xdr:colOff>
      <xdr:row>32</xdr:row>
      <xdr:rowOff>42333</xdr:rowOff>
    </xdr:from>
    <xdr:to>
      <xdr:col>10</xdr:col>
      <xdr:colOff>571500</xdr:colOff>
      <xdr:row>43</xdr:row>
      <xdr:rowOff>8781</xdr:rowOff>
    </xdr:to>
    <xdr:pic>
      <xdr:nvPicPr>
        <xdr:cNvPr id="5" name="Imagem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948333" y="6307666"/>
          <a:ext cx="3323167" cy="1999718"/>
        </a:xfrm>
        <a:prstGeom prst="rect">
          <a:avLst/>
        </a:prstGeom>
      </xdr:spPr>
    </xdr:pic>
    <xdr:clientData/>
  </xdr:twoCellAnchor>
  <xdr:twoCellAnchor editAs="oneCell">
    <xdr:from>
      <xdr:col>6</xdr:col>
      <xdr:colOff>42334</xdr:colOff>
      <xdr:row>44</xdr:row>
      <xdr:rowOff>31750</xdr:rowOff>
    </xdr:from>
    <xdr:to>
      <xdr:col>15</xdr:col>
      <xdr:colOff>125066</xdr:colOff>
      <xdr:row>46</xdr:row>
      <xdr:rowOff>158822</xdr:rowOff>
    </xdr:to>
    <xdr:pic>
      <xdr:nvPicPr>
        <xdr:cNvPr id="6" name="Imagem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9958917" y="8519583"/>
          <a:ext cx="5937855" cy="509342"/>
        </a:xfrm>
        <a:prstGeom prst="rect">
          <a:avLst/>
        </a:prstGeom>
      </xdr:spPr>
    </xdr:pic>
    <xdr:clientData/>
  </xdr:twoCellAnchor>
  <xdr:twoCellAnchor editAs="oneCell">
    <xdr:from>
      <xdr:col>5</xdr:col>
      <xdr:colOff>370415</xdr:colOff>
      <xdr:row>66</xdr:row>
      <xdr:rowOff>52916</xdr:rowOff>
    </xdr:from>
    <xdr:to>
      <xdr:col>17</xdr:col>
      <xdr:colOff>306722</xdr:colOff>
      <xdr:row>70</xdr:row>
      <xdr:rowOff>47237</xdr:rowOff>
    </xdr:to>
    <xdr:pic>
      <xdr:nvPicPr>
        <xdr:cNvPr id="7" name="Imagem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9673165" y="12477749"/>
          <a:ext cx="7630390" cy="727111"/>
        </a:xfrm>
        <a:prstGeom prst="rect">
          <a:avLst/>
        </a:prstGeom>
      </xdr:spPr>
    </xdr:pic>
    <xdr:clientData/>
  </xdr:twoCellAnchor>
  <xdr:twoCellAnchor editAs="oneCell">
    <xdr:from>
      <xdr:col>14</xdr:col>
      <xdr:colOff>398662</xdr:colOff>
      <xdr:row>47</xdr:row>
      <xdr:rowOff>52917</xdr:rowOff>
    </xdr:from>
    <xdr:to>
      <xdr:col>21</xdr:col>
      <xdr:colOff>73025</xdr:colOff>
      <xdr:row>58</xdr:row>
      <xdr:rowOff>128693</xdr:rowOff>
    </xdr:to>
    <xdr:pic>
      <xdr:nvPicPr>
        <xdr:cNvPr id="9" name="Imagem 8">
          <a:extLst>
            <a:ext uri="{FF2B5EF4-FFF2-40B4-BE49-F238E27FC236}">
              <a16:creationId xmlns:a16="http://schemas.microsoft.com/office/drawing/2014/main" id="{00000000-0008-0000-0800-00000900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15553995" y="9112250"/>
          <a:ext cx="3971196" cy="2142066"/>
        </a:xfrm>
        <a:prstGeom prst="rect">
          <a:avLst/>
        </a:prstGeom>
      </xdr:spPr>
    </xdr:pic>
    <xdr:clientData/>
  </xdr:twoCellAnchor>
  <xdr:twoCellAnchor editAs="oneCell">
    <xdr:from>
      <xdr:col>6</xdr:col>
      <xdr:colOff>31750</xdr:colOff>
      <xdr:row>47</xdr:row>
      <xdr:rowOff>95183</xdr:rowOff>
    </xdr:from>
    <xdr:to>
      <xdr:col>13</xdr:col>
      <xdr:colOff>504401</xdr:colOff>
      <xdr:row>54</xdr:row>
      <xdr:rowOff>86358</xdr:rowOff>
    </xdr:to>
    <xdr:pic>
      <xdr:nvPicPr>
        <xdr:cNvPr id="8" name="Imagem 7">
          <a:extLst>
            <a:ext uri="{FF2B5EF4-FFF2-40B4-BE49-F238E27FC236}">
              <a16:creationId xmlns:a16="http://schemas.microsoft.com/office/drawing/2014/main" id="{00000000-0008-0000-0800-00000800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9948333" y="9154516"/>
          <a:ext cx="5100108" cy="129546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jpr-fs20\DGST_Divisao_Terceirizados$\Users\04490721935\Desktop\pregao_2021\seguranca_capital\08.%20Reequil&#237;brio,%20Repactua&#231;&#227;o,%20e%20Reajust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X:\CONTRATOS%20VIGIL&#194;NCIA\Vig%20Capital%202&#186;%20Grau_Secretaria%20-%20EQUIP%20SEG\PLANILHAS%20DE%20CUSTOS\03.%20Planilha%20Repact%20CCT%202017%20-%20SEM%20AP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Proposta Com."/>
      <sheetName val="Valor mensal por posto"/>
      <sheetName val="QUADRO RESUMO"/>
      <sheetName val="RESUMO"/>
      <sheetName val="Uniformes"/>
      <sheetName val="Mat Uso Comum "/>
      <sheetName val="Equipamentos"/>
      <sheetName val="12x36 D"/>
      <sheetName val="12x36 N "/>
      <sheetName val="12x36 N (des)"/>
      <sheetName val="44horas"/>
      <sheetName val="Seg.Bombeiro"/>
      <sheetName val="Agente Seg"/>
      <sheetName val="Supervisor"/>
      <sheetName val="PROPOSTA COMERCI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Proposta Com."/>
      <sheetName val="Valor mensal por posto"/>
      <sheetName val="QUADRO RESUMO"/>
      <sheetName val="RESUMO"/>
      <sheetName val="Uniformes"/>
      <sheetName val="Mat Uso Comum "/>
      <sheetName val="Equipamentos"/>
      <sheetName val="12x36 D"/>
      <sheetName val="12x36 N"/>
      <sheetName val="12x36 N (des)"/>
      <sheetName val="44horas"/>
      <sheetName val="Seg.Bombeiro"/>
      <sheetName val="Agente Seg"/>
      <sheetName val="Supervisor"/>
      <sheetName val="PROPOSTA COMERCIAL"/>
      <sheetName val="Resumo_Proposta_Com_"/>
      <sheetName val="Valor_mensal_por_posto"/>
      <sheetName val="QUADRO_RESUMO"/>
      <sheetName val="Mat_Uso_Comum_"/>
      <sheetName val="12x36_D"/>
      <sheetName val="12x36_N"/>
      <sheetName val="12x36_N_(des)"/>
      <sheetName val="Seg_Bombeiro"/>
      <sheetName val="Agente_Seg"/>
      <sheetName val="PROPOSTA_COMERCIAL"/>
      <sheetName val="Resumo_Proposta_Com_2"/>
      <sheetName val="Valor_mensal_por_posto2"/>
      <sheetName val="QUADRO_RESUMO2"/>
      <sheetName val="Mat_Uso_Comum_2"/>
      <sheetName val="12x36_D2"/>
      <sheetName val="12x36_N2"/>
      <sheetName val="12x36_N_(des)2"/>
      <sheetName val="Seg_Bombeiro2"/>
      <sheetName val="Agente_Seg2"/>
      <sheetName val="PROPOSTA_COMERCIAL2"/>
      <sheetName val="Resumo_Proposta_Com_1"/>
      <sheetName val="Valor_mensal_por_posto1"/>
      <sheetName val="QUADRO_RESUMO1"/>
      <sheetName val="Mat_Uso_Comum_1"/>
      <sheetName val="12x36_D1"/>
      <sheetName val="12x36_N1"/>
      <sheetName val="12x36_N_(des)1"/>
      <sheetName val="Seg_Bombeiro1"/>
      <sheetName val="Agente_Seg1"/>
      <sheetName val="PROPOSTA_COMERCIAL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N1048572"/>
  <sheetViews>
    <sheetView zoomScale="80" zoomScaleNormal="80" zoomScaleSheetLayoutView="85" workbookViewId="0">
      <selection activeCell="N4" sqref="N4"/>
    </sheetView>
  </sheetViews>
  <sheetFormatPr defaultColWidth="9.140625" defaultRowHeight="14.25"/>
  <cols>
    <col min="1" max="1" width="3.42578125" style="1" customWidth="1"/>
    <col min="2" max="2" width="9.140625" style="1"/>
    <col min="3" max="3" width="65.42578125" style="1" customWidth="1"/>
    <col min="4" max="4" width="13.5703125" style="1" customWidth="1"/>
    <col min="5" max="5" width="14.42578125" style="1" customWidth="1"/>
    <col min="6" max="6" width="12.28515625" style="1" customWidth="1"/>
    <col min="7" max="7" width="14.28515625" style="1" customWidth="1"/>
    <col min="8" max="8" width="10" style="1" bestFit="1" customWidth="1"/>
    <col min="9" max="9" width="19.28515625" style="1" customWidth="1"/>
    <col min="10" max="10" width="18.42578125" style="340" customWidth="1"/>
    <col min="11" max="11" width="15.140625" style="1" bestFit="1" customWidth="1"/>
    <col min="12" max="16384" width="9.140625" style="1"/>
  </cols>
  <sheetData>
    <row r="1" spans="2:14" ht="15">
      <c r="C1" s="532" t="s">
        <v>0</v>
      </c>
      <c r="D1" s="532"/>
      <c r="E1" s="532"/>
      <c r="F1" s="532"/>
      <c r="G1" s="532"/>
      <c r="H1" s="532"/>
      <c r="I1" s="532"/>
    </row>
    <row r="2" spans="2:14" ht="15">
      <c r="C2" s="532" t="s">
        <v>1</v>
      </c>
      <c r="D2" s="532"/>
      <c r="E2" s="532"/>
      <c r="F2" s="532"/>
      <c r="G2" s="532"/>
      <c r="H2" s="532"/>
      <c r="I2" s="532"/>
    </row>
    <row r="3" spans="2:14" ht="15">
      <c r="C3" s="532" t="s">
        <v>2</v>
      </c>
      <c r="D3" s="532"/>
      <c r="E3" s="532"/>
      <c r="F3" s="532"/>
      <c r="G3" s="532"/>
      <c r="H3" s="532"/>
      <c r="I3" s="532"/>
    </row>
    <row r="4" spans="2:14">
      <c r="C4" s="533"/>
      <c r="D4" s="533"/>
      <c r="E4" s="533"/>
      <c r="F4" s="533"/>
      <c r="G4" s="533"/>
      <c r="H4" s="533"/>
      <c r="I4" s="533"/>
    </row>
    <row r="5" spans="2:14" ht="15">
      <c r="B5" s="534" t="s">
        <v>3</v>
      </c>
      <c r="C5" s="535"/>
      <c r="D5" s="535"/>
      <c r="E5" s="535"/>
      <c r="F5" s="535"/>
      <c r="G5" s="535"/>
      <c r="H5" s="535"/>
      <c r="I5" s="536"/>
    </row>
    <row r="6" spans="2:14" ht="51">
      <c r="B6" s="32" t="s">
        <v>4</v>
      </c>
      <c r="C6" s="4" t="s">
        <v>5</v>
      </c>
      <c r="D6" s="4" t="s">
        <v>6</v>
      </c>
      <c r="E6" s="4" t="s">
        <v>7</v>
      </c>
      <c r="F6" s="4" t="s">
        <v>8</v>
      </c>
      <c r="G6" s="4" t="s">
        <v>9</v>
      </c>
      <c r="H6" s="4" t="s">
        <v>10</v>
      </c>
      <c r="I6" s="4" t="s">
        <v>11</v>
      </c>
    </row>
    <row r="7" spans="2:14">
      <c r="B7" s="302">
        <v>1</v>
      </c>
      <c r="C7" s="508" t="s">
        <v>12</v>
      </c>
      <c r="D7" s="303"/>
      <c r="E7" s="304">
        <f>'44h superv vigilantes'!D133</f>
        <v>12777.15</v>
      </c>
      <c r="F7" s="305">
        <v>1</v>
      </c>
      <c r="G7" s="304">
        <f t="shared" ref="G7:G12" si="0">E7*F7</f>
        <v>12777.15</v>
      </c>
      <c r="H7" s="305">
        <f>'POSTOS POR UNIDADE'!F26</f>
        <v>1</v>
      </c>
      <c r="I7" s="304">
        <f t="shared" ref="I7:I12" si="1">G7*H7</f>
        <v>12777.15</v>
      </c>
    </row>
    <row r="8" spans="2:14">
      <c r="B8" s="302">
        <v>2</v>
      </c>
      <c r="C8" s="509" t="s">
        <v>13</v>
      </c>
      <c r="D8" s="303"/>
      <c r="E8" s="304">
        <f>'vigilante armado 12x36 D'!D131</f>
        <v>9124.8799999999992</v>
      </c>
      <c r="F8" s="305">
        <v>2</v>
      </c>
      <c r="G8" s="304">
        <f>E8*F8</f>
        <v>18249.759999999998</v>
      </c>
      <c r="H8" s="305">
        <v>17</v>
      </c>
      <c r="I8" s="304">
        <f>G8*H8</f>
        <v>310245.92</v>
      </c>
    </row>
    <row r="9" spans="2:14">
      <c r="B9" s="302">
        <v>3</v>
      </c>
      <c r="C9" s="509" t="s">
        <v>14</v>
      </c>
      <c r="D9" s="303"/>
      <c r="E9" s="304">
        <f>'vigilante armado 12x36 N'!D133</f>
        <v>9861.06</v>
      </c>
      <c r="F9" s="305">
        <v>2</v>
      </c>
      <c r="G9" s="304">
        <f>E9*F9</f>
        <v>19722.12</v>
      </c>
      <c r="H9" s="305">
        <v>17</v>
      </c>
      <c r="I9" s="304">
        <f t="shared" si="1"/>
        <v>335276.03999999998</v>
      </c>
    </row>
    <row r="10" spans="2:14">
      <c r="B10" s="302">
        <v>4</v>
      </c>
      <c r="C10" s="508" t="s">
        <v>15</v>
      </c>
      <c r="D10" s="303"/>
      <c r="E10" s="304">
        <f>'vigilante desarm 44h  D'!D133</f>
        <v>9005.9500000000007</v>
      </c>
      <c r="F10" s="305">
        <v>1</v>
      </c>
      <c r="G10" s="304">
        <f t="shared" ref="G10" si="2">E10*F10</f>
        <v>9005.9500000000007</v>
      </c>
      <c r="H10" s="305">
        <f>'POSTOS POR UNIDADE'!F16+'POSTOS POR UNIDADE'!F23+'POSTOS POR UNIDADE'!F33+'POSTOS POR UNIDADE'!F52</f>
        <v>4</v>
      </c>
      <c r="I10" s="304">
        <f t="shared" si="1"/>
        <v>36023.800000000003</v>
      </c>
      <c r="K10" s="689"/>
      <c r="L10" s="689"/>
      <c r="M10" s="689"/>
      <c r="N10" s="689"/>
    </row>
    <row r="11" spans="2:14">
      <c r="B11" s="302">
        <v>5</v>
      </c>
      <c r="C11" s="508" t="s">
        <v>16</v>
      </c>
      <c r="D11" s="303"/>
      <c r="E11" s="304">
        <f>'vigilante lider desarm 44h  D'!D133</f>
        <v>9555.9599999999991</v>
      </c>
      <c r="F11" s="305">
        <v>1</v>
      </c>
      <c r="G11" s="304">
        <f t="shared" si="0"/>
        <v>9555.9599999999991</v>
      </c>
      <c r="H11" s="305">
        <f>'POSTOS POR UNIDADE'!F8+'POSTOS POR UNIDADE'!F20+'POSTOS POR UNIDADE'!F20+'POSTOS POR UNIDADE'!F24+'POSTOS POR UNIDADE'!F30+'POSTOS POR UNIDADE'!F34+'POSTOS POR UNIDADE'!F49+'POSTOS POR UNIDADE'!F53</f>
        <v>8</v>
      </c>
      <c r="I11" s="304">
        <f t="shared" si="1"/>
        <v>76447.679999999993</v>
      </c>
      <c r="K11" s="689"/>
      <c r="L11" s="689"/>
      <c r="M11" s="689"/>
      <c r="N11" s="689"/>
    </row>
    <row r="12" spans="2:14">
      <c r="B12" s="302">
        <v>6</v>
      </c>
      <c r="C12" s="508" t="s">
        <v>17</v>
      </c>
      <c r="D12" s="303"/>
      <c r="E12" s="304">
        <f>'36h bombeiro civil'!D135</f>
        <v>10683.06</v>
      </c>
      <c r="F12" s="305">
        <v>1</v>
      </c>
      <c r="G12" s="304">
        <f t="shared" si="0"/>
        <v>10683.06</v>
      </c>
      <c r="H12" s="305">
        <f>'POSTOS POR UNIDADE'!F25</f>
        <v>1</v>
      </c>
      <c r="I12" s="304">
        <f t="shared" si="1"/>
        <v>10683.06</v>
      </c>
      <c r="K12" s="689"/>
      <c r="L12" s="689"/>
      <c r="M12" s="689"/>
      <c r="N12" s="689"/>
    </row>
    <row r="13" spans="2:14" ht="15">
      <c r="B13" s="306"/>
      <c r="C13" s="307" t="s">
        <v>18</v>
      </c>
      <c r="D13" s="307"/>
      <c r="E13" s="308"/>
      <c r="F13" s="308"/>
      <c r="G13" s="308"/>
      <c r="H13" s="309">
        <f>SUM(H7:H12)</f>
        <v>48</v>
      </c>
      <c r="I13" s="310">
        <f>SUM(I7:I12)</f>
        <v>781453.65000000014</v>
      </c>
      <c r="K13" s="690"/>
      <c r="L13" s="689"/>
      <c r="M13" s="689"/>
      <c r="N13" s="689"/>
    </row>
    <row r="14" spans="2:14" ht="15">
      <c r="B14" s="306"/>
      <c r="C14" s="307" t="s">
        <v>19</v>
      </c>
      <c r="D14" s="307"/>
      <c r="E14" s="308"/>
      <c r="F14" s="308"/>
      <c r="G14" s="308"/>
      <c r="H14" s="309"/>
      <c r="I14" s="310">
        <f>I13*12</f>
        <v>9377443.8000000007</v>
      </c>
      <c r="K14" s="691"/>
      <c r="L14" s="689"/>
      <c r="M14" s="689"/>
      <c r="N14" s="689"/>
    </row>
    <row r="15" spans="2:14">
      <c r="E15" s="6"/>
      <c r="F15" s="6"/>
      <c r="G15" s="6"/>
      <c r="H15" s="6"/>
      <c r="I15" s="6"/>
      <c r="K15" s="691"/>
      <c r="L15" s="689"/>
      <c r="M15" s="689"/>
      <c r="N15" s="689"/>
    </row>
    <row r="16" spans="2:14">
      <c r="E16" s="6"/>
      <c r="F16" s="6"/>
      <c r="G16" s="6"/>
      <c r="H16" s="299"/>
      <c r="I16" s="6"/>
      <c r="K16" s="692"/>
      <c r="L16" s="689"/>
      <c r="M16" s="689"/>
      <c r="N16" s="689"/>
    </row>
    <row r="17" spans="8:14">
      <c r="H17" s="299"/>
      <c r="I17" s="6">
        <f>I16/12</f>
        <v>0</v>
      </c>
      <c r="K17" s="692"/>
      <c r="L17" s="689"/>
      <c r="M17" s="689"/>
      <c r="N17" s="689"/>
    </row>
    <row r="18" spans="8:14">
      <c r="K18" s="689"/>
      <c r="L18" s="689"/>
      <c r="M18" s="689"/>
      <c r="N18" s="689"/>
    </row>
    <row r="19" spans="8:14">
      <c r="K19" s="689"/>
      <c r="L19" s="689"/>
      <c r="M19" s="689"/>
      <c r="N19" s="689"/>
    </row>
    <row r="20" spans="8:14">
      <c r="K20" s="689"/>
      <c r="L20" s="689"/>
      <c r="M20" s="689"/>
      <c r="N20" s="689"/>
    </row>
    <row r="21" spans="8:14">
      <c r="I21" s="6"/>
      <c r="K21" s="689"/>
      <c r="L21" s="689"/>
      <c r="M21" s="689"/>
      <c r="N21" s="689"/>
    </row>
    <row r="22" spans="8:14">
      <c r="K22" s="689"/>
      <c r="L22" s="689"/>
      <c r="M22" s="689"/>
      <c r="N22" s="689"/>
    </row>
    <row r="1048572" spans="10:10">
      <c r="J1048572" s="340">
        <f>SUM(J1:J1048571)</f>
        <v>0</v>
      </c>
    </row>
  </sheetData>
  <mergeCells count="5">
    <mergeCell ref="C1:I1"/>
    <mergeCell ref="C3:I3"/>
    <mergeCell ref="C2:I2"/>
    <mergeCell ref="C4:I4"/>
    <mergeCell ref="B5:I5"/>
  </mergeCells>
  <printOptions horizontalCentered="1"/>
  <pageMargins left="0.25" right="0.25" top="0.75" bottom="0.75" header="0.3" footer="0.3"/>
  <pageSetup paperSize="9" scale="62"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K75"/>
  <sheetViews>
    <sheetView view="pageBreakPreview" topLeftCell="A47" zoomScale="85" zoomScaleNormal="90" zoomScaleSheetLayoutView="85" workbookViewId="0">
      <selection activeCell="C3" sqref="C3"/>
    </sheetView>
  </sheetViews>
  <sheetFormatPr defaultColWidth="9.140625" defaultRowHeight="12.75"/>
  <cols>
    <col min="1" max="1" width="4.140625" style="3" customWidth="1"/>
    <col min="2" max="2" width="9.140625" style="3"/>
    <col min="3" max="4" width="30.140625" style="7" customWidth="1"/>
    <col min="5" max="5" width="22.7109375" style="2" customWidth="1"/>
    <col min="6" max="6" width="7.85546875" style="8" customWidth="1"/>
    <col min="7" max="7" width="53.85546875" style="3" customWidth="1"/>
    <col min="8" max="8" width="13.5703125" style="3" customWidth="1"/>
    <col min="9" max="9" width="25.42578125" style="3" customWidth="1"/>
    <col min="10" max="10" width="14.28515625" style="3" bestFit="1" customWidth="1"/>
    <col min="11" max="11" width="26.5703125" style="3" customWidth="1"/>
    <col min="12" max="16384" width="9.140625" style="3"/>
  </cols>
  <sheetData>
    <row r="1" spans="2:11" ht="15">
      <c r="B1" s="402">
        <f>SUM(E5:E61)</f>
        <v>0</v>
      </c>
      <c r="C1" s="403"/>
      <c r="D1" s="403"/>
      <c r="E1" s="403"/>
      <c r="F1" s="404"/>
      <c r="H1" s="9"/>
    </row>
    <row r="2" spans="2:11" ht="15.75" thickBot="1">
      <c r="B2" s="405"/>
      <c r="C2" s="406"/>
      <c r="D2" s="406"/>
      <c r="E2" s="406"/>
      <c r="F2" s="407"/>
      <c r="H2" s="9"/>
    </row>
    <row r="3" spans="2:11" ht="39" thickBot="1">
      <c r="B3" s="409" t="s">
        <v>20</v>
      </c>
      <c r="C3" s="410" t="s">
        <v>21</v>
      </c>
      <c r="D3" s="410" t="s">
        <v>22</v>
      </c>
      <c r="E3" s="410" t="s">
        <v>23</v>
      </c>
      <c r="F3" s="421" t="s">
        <v>24</v>
      </c>
      <c r="G3" s="408" t="s">
        <v>25</v>
      </c>
      <c r="H3" s="426" t="s">
        <v>26</v>
      </c>
      <c r="I3" s="426" t="s">
        <v>27</v>
      </c>
      <c r="J3" s="411" t="s">
        <v>28</v>
      </c>
      <c r="K3" s="411" t="s">
        <v>29</v>
      </c>
    </row>
    <row r="4" spans="2:11" ht="15" customHeight="1">
      <c r="B4" s="574">
        <v>1</v>
      </c>
      <c r="C4" s="560" t="s">
        <v>30</v>
      </c>
      <c r="D4" s="575" t="s">
        <v>31</v>
      </c>
      <c r="E4" s="576" t="s">
        <v>32</v>
      </c>
      <c r="F4" s="579">
        <v>2</v>
      </c>
      <c r="G4" s="555" t="s">
        <v>33</v>
      </c>
      <c r="H4" s="552">
        <f>SUM(F4:F8)</f>
        <v>5</v>
      </c>
      <c r="I4" s="550">
        <f>RESUMO!G8</f>
        <v>18249.759999999998</v>
      </c>
      <c r="J4" s="543">
        <f>SUM(I4:I8)</f>
        <v>47527.839999999997</v>
      </c>
      <c r="K4" s="543">
        <f>J4:J8*12</f>
        <v>570334.07999999996</v>
      </c>
    </row>
    <row r="5" spans="2:11" ht="15" customHeight="1">
      <c r="B5" s="565"/>
      <c r="C5" s="568"/>
      <c r="D5" s="571"/>
      <c r="E5" s="577"/>
      <c r="F5" s="580"/>
      <c r="G5" s="557"/>
      <c r="H5" s="552"/>
      <c r="I5" s="551"/>
      <c r="J5" s="538"/>
      <c r="K5" s="538"/>
    </row>
    <row r="6" spans="2:11" ht="15.75" customHeight="1">
      <c r="B6" s="565"/>
      <c r="C6" s="568"/>
      <c r="D6" s="571"/>
      <c r="E6" s="578"/>
      <c r="F6" s="581"/>
      <c r="G6" s="557"/>
      <c r="H6" s="552"/>
      <c r="I6" s="551"/>
      <c r="J6" s="538"/>
      <c r="K6" s="538"/>
    </row>
    <row r="7" spans="2:11" ht="38.25">
      <c r="B7" s="565"/>
      <c r="C7" s="568"/>
      <c r="D7" s="571"/>
      <c r="E7" s="433" t="s">
        <v>34</v>
      </c>
      <c r="F7" s="422">
        <v>2</v>
      </c>
      <c r="G7" s="416" t="s">
        <v>33</v>
      </c>
      <c r="H7" s="552"/>
      <c r="I7" s="428">
        <f>RESUMO!G9</f>
        <v>19722.12</v>
      </c>
      <c r="J7" s="538"/>
      <c r="K7" s="538"/>
    </row>
    <row r="8" spans="2:11" ht="38.25">
      <c r="B8" s="566"/>
      <c r="C8" s="569"/>
      <c r="D8" s="572"/>
      <c r="E8" s="434" t="s">
        <v>35</v>
      </c>
      <c r="F8" s="423">
        <v>1</v>
      </c>
      <c r="G8" s="420" t="s">
        <v>36</v>
      </c>
      <c r="H8" s="552"/>
      <c r="I8" s="429">
        <f>RESUMO!G11</f>
        <v>9555.9599999999991</v>
      </c>
      <c r="J8" s="539"/>
      <c r="K8" s="539"/>
    </row>
    <row r="9" spans="2:11" ht="39" customHeight="1">
      <c r="B9" s="564">
        <v>2</v>
      </c>
      <c r="C9" s="567" t="s">
        <v>37</v>
      </c>
      <c r="D9" s="570" t="s">
        <v>38</v>
      </c>
      <c r="E9" s="435" t="s">
        <v>32</v>
      </c>
      <c r="F9" s="424">
        <v>2</v>
      </c>
      <c r="G9" s="415" t="s">
        <v>33</v>
      </c>
      <c r="H9" s="552">
        <f>SUM(F9:F10)</f>
        <v>4</v>
      </c>
      <c r="I9" s="430">
        <f>RESUMO!G8</f>
        <v>18249.759999999998</v>
      </c>
      <c r="J9" s="537">
        <f>SUM(I9:I10)</f>
        <v>37971.879999999997</v>
      </c>
      <c r="K9" s="537">
        <f>J9:J10*12</f>
        <v>455662.55999999994</v>
      </c>
    </row>
    <row r="10" spans="2:11" ht="38.25">
      <c r="B10" s="566"/>
      <c r="C10" s="569"/>
      <c r="D10" s="572"/>
      <c r="E10" s="434" t="s">
        <v>34</v>
      </c>
      <c r="F10" s="423">
        <v>2</v>
      </c>
      <c r="G10" s="420" t="s">
        <v>33</v>
      </c>
      <c r="H10" s="552"/>
      <c r="I10" s="429">
        <f>RESUMO!G9</f>
        <v>19722.12</v>
      </c>
      <c r="J10" s="539"/>
      <c r="K10" s="539"/>
    </row>
    <row r="11" spans="2:11" ht="38.25">
      <c r="B11" s="564">
        <v>3</v>
      </c>
      <c r="C11" s="567" t="s">
        <v>39</v>
      </c>
      <c r="D11" s="570" t="s">
        <v>40</v>
      </c>
      <c r="E11" s="435" t="s">
        <v>32</v>
      </c>
      <c r="F11" s="424">
        <v>2</v>
      </c>
      <c r="G11" s="415" t="s">
        <v>33</v>
      </c>
      <c r="H11" s="552">
        <f>SUM(F11:F12)</f>
        <v>4</v>
      </c>
      <c r="I11" s="430">
        <f>RESUMO!G8</f>
        <v>18249.759999999998</v>
      </c>
      <c r="J11" s="537">
        <f>SUM(I11:I12)</f>
        <v>37971.879999999997</v>
      </c>
      <c r="K11" s="537">
        <f>J11:J12*12</f>
        <v>455662.55999999994</v>
      </c>
    </row>
    <row r="12" spans="2:11" ht="38.25">
      <c r="B12" s="566"/>
      <c r="C12" s="569"/>
      <c r="D12" s="572"/>
      <c r="E12" s="434" t="s">
        <v>34</v>
      </c>
      <c r="F12" s="423">
        <v>2</v>
      </c>
      <c r="G12" s="420" t="s">
        <v>33</v>
      </c>
      <c r="H12" s="552"/>
      <c r="I12" s="429">
        <f>RESUMO!G9</f>
        <v>19722.12</v>
      </c>
      <c r="J12" s="539"/>
      <c r="K12" s="539"/>
    </row>
    <row r="13" spans="2:11" ht="38.25">
      <c r="B13" s="564">
        <v>4</v>
      </c>
      <c r="C13" s="567" t="s">
        <v>41</v>
      </c>
      <c r="D13" s="570" t="s">
        <v>42</v>
      </c>
      <c r="E13" s="435" t="s">
        <v>32</v>
      </c>
      <c r="F13" s="424">
        <v>2</v>
      </c>
      <c r="G13" s="415" t="s">
        <v>33</v>
      </c>
      <c r="H13" s="552">
        <f>SUM(F13:F16)</f>
        <v>6</v>
      </c>
      <c r="I13" s="430">
        <f>RESUMO!G8</f>
        <v>18249.759999999998</v>
      </c>
      <c r="J13" s="537">
        <f>SUM(I13:I16)</f>
        <v>56533.789999999994</v>
      </c>
      <c r="K13" s="537">
        <f>J13:J16*12</f>
        <v>678405.48</v>
      </c>
    </row>
    <row r="14" spans="2:11" ht="38.25">
      <c r="B14" s="565"/>
      <c r="C14" s="568"/>
      <c r="D14" s="571"/>
      <c r="E14" s="433" t="s">
        <v>34</v>
      </c>
      <c r="F14" s="422">
        <v>2</v>
      </c>
      <c r="G14" s="416" t="s">
        <v>33</v>
      </c>
      <c r="H14" s="552"/>
      <c r="I14" s="428">
        <f>RESUMO!G9</f>
        <v>19722.12</v>
      </c>
      <c r="J14" s="538"/>
      <c r="K14" s="538"/>
    </row>
    <row r="15" spans="2:11" ht="38.25">
      <c r="B15" s="565"/>
      <c r="C15" s="568"/>
      <c r="D15" s="571"/>
      <c r="E15" s="433" t="s">
        <v>35</v>
      </c>
      <c r="F15" s="422">
        <v>1</v>
      </c>
      <c r="G15" s="420" t="s">
        <v>36</v>
      </c>
      <c r="H15" s="552"/>
      <c r="I15" s="428">
        <f>RESUMO!G11</f>
        <v>9555.9599999999991</v>
      </c>
      <c r="J15" s="538"/>
      <c r="K15" s="538"/>
    </row>
    <row r="16" spans="2:11" ht="39.75" customHeight="1">
      <c r="B16" s="566"/>
      <c r="C16" s="569"/>
      <c r="D16" s="572"/>
      <c r="E16" s="434" t="s">
        <v>43</v>
      </c>
      <c r="F16" s="423">
        <v>1</v>
      </c>
      <c r="G16" s="413" t="s">
        <v>36</v>
      </c>
      <c r="H16" s="552"/>
      <c r="I16" s="429">
        <f>RESUMO!G10</f>
        <v>9005.9500000000007</v>
      </c>
      <c r="J16" s="539"/>
      <c r="K16" s="539"/>
    </row>
    <row r="17" spans="2:11" ht="15" customHeight="1">
      <c r="B17" s="573">
        <v>5</v>
      </c>
      <c r="C17" s="568" t="s">
        <v>44</v>
      </c>
      <c r="D17" s="571" t="s">
        <v>45</v>
      </c>
      <c r="E17" s="577" t="s">
        <v>32</v>
      </c>
      <c r="F17" s="580">
        <v>2</v>
      </c>
      <c r="G17" s="554" t="s">
        <v>33</v>
      </c>
      <c r="H17" s="552">
        <f>SUM(F17:F20)</f>
        <v>5</v>
      </c>
      <c r="I17" s="550">
        <f>RESUMO!G8</f>
        <v>18249.759999999998</v>
      </c>
      <c r="J17" s="544">
        <f>SUM(I17:I20)</f>
        <v>47527.839999999997</v>
      </c>
      <c r="K17" s="544">
        <f>J17:J20*12</f>
        <v>570334.07999999996</v>
      </c>
    </row>
    <row r="18" spans="2:11" ht="31.5" customHeight="1">
      <c r="B18" s="573"/>
      <c r="C18" s="568"/>
      <c r="D18" s="571"/>
      <c r="E18" s="578"/>
      <c r="F18" s="581"/>
      <c r="G18" s="554"/>
      <c r="H18" s="552"/>
      <c r="I18" s="551"/>
      <c r="J18" s="545"/>
      <c r="K18" s="545"/>
    </row>
    <row r="19" spans="2:11" ht="38.25">
      <c r="B19" s="573"/>
      <c r="C19" s="568"/>
      <c r="D19" s="571"/>
      <c r="E19" s="433" t="s">
        <v>34</v>
      </c>
      <c r="F19" s="422">
        <v>2</v>
      </c>
      <c r="G19" s="416" t="s">
        <v>33</v>
      </c>
      <c r="H19" s="552"/>
      <c r="I19" s="428">
        <f>RESUMO!G9</f>
        <v>19722.12</v>
      </c>
      <c r="J19" s="545"/>
      <c r="K19" s="545"/>
    </row>
    <row r="20" spans="2:11" ht="38.25">
      <c r="B20" s="573"/>
      <c r="C20" s="568"/>
      <c r="D20" s="571"/>
      <c r="E20" s="436" t="s">
        <v>35</v>
      </c>
      <c r="F20" s="412">
        <v>1</v>
      </c>
      <c r="G20" s="417" t="s">
        <v>36</v>
      </c>
      <c r="H20" s="552"/>
      <c r="I20" s="429">
        <f>RESUMO!G11</f>
        <v>9555.9599999999991</v>
      </c>
      <c r="J20" s="546"/>
      <c r="K20" s="546"/>
    </row>
    <row r="21" spans="2:11" ht="57.75" customHeight="1">
      <c r="B21" s="564">
        <v>6</v>
      </c>
      <c r="C21" s="567" t="s">
        <v>46</v>
      </c>
      <c r="D21" s="570" t="s">
        <v>47</v>
      </c>
      <c r="E21" s="435" t="s">
        <v>32</v>
      </c>
      <c r="F21" s="424">
        <v>2</v>
      </c>
      <c r="G21" s="415" t="s">
        <v>33</v>
      </c>
      <c r="H21" s="552">
        <f>SUM(F21:F26)</f>
        <v>8</v>
      </c>
      <c r="I21" s="430">
        <f>RESUMO!G8</f>
        <v>18249.759999999998</v>
      </c>
      <c r="J21" s="537">
        <f>SUM(I21:I26)</f>
        <v>79994</v>
      </c>
      <c r="K21" s="537">
        <f>J21:J26*12</f>
        <v>959928</v>
      </c>
    </row>
    <row r="22" spans="2:11" ht="38.25">
      <c r="B22" s="565"/>
      <c r="C22" s="568"/>
      <c r="D22" s="571"/>
      <c r="E22" s="433" t="s">
        <v>34</v>
      </c>
      <c r="F22" s="422">
        <v>2</v>
      </c>
      <c r="G22" s="416" t="s">
        <v>33</v>
      </c>
      <c r="H22" s="552"/>
      <c r="I22" s="428">
        <f>RESUMO!G9</f>
        <v>19722.12</v>
      </c>
      <c r="J22" s="538"/>
      <c r="K22" s="538"/>
    </row>
    <row r="23" spans="2:11" ht="45" customHeight="1">
      <c r="B23" s="565"/>
      <c r="C23" s="568"/>
      <c r="D23" s="571"/>
      <c r="E23" s="433" t="s">
        <v>43</v>
      </c>
      <c r="F23" s="422">
        <v>1</v>
      </c>
      <c r="G23" s="414" t="s">
        <v>36</v>
      </c>
      <c r="H23" s="552"/>
      <c r="I23" s="428">
        <f>RESUMO!G10</f>
        <v>9005.9500000000007</v>
      </c>
      <c r="J23" s="538"/>
      <c r="K23" s="538"/>
    </row>
    <row r="24" spans="2:11" ht="38.25">
      <c r="B24" s="565"/>
      <c r="C24" s="568"/>
      <c r="D24" s="571"/>
      <c r="E24" s="433" t="s">
        <v>48</v>
      </c>
      <c r="F24" s="422">
        <v>1</v>
      </c>
      <c r="G24" s="417" t="s">
        <v>36</v>
      </c>
      <c r="H24" s="552"/>
      <c r="I24" s="428">
        <f>RESUMO!G11</f>
        <v>9555.9599999999991</v>
      </c>
      <c r="J24" s="538"/>
      <c r="K24" s="538"/>
    </row>
    <row r="25" spans="2:11" ht="25.5">
      <c r="B25" s="565"/>
      <c r="C25" s="568"/>
      <c r="D25" s="571"/>
      <c r="E25" s="438" t="s">
        <v>49</v>
      </c>
      <c r="F25" s="422">
        <v>1</v>
      </c>
      <c r="G25" s="418" t="s">
        <v>50</v>
      </c>
      <c r="H25" s="552"/>
      <c r="I25" s="428">
        <f>RESUMO!G12</f>
        <v>10683.06</v>
      </c>
      <c r="J25" s="538"/>
      <c r="K25" s="538"/>
    </row>
    <row r="26" spans="2:11" ht="39.75" customHeight="1">
      <c r="B26" s="566"/>
      <c r="C26" s="569"/>
      <c r="D26" s="572"/>
      <c r="E26" s="437" t="s">
        <v>51</v>
      </c>
      <c r="F26" s="423">
        <v>1</v>
      </c>
      <c r="G26" s="419" t="s">
        <v>36</v>
      </c>
      <c r="H26" s="552"/>
      <c r="I26" s="429">
        <f>RESUMO!G7</f>
        <v>12777.15</v>
      </c>
      <c r="J26" s="539"/>
      <c r="K26" s="539"/>
    </row>
    <row r="27" spans="2:11" ht="15" customHeight="1">
      <c r="B27" s="564">
        <v>7</v>
      </c>
      <c r="C27" s="567" t="s">
        <v>52</v>
      </c>
      <c r="D27" s="570" t="s">
        <v>53</v>
      </c>
      <c r="E27" s="594" t="s">
        <v>32</v>
      </c>
      <c r="F27" s="579">
        <v>2</v>
      </c>
      <c r="G27" s="555" t="s">
        <v>33</v>
      </c>
      <c r="H27" s="552">
        <f>SUM(F27:F30)</f>
        <v>5</v>
      </c>
      <c r="I27" s="550">
        <f>RESUMO!G8</f>
        <v>18249.759999999998</v>
      </c>
      <c r="J27" s="537">
        <f>SUM(I27:I30)</f>
        <v>47527.839999999997</v>
      </c>
      <c r="K27" s="537">
        <f>J27:J30*12</f>
        <v>570334.07999999996</v>
      </c>
    </row>
    <row r="28" spans="2:11" ht="19.5" customHeight="1">
      <c r="B28" s="565"/>
      <c r="C28" s="568"/>
      <c r="D28" s="571"/>
      <c r="E28" s="578"/>
      <c r="F28" s="581"/>
      <c r="G28" s="556"/>
      <c r="H28" s="552"/>
      <c r="I28" s="551"/>
      <c r="J28" s="538"/>
      <c r="K28" s="538"/>
    </row>
    <row r="29" spans="2:11" ht="38.25">
      <c r="B29" s="565"/>
      <c r="C29" s="568"/>
      <c r="D29" s="571"/>
      <c r="E29" s="433" t="s">
        <v>34</v>
      </c>
      <c r="F29" s="422">
        <v>2</v>
      </c>
      <c r="G29" s="416" t="s">
        <v>33</v>
      </c>
      <c r="H29" s="552"/>
      <c r="I29" s="428">
        <f>RESUMO!G9</f>
        <v>19722.12</v>
      </c>
      <c r="J29" s="538"/>
      <c r="K29" s="538"/>
    </row>
    <row r="30" spans="2:11" ht="38.25">
      <c r="B30" s="566"/>
      <c r="C30" s="569"/>
      <c r="D30" s="572"/>
      <c r="E30" s="434" t="s">
        <v>35</v>
      </c>
      <c r="F30" s="423">
        <v>1</v>
      </c>
      <c r="G30" s="420" t="s">
        <v>36</v>
      </c>
      <c r="H30" s="552"/>
      <c r="I30" s="429">
        <f>RESUMO!G11</f>
        <v>9555.9599999999991</v>
      </c>
      <c r="J30" s="539"/>
      <c r="K30" s="539"/>
    </row>
    <row r="31" spans="2:11" ht="38.25">
      <c r="B31" s="573">
        <v>8</v>
      </c>
      <c r="C31" s="568" t="s">
        <v>54</v>
      </c>
      <c r="D31" s="571" t="s">
        <v>55</v>
      </c>
      <c r="E31" s="433" t="s">
        <v>32</v>
      </c>
      <c r="F31" s="422">
        <v>2</v>
      </c>
      <c r="G31" s="431" t="s">
        <v>33</v>
      </c>
      <c r="H31" s="552">
        <f>SUM(F31:F34)</f>
        <v>6</v>
      </c>
      <c r="I31" s="430">
        <f>RESUMO!G8</f>
        <v>18249.759999999998</v>
      </c>
      <c r="J31" s="544">
        <f>SUM(I31:I34)</f>
        <v>56533.79</v>
      </c>
      <c r="K31" s="544">
        <f>J31:J34*12</f>
        <v>678405.48</v>
      </c>
    </row>
    <row r="32" spans="2:11" ht="38.25">
      <c r="B32" s="573"/>
      <c r="C32" s="568"/>
      <c r="D32" s="571"/>
      <c r="E32" s="433" t="s">
        <v>34</v>
      </c>
      <c r="F32" s="422">
        <v>2</v>
      </c>
      <c r="G32" s="416" t="s">
        <v>33</v>
      </c>
      <c r="H32" s="552"/>
      <c r="I32" s="428">
        <f>RESUMO!G9</f>
        <v>19722.12</v>
      </c>
      <c r="J32" s="545"/>
      <c r="K32" s="545"/>
    </row>
    <row r="33" spans="2:11" ht="38.25">
      <c r="B33" s="573"/>
      <c r="C33" s="568"/>
      <c r="D33" s="571"/>
      <c r="E33" s="433" t="s">
        <v>43</v>
      </c>
      <c r="F33" s="422">
        <v>1</v>
      </c>
      <c r="G33" s="414" t="s">
        <v>36</v>
      </c>
      <c r="H33" s="552"/>
      <c r="I33" s="428">
        <f>RESUMO!G10</f>
        <v>9005.9500000000007</v>
      </c>
      <c r="J33" s="545"/>
      <c r="K33" s="545"/>
    </row>
    <row r="34" spans="2:11" ht="38.25">
      <c r="B34" s="573"/>
      <c r="C34" s="568"/>
      <c r="D34" s="571"/>
      <c r="E34" s="436" t="s">
        <v>56</v>
      </c>
      <c r="F34" s="412">
        <v>1</v>
      </c>
      <c r="G34" s="417" t="s">
        <v>36</v>
      </c>
      <c r="H34" s="552"/>
      <c r="I34" s="429">
        <f>RESUMO!G11</f>
        <v>9555.9599999999991</v>
      </c>
      <c r="J34" s="546"/>
      <c r="K34" s="546"/>
    </row>
    <row r="35" spans="2:11" ht="38.25">
      <c r="B35" s="564">
        <v>9</v>
      </c>
      <c r="C35" s="567" t="s">
        <v>57</v>
      </c>
      <c r="D35" s="570" t="s">
        <v>58</v>
      </c>
      <c r="E35" s="435" t="s">
        <v>32</v>
      </c>
      <c r="F35" s="424">
        <v>2</v>
      </c>
      <c r="G35" s="432" t="s">
        <v>33</v>
      </c>
      <c r="H35" s="552">
        <f>SUM(F35:F36)</f>
        <v>4</v>
      </c>
      <c r="I35" s="430">
        <f>RESUMO!G8</f>
        <v>18249.759999999998</v>
      </c>
      <c r="J35" s="537">
        <f>SUM(I35:I36)</f>
        <v>37971.879999999997</v>
      </c>
      <c r="K35" s="537">
        <f>J35:J36*12</f>
        <v>455662.55999999994</v>
      </c>
    </row>
    <row r="36" spans="2:11" ht="38.25">
      <c r="B36" s="566"/>
      <c r="C36" s="569"/>
      <c r="D36" s="572"/>
      <c r="E36" s="434" t="s">
        <v>34</v>
      </c>
      <c r="F36" s="423">
        <v>2</v>
      </c>
      <c r="G36" s="420" t="s">
        <v>33</v>
      </c>
      <c r="H36" s="552"/>
      <c r="I36" s="429">
        <f>RESUMO!G9</f>
        <v>19722.12</v>
      </c>
      <c r="J36" s="539"/>
      <c r="K36" s="539"/>
    </row>
    <row r="37" spans="2:11" ht="38.25">
      <c r="B37" s="564">
        <v>10</v>
      </c>
      <c r="C37" s="567" t="s">
        <v>59</v>
      </c>
      <c r="D37" s="570" t="s">
        <v>60</v>
      </c>
      <c r="E37" s="435" t="s">
        <v>32</v>
      </c>
      <c r="F37" s="424">
        <v>2</v>
      </c>
      <c r="G37" s="432" t="s">
        <v>33</v>
      </c>
      <c r="H37" s="552">
        <f>SUM(F37:F38)</f>
        <v>4</v>
      </c>
      <c r="I37" s="430">
        <f>RESUMO!G8</f>
        <v>18249.759999999998</v>
      </c>
      <c r="J37" s="537">
        <f>SUM(I37:I38)</f>
        <v>37971.879999999997</v>
      </c>
      <c r="K37" s="537">
        <f>J37:J38*12</f>
        <v>455662.55999999994</v>
      </c>
    </row>
    <row r="38" spans="2:11" ht="38.25" customHeight="1">
      <c r="B38" s="566"/>
      <c r="C38" s="569"/>
      <c r="D38" s="572"/>
      <c r="E38" s="434" t="s">
        <v>34</v>
      </c>
      <c r="F38" s="423">
        <v>2</v>
      </c>
      <c r="G38" s="420" t="s">
        <v>33</v>
      </c>
      <c r="H38" s="552"/>
      <c r="I38" s="429">
        <f>RESUMO!G9</f>
        <v>19722.12</v>
      </c>
      <c r="J38" s="539"/>
      <c r="K38" s="539"/>
    </row>
    <row r="39" spans="2:11" ht="38.25">
      <c r="B39" s="564">
        <v>11</v>
      </c>
      <c r="C39" s="567" t="s">
        <v>61</v>
      </c>
      <c r="D39" s="570" t="s">
        <v>62</v>
      </c>
      <c r="E39" s="435" t="s">
        <v>32</v>
      </c>
      <c r="F39" s="424">
        <v>2</v>
      </c>
      <c r="G39" s="432" t="s">
        <v>33</v>
      </c>
      <c r="H39" s="552">
        <f>SUM(F39:F40)</f>
        <v>4</v>
      </c>
      <c r="I39" s="430">
        <f>RESUMO!G8</f>
        <v>18249.759999999998</v>
      </c>
      <c r="J39" s="537">
        <f>SUM(I39:I40)</f>
        <v>37971.879999999997</v>
      </c>
      <c r="K39" s="537">
        <f>J39:J40*12</f>
        <v>455662.55999999994</v>
      </c>
    </row>
    <row r="40" spans="2:11" ht="38.25">
      <c r="B40" s="566"/>
      <c r="C40" s="569"/>
      <c r="D40" s="572"/>
      <c r="E40" s="434" t="s">
        <v>34</v>
      </c>
      <c r="F40" s="423">
        <v>2</v>
      </c>
      <c r="G40" s="420" t="s">
        <v>33</v>
      </c>
      <c r="H40" s="552"/>
      <c r="I40" s="429">
        <f>RESUMO!G9</f>
        <v>19722.12</v>
      </c>
      <c r="J40" s="539"/>
      <c r="K40" s="539"/>
    </row>
    <row r="41" spans="2:11" ht="38.25">
      <c r="B41" s="564">
        <v>12</v>
      </c>
      <c r="C41" s="567" t="s">
        <v>63</v>
      </c>
      <c r="D41" s="570" t="s">
        <v>64</v>
      </c>
      <c r="E41" s="435" t="s">
        <v>32</v>
      </c>
      <c r="F41" s="424">
        <v>2</v>
      </c>
      <c r="G41" s="432" t="s">
        <v>33</v>
      </c>
      <c r="H41" s="552">
        <f>SUM(F41:F42)</f>
        <v>4</v>
      </c>
      <c r="I41" s="430">
        <f>RESUMO!G8</f>
        <v>18249.759999999998</v>
      </c>
      <c r="J41" s="537">
        <f>SUM(I41:I42)</f>
        <v>37971.879999999997</v>
      </c>
      <c r="K41" s="537">
        <f>J41:J42*12</f>
        <v>455662.55999999994</v>
      </c>
    </row>
    <row r="42" spans="2:11" ht="38.25">
      <c r="B42" s="566"/>
      <c r="C42" s="569"/>
      <c r="D42" s="572"/>
      <c r="E42" s="434" t="s">
        <v>34</v>
      </c>
      <c r="F42" s="423">
        <v>2</v>
      </c>
      <c r="G42" s="420" t="s">
        <v>33</v>
      </c>
      <c r="H42" s="552"/>
      <c r="I42" s="429">
        <f>RESUMO!G9</f>
        <v>19722.12</v>
      </c>
      <c r="J42" s="539"/>
      <c r="K42" s="539"/>
    </row>
    <row r="43" spans="2:11" ht="38.25">
      <c r="B43" s="564">
        <v>13</v>
      </c>
      <c r="C43" s="567" t="s">
        <v>65</v>
      </c>
      <c r="D43" s="570" t="s">
        <v>66</v>
      </c>
      <c r="E43" s="435" t="s">
        <v>32</v>
      </c>
      <c r="F43" s="424">
        <v>2</v>
      </c>
      <c r="G43" s="432" t="s">
        <v>33</v>
      </c>
      <c r="H43" s="552">
        <f>SUM(F43:F44)</f>
        <v>4</v>
      </c>
      <c r="I43" s="430">
        <f>RESUMO!G8</f>
        <v>18249.759999999998</v>
      </c>
      <c r="J43" s="537">
        <f>SUM(I43:I44)</f>
        <v>37971.879999999997</v>
      </c>
      <c r="K43" s="537">
        <f>J43:J44*12</f>
        <v>455662.55999999994</v>
      </c>
    </row>
    <row r="44" spans="2:11" ht="38.25">
      <c r="B44" s="566"/>
      <c r="C44" s="569"/>
      <c r="D44" s="572"/>
      <c r="E44" s="434" t="s">
        <v>34</v>
      </c>
      <c r="F44" s="423">
        <v>2</v>
      </c>
      <c r="G44" s="420" t="s">
        <v>33</v>
      </c>
      <c r="H44" s="552"/>
      <c r="I44" s="429">
        <f>RESUMO!G9</f>
        <v>19722.12</v>
      </c>
      <c r="J44" s="539"/>
      <c r="K44" s="539"/>
    </row>
    <row r="45" spans="2:11" ht="38.25">
      <c r="B45" s="564">
        <v>14</v>
      </c>
      <c r="C45" s="567" t="s">
        <v>67</v>
      </c>
      <c r="D45" s="570" t="s">
        <v>68</v>
      </c>
      <c r="E45" s="435" t="s">
        <v>32</v>
      </c>
      <c r="F45" s="424">
        <v>2</v>
      </c>
      <c r="G45" s="432" t="s">
        <v>33</v>
      </c>
      <c r="H45" s="552">
        <f>SUM(F45:F46)</f>
        <v>4</v>
      </c>
      <c r="I45" s="430">
        <f>RESUMO!G8</f>
        <v>18249.759999999998</v>
      </c>
      <c r="J45" s="537">
        <f>SUM(I45:I46)</f>
        <v>37971.879999999997</v>
      </c>
      <c r="K45" s="537">
        <f>J45:J46*12</f>
        <v>455662.55999999994</v>
      </c>
    </row>
    <row r="46" spans="2:11" ht="38.25">
      <c r="B46" s="566"/>
      <c r="C46" s="569"/>
      <c r="D46" s="572"/>
      <c r="E46" s="434" t="s">
        <v>34</v>
      </c>
      <c r="F46" s="423">
        <v>2</v>
      </c>
      <c r="G46" s="420" t="s">
        <v>33</v>
      </c>
      <c r="H46" s="552"/>
      <c r="I46" s="429">
        <f>RESUMO!G9</f>
        <v>19722.12</v>
      </c>
      <c r="J46" s="539"/>
      <c r="K46" s="539"/>
    </row>
    <row r="47" spans="2:11" ht="38.25">
      <c r="B47" s="564">
        <v>15</v>
      </c>
      <c r="C47" s="567" t="s">
        <v>69</v>
      </c>
      <c r="D47" s="570" t="s">
        <v>70</v>
      </c>
      <c r="E47" s="435" t="s">
        <v>32</v>
      </c>
      <c r="F47" s="424">
        <v>2</v>
      </c>
      <c r="G47" s="432" t="s">
        <v>33</v>
      </c>
      <c r="H47" s="552">
        <f>SUM(F47:F49)</f>
        <v>5</v>
      </c>
      <c r="I47" s="430">
        <f>RESUMO!G8</f>
        <v>18249.759999999998</v>
      </c>
      <c r="J47" s="537">
        <f>SUM(I47:I49)</f>
        <v>47527.839999999997</v>
      </c>
      <c r="K47" s="537">
        <f>J47:J49*12</f>
        <v>570334.07999999996</v>
      </c>
    </row>
    <row r="48" spans="2:11" ht="38.25">
      <c r="B48" s="565"/>
      <c r="C48" s="568"/>
      <c r="D48" s="571"/>
      <c r="E48" s="433" t="s">
        <v>34</v>
      </c>
      <c r="F48" s="422">
        <v>2</v>
      </c>
      <c r="G48" s="416" t="s">
        <v>33</v>
      </c>
      <c r="H48" s="552"/>
      <c r="I48" s="428">
        <f>RESUMO!G9</f>
        <v>19722.12</v>
      </c>
      <c r="J48" s="538"/>
      <c r="K48" s="538"/>
    </row>
    <row r="49" spans="2:11" ht="38.25">
      <c r="B49" s="566"/>
      <c r="C49" s="569"/>
      <c r="D49" s="572"/>
      <c r="E49" s="434" t="s">
        <v>35</v>
      </c>
      <c r="F49" s="423">
        <v>1</v>
      </c>
      <c r="G49" s="420" t="s">
        <v>36</v>
      </c>
      <c r="H49" s="552"/>
      <c r="I49" s="429">
        <f>RESUMO!G11</f>
        <v>9555.9599999999991</v>
      </c>
      <c r="J49" s="539"/>
      <c r="K49" s="539"/>
    </row>
    <row r="50" spans="2:11" ht="38.25">
      <c r="B50" s="564">
        <v>16</v>
      </c>
      <c r="C50" s="567" t="s">
        <v>71</v>
      </c>
      <c r="D50" s="570" t="s">
        <v>72</v>
      </c>
      <c r="E50" s="435" t="s">
        <v>32</v>
      </c>
      <c r="F50" s="424">
        <v>2</v>
      </c>
      <c r="G50" s="432" t="s">
        <v>33</v>
      </c>
      <c r="H50" s="552">
        <f>SUM(F50:F53)</f>
        <v>6</v>
      </c>
      <c r="I50" s="430">
        <f>RESUMO!G8</f>
        <v>18249.759999999998</v>
      </c>
      <c r="J50" s="537">
        <f>SUM(I50:I53)</f>
        <v>56533.79</v>
      </c>
      <c r="K50" s="537">
        <f>J50:J53*12</f>
        <v>678405.48</v>
      </c>
    </row>
    <row r="51" spans="2:11" ht="38.25">
      <c r="B51" s="565"/>
      <c r="C51" s="568"/>
      <c r="D51" s="571"/>
      <c r="E51" s="433" t="s">
        <v>34</v>
      </c>
      <c r="F51" s="422">
        <v>2</v>
      </c>
      <c r="G51" s="416" t="s">
        <v>33</v>
      </c>
      <c r="H51" s="552"/>
      <c r="I51" s="428">
        <f>RESUMO!G9</f>
        <v>19722.12</v>
      </c>
      <c r="J51" s="538"/>
      <c r="K51" s="538"/>
    </row>
    <row r="52" spans="2:11" ht="39.75" customHeight="1">
      <c r="B52" s="565"/>
      <c r="C52" s="568"/>
      <c r="D52" s="571"/>
      <c r="E52" s="433" t="s">
        <v>43</v>
      </c>
      <c r="F52" s="422">
        <v>1</v>
      </c>
      <c r="G52" s="414" t="s">
        <v>36</v>
      </c>
      <c r="H52" s="552"/>
      <c r="I52" s="428">
        <f>RESUMO!G10</f>
        <v>9005.9500000000007</v>
      </c>
      <c r="J52" s="538"/>
      <c r="K52" s="538"/>
    </row>
    <row r="53" spans="2:11" ht="38.25">
      <c r="B53" s="565"/>
      <c r="C53" s="568"/>
      <c r="D53" s="571"/>
      <c r="E53" s="436" t="s">
        <v>73</v>
      </c>
      <c r="F53" s="423">
        <v>1</v>
      </c>
      <c r="G53" s="420" t="s">
        <v>36</v>
      </c>
      <c r="H53" s="552"/>
      <c r="I53" s="429">
        <f>RESUMO!G11</f>
        <v>9555.9599999999991</v>
      </c>
      <c r="J53" s="539"/>
      <c r="K53" s="539"/>
    </row>
    <row r="54" spans="2:11" ht="38.25">
      <c r="B54" s="558">
        <v>17</v>
      </c>
      <c r="C54" s="560" t="s">
        <v>74</v>
      </c>
      <c r="D54" s="562" t="s">
        <v>75</v>
      </c>
      <c r="E54" s="474" t="s">
        <v>32</v>
      </c>
      <c r="F54" s="473">
        <v>2</v>
      </c>
      <c r="G54" s="431" t="s">
        <v>33</v>
      </c>
      <c r="H54" s="552">
        <f>SUM(F54:F55)</f>
        <v>4</v>
      </c>
      <c r="I54" s="430">
        <f>RESUMO!G8</f>
        <v>18249.759999999998</v>
      </c>
      <c r="J54" s="537">
        <f>SUM(I54:I55)</f>
        <v>37971.879999999997</v>
      </c>
      <c r="K54" s="537">
        <f>J54:J55*12</f>
        <v>455662.55999999994</v>
      </c>
    </row>
    <row r="55" spans="2:11" ht="38.25">
      <c r="B55" s="559"/>
      <c r="C55" s="561"/>
      <c r="D55" s="563"/>
      <c r="E55" s="475" t="s">
        <v>34</v>
      </c>
      <c r="F55" s="472">
        <v>2</v>
      </c>
      <c r="G55" s="417" t="s">
        <v>33</v>
      </c>
      <c r="H55" s="553"/>
      <c r="I55" s="467">
        <f>RESUMO!G9</f>
        <v>19722.12</v>
      </c>
      <c r="J55" s="538"/>
      <c r="K55" s="538"/>
    </row>
    <row r="56" spans="2:11" ht="15" customHeight="1">
      <c r="B56" s="582" t="s">
        <v>76</v>
      </c>
      <c r="C56" s="583"/>
      <c r="D56" s="583"/>
      <c r="E56" s="584"/>
      <c r="F56" s="587">
        <f>SUM(F4:F55)</f>
        <v>82</v>
      </c>
      <c r="G56" s="589"/>
      <c r="H56" s="592">
        <f>H4+H9+H11+H13+H17+H21+H27+H31+H35+H37+H39+H41+H43+H45+H47+H50+H54</f>
        <v>82</v>
      </c>
      <c r="I56" s="547"/>
      <c r="J56" s="540">
        <f>SUM(J4:J55)</f>
        <v>781453.64999999991</v>
      </c>
      <c r="K56" s="595">
        <f>K4+K9+K11+K13+K17+K21+K27+K31+K35+K37+K39+K41+K43+K45+K47+K50+K54</f>
        <v>9377443.7999999989</v>
      </c>
    </row>
    <row r="57" spans="2:11" ht="15" customHeight="1">
      <c r="B57" s="582"/>
      <c r="C57" s="583"/>
      <c r="D57" s="583"/>
      <c r="E57" s="584"/>
      <c r="F57" s="538"/>
      <c r="G57" s="590"/>
      <c r="H57" s="552"/>
      <c r="I57" s="548"/>
      <c r="J57" s="541"/>
      <c r="K57" s="596"/>
    </row>
    <row r="58" spans="2:11" ht="15" customHeight="1">
      <c r="B58" s="563"/>
      <c r="C58" s="585"/>
      <c r="D58" s="585"/>
      <c r="E58" s="586"/>
      <c r="F58" s="588"/>
      <c r="G58" s="591"/>
      <c r="H58" s="593"/>
      <c r="I58" s="549"/>
      <c r="J58" s="542"/>
      <c r="K58" s="597"/>
    </row>
    <row r="59" spans="2:11" ht="15" customHeight="1">
      <c r="B59" s="405"/>
      <c r="C59" s="406"/>
      <c r="D59" s="406"/>
      <c r="E59" s="3"/>
      <c r="F59" s="3"/>
    </row>
    <row r="60" spans="2:11" ht="15" customHeight="1">
      <c r="B60" s="405"/>
      <c r="C60" s="406"/>
      <c r="D60" s="406"/>
      <c r="E60" s="406"/>
    </row>
    <row r="61" spans="2:11" ht="15" customHeight="1">
      <c r="B61" s="405"/>
      <c r="C61" s="406"/>
      <c r="D61" s="406"/>
      <c r="E61" s="406"/>
      <c r="F61" s="406"/>
    </row>
    <row r="62" spans="2:11" ht="15" customHeight="1">
      <c r="B62" s="406"/>
      <c r="C62" s="406"/>
      <c r="D62" s="406"/>
      <c r="E62" s="406"/>
      <c r="F62" s="406"/>
      <c r="I62" s="310"/>
    </row>
    <row r="63" spans="2:11" ht="15" customHeight="1">
      <c r="B63" s="406"/>
      <c r="C63" s="406"/>
      <c r="D63" s="406"/>
      <c r="E63" s="406"/>
      <c r="F63" s="406"/>
    </row>
    <row r="64" spans="2:11" ht="15" customHeight="1">
      <c r="B64" s="406"/>
      <c r="C64" s="406"/>
      <c r="D64" s="406"/>
      <c r="E64" s="406"/>
      <c r="F64" s="406"/>
    </row>
    <row r="65" spans="2:6" ht="15" customHeight="1">
      <c r="B65" s="406"/>
      <c r="C65" s="406"/>
      <c r="D65" s="406"/>
      <c r="E65" s="406"/>
      <c r="F65" s="406"/>
    </row>
    <row r="66" spans="2:6" ht="15" customHeight="1">
      <c r="B66" s="406"/>
      <c r="C66" s="406"/>
      <c r="D66" s="406"/>
      <c r="E66" s="406"/>
      <c r="F66" s="406"/>
    </row>
    <row r="67" spans="2:6" ht="15" customHeight="1">
      <c r="B67" s="406"/>
      <c r="C67" s="406"/>
      <c r="D67" s="406"/>
      <c r="E67" s="406"/>
      <c r="F67" s="406"/>
    </row>
    <row r="68" spans="2:6" ht="15" customHeight="1">
      <c r="B68" s="406"/>
      <c r="C68" s="406"/>
      <c r="D68" s="406"/>
      <c r="E68" s="406"/>
      <c r="F68" s="406"/>
    </row>
    <row r="69" spans="2:6" ht="15" customHeight="1">
      <c r="B69" s="406"/>
      <c r="C69" s="406"/>
      <c r="D69" s="406"/>
      <c r="E69" s="406"/>
      <c r="F69" s="406"/>
    </row>
    <row r="70" spans="2:6" ht="15" customHeight="1">
      <c r="B70" s="406"/>
      <c r="C70" s="406"/>
      <c r="D70" s="406"/>
      <c r="E70" s="406"/>
      <c r="F70" s="406"/>
    </row>
    <row r="71" spans="2:6" ht="15" customHeight="1">
      <c r="B71" s="406"/>
      <c r="C71" s="406"/>
      <c r="D71" s="406"/>
      <c r="E71" s="406"/>
      <c r="F71" s="406"/>
    </row>
    <row r="72" spans="2:6" ht="15" customHeight="1">
      <c r="B72" s="406"/>
      <c r="C72" s="406"/>
      <c r="D72" s="406"/>
      <c r="E72" s="406"/>
      <c r="F72" s="406"/>
    </row>
    <row r="73" spans="2:6" ht="15" customHeight="1">
      <c r="B73" s="406"/>
      <c r="C73" s="406"/>
      <c r="D73" s="406"/>
      <c r="E73" s="406"/>
      <c r="F73" s="406"/>
    </row>
    <row r="74" spans="2:6" ht="15" customHeight="1">
      <c r="B74" s="406"/>
      <c r="C74" s="406"/>
      <c r="D74" s="406"/>
      <c r="E74" s="406"/>
      <c r="F74" s="406"/>
    </row>
    <row r="75" spans="2:6" ht="15" customHeight="1">
      <c r="B75" s="406"/>
      <c r="C75" s="406"/>
      <c r="D75" s="406"/>
      <c r="E75" s="406"/>
      <c r="F75" s="406"/>
    </row>
  </sheetData>
  <mergeCells count="121">
    <mergeCell ref="K37:K38"/>
    <mergeCell ref="K39:K40"/>
    <mergeCell ref="K41:K42"/>
    <mergeCell ref="K43:K44"/>
    <mergeCell ref="K45:K46"/>
    <mergeCell ref="K47:K49"/>
    <mergeCell ref="K50:K53"/>
    <mergeCell ref="K54:K55"/>
    <mergeCell ref="K56:K58"/>
    <mergeCell ref="K4:K8"/>
    <mergeCell ref="K9:K10"/>
    <mergeCell ref="K11:K12"/>
    <mergeCell ref="K13:K16"/>
    <mergeCell ref="K17:K20"/>
    <mergeCell ref="K21:K26"/>
    <mergeCell ref="K27:K30"/>
    <mergeCell ref="K31:K34"/>
    <mergeCell ref="K35:K36"/>
    <mergeCell ref="B56:E58"/>
    <mergeCell ref="F56:F58"/>
    <mergeCell ref="G56:G58"/>
    <mergeCell ref="H56:H58"/>
    <mergeCell ref="C13:C16"/>
    <mergeCell ref="D13:D16"/>
    <mergeCell ref="B41:B42"/>
    <mergeCell ref="C41:C42"/>
    <mergeCell ref="B43:B44"/>
    <mergeCell ref="B17:B20"/>
    <mergeCell ref="C17:C20"/>
    <mergeCell ref="D17:D20"/>
    <mergeCell ref="D41:D42"/>
    <mergeCell ref="D21:D26"/>
    <mergeCell ref="D37:D38"/>
    <mergeCell ref="E17:E18"/>
    <mergeCell ref="B27:B30"/>
    <mergeCell ref="C27:C30"/>
    <mergeCell ref="D27:D30"/>
    <mergeCell ref="E27:E28"/>
    <mergeCell ref="F27:F28"/>
    <mergeCell ref="F17:F18"/>
    <mergeCell ref="B21:B26"/>
    <mergeCell ref="C21:C26"/>
    <mergeCell ref="B4:B8"/>
    <mergeCell ref="C4:C8"/>
    <mergeCell ref="D4:D8"/>
    <mergeCell ref="E4:E6"/>
    <mergeCell ref="F4:F6"/>
    <mergeCell ref="B9:B10"/>
    <mergeCell ref="C9:C10"/>
    <mergeCell ref="D9:D10"/>
    <mergeCell ref="B11:B12"/>
    <mergeCell ref="C11:C12"/>
    <mergeCell ref="D11:D12"/>
    <mergeCell ref="B13:B16"/>
    <mergeCell ref="C43:C44"/>
    <mergeCell ref="D43:D44"/>
    <mergeCell ref="B45:B46"/>
    <mergeCell ref="C45:C46"/>
    <mergeCell ref="D45:D46"/>
    <mergeCell ref="B31:B34"/>
    <mergeCell ref="C31:C34"/>
    <mergeCell ref="D31:D34"/>
    <mergeCell ref="B35:B36"/>
    <mergeCell ref="C35:C36"/>
    <mergeCell ref="D35:D36"/>
    <mergeCell ref="B37:B38"/>
    <mergeCell ref="C37:C38"/>
    <mergeCell ref="B39:B40"/>
    <mergeCell ref="C39:C40"/>
    <mergeCell ref="D39:D40"/>
    <mergeCell ref="B54:B55"/>
    <mergeCell ref="C54:C55"/>
    <mergeCell ref="D54:D55"/>
    <mergeCell ref="B47:B49"/>
    <mergeCell ref="C47:C49"/>
    <mergeCell ref="D47:D49"/>
    <mergeCell ref="B50:B53"/>
    <mergeCell ref="C50:C53"/>
    <mergeCell ref="D50:D53"/>
    <mergeCell ref="I56:I58"/>
    <mergeCell ref="I27:I28"/>
    <mergeCell ref="I4:I6"/>
    <mergeCell ref="I17:I18"/>
    <mergeCell ref="H50:H53"/>
    <mergeCell ref="H54:H55"/>
    <mergeCell ref="G17:G18"/>
    <mergeCell ref="G27:G28"/>
    <mergeCell ref="H39:H40"/>
    <mergeCell ref="H41:H42"/>
    <mergeCell ref="H43:H44"/>
    <mergeCell ref="H45:H46"/>
    <mergeCell ref="H47:H49"/>
    <mergeCell ref="H21:H26"/>
    <mergeCell ref="H27:H30"/>
    <mergeCell ref="H31:H34"/>
    <mergeCell ref="H35:H36"/>
    <mergeCell ref="H37:H38"/>
    <mergeCell ref="H4:H8"/>
    <mergeCell ref="H9:H10"/>
    <mergeCell ref="H11:H12"/>
    <mergeCell ref="H13:H16"/>
    <mergeCell ref="H17:H20"/>
    <mergeCell ref="G4:G6"/>
    <mergeCell ref="J47:J49"/>
    <mergeCell ref="J50:J53"/>
    <mergeCell ref="J54:J55"/>
    <mergeCell ref="J56:J58"/>
    <mergeCell ref="J4:J8"/>
    <mergeCell ref="J9:J10"/>
    <mergeCell ref="J11:J12"/>
    <mergeCell ref="J13:J16"/>
    <mergeCell ref="J17:J20"/>
    <mergeCell ref="J21:J26"/>
    <mergeCell ref="J27:J30"/>
    <mergeCell ref="J31:J34"/>
    <mergeCell ref="J35:J36"/>
    <mergeCell ref="J37:J38"/>
    <mergeCell ref="J39:J40"/>
    <mergeCell ref="J41:J42"/>
    <mergeCell ref="J43:J44"/>
    <mergeCell ref="J45:J46"/>
  </mergeCells>
  <printOptions horizontalCentered="1"/>
  <pageMargins left="0" right="0" top="0.35433070866141736" bottom="0.35433070866141736" header="0.31496062992125984" footer="0.31496062992125984"/>
  <pageSetup paperSize="9" scale="3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J163"/>
  <sheetViews>
    <sheetView view="pageBreakPreview" topLeftCell="A108" zoomScale="90" zoomScaleNormal="100" zoomScaleSheetLayoutView="90" workbookViewId="0">
      <selection activeCell="I90" sqref="I90"/>
    </sheetView>
  </sheetViews>
  <sheetFormatPr defaultColWidth="9.140625" defaultRowHeight="12.75"/>
  <cols>
    <col min="1" max="1" width="109.7109375" style="168" customWidth="1"/>
    <col min="2" max="2" width="10.7109375" style="279" customWidth="1"/>
    <col min="3" max="3" width="21.85546875" style="280" customWidth="1"/>
    <col min="4" max="4" width="21.85546875" style="168" customWidth="1"/>
    <col min="5" max="5" width="9.140625" style="168"/>
    <col min="6" max="6" width="11.140625" style="168" bestFit="1" customWidth="1"/>
    <col min="7" max="8" width="10.7109375" style="168" bestFit="1" customWidth="1"/>
    <col min="9" max="16384" width="9.140625" style="168"/>
  </cols>
  <sheetData>
    <row r="1" spans="1:5" ht="15" customHeight="1">
      <c r="A1" s="627"/>
      <c r="B1" s="627"/>
      <c r="C1" s="627"/>
      <c r="D1" s="627"/>
      <c r="E1" s="33"/>
    </row>
    <row r="2" spans="1:5" ht="20.100000000000001" customHeight="1">
      <c r="A2" s="628" t="s">
        <v>77</v>
      </c>
      <c r="B2" s="628"/>
      <c r="C2" s="628"/>
      <c r="D2" s="628"/>
      <c r="E2" s="33"/>
    </row>
    <row r="3" spans="1:5" ht="15" customHeight="1">
      <c r="A3" s="169"/>
      <c r="B3" s="170"/>
      <c r="C3" s="171"/>
      <c r="D3" s="169"/>
      <c r="E3" s="33"/>
    </row>
    <row r="4" spans="1:5" ht="15" customHeight="1">
      <c r="A4" s="172"/>
      <c r="B4" s="173"/>
      <c r="C4" s="172"/>
      <c r="D4" s="172"/>
      <c r="E4" s="33"/>
    </row>
    <row r="5" spans="1:5" ht="15" customHeight="1">
      <c r="A5" s="532" t="s">
        <v>0</v>
      </c>
      <c r="B5" s="532"/>
      <c r="C5" s="532"/>
      <c r="D5" s="532"/>
      <c r="E5" s="33"/>
    </row>
    <row r="6" spans="1:5" ht="15" customHeight="1">
      <c r="A6" s="532" t="s">
        <v>1</v>
      </c>
      <c r="B6" s="532"/>
      <c r="C6" s="532"/>
      <c r="D6" s="532"/>
      <c r="E6" s="33"/>
    </row>
    <row r="7" spans="1:5" ht="15" customHeight="1">
      <c r="A7" s="629"/>
      <c r="B7" s="629"/>
      <c r="C7" s="629"/>
      <c r="D7" s="629"/>
      <c r="E7" s="33"/>
    </row>
    <row r="8" spans="1:5" ht="15" customHeight="1">
      <c r="A8" s="174"/>
      <c r="B8" s="175"/>
      <c r="C8" s="176"/>
      <c r="D8" s="174"/>
      <c r="E8" s="33"/>
    </row>
    <row r="9" spans="1:5" ht="15" customHeight="1">
      <c r="A9" s="626" t="s">
        <v>78</v>
      </c>
      <c r="B9" s="626"/>
      <c r="C9" s="626"/>
      <c r="D9" s="626"/>
      <c r="E9" s="33"/>
    </row>
    <row r="10" spans="1:5" ht="15" customHeight="1">
      <c r="A10" s="177"/>
      <c r="B10" s="178"/>
      <c r="C10" s="176"/>
      <c r="D10" s="176"/>
      <c r="E10" s="33"/>
    </row>
    <row r="11" spans="1:5" ht="15" customHeight="1">
      <c r="A11" s="179" t="s">
        <v>79</v>
      </c>
      <c r="B11" s="179"/>
      <c r="C11" s="179"/>
      <c r="D11" s="179"/>
      <c r="E11" s="33"/>
    </row>
    <row r="12" spans="1:5" ht="15" customHeight="1">
      <c r="A12" s="179"/>
      <c r="B12" s="179"/>
      <c r="C12" s="179"/>
      <c r="D12" s="179"/>
      <c r="E12" s="33"/>
    </row>
    <row r="13" spans="1:5" ht="15" customHeight="1">
      <c r="A13" s="614" t="s">
        <v>80</v>
      </c>
      <c r="B13" s="614"/>
      <c r="C13" s="623"/>
      <c r="D13" s="624"/>
      <c r="E13" s="33"/>
    </row>
    <row r="14" spans="1:5" ht="15" customHeight="1">
      <c r="A14" s="614" t="s">
        <v>81</v>
      </c>
      <c r="B14" s="615"/>
      <c r="C14" s="625" t="s">
        <v>82</v>
      </c>
      <c r="D14" s="625"/>
      <c r="E14" s="33"/>
    </row>
    <row r="15" spans="1:5" ht="15" customHeight="1">
      <c r="A15" s="614" t="s">
        <v>83</v>
      </c>
      <c r="B15" s="615"/>
      <c r="C15" s="616" t="s">
        <v>84</v>
      </c>
      <c r="D15" s="616"/>
      <c r="E15" s="33"/>
    </row>
    <row r="16" spans="1:5" ht="15" customHeight="1">
      <c r="A16" s="614" t="s">
        <v>85</v>
      </c>
      <c r="B16" s="615"/>
      <c r="C16" s="616" t="s">
        <v>86</v>
      </c>
      <c r="D16" s="616"/>
      <c r="E16" s="33"/>
    </row>
    <row r="17" spans="1:5" ht="15" customHeight="1">
      <c r="A17" s="614" t="s">
        <v>87</v>
      </c>
      <c r="B17" s="615"/>
      <c r="C17" s="617">
        <v>1</v>
      </c>
      <c r="D17" s="618"/>
      <c r="E17" s="33"/>
    </row>
    <row r="18" spans="1:5" ht="15" customHeight="1">
      <c r="A18" s="614" t="s">
        <v>88</v>
      </c>
      <c r="B18" s="615"/>
      <c r="C18" s="617" t="s">
        <v>89</v>
      </c>
      <c r="D18" s="618"/>
      <c r="E18" s="33"/>
    </row>
    <row r="19" spans="1:5" ht="15" customHeight="1">
      <c r="A19" s="614" t="s">
        <v>90</v>
      </c>
      <c r="B19" s="615"/>
      <c r="C19" s="619">
        <v>46054</v>
      </c>
      <c r="D19" s="620"/>
      <c r="E19" s="33"/>
    </row>
    <row r="20" spans="1:5" ht="24.6" customHeight="1">
      <c r="A20" s="180" t="s">
        <v>91</v>
      </c>
      <c r="B20" s="181"/>
      <c r="C20" s="621" t="s">
        <v>92</v>
      </c>
      <c r="D20" s="621"/>
      <c r="E20" s="33"/>
    </row>
    <row r="21" spans="1:5" ht="15" customHeight="1">
      <c r="A21" s="622" t="s">
        <v>93</v>
      </c>
      <c r="B21" s="622"/>
      <c r="C21" s="622"/>
      <c r="D21" s="622"/>
      <c r="E21" s="33"/>
    </row>
    <row r="22" spans="1:5" ht="15" customHeight="1">
      <c r="A22" s="622"/>
      <c r="B22" s="622"/>
      <c r="C22" s="622"/>
      <c r="D22" s="622"/>
      <c r="E22" s="33"/>
    </row>
    <row r="23" spans="1:5" ht="15" customHeight="1">
      <c r="A23" s="182"/>
      <c r="B23" s="182"/>
      <c r="C23" s="182"/>
      <c r="D23" s="182"/>
      <c r="E23" s="33"/>
    </row>
    <row r="24" spans="1:5" ht="15" customHeight="1">
      <c r="A24" s="176" t="s">
        <v>94</v>
      </c>
      <c r="B24" s="179"/>
      <c r="C24" s="176"/>
      <c r="D24" s="174"/>
      <c r="E24" s="33"/>
    </row>
    <row r="25" spans="1:5" ht="15" customHeight="1">
      <c r="A25" s="183" t="s">
        <v>95</v>
      </c>
      <c r="B25" s="184" t="s">
        <v>96</v>
      </c>
      <c r="C25" s="185"/>
      <c r="D25" s="186" t="s">
        <v>97</v>
      </c>
      <c r="E25" s="33"/>
    </row>
    <row r="26" spans="1:5" ht="15" customHeight="1">
      <c r="A26" s="187" t="s">
        <v>98</v>
      </c>
      <c r="B26" s="188">
        <f>D26/$D$133</f>
        <v>0.22900255534293643</v>
      </c>
      <c r="C26" s="189"/>
      <c r="D26" s="336">
        <v>2926</v>
      </c>
      <c r="E26" s="33"/>
    </row>
    <row r="27" spans="1:5" ht="15" customHeight="1">
      <c r="A27" s="190" t="s">
        <v>99</v>
      </c>
      <c r="B27" s="191">
        <f>D27/$D$133</f>
        <v>6.8700766602880922E-2</v>
      </c>
      <c r="C27" s="192">
        <v>0.3</v>
      </c>
      <c r="D27" s="336">
        <f>D26*C27</f>
        <v>877.8</v>
      </c>
      <c r="E27" s="33"/>
    </row>
    <row r="28" spans="1:5" ht="15" customHeight="1">
      <c r="A28" s="98" t="s">
        <v>100</v>
      </c>
      <c r="B28" s="188">
        <f>D28/$D$133</f>
        <v>6.8700766602880922E-2</v>
      </c>
      <c r="C28" s="193">
        <v>0.3</v>
      </c>
      <c r="D28" s="90">
        <f>D26*C28</f>
        <v>877.8</v>
      </c>
      <c r="E28" s="33"/>
    </row>
    <row r="29" spans="1:5" s="195" customFormat="1" ht="15" customHeight="1">
      <c r="A29" s="187" t="s">
        <v>101</v>
      </c>
      <c r="B29" s="188">
        <f>D29/$D$133</f>
        <v>0</v>
      </c>
      <c r="C29" s="194"/>
      <c r="D29" s="90"/>
      <c r="E29" s="33"/>
    </row>
    <row r="30" spans="1:5" s="199" customFormat="1" ht="15" customHeight="1">
      <c r="A30" s="196" t="s">
        <v>102</v>
      </c>
      <c r="B30" s="120">
        <f>D30/$D$133</f>
        <v>0.36640408854869833</v>
      </c>
      <c r="C30" s="197"/>
      <c r="D30" s="198">
        <f>SUM(D26:D29)</f>
        <v>4681.6000000000004</v>
      </c>
      <c r="E30" s="66"/>
    </row>
    <row r="31" spans="1:5" ht="15" customHeight="1">
      <c r="A31" s="200"/>
      <c r="B31" s="201"/>
      <c r="C31" s="202"/>
      <c r="E31" s="33"/>
    </row>
    <row r="32" spans="1:5" ht="15" customHeight="1">
      <c r="A32" s="203" t="s">
        <v>103</v>
      </c>
      <c r="B32" s="204"/>
      <c r="C32" s="202"/>
      <c r="E32" s="33"/>
    </row>
    <row r="33" spans="1:5" ht="15" customHeight="1">
      <c r="A33" s="612" t="s">
        <v>104</v>
      </c>
      <c r="B33" s="612"/>
      <c r="C33" s="612"/>
      <c r="D33" s="612"/>
      <c r="E33" s="33"/>
    </row>
    <row r="34" spans="1:5" ht="15" customHeight="1">
      <c r="A34" s="205" t="s">
        <v>105</v>
      </c>
      <c r="B34" s="206">
        <f t="shared" ref="B34:B40" si="0">D34/$D$133</f>
        <v>3.0521460576106565E-2</v>
      </c>
      <c r="C34" s="207">
        <v>8.3299999999999999E-2</v>
      </c>
      <c r="D34" s="208">
        <f>$D$30*C34</f>
        <v>389.97728000000001</v>
      </c>
      <c r="E34" s="33"/>
    </row>
    <row r="35" spans="1:5" ht="15" customHeight="1">
      <c r="A35" s="205" t="s">
        <v>106</v>
      </c>
      <c r="B35" s="206">
        <f t="shared" si="0"/>
        <v>3.0521460576106565E-2</v>
      </c>
      <c r="C35" s="108">
        <v>8.3299999999999999E-2</v>
      </c>
      <c r="D35" s="208">
        <f>$D$30*C35</f>
        <v>389.97728000000001</v>
      </c>
      <c r="E35" s="33"/>
    </row>
    <row r="36" spans="1:5" ht="15" customHeight="1">
      <c r="A36" s="205" t="s">
        <v>107</v>
      </c>
      <c r="B36" s="206">
        <f t="shared" si="0"/>
        <v>1.0186033661653812E-2</v>
      </c>
      <c r="C36" s="108">
        <v>2.7799999999999998E-2</v>
      </c>
      <c r="D36" s="208">
        <f>$D$30*C36</f>
        <v>130.14848000000001</v>
      </c>
      <c r="E36" s="33"/>
    </row>
    <row r="37" spans="1:5" ht="15" customHeight="1">
      <c r="A37" s="209" t="s">
        <v>108</v>
      </c>
      <c r="B37" s="210">
        <f t="shared" si="0"/>
        <v>7.1228954813866943E-2</v>
      </c>
      <c r="C37" s="211">
        <f>SUM(C34:C36)</f>
        <v>0.19439999999999999</v>
      </c>
      <c r="D37" s="212">
        <f>SUM(D34:D36)</f>
        <v>910.10303999999996</v>
      </c>
      <c r="E37" s="33"/>
    </row>
    <row r="38" spans="1:5" ht="15" customHeight="1">
      <c r="A38" s="491" t="s">
        <v>109</v>
      </c>
      <c r="B38" s="489">
        <f t="shared" si="0"/>
        <v>2.8349124015919051E-2</v>
      </c>
      <c r="C38" s="492">
        <f>+C37*C51</f>
        <v>7.7371200000000015E-2</v>
      </c>
      <c r="D38" s="490">
        <f>$D$30*C38</f>
        <v>362.22100992000009</v>
      </c>
      <c r="E38" s="33"/>
    </row>
    <row r="39" spans="1:5" ht="15" customHeight="1">
      <c r="A39" s="205" t="s">
        <v>110</v>
      </c>
      <c r="B39" s="206">
        <f t="shared" si="0"/>
        <v>1.2714221872639831E-2</v>
      </c>
      <c r="C39" s="83">
        <f>3.47%+ N("=(0,4+0,1)*0,9*0,08*(1+4/33+1/12)")</f>
        <v>3.4700000000000002E-2</v>
      </c>
      <c r="D39" s="208">
        <f>$D$30*C39</f>
        <v>162.45152000000002</v>
      </c>
      <c r="E39" s="33"/>
    </row>
    <row r="40" spans="1:5">
      <c r="A40" s="196" t="s">
        <v>111</v>
      </c>
      <c r="B40" s="210">
        <f t="shared" si="0"/>
        <v>0.11229230070242584</v>
      </c>
      <c r="C40" s="211">
        <f>C38+C37+C39</f>
        <v>0.3064712</v>
      </c>
      <c r="D40" s="212">
        <f>D38+D37+D39</f>
        <v>1434.7755699200002</v>
      </c>
      <c r="E40" s="33"/>
    </row>
    <row r="41" spans="1:5">
      <c r="A41" s="613"/>
      <c r="B41" s="613"/>
      <c r="C41" s="613"/>
      <c r="D41" s="613"/>
      <c r="E41" s="33"/>
    </row>
    <row r="42" spans="1:5" ht="15" customHeight="1">
      <c r="A42" s="183" t="s">
        <v>112</v>
      </c>
      <c r="B42" s="184"/>
      <c r="C42" s="186" t="s">
        <v>113</v>
      </c>
      <c r="D42" s="186" t="s">
        <v>114</v>
      </c>
      <c r="E42" s="33"/>
    </row>
    <row r="43" spans="1:5" ht="15" customHeight="1">
      <c r="A43" s="205" t="s">
        <v>115</v>
      </c>
      <c r="B43" s="206">
        <f t="shared" ref="B43:B51" si="1">D43/$D$133</f>
        <v>7.3280817709739668E-2</v>
      </c>
      <c r="C43" s="108">
        <v>0.2</v>
      </c>
      <c r="D43" s="208">
        <f>$D$30*C43</f>
        <v>936.32000000000016</v>
      </c>
      <c r="E43" s="33"/>
    </row>
    <row r="44" spans="1:5" ht="15" customHeight="1">
      <c r="A44" s="205" t="s">
        <v>116</v>
      </c>
      <c r="B44" s="206">
        <f t="shared" si="1"/>
        <v>9.1601022137174585E-3</v>
      </c>
      <c r="C44" s="108">
        <v>2.5000000000000001E-2</v>
      </c>
      <c r="D44" s="208">
        <f t="shared" ref="D44:D50" si="2">$D$30*C44</f>
        <v>117.04000000000002</v>
      </c>
      <c r="E44" s="33"/>
    </row>
    <row r="45" spans="1:5" ht="15" customHeight="1">
      <c r="A45" s="205" t="s">
        <v>117</v>
      </c>
      <c r="B45" s="206">
        <f t="shared" si="1"/>
        <v>2.1984245312921896E-2</v>
      </c>
      <c r="C45" s="337">
        <v>0.06</v>
      </c>
      <c r="D45" s="208">
        <f t="shared" si="2"/>
        <v>280.89600000000002</v>
      </c>
      <c r="E45" s="33"/>
    </row>
    <row r="46" spans="1:5" ht="15" customHeight="1">
      <c r="A46" s="205" t="s">
        <v>118</v>
      </c>
      <c r="B46" s="206">
        <f t="shared" si="1"/>
        <v>5.4960613282304741E-3</v>
      </c>
      <c r="C46" s="108">
        <v>1.4999999999999999E-2</v>
      </c>
      <c r="D46" s="208">
        <f t="shared" si="2"/>
        <v>70.224000000000004</v>
      </c>
      <c r="E46" s="33"/>
    </row>
    <row r="47" spans="1:5" ht="15" customHeight="1">
      <c r="A47" s="205" t="s">
        <v>119</v>
      </c>
      <c r="B47" s="206">
        <f t="shared" si="1"/>
        <v>3.6640408854869831E-3</v>
      </c>
      <c r="C47" s="108">
        <v>0.01</v>
      </c>
      <c r="D47" s="208">
        <f t="shared" si="2"/>
        <v>46.816000000000003</v>
      </c>
      <c r="E47" s="33"/>
    </row>
    <row r="48" spans="1:5" ht="15" customHeight="1">
      <c r="A48" s="205" t="s">
        <v>120</v>
      </c>
      <c r="B48" s="206">
        <f t="shared" si="1"/>
        <v>2.19842453129219E-3</v>
      </c>
      <c r="C48" s="108">
        <v>6.0000000000000001E-3</v>
      </c>
      <c r="D48" s="208">
        <f t="shared" si="2"/>
        <v>28.089600000000004</v>
      </c>
      <c r="E48" s="33"/>
    </row>
    <row r="49" spans="1:5" ht="15" customHeight="1">
      <c r="A49" s="205" t="s">
        <v>121</v>
      </c>
      <c r="B49" s="206">
        <f t="shared" si="1"/>
        <v>7.3280817709739658E-4</v>
      </c>
      <c r="C49" s="108">
        <v>2E-3</v>
      </c>
      <c r="D49" s="208">
        <f t="shared" si="2"/>
        <v>9.3632000000000009</v>
      </c>
      <c r="E49" s="33"/>
    </row>
    <row r="50" spans="1:5" ht="15" customHeight="1">
      <c r="A50" s="205" t="s">
        <v>122</v>
      </c>
      <c r="B50" s="206">
        <f t="shared" si="1"/>
        <v>2.9312327083895865E-2</v>
      </c>
      <c r="C50" s="108">
        <v>0.08</v>
      </c>
      <c r="D50" s="208">
        <f t="shared" si="2"/>
        <v>374.52800000000002</v>
      </c>
      <c r="E50" s="33"/>
    </row>
    <row r="51" spans="1:5">
      <c r="A51" s="196" t="s">
        <v>123</v>
      </c>
      <c r="B51" s="213">
        <f t="shared" si="1"/>
        <v>0.14582882724238191</v>
      </c>
      <c r="C51" s="213">
        <f>SUM(C43:C50)</f>
        <v>0.39800000000000008</v>
      </c>
      <c r="D51" s="214">
        <f>SUM(D43:D50)</f>
        <v>1863.2768000000001</v>
      </c>
      <c r="E51" s="33"/>
    </row>
    <row r="52" spans="1:5" ht="15" customHeight="1">
      <c r="A52" s="215"/>
      <c r="B52" s="215"/>
      <c r="C52" s="215"/>
      <c r="D52" s="215"/>
      <c r="E52" s="33"/>
    </row>
    <row r="53" spans="1:5" ht="15" customHeight="1">
      <c r="A53" s="612" t="s">
        <v>124</v>
      </c>
      <c r="B53" s="612"/>
      <c r="C53" s="612"/>
      <c r="D53" s="612"/>
      <c r="E53" s="33"/>
    </row>
    <row r="54" spans="1:5" ht="15" customHeight="1">
      <c r="A54" s="216" t="s">
        <v>125</v>
      </c>
      <c r="B54" s="191">
        <f t="shared" ref="B54:B59" si="3">D54/$D$133</f>
        <v>0</v>
      </c>
      <c r="C54" s="336">
        <f>VT!B23</f>
        <v>2.53125</v>
      </c>
      <c r="D54" s="90">
        <f>IF((C54*22*2)-D26*0.06&lt;=0,0,(C54*22*2)-D26*0.06)</f>
        <v>0</v>
      </c>
      <c r="E54" s="300"/>
    </row>
    <row r="55" spans="1:5" ht="15" customHeight="1">
      <c r="A55" s="216" t="s">
        <v>126</v>
      </c>
      <c r="B55" s="191">
        <f t="shared" si="3"/>
        <v>7.7137702852357548E-2</v>
      </c>
      <c r="C55" s="336">
        <v>56</v>
      </c>
      <c r="D55" s="90">
        <f>+(C55*0.8)*22</f>
        <v>985.60000000000014</v>
      </c>
      <c r="E55" s="33"/>
    </row>
    <row r="56" spans="1:5" ht="15" customHeight="1">
      <c r="A56" s="190" t="s">
        <v>127</v>
      </c>
      <c r="B56" s="191">
        <f t="shared" si="3"/>
        <v>9.9030952390269603E-3</v>
      </c>
      <c r="C56" s="336">
        <f>+((100.28+(128.92*11))/12)</f>
        <v>126.53333333333332</v>
      </c>
      <c r="D56" s="90">
        <f>C56</f>
        <v>126.53333333333332</v>
      </c>
      <c r="E56" s="33"/>
    </row>
    <row r="57" spans="1:5" ht="15" customHeight="1">
      <c r="A57" s="468" t="s">
        <v>128</v>
      </c>
      <c r="B57" s="191">
        <f t="shared" si="3"/>
        <v>6.4281419043631279E-3</v>
      </c>
      <c r="C57" s="336">
        <f>C55*22</f>
        <v>1232</v>
      </c>
      <c r="D57" s="55">
        <f>C57/12*(1-20%)</f>
        <v>82.13333333333334</v>
      </c>
      <c r="E57" s="33"/>
    </row>
    <row r="58" spans="1:5" ht="15" customHeight="1">
      <c r="A58" s="89" t="s">
        <v>129</v>
      </c>
      <c r="B58" s="232">
        <f t="shared" si="3"/>
        <v>4.4595234461519202E-4</v>
      </c>
      <c r="C58" s="336">
        <v>407</v>
      </c>
      <c r="D58" s="217">
        <f>C58*0.014</f>
        <v>5.6980000000000004</v>
      </c>
      <c r="E58" s="33"/>
    </row>
    <row r="59" spans="1:5">
      <c r="A59" s="196" t="s">
        <v>123</v>
      </c>
      <c r="B59" s="213">
        <f t="shared" si="3"/>
        <v>9.3914892340362835E-2</v>
      </c>
      <c r="C59" s="218"/>
      <c r="D59" s="214">
        <f>SUM(D54:D58)</f>
        <v>1199.964666666667</v>
      </c>
      <c r="E59" s="33"/>
    </row>
    <row r="60" spans="1:5" ht="15" customHeight="1">
      <c r="A60" s="215"/>
      <c r="B60" s="215"/>
      <c r="C60" s="215"/>
      <c r="D60" s="215"/>
      <c r="E60" s="33"/>
    </row>
    <row r="61" spans="1:5" ht="15" customHeight="1">
      <c r="A61" s="219" t="s">
        <v>130</v>
      </c>
      <c r="B61" s="184"/>
      <c r="C61" s="220"/>
      <c r="D61" s="186" t="s">
        <v>114</v>
      </c>
      <c r="E61" s="33"/>
    </row>
    <row r="62" spans="1:5" ht="15" customHeight="1">
      <c r="A62" s="221" t="s">
        <v>104</v>
      </c>
      <c r="B62" s="188">
        <f>D62/$D$133</f>
        <v>0.11229230070242584</v>
      </c>
      <c r="C62" s="222"/>
      <c r="D62" s="223">
        <f>+D40</f>
        <v>1434.7755699200002</v>
      </c>
      <c r="E62" s="33"/>
    </row>
    <row r="63" spans="1:5" ht="15" customHeight="1">
      <c r="A63" s="224" t="s">
        <v>131</v>
      </c>
      <c r="B63" s="225">
        <f>D63/$D$133</f>
        <v>0.14582882724238191</v>
      </c>
      <c r="C63" s="226"/>
      <c r="D63" s="227">
        <f>+D51</f>
        <v>1863.2768000000001</v>
      </c>
      <c r="E63" s="33"/>
    </row>
    <row r="64" spans="1:5" ht="15" customHeight="1">
      <c r="A64" s="187" t="s">
        <v>124</v>
      </c>
      <c r="B64" s="188">
        <f>D64/$D$133</f>
        <v>9.3914892340362835E-2</v>
      </c>
      <c r="C64" s="222"/>
      <c r="D64" s="227">
        <f>+D59</f>
        <v>1199.964666666667</v>
      </c>
      <c r="E64" s="33"/>
    </row>
    <row r="65" spans="1:10">
      <c r="A65" s="196" t="s">
        <v>123</v>
      </c>
      <c r="B65" s="120">
        <f>D65/$D$133</f>
        <v>0.35203602028517056</v>
      </c>
      <c r="C65" s="228"/>
      <c r="D65" s="223">
        <f>SUM(D62:D64)</f>
        <v>4498.017036586667</v>
      </c>
      <c r="E65" s="33"/>
    </row>
    <row r="66" spans="1:10" ht="15" customHeight="1">
      <c r="A66" s="215"/>
      <c r="B66" s="229"/>
      <c r="C66" s="215"/>
      <c r="D66" s="215"/>
      <c r="E66" s="33"/>
    </row>
    <row r="67" spans="1:10" ht="15" customHeight="1">
      <c r="A67" s="215" t="s">
        <v>132</v>
      </c>
      <c r="B67" s="229"/>
      <c r="C67" s="215"/>
      <c r="D67" s="215"/>
      <c r="E67" s="33"/>
    </row>
    <row r="68" spans="1:10" ht="15" customHeight="1">
      <c r="A68" s="230" t="s">
        <v>133</v>
      </c>
      <c r="B68" s="231"/>
      <c r="C68" s="186" t="s">
        <v>113</v>
      </c>
      <c r="D68" s="186" t="s">
        <v>114</v>
      </c>
      <c r="E68" s="33"/>
    </row>
    <row r="69" spans="1:10" ht="15" customHeight="1">
      <c r="A69" s="205" t="s">
        <v>134</v>
      </c>
      <c r="B69" s="206">
        <f t="shared" ref="B69:B74" si="4">D69/$D$133</f>
        <v>3.2738883837916096E-3</v>
      </c>
      <c r="C69" s="108">
        <f>(((1+1/12*1+(1/12*1+1/3*1/12*1))*0.05)/12)+(((1/30*3)*1)*0.95)/24</f>
        <v>8.9351851851851849E-3</v>
      </c>
      <c r="D69" s="208">
        <f>$D$30*C69</f>
        <v>41.830962962962964</v>
      </c>
      <c r="E69" s="33"/>
    </row>
    <row r="70" spans="1:10" ht="15" customHeight="1">
      <c r="A70" s="205" t="s">
        <v>135</v>
      </c>
      <c r="B70" s="206">
        <f t="shared" si="4"/>
        <v>2.6191107070332875E-4</v>
      </c>
      <c r="C70" s="108">
        <f>0.08*C69</f>
        <v>7.1481481481481483E-4</v>
      </c>
      <c r="D70" s="208">
        <f>$D$30*C70</f>
        <v>3.3464770370370371</v>
      </c>
      <c r="E70" s="33"/>
    </row>
    <row r="71" spans="1:10" ht="15" customHeight="1">
      <c r="A71" s="205" t="s">
        <v>136</v>
      </c>
      <c r="B71" s="206">
        <f t="shared" si="4"/>
        <v>1.0476442828133152E-4</v>
      </c>
      <c r="C71" s="108">
        <f>0.08*0.4*C69</f>
        <v>2.8592592592592591E-4</v>
      </c>
      <c r="D71" s="208">
        <f>$D$30*C71</f>
        <v>1.3385908148148149</v>
      </c>
      <c r="E71" s="33"/>
    </row>
    <row r="72" spans="1:10" ht="15" customHeight="1">
      <c r="A72" s="205" t="s">
        <v>137</v>
      </c>
      <c r="B72" s="206">
        <f t="shared" si="4"/>
        <v>3.658542064602885E-3</v>
      </c>
      <c r="C72" s="108">
        <f>((7/30)/24)</f>
        <v>9.7222222222222224E-3</v>
      </c>
      <c r="D72" s="208">
        <f>($D$30+D56)*C72</f>
        <v>46.74574074074075</v>
      </c>
      <c r="E72" s="33"/>
    </row>
    <row r="73" spans="1:10" ht="15" customHeight="1">
      <c r="A73" s="488" t="s">
        <v>138</v>
      </c>
      <c r="B73" s="489">
        <f t="shared" si="4"/>
        <v>1.4177802648564911E-3</v>
      </c>
      <c r="C73" s="481">
        <f>+C72*C51</f>
        <v>3.8694444444444453E-3</v>
      </c>
      <c r="D73" s="490">
        <f>$D$30*C73</f>
        <v>18.115191111111116</v>
      </c>
      <c r="E73" s="33"/>
    </row>
    <row r="74" spans="1:10" ht="15" customHeight="1">
      <c r="A74" s="221" t="s">
        <v>111</v>
      </c>
      <c r="B74" s="210">
        <f t="shared" si="4"/>
        <v>8.7168862122356458E-3</v>
      </c>
      <c r="C74" s="211">
        <f>SUM(C69:C73)</f>
        <v>2.3527592592592593E-2</v>
      </c>
      <c r="D74" s="212">
        <f>SUM(D69:D73)</f>
        <v>111.37696266666669</v>
      </c>
      <c r="E74" s="33"/>
    </row>
    <row r="75" spans="1:10" ht="15" customHeight="1">
      <c r="A75" s="215"/>
      <c r="B75" s="229"/>
      <c r="C75" s="215"/>
      <c r="D75" s="215"/>
      <c r="E75" s="33"/>
    </row>
    <row r="76" spans="1:10" ht="15" customHeight="1">
      <c r="A76" s="215" t="s">
        <v>139</v>
      </c>
      <c r="B76" s="229"/>
      <c r="C76" s="215"/>
      <c r="D76" s="106">
        <f>+D30+D37+D51+D56+D74+D87+D96</f>
        <v>8531.6876360000006</v>
      </c>
      <c r="E76" s="33"/>
    </row>
    <row r="77" spans="1:10" s="195" customFormat="1" ht="15" customHeight="1">
      <c r="A77" s="612" t="s">
        <v>140</v>
      </c>
      <c r="B77" s="612"/>
      <c r="C77" s="612"/>
      <c r="D77" s="612"/>
      <c r="E77" s="33"/>
    </row>
    <row r="78" spans="1:10" s="195" customFormat="1" ht="15" customHeight="1">
      <c r="A78" s="216" t="s">
        <v>141</v>
      </c>
      <c r="B78" s="232">
        <f t="shared" ref="B78:B84" si="5">D78/$D$133</f>
        <v>5.9371032866687217E-3</v>
      </c>
      <c r="C78" s="108">
        <f>(1/12/12)+(1/12/12)+(1/3/12/12)</f>
        <v>1.6203703703703703E-2</v>
      </c>
      <c r="D78" s="109">
        <f>+C78*D30</f>
        <v>75.859259259259261</v>
      </c>
      <c r="E78" s="33"/>
    </row>
    <row r="79" spans="1:10" s="195" customFormat="1" ht="15" customHeight="1">
      <c r="A79" s="487" t="s">
        <v>142</v>
      </c>
      <c r="B79" s="506">
        <f t="shared" si="5"/>
        <v>0</v>
      </c>
      <c r="C79" s="481">
        <f>'vigilante armado 12x36 D'!C79</f>
        <v>2.7777777777777779E-3</v>
      </c>
      <c r="D79" s="507">
        <v>0</v>
      </c>
      <c r="E79" s="33"/>
    </row>
    <row r="80" spans="1:10" s="195" customFormat="1" ht="15" customHeight="1">
      <c r="A80" s="487" t="s">
        <v>143</v>
      </c>
      <c r="B80" s="506">
        <f t="shared" si="5"/>
        <v>0</v>
      </c>
      <c r="C80" s="481">
        <f>((5/30)/12)*0.015</f>
        <v>2.0833333333333332E-4</v>
      </c>
      <c r="D80" s="507">
        <v>0</v>
      </c>
      <c r="E80" s="33"/>
      <c r="J80" s="292"/>
    </row>
    <row r="81" spans="1:10" s="195" customFormat="1" ht="15" customHeight="1">
      <c r="A81" s="487" t="s">
        <v>144</v>
      </c>
      <c r="B81" s="506">
        <f t="shared" si="5"/>
        <v>0</v>
      </c>
      <c r="C81" s="481">
        <f>(15/30)/12*0.0078</f>
        <v>3.2499999999999999E-4</v>
      </c>
      <c r="D81" s="507">
        <v>0</v>
      </c>
      <c r="E81" s="33"/>
      <c r="J81" s="292"/>
    </row>
    <row r="82" spans="1:10" s="195" customFormat="1" ht="15" customHeight="1">
      <c r="A82" s="487" t="s">
        <v>145</v>
      </c>
      <c r="B82" s="506">
        <f t="shared" si="5"/>
        <v>1.3732562767938892E-3</v>
      </c>
      <c r="C82" s="481">
        <f>((1+0.333333333333333)*3.95/12*0.02)/12</f>
        <v>7.3148148148148139E-4</v>
      </c>
      <c r="D82" s="507">
        <f>C82*D30+((D56)*3.95*0.02)/12+(((3.95*D30+3.95/12*D30)*C51+(0)*0.08)*0.02)/12</f>
        <v>17.546301437037041</v>
      </c>
      <c r="E82" s="33"/>
      <c r="J82" s="292"/>
    </row>
    <row r="83" spans="1:10" s="195" customFormat="1" ht="15" customHeight="1">
      <c r="A83" s="216" t="s">
        <v>146</v>
      </c>
      <c r="B83" s="191">
        <f t="shared" si="5"/>
        <v>0</v>
      </c>
      <c r="C83" s="108">
        <v>0</v>
      </c>
      <c r="D83" s="90">
        <f>+C83*$D$30</f>
        <v>0</v>
      </c>
      <c r="E83" s="33"/>
    </row>
    <row r="84" spans="1:10" s="195" customFormat="1" ht="15" customHeight="1">
      <c r="A84" s="221" t="s">
        <v>111</v>
      </c>
      <c r="B84" s="213">
        <f t="shared" si="5"/>
        <v>7.3103595634626114E-3</v>
      </c>
      <c r="C84" s="108"/>
      <c r="D84" s="214">
        <f>SUM(D78:D83)</f>
        <v>93.405560696296305</v>
      </c>
      <c r="E84" s="33"/>
    </row>
    <row r="85" spans="1:10" s="195" customFormat="1" ht="15" customHeight="1">
      <c r="A85" s="233"/>
      <c r="B85" s="234"/>
      <c r="C85" s="215"/>
      <c r="D85" s="215"/>
      <c r="E85" s="33"/>
      <c r="F85" s="694"/>
      <c r="G85" s="694"/>
      <c r="H85" s="694"/>
    </row>
    <row r="86" spans="1:10" s="195" customFormat="1" ht="15" customHeight="1">
      <c r="A86" s="612" t="s">
        <v>147</v>
      </c>
      <c r="B86" s="612"/>
      <c r="C86" s="612"/>
      <c r="D86" s="612"/>
      <c r="F86" s="695"/>
      <c r="G86" s="694"/>
      <c r="H86" s="694"/>
    </row>
    <row r="87" spans="1:10" s="195" customFormat="1" ht="15" customHeight="1">
      <c r="A87" s="487" t="s">
        <v>148</v>
      </c>
      <c r="B87" s="499">
        <f>D87/$D$133</f>
        <v>5.4960613282304741E-2</v>
      </c>
      <c r="C87" s="500">
        <v>22</v>
      </c>
      <c r="D87" s="501">
        <f>(D30/220)*1.5*C87</f>
        <v>702.24</v>
      </c>
      <c r="F87" s="694"/>
      <c r="G87" s="694"/>
      <c r="H87" s="694"/>
    </row>
    <row r="88" spans="1:10" s="195" customFormat="1" ht="15" customHeight="1">
      <c r="A88" s="294"/>
      <c r="B88" s="295"/>
      <c r="C88" s="236"/>
      <c r="D88" s="237"/>
      <c r="F88" s="694"/>
      <c r="G88" s="694"/>
      <c r="H88" s="694"/>
    </row>
    <row r="89" spans="1:10" s="195" customFormat="1" ht="15" customHeight="1">
      <c r="A89" s="219" t="s">
        <v>149</v>
      </c>
      <c r="B89" s="184"/>
      <c r="C89" s="220"/>
      <c r="D89" s="186" t="s">
        <v>114</v>
      </c>
      <c r="F89" s="696"/>
      <c r="G89" s="694"/>
      <c r="H89" s="694"/>
    </row>
    <row r="90" spans="1:10" s="195" customFormat="1" ht="15" customHeight="1">
      <c r="A90" s="187" t="s">
        <v>140</v>
      </c>
      <c r="B90" s="188">
        <f>D90/$D$133</f>
        <v>7.3103595634626114E-3</v>
      </c>
      <c r="C90" s="222"/>
      <c r="D90" s="227">
        <f>+D84</f>
        <v>93.405560696296305</v>
      </c>
      <c r="F90" s="696"/>
      <c r="G90" s="694"/>
      <c r="H90" s="696"/>
      <c r="I90" s="478"/>
    </row>
    <row r="91" spans="1:10" s="195" customFormat="1" ht="15" customHeight="1">
      <c r="A91" s="224" t="s">
        <v>147</v>
      </c>
      <c r="B91" s="225">
        <f>D91/$D$133</f>
        <v>5.4960613282304741E-2</v>
      </c>
      <c r="C91" s="226"/>
      <c r="D91" s="223">
        <f>+D87</f>
        <v>702.24</v>
      </c>
      <c r="E91" s="33"/>
    </row>
    <row r="92" spans="1:10" s="195" customFormat="1" ht="15" customHeight="1">
      <c r="A92" s="221" t="s">
        <v>111</v>
      </c>
      <c r="B92" s="213">
        <f>D92/$D$133</f>
        <v>6.2270972845767353E-2</v>
      </c>
      <c r="C92" s="108"/>
      <c r="D92" s="238">
        <f>+D91+D90</f>
        <v>795.64556069629634</v>
      </c>
      <c r="E92" s="33"/>
    </row>
    <row r="93" spans="1:10" s="195" customFormat="1" ht="15" customHeight="1">
      <c r="A93" s="203"/>
      <c r="B93" s="239"/>
      <c r="C93" s="236"/>
      <c r="D93" s="240"/>
      <c r="E93" s="33"/>
    </row>
    <row r="94" spans="1:10" ht="15" customHeight="1">
      <c r="A94" s="215" t="s">
        <v>150</v>
      </c>
      <c r="B94" s="239"/>
      <c r="C94" s="236"/>
      <c r="D94" s="240"/>
      <c r="E94" s="33"/>
    </row>
    <row r="95" spans="1:10" ht="15" customHeight="1">
      <c r="A95" s="612" t="s">
        <v>151</v>
      </c>
      <c r="B95" s="612"/>
      <c r="C95" s="220"/>
      <c r="D95" s="186" t="s">
        <v>114</v>
      </c>
      <c r="E95" s="33"/>
    </row>
    <row r="96" spans="1:10" ht="15" customHeight="1">
      <c r="A96" s="216" t="s">
        <v>152</v>
      </c>
      <c r="B96" s="188">
        <f>D96/$D$133</f>
        <v>1.0687633783746769E-2</v>
      </c>
      <c r="C96" s="222"/>
      <c r="D96" s="326">
        <f>Uniforme_Supervisor</f>
        <v>136.55750000000003</v>
      </c>
      <c r="E96" s="33"/>
    </row>
    <row r="97" spans="1:6" ht="15" customHeight="1">
      <c r="A97" s="216" t="s">
        <v>153</v>
      </c>
      <c r="B97" s="188">
        <f>D97/$D$133</f>
        <v>5.4400588405896962E-3</v>
      </c>
      <c r="C97" s="226"/>
      <c r="D97" s="327">
        <f>+'Equipamento e materiais'!N134+'Equipamento e materiais'!N48</f>
        <v>69.50844781504064</v>
      </c>
      <c r="E97" s="33"/>
    </row>
    <row r="98" spans="1:6" ht="15" customHeight="1">
      <c r="A98" s="479" t="s">
        <v>154</v>
      </c>
      <c r="B98" s="480">
        <f>D98/$D$133</f>
        <v>0</v>
      </c>
      <c r="C98" s="481"/>
      <c r="D98" s="482"/>
      <c r="E98" s="33"/>
    </row>
    <row r="99" spans="1:6" ht="15" hidden="1" customHeight="1">
      <c r="A99" s="483"/>
      <c r="B99" s="484"/>
      <c r="C99" s="485"/>
      <c r="D99" s="482"/>
      <c r="E99" s="33"/>
    </row>
    <row r="100" spans="1:6" ht="15" hidden="1" customHeight="1">
      <c r="A100" s="242"/>
      <c r="B100" s="243"/>
      <c r="C100" s="244"/>
      <c r="D100" s="245"/>
      <c r="E100" s="33"/>
    </row>
    <row r="101" spans="1:6" ht="15" customHeight="1">
      <c r="A101" s="221" t="s">
        <v>111</v>
      </c>
      <c r="B101" s="120">
        <f>SUM(B96:B100)</f>
        <v>1.6127692624336464E-2</v>
      </c>
      <c r="C101" s="108"/>
      <c r="D101" s="214">
        <f>SUM(D96:D100)</f>
        <v>206.06594781504066</v>
      </c>
      <c r="E101" s="33"/>
    </row>
    <row r="102" spans="1:6" ht="15" customHeight="1">
      <c r="A102" s="203"/>
      <c r="B102" s="239"/>
      <c r="C102" s="236"/>
      <c r="D102" s="240"/>
      <c r="E102" s="33"/>
    </row>
    <row r="103" spans="1:6" ht="15" customHeight="1">
      <c r="A103" s="215" t="s">
        <v>155</v>
      </c>
      <c r="B103" s="246"/>
      <c r="C103" s="247"/>
      <c r="D103" s="248"/>
      <c r="E103" s="33"/>
    </row>
    <row r="104" spans="1:6" ht="15" customHeight="1">
      <c r="A104" s="219" t="s">
        <v>156</v>
      </c>
      <c r="B104" s="249"/>
      <c r="C104" s="250" t="s">
        <v>113</v>
      </c>
      <c r="D104" s="251" t="s">
        <v>114</v>
      </c>
      <c r="E104" s="33"/>
    </row>
    <row r="105" spans="1:6" ht="15" customHeight="1">
      <c r="A105" s="608" t="s">
        <v>157</v>
      </c>
      <c r="B105" s="608"/>
      <c r="C105" s="608"/>
      <c r="D105" s="605">
        <f>+D101+D92+D74+D65+D30</f>
        <v>10292.705507764671</v>
      </c>
      <c r="E105" s="33"/>
    </row>
    <row r="106" spans="1:6" ht="15" customHeight="1">
      <c r="A106" s="608"/>
      <c r="B106" s="608"/>
      <c r="C106" s="608"/>
      <c r="D106" s="605"/>
      <c r="E106" s="33"/>
    </row>
    <row r="107" spans="1:6" ht="15" customHeight="1">
      <c r="A107" s="252" t="s">
        <v>158</v>
      </c>
      <c r="B107" s="191">
        <f>D107/$D$133</f>
        <v>4.0277783025810421E-2</v>
      </c>
      <c r="C107" s="338">
        <v>0.05</v>
      </c>
      <c r="D107" s="212">
        <f>D105*C107</f>
        <v>514.63527538823359</v>
      </c>
      <c r="E107" s="33"/>
    </row>
    <row r="108" spans="1:6" ht="15" customHeight="1">
      <c r="A108" s="604" t="s">
        <v>159</v>
      </c>
      <c r="B108" s="604"/>
      <c r="C108" s="604"/>
      <c r="D108" s="605">
        <f>D105+D107</f>
        <v>10807.340783152904</v>
      </c>
      <c r="E108" s="33"/>
    </row>
    <row r="109" spans="1:6" ht="15" customHeight="1">
      <c r="A109" s="604"/>
      <c r="B109" s="604"/>
      <c r="C109" s="604"/>
      <c r="D109" s="605"/>
      <c r="E109" s="33"/>
    </row>
    <row r="110" spans="1:6" ht="15" customHeight="1">
      <c r="A110" s="252" t="s">
        <v>160</v>
      </c>
      <c r="B110" s="191">
        <f>D110/$D$133</f>
        <v>6.7666675483361499E-2</v>
      </c>
      <c r="C110" s="338">
        <v>0.08</v>
      </c>
      <c r="D110" s="212">
        <f>D108*C110</f>
        <v>864.58726265223231</v>
      </c>
      <c r="E110" s="33"/>
      <c r="F110" s="341"/>
    </row>
    <row r="111" spans="1:6" ht="15" customHeight="1">
      <c r="A111" s="253" t="s">
        <v>161</v>
      </c>
      <c r="B111" s="606"/>
      <c r="C111" s="607"/>
      <c r="D111" s="190"/>
      <c r="E111" s="33"/>
    </row>
    <row r="112" spans="1:6" ht="15" customHeight="1">
      <c r="A112" s="608" t="s">
        <v>162</v>
      </c>
      <c r="B112" s="608"/>
      <c r="C112" s="608"/>
      <c r="D112" s="254">
        <f>+D110+D107+D105</f>
        <v>11671.928045805136</v>
      </c>
      <c r="E112" s="33"/>
    </row>
    <row r="113" spans="1:5" ht="15" customHeight="1">
      <c r="A113" s="608" t="s">
        <v>163</v>
      </c>
      <c r="B113" s="608"/>
      <c r="C113" s="608"/>
      <c r="D113" s="608"/>
      <c r="E113" s="33"/>
    </row>
    <row r="114" spans="1:5" ht="15" customHeight="1">
      <c r="A114" s="187" t="s">
        <v>164</v>
      </c>
      <c r="B114" s="609"/>
      <c r="C114" s="610"/>
      <c r="D114" s="611"/>
      <c r="E114" s="301"/>
    </row>
    <row r="115" spans="1:5" ht="15" customHeight="1">
      <c r="A115" s="187" t="s">
        <v>165</v>
      </c>
      <c r="B115" s="188">
        <f>D115/$D$133</f>
        <v>3.0000003908879479E-2</v>
      </c>
      <c r="C115" s="255">
        <v>0.03</v>
      </c>
      <c r="D115" s="212">
        <f>(D112)*C115/(1-(C118))</f>
        <v>383.31454994433943</v>
      </c>
      <c r="E115" s="300"/>
    </row>
    <row r="116" spans="1:5" ht="15" customHeight="1">
      <c r="A116" s="187" t="s">
        <v>166</v>
      </c>
      <c r="B116" s="188">
        <f>D116/$D$133</f>
        <v>6.5000008469238875E-3</v>
      </c>
      <c r="C116" s="255">
        <v>6.4999999999999997E-3</v>
      </c>
      <c r="D116" s="212">
        <f>(D112)*C116/(1-(C118))</f>
        <v>83.051485821273545</v>
      </c>
      <c r="E116" s="300"/>
    </row>
    <row r="117" spans="1:5" ht="15" customHeight="1">
      <c r="A117" s="187" t="s">
        <v>167</v>
      </c>
      <c r="B117" s="188">
        <f>D117/$D$133</f>
        <v>5.0000006514799133E-2</v>
      </c>
      <c r="C117" s="131">
        <v>0.05</v>
      </c>
      <c r="D117" s="212">
        <f>(D112)*C117/(1-(C118))</f>
        <v>638.85758324056576</v>
      </c>
      <c r="E117" s="301"/>
    </row>
    <row r="118" spans="1:5" ht="15" customHeight="1">
      <c r="A118" s="256" t="s">
        <v>168</v>
      </c>
      <c r="B118" s="257"/>
      <c r="C118" s="258">
        <f>SUM(C115:C117)</f>
        <v>8.6499999999999994E-2</v>
      </c>
      <c r="D118" s="259">
        <f>SUM(D115:D117)</f>
        <v>1105.2236190061788</v>
      </c>
      <c r="E118" s="33"/>
    </row>
    <row r="119" spans="1:5" ht="15" customHeight="1">
      <c r="A119" s="598"/>
      <c r="B119" s="599"/>
      <c r="C119" s="599"/>
      <c r="D119" s="600"/>
      <c r="E119" s="33"/>
    </row>
    <row r="120" spans="1:5" ht="15" customHeight="1">
      <c r="A120" s="221" t="s">
        <v>111</v>
      </c>
      <c r="B120" s="256"/>
      <c r="C120" s="260"/>
      <c r="D120" s="212">
        <f>D107+D110+D118</f>
        <v>2484.4461570466447</v>
      </c>
      <c r="E120" s="33"/>
    </row>
    <row r="121" spans="1:5" ht="15" customHeight="1">
      <c r="A121" s="203"/>
      <c r="B121" s="204"/>
      <c r="C121" s="261"/>
      <c r="D121" s="262"/>
      <c r="E121" s="33"/>
    </row>
    <row r="122" spans="1:5" ht="15" customHeight="1" thickBot="1">
      <c r="A122" s="263"/>
      <c r="B122" s="264"/>
      <c r="C122" s="265"/>
      <c r="E122" s="33"/>
    </row>
    <row r="123" spans="1:5" ht="15" customHeight="1" thickBot="1">
      <c r="A123" s="601" t="s">
        <v>169</v>
      </c>
      <c r="B123" s="602"/>
      <c r="C123" s="602"/>
      <c r="D123" s="603"/>
      <c r="E123" s="33"/>
    </row>
    <row r="124" spans="1:5" ht="15" customHeight="1">
      <c r="A124" s="263"/>
      <c r="B124" s="264"/>
      <c r="C124" s="265"/>
      <c r="E124" s="33"/>
    </row>
    <row r="125" spans="1:5" ht="15" customHeight="1">
      <c r="A125" s="266" t="s">
        <v>170</v>
      </c>
      <c r="B125" s="267"/>
      <c r="C125" s="268"/>
      <c r="D125" s="186" t="s">
        <v>171</v>
      </c>
      <c r="E125" s="33"/>
    </row>
    <row r="126" spans="1:5" ht="15" customHeight="1">
      <c r="A126" s="224" t="s">
        <v>172</v>
      </c>
      <c r="B126" s="191">
        <f>D126/$D$133</f>
        <v>0.36640408854869833</v>
      </c>
      <c r="C126" s="269"/>
      <c r="D126" s="270">
        <f>D30</f>
        <v>4681.6000000000004</v>
      </c>
      <c r="E126" s="33"/>
    </row>
    <row r="127" spans="1:5" ht="15" customHeight="1">
      <c r="A127" s="224" t="s">
        <v>173</v>
      </c>
      <c r="B127" s="191">
        <f t="shared" ref="B127:B133" si="6">D127/$D$133</f>
        <v>0.35203602028517056</v>
      </c>
      <c r="C127" s="269"/>
      <c r="D127" s="270">
        <f>+D65</f>
        <v>4498.017036586667</v>
      </c>
      <c r="E127" s="33"/>
    </row>
    <row r="128" spans="1:5" ht="15" customHeight="1">
      <c r="A128" s="224" t="s">
        <v>174</v>
      </c>
      <c r="B128" s="191">
        <f t="shared" si="6"/>
        <v>8.7168862122356458E-3</v>
      </c>
      <c r="C128" s="269"/>
      <c r="D128" s="270">
        <f>+D74</f>
        <v>111.37696266666669</v>
      </c>
      <c r="E128" s="33"/>
    </row>
    <row r="129" spans="1:6" ht="15" customHeight="1">
      <c r="A129" s="224" t="s">
        <v>175</v>
      </c>
      <c r="B129" s="191">
        <f t="shared" si="6"/>
        <v>6.2270972845767353E-2</v>
      </c>
      <c r="C129" s="269"/>
      <c r="D129" s="270">
        <f>+D92</f>
        <v>795.64556069629634</v>
      </c>
      <c r="E129" s="33"/>
    </row>
    <row r="130" spans="1:6" ht="15" customHeight="1">
      <c r="A130" s="224" t="s">
        <v>176</v>
      </c>
      <c r="B130" s="191">
        <f t="shared" si="6"/>
        <v>1.6127692624336464E-2</v>
      </c>
      <c r="C130" s="269"/>
      <c r="D130" s="270">
        <f>+D101</f>
        <v>206.06594781504066</v>
      </c>
      <c r="E130" s="33"/>
    </row>
    <row r="131" spans="1:6" ht="15" customHeight="1">
      <c r="A131" s="252" t="s">
        <v>177</v>
      </c>
      <c r="B131" s="191">
        <f t="shared" si="6"/>
        <v>0.80555566051620853</v>
      </c>
      <c r="C131" s="271"/>
      <c r="D131" s="272">
        <f>SUM(D126:D130)</f>
        <v>10292.705507764673</v>
      </c>
      <c r="E131" s="33"/>
    </row>
    <row r="132" spans="1:6" ht="15" customHeight="1">
      <c r="A132" s="224" t="s">
        <v>178</v>
      </c>
      <c r="B132" s="191">
        <f t="shared" si="6"/>
        <v>0.19444446977977442</v>
      </c>
      <c r="C132" s="269"/>
      <c r="D132" s="270">
        <f>D120</f>
        <v>2484.4461570466447</v>
      </c>
      <c r="E132" s="33"/>
    </row>
    <row r="133" spans="1:6" ht="15" customHeight="1">
      <c r="A133" s="273" t="s">
        <v>179</v>
      </c>
      <c r="B133" s="274">
        <f t="shared" si="6"/>
        <v>1</v>
      </c>
      <c r="C133" s="273"/>
      <c r="D133" s="275">
        <f>TRUNC(D131+D132,2)</f>
        <v>12777.15</v>
      </c>
      <c r="E133" s="33"/>
      <c r="F133" s="341"/>
    </row>
    <row r="134" spans="1:6" ht="15" customHeight="1">
      <c r="A134" s="276"/>
      <c r="B134" s="277"/>
      <c r="C134" s="202"/>
      <c r="D134" s="278"/>
      <c r="E134" s="33"/>
    </row>
    <row r="135" spans="1:6" ht="15" customHeight="1">
      <c r="E135" s="33"/>
    </row>
    <row r="136" spans="1:6" ht="15" customHeight="1">
      <c r="E136" s="33"/>
    </row>
    <row r="137" spans="1:6" ht="15" customHeight="1">
      <c r="E137" s="33"/>
    </row>
    <row r="138" spans="1:6" ht="15" customHeight="1">
      <c r="E138" s="33"/>
    </row>
    <row r="139" spans="1:6" ht="15" customHeight="1">
      <c r="E139" s="33"/>
    </row>
    <row r="140" spans="1:6" ht="15" customHeight="1">
      <c r="E140" s="33"/>
    </row>
    <row r="141" spans="1:6" ht="15" customHeight="1">
      <c r="E141" s="33"/>
    </row>
    <row r="142" spans="1:6" ht="15" customHeight="1">
      <c r="A142" s="281"/>
      <c r="B142" s="282"/>
      <c r="C142" s="281"/>
      <c r="E142" s="33"/>
    </row>
    <row r="143" spans="1:6" ht="15" customHeight="1">
      <c r="A143" s="171"/>
      <c r="B143" s="283"/>
      <c r="C143" s="202"/>
      <c r="E143" s="33"/>
    </row>
    <row r="144" spans="1:6" ht="15" customHeight="1">
      <c r="A144" s="171"/>
      <c r="B144" s="283"/>
      <c r="C144" s="202"/>
      <c r="E144" s="33"/>
    </row>
    <row r="145" spans="1:5" ht="15" customHeight="1">
      <c r="A145" s="284"/>
      <c r="B145" s="285"/>
      <c r="C145" s="202"/>
      <c r="E145" s="33"/>
    </row>
    <row r="146" spans="1:5">
      <c r="A146" s="284"/>
      <c r="B146" s="285"/>
      <c r="C146" s="202"/>
      <c r="E146" s="33"/>
    </row>
    <row r="147" spans="1:5">
      <c r="A147" s="284"/>
      <c r="B147" s="285"/>
      <c r="C147" s="202"/>
      <c r="E147" s="33"/>
    </row>
    <row r="148" spans="1:5">
      <c r="A148" s="284"/>
      <c r="B148" s="285"/>
      <c r="C148" s="202"/>
      <c r="E148" s="33"/>
    </row>
    <row r="149" spans="1:5">
      <c r="A149" s="286"/>
      <c r="B149" s="287"/>
      <c r="C149" s="202"/>
      <c r="E149" s="33"/>
    </row>
    <row r="150" spans="1:5">
      <c r="A150" s="284"/>
      <c r="B150" s="285"/>
      <c r="C150" s="202"/>
      <c r="E150" s="33"/>
    </row>
    <row r="151" spans="1:5">
      <c r="A151" s="284"/>
      <c r="B151" s="285"/>
      <c r="C151" s="202"/>
      <c r="E151" s="33"/>
    </row>
    <row r="152" spans="1:5">
      <c r="A152" s="284"/>
      <c r="B152" s="285"/>
      <c r="C152" s="202"/>
      <c r="E152" s="33"/>
    </row>
    <row r="153" spans="1:5">
      <c r="A153" s="284"/>
      <c r="B153" s="285"/>
      <c r="C153" s="202"/>
      <c r="E153" s="33"/>
    </row>
    <row r="154" spans="1:5">
      <c r="A154" s="284"/>
      <c r="B154" s="285"/>
      <c r="C154" s="202"/>
      <c r="E154" s="33"/>
    </row>
    <row r="155" spans="1:5">
      <c r="A155" s="284"/>
      <c r="B155" s="285"/>
      <c r="C155" s="202"/>
      <c r="E155" s="33"/>
    </row>
    <row r="156" spans="1:5">
      <c r="A156" s="284"/>
      <c r="B156" s="285"/>
      <c r="C156" s="202"/>
      <c r="E156" s="33"/>
    </row>
    <row r="157" spans="1:5">
      <c r="A157" s="284"/>
      <c r="B157" s="285"/>
      <c r="C157" s="202"/>
      <c r="E157" s="33"/>
    </row>
    <row r="158" spans="1:5">
      <c r="A158" s="284"/>
      <c r="B158" s="285"/>
      <c r="C158" s="202"/>
      <c r="E158" s="33"/>
    </row>
    <row r="159" spans="1:5">
      <c r="A159" s="288"/>
      <c r="B159" s="289"/>
      <c r="C159" s="265"/>
      <c r="E159" s="33"/>
    </row>
    <row r="160" spans="1:5">
      <c r="A160" s="281"/>
      <c r="B160" s="282"/>
      <c r="C160" s="281"/>
      <c r="E160" s="33"/>
    </row>
    <row r="161" spans="1:5">
      <c r="A161" s="290"/>
      <c r="B161" s="291"/>
      <c r="C161" s="281"/>
      <c r="E161" s="33"/>
    </row>
    <row r="162" spans="1:5">
      <c r="A162" s="290"/>
      <c r="B162" s="291"/>
      <c r="C162" s="281"/>
      <c r="E162" s="33"/>
    </row>
    <row r="163" spans="1:5">
      <c r="E163" s="33"/>
    </row>
  </sheetData>
  <mergeCells count="38">
    <mergeCell ref="A9:D9"/>
    <mergeCell ref="A1:D1"/>
    <mergeCell ref="A2:D2"/>
    <mergeCell ref="A5:D5"/>
    <mergeCell ref="A6:D6"/>
    <mergeCell ref="A7:D7"/>
    <mergeCell ref="A13:B13"/>
    <mergeCell ref="C13:D13"/>
    <mergeCell ref="A14:B14"/>
    <mergeCell ref="C14:D14"/>
    <mergeCell ref="A15:B15"/>
    <mergeCell ref="C15:D15"/>
    <mergeCell ref="A41:D41"/>
    <mergeCell ref="A16:B16"/>
    <mergeCell ref="C16:D16"/>
    <mergeCell ref="A17:B17"/>
    <mergeCell ref="C17:D17"/>
    <mergeCell ref="A18:B18"/>
    <mergeCell ref="C18:D18"/>
    <mergeCell ref="A19:B19"/>
    <mergeCell ref="C19:D19"/>
    <mergeCell ref="C20:D20"/>
    <mergeCell ref="A21:D22"/>
    <mergeCell ref="A33:D33"/>
    <mergeCell ref="A53:D53"/>
    <mergeCell ref="A77:D77"/>
    <mergeCell ref="A86:D86"/>
    <mergeCell ref="A95:B95"/>
    <mergeCell ref="A105:C106"/>
    <mergeCell ref="D105:D106"/>
    <mergeCell ref="A119:D119"/>
    <mergeCell ref="A123:D123"/>
    <mergeCell ref="A108:C109"/>
    <mergeCell ref="D108:D109"/>
    <mergeCell ref="B111:C111"/>
    <mergeCell ref="A112:C112"/>
    <mergeCell ref="A113:D113"/>
    <mergeCell ref="B114:D114"/>
  </mergeCells>
  <printOptions horizontalCentered="1"/>
  <pageMargins left="0" right="0" top="0.35433070866141736" bottom="0.35433070866141736" header="0.31496062992125984" footer="0.31496062992125984"/>
  <pageSetup paperSize="9" scale="65" fitToHeight="2" orientation="portrait" r:id="rId1"/>
  <rowBreaks count="1" manualBreakCount="1">
    <brk id="66" max="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sheetPr>
  <dimension ref="A1:H160"/>
  <sheetViews>
    <sheetView view="pageBreakPreview" topLeftCell="A120" zoomScaleNormal="100" zoomScaleSheetLayoutView="100" workbookViewId="0">
      <selection activeCell="A38" sqref="A38"/>
    </sheetView>
  </sheetViews>
  <sheetFormatPr defaultColWidth="9.140625" defaultRowHeight="12.75"/>
  <cols>
    <col min="1" max="1" width="106.7109375" style="33" bestFit="1" customWidth="1"/>
    <col min="2" max="2" width="10.7109375" style="155" customWidth="1"/>
    <col min="3" max="3" width="15.7109375" style="156" customWidth="1"/>
    <col min="4" max="4" width="18.7109375" style="33" customWidth="1"/>
    <col min="5" max="6" width="9.140625" style="33"/>
    <col min="7" max="7" width="14.42578125" style="33" bestFit="1" customWidth="1"/>
    <col min="8" max="8" width="18.85546875" style="33" customWidth="1"/>
    <col min="9" max="16384" width="9.140625" style="33"/>
  </cols>
  <sheetData>
    <row r="1" spans="1:7" ht="15" customHeight="1">
      <c r="A1" s="655"/>
      <c r="B1" s="655"/>
      <c r="C1" s="655"/>
      <c r="D1" s="655"/>
    </row>
    <row r="2" spans="1:7" ht="20.100000000000001" customHeight="1">
      <c r="A2" s="656" t="s">
        <v>77</v>
      </c>
      <c r="B2" s="656"/>
      <c r="C2" s="656"/>
      <c r="D2" s="656"/>
    </row>
    <row r="3" spans="1:7" ht="15" customHeight="1">
      <c r="A3" s="34"/>
      <c r="B3" s="35"/>
      <c r="C3" s="36"/>
      <c r="D3" s="34"/>
    </row>
    <row r="4" spans="1:7" ht="15" customHeight="1">
      <c r="A4" s="37"/>
      <c r="B4" s="38"/>
      <c r="C4" s="37"/>
      <c r="D4" s="37"/>
    </row>
    <row r="5" spans="1:7" ht="15" customHeight="1">
      <c r="A5" s="532" t="s">
        <v>0</v>
      </c>
      <c r="B5" s="532"/>
      <c r="C5" s="532"/>
      <c r="D5" s="532"/>
      <c r="E5" s="9"/>
      <c r="F5" s="9"/>
      <c r="G5" s="9"/>
    </row>
    <row r="6" spans="1:7" ht="15" customHeight="1">
      <c r="A6" s="532" t="s">
        <v>1</v>
      </c>
      <c r="B6" s="532"/>
      <c r="C6" s="532"/>
      <c r="D6" s="532"/>
      <c r="E6" s="9"/>
      <c r="F6" s="9"/>
      <c r="G6" s="9"/>
    </row>
    <row r="7" spans="1:7" ht="15" customHeight="1">
      <c r="A7" s="629"/>
      <c r="B7" s="629"/>
      <c r="C7" s="629"/>
      <c r="D7" s="629"/>
    </row>
    <row r="8" spans="1:7" ht="15" customHeight="1">
      <c r="A8" s="39"/>
      <c r="B8" s="40"/>
      <c r="C8" s="41"/>
      <c r="D8" s="39"/>
    </row>
    <row r="9" spans="1:7" ht="15" customHeight="1">
      <c r="A9" s="654" t="s">
        <v>180</v>
      </c>
      <c r="B9" s="654"/>
      <c r="C9" s="654"/>
      <c r="D9" s="654"/>
    </row>
    <row r="10" spans="1:7" ht="15" customHeight="1">
      <c r="A10" s="42"/>
      <c r="B10" s="43"/>
      <c r="C10" s="41"/>
      <c r="D10" s="41"/>
    </row>
    <row r="11" spans="1:7" ht="15" customHeight="1">
      <c r="A11" s="44" t="s">
        <v>79</v>
      </c>
      <c r="B11" s="44"/>
      <c r="C11" s="44"/>
      <c r="D11" s="44"/>
    </row>
    <row r="12" spans="1:7" ht="15" customHeight="1">
      <c r="A12" s="44"/>
      <c r="B12" s="44"/>
      <c r="C12" s="44"/>
      <c r="D12" s="44"/>
    </row>
    <row r="13" spans="1:7" ht="15" customHeight="1">
      <c r="A13" s="646" t="s">
        <v>80</v>
      </c>
      <c r="B13" s="646"/>
      <c r="C13" s="651"/>
      <c r="D13" s="652"/>
    </row>
    <row r="14" spans="1:7" ht="15" customHeight="1">
      <c r="A14" s="646" t="s">
        <v>81</v>
      </c>
      <c r="B14" s="647"/>
      <c r="C14" s="653" t="s">
        <v>82</v>
      </c>
      <c r="D14" s="653"/>
    </row>
    <row r="15" spans="1:7" ht="15" customHeight="1">
      <c r="A15" s="646" t="s">
        <v>83</v>
      </c>
      <c r="B15" s="647"/>
      <c r="C15" s="616" t="s">
        <v>84</v>
      </c>
      <c r="D15" s="616"/>
    </row>
    <row r="16" spans="1:7" ht="15" customHeight="1">
      <c r="A16" s="646" t="s">
        <v>85</v>
      </c>
      <c r="B16" s="647"/>
      <c r="C16" s="648" t="s">
        <v>181</v>
      </c>
      <c r="D16" s="648"/>
    </row>
    <row r="17" spans="1:4" ht="15" customHeight="1">
      <c r="A17" s="646" t="s">
        <v>87</v>
      </c>
      <c r="B17" s="647"/>
      <c r="C17" s="649">
        <v>17</v>
      </c>
      <c r="D17" s="620"/>
    </row>
    <row r="18" spans="1:4" ht="15" customHeight="1">
      <c r="A18" s="646" t="s">
        <v>88</v>
      </c>
      <c r="B18" s="647"/>
      <c r="C18" s="649" t="s">
        <v>89</v>
      </c>
      <c r="D18" s="620"/>
    </row>
    <row r="19" spans="1:4" ht="15" customHeight="1">
      <c r="A19" s="646" t="s">
        <v>90</v>
      </c>
      <c r="B19" s="647"/>
      <c r="C19" s="619">
        <v>46054</v>
      </c>
      <c r="D19" s="620"/>
    </row>
    <row r="20" spans="1:4" ht="24.6" customHeight="1">
      <c r="A20" s="45" t="s">
        <v>91</v>
      </c>
      <c r="B20" s="46"/>
      <c r="C20" s="621" t="s">
        <v>92</v>
      </c>
      <c r="D20" s="621"/>
    </row>
    <row r="21" spans="1:4" ht="15" customHeight="1">
      <c r="A21" s="650" t="s">
        <v>93</v>
      </c>
      <c r="B21" s="650"/>
      <c r="C21" s="650"/>
      <c r="D21" s="650"/>
    </row>
    <row r="22" spans="1:4" ht="15" customHeight="1">
      <c r="A22" s="650"/>
      <c r="B22" s="650"/>
      <c r="C22" s="650"/>
      <c r="D22" s="650"/>
    </row>
    <row r="23" spans="1:4" ht="15" customHeight="1">
      <c r="A23" s="47"/>
      <c r="B23" s="47"/>
      <c r="C23" s="47"/>
      <c r="D23" s="47"/>
    </row>
    <row r="24" spans="1:4" ht="15" customHeight="1">
      <c r="A24" s="41" t="s">
        <v>94</v>
      </c>
      <c r="B24" s="44"/>
      <c r="C24" s="41"/>
      <c r="D24" s="39"/>
    </row>
    <row r="25" spans="1:4" ht="15" customHeight="1">
      <c r="A25" s="48" t="s">
        <v>95</v>
      </c>
      <c r="B25" s="49" t="s">
        <v>96</v>
      </c>
      <c r="C25" s="50"/>
      <c r="D25" s="51" t="s">
        <v>97</v>
      </c>
    </row>
    <row r="26" spans="1:4" ht="15" customHeight="1">
      <c r="A26" s="52" t="s">
        <v>98</v>
      </c>
      <c r="B26" s="53">
        <f>D26/$D$131</f>
        <v>0.27792146307677473</v>
      </c>
      <c r="C26" s="54"/>
      <c r="D26" s="327">
        <v>2536</v>
      </c>
    </row>
    <row r="27" spans="1:4" ht="15" customHeight="1">
      <c r="A27" s="56" t="s">
        <v>182</v>
      </c>
      <c r="B27" s="57">
        <f>D27/$D$131</f>
        <v>8.3376438923032412E-2</v>
      </c>
      <c r="C27" s="58">
        <v>0.3</v>
      </c>
      <c r="D27" s="327">
        <f>D26*C27</f>
        <v>760.8</v>
      </c>
    </row>
    <row r="28" spans="1:4" ht="15" customHeight="1">
      <c r="A28" s="339" t="s">
        <v>183</v>
      </c>
      <c r="B28" s="53">
        <f>D28/$D$131</f>
        <v>0</v>
      </c>
      <c r="C28" s="60"/>
      <c r="D28" s="327">
        <v>0</v>
      </c>
    </row>
    <row r="29" spans="1:4" ht="15" customHeight="1">
      <c r="A29" s="52" t="s">
        <v>101</v>
      </c>
      <c r="B29" s="53">
        <f>D29/$D$131</f>
        <v>0</v>
      </c>
      <c r="C29" s="61"/>
      <c r="D29" s="327"/>
    </row>
    <row r="30" spans="1:4" s="66" customFormat="1" ht="15" customHeight="1">
      <c r="A30" s="62" t="s">
        <v>102</v>
      </c>
      <c r="B30" s="63">
        <f>D30/$D$131</f>
        <v>0.36129790199980716</v>
      </c>
      <c r="C30" s="64"/>
      <c r="D30" s="65">
        <f>SUM(D26:D29)</f>
        <v>3296.8</v>
      </c>
    </row>
    <row r="31" spans="1:4" ht="15" customHeight="1">
      <c r="A31" s="67"/>
      <c r="B31" s="68"/>
      <c r="C31" s="69"/>
    </row>
    <row r="32" spans="1:4" ht="15" customHeight="1">
      <c r="A32" s="70" t="s">
        <v>103</v>
      </c>
      <c r="B32" s="71"/>
      <c r="C32" s="69"/>
    </row>
    <row r="33" spans="1:8" ht="15" customHeight="1">
      <c r="A33" s="644" t="s">
        <v>104</v>
      </c>
      <c r="B33" s="644"/>
      <c r="C33" s="644"/>
      <c r="D33" s="644"/>
    </row>
    <row r="34" spans="1:8" ht="15" customHeight="1">
      <c r="A34" s="72" t="s">
        <v>105</v>
      </c>
      <c r="B34" s="73">
        <f t="shared" ref="B34:B40" si="0">D34/$D$131</f>
        <v>3.0096115236583936E-2</v>
      </c>
      <c r="C34" s="74">
        <v>8.3299999999999999E-2</v>
      </c>
      <c r="D34" s="75">
        <f>$D$30*C34</f>
        <v>274.62344000000002</v>
      </c>
      <c r="G34" s="76"/>
      <c r="H34" s="77"/>
    </row>
    <row r="35" spans="1:8" ht="15" customHeight="1">
      <c r="A35" s="72" t="s">
        <v>106</v>
      </c>
      <c r="B35" s="73">
        <f t="shared" si="0"/>
        <v>3.0096115236583936E-2</v>
      </c>
      <c r="C35" s="78">
        <v>8.3299999999999999E-2</v>
      </c>
      <c r="D35" s="75">
        <f>$D$30*C35</f>
        <v>274.62344000000002</v>
      </c>
      <c r="G35" s="77"/>
      <c r="H35" s="77"/>
    </row>
    <row r="36" spans="1:8" ht="15" customHeight="1">
      <c r="A36" s="72" t="s">
        <v>107</v>
      </c>
      <c r="B36" s="73">
        <f t="shared" si="0"/>
        <v>1.0044081675594639E-2</v>
      </c>
      <c r="C36" s="78">
        <v>2.7799999999999998E-2</v>
      </c>
      <c r="D36" s="75">
        <f>$D$30*C36</f>
        <v>91.651039999999995</v>
      </c>
      <c r="G36" s="77"/>
      <c r="H36" s="77"/>
    </row>
    <row r="37" spans="1:8" ht="15" customHeight="1">
      <c r="A37" s="79" t="s">
        <v>108</v>
      </c>
      <c r="B37" s="80">
        <f t="shared" si="0"/>
        <v>7.0236312148762511E-2</v>
      </c>
      <c r="C37" s="81">
        <f>SUM(C34:C36)</f>
        <v>0.19439999999999999</v>
      </c>
      <c r="D37" s="82">
        <f>SUM(D34:D36)</f>
        <v>640.89792</v>
      </c>
    </row>
    <row r="38" spans="1:8" ht="15" customHeight="1">
      <c r="A38" s="491" t="s">
        <v>109</v>
      </c>
      <c r="B38" s="493">
        <f t="shared" si="0"/>
        <v>2.7954052235207485E-2</v>
      </c>
      <c r="C38" s="498">
        <f>+C37*C51</f>
        <v>7.7371200000000015E-2</v>
      </c>
      <c r="D38" s="494">
        <f>$D$30*C38</f>
        <v>255.07737216000007</v>
      </c>
    </row>
    <row r="39" spans="1:8" ht="15" customHeight="1">
      <c r="A39" s="72" t="s">
        <v>110</v>
      </c>
      <c r="B39" s="73">
        <f t="shared" si="0"/>
        <v>1.253703719939331E-2</v>
      </c>
      <c r="C39" s="83">
        <f>3.47%+ N("=(0,4+0,1)*0,9*0,08*(1+4/33+1/12)")</f>
        <v>3.4700000000000002E-2</v>
      </c>
      <c r="D39" s="75">
        <f>$D$30*C39</f>
        <v>114.39896000000002</v>
      </c>
      <c r="F39" s="84"/>
      <c r="G39" s="77"/>
      <c r="H39" s="77"/>
    </row>
    <row r="40" spans="1:8">
      <c r="A40" s="62" t="s">
        <v>111</v>
      </c>
      <c r="B40" s="80">
        <f t="shared" si="0"/>
        <v>0.11072740158336331</v>
      </c>
      <c r="C40" s="81">
        <f>C38+C37+C39</f>
        <v>0.3064712</v>
      </c>
      <c r="D40" s="82">
        <f>D38+D37+D39</f>
        <v>1010.3742521600001</v>
      </c>
    </row>
    <row r="41" spans="1:8">
      <c r="A41" s="645"/>
      <c r="B41" s="645"/>
      <c r="C41" s="645"/>
      <c r="D41" s="645"/>
    </row>
    <row r="42" spans="1:8" ht="15" customHeight="1">
      <c r="A42" s="48" t="s">
        <v>112</v>
      </c>
      <c r="B42" s="49"/>
      <c r="C42" s="51" t="s">
        <v>113</v>
      </c>
      <c r="D42" s="51" t="s">
        <v>114</v>
      </c>
    </row>
    <row r="43" spans="1:8" ht="15" customHeight="1">
      <c r="A43" s="72" t="s">
        <v>115</v>
      </c>
      <c r="B43" s="73">
        <f t="shared" ref="B43:B51" si="1">D43/$D$131</f>
        <v>7.2259580399961443E-2</v>
      </c>
      <c r="C43" s="85">
        <v>0.2</v>
      </c>
      <c r="D43" s="75">
        <f t="shared" ref="D43:D50" si="2">$D$30*C43</f>
        <v>659.36000000000013</v>
      </c>
    </row>
    <row r="44" spans="1:8" ht="15" customHeight="1">
      <c r="A44" s="72" t="s">
        <v>116</v>
      </c>
      <c r="B44" s="73">
        <f t="shared" si="1"/>
        <v>9.0324475499951803E-3</v>
      </c>
      <c r="C44" s="85">
        <v>2.5000000000000001E-2</v>
      </c>
      <c r="D44" s="75">
        <f t="shared" si="2"/>
        <v>82.420000000000016</v>
      </c>
    </row>
    <row r="45" spans="1:8" ht="15" customHeight="1">
      <c r="A45" s="72" t="s">
        <v>184</v>
      </c>
      <c r="B45" s="73">
        <f t="shared" si="1"/>
        <v>2.1677874119988429E-2</v>
      </c>
      <c r="C45" s="323">
        <v>0.06</v>
      </c>
      <c r="D45" s="75">
        <f t="shared" si="2"/>
        <v>197.80799999999999</v>
      </c>
      <c r="G45" s="77"/>
      <c r="H45" s="77"/>
    </row>
    <row r="46" spans="1:8" ht="15" customHeight="1">
      <c r="A46" s="72" t="s">
        <v>118</v>
      </c>
      <c r="B46" s="73">
        <f t="shared" si="1"/>
        <v>5.4194685299971072E-3</v>
      </c>
      <c r="C46" s="85">
        <v>1.4999999999999999E-2</v>
      </c>
      <c r="D46" s="75">
        <f t="shared" si="2"/>
        <v>49.451999999999998</v>
      </c>
    </row>
    <row r="47" spans="1:8" ht="15" customHeight="1">
      <c r="A47" s="72" t="s">
        <v>119</v>
      </c>
      <c r="B47" s="73">
        <f t="shared" si="1"/>
        <v>3.6129790199980719E-3</v>
      </c>
      <c r="C47" s="85">
        <v>0.01</v>
      </c>
      <c r="D47" s="75">
        <f t="shared" si="2"/>
        <v>32.968000000000004</v>
      </c>
    </row>
    <row r="48" spans="1:8" ht="15" customHeight="1">
      <c r="A48" s="72" t="s">
        <v>120</v>
      </c>
      <c r="B48" s="73">
        <f t="shared" si="1"/>
        <v>2.167787411998843E-3</v>
      </c>
      <c r="C48" s="85">
        <v>6.0000000000000001E-3</v>
      </c>
      <c r="D48" s="75">
        <f t="shared" si="2"/>
        <v>19.780800000000003</v>
      </c>
    </row>
    <row r="49" spans="1:7" ht="15" customHeight="1">
      <c r="A49" s="72" t="s">
        <v>121</v>
      </c>
      <c r="B49" s="73">
        <f t="shared" si="1"/>
        <v>7.2259580399961431E-4</v>
      </c>
      <c r="C49" s="85">
        <v>2E-3</v>
      </c>
      <c r="D49" s="75">
        <f t="shared" si="2"/>
        <v>6.5936000000000003</v>
      </c>
    </row>
    <row r="50" spans="1:7" ht="15" customHeight="1">
      <c r="A50" s="72" t="s">
        <v>122</v>
      </c>
      <c r="B50" s="73">
        <f t="shared" si="1"/>
        <v>2.8903832159984575E-2</v>
      </c>
      <c r="C50" s="85">
        <v>0.08</v>
      </c>
      <c r="D50" s="75">
        <f t="shared" si="2"/>
        <v>263.74400000000003</v>
      </c>
    </row>
    <row r="51" spans="1:7">
      <c r="A51" s="62" t="s">
        <v>123</v>
      </c>
      <c r="B51" s="86">
        <f t="shared" si="1"/>
        <v>0.14379656499592325</v>
      </c>
      <c r="C51" s="86">
        <f>SUM(C43:C50)</f>
        <v>0.39800000000000008</v>
      </c>
      <c r="D51" s="87">
        <f>SUM(D43:D50)</f>
        <v>1312.1264000000001</v>
      </c>
    </row>
    <row r="52" spans="1:7" ht="15" customHeight="1">
      <c r="A52" s="88"/>
      <c r="B52" s="88"/>
      <c r="C52" s="88"/>
      <c r="D52" s="88"/>
    </row>
    <row r="53" spans="1:7" ht="15" customHeight="1">
      <c r="A53" s="644" t="s">
        <v>124</v>
      </c>
      <c r="B53" s="644"/>
      <c r="C53" s="644"/>
      <c r="D53" s="644"/>
    </row>
    <row r="54" spans="1:7" ht="15" customHeight="1">
      <c r="A54" s="89" t="s">
        <v>125</v>
      </c>
      <c r="B54" s="57">
        <f t="shared" ref="B54:B59" si="3">D54/$D$131</f>
        <v>0</v>
      </c>
      <c r="C54" s="335">
        <f>VT!B23</f>
        <v>2.53125</v>
      </c>
      <c r="D54" s="55">
        <f>IF((C54*C87*2)-D26*0.06&lt;=0,0,(C54*C87*2)-D26*0.06)</f>
        <v>0</v>
      </c>
      <c r="E54" s="300"/>
    </row>
    <row r="55" spans="1:7" ht="15" customHeight="1">
      <c r="A55" s="89" t="s">
        <v>126</v>
      </c>
      <c r="B55" s="57">
        <f t="shared" si="3"/>
        <v>7.4724927889462681E-2</v>
      </c>
      <c r="C55" s="335">
        <v>56</v>
      </c>
      <c r="D55" s="55">
        <f>+C55*0.8*C87</f>
        <v>681.85600000000011</v>
      </c>
    </row>
    <row r="56" spans="1:7" ht="15" customHeight="1">
      <c r="A56" s="56" t="s">
        <v>127</v>
      </c>
      <c r="B56" s="57">
        <f t="shared" si="3"/>
        <v>1.3866849025229189E-2</v>
      </c>
      <c r="C56" s="335">
        <f>+((100.28+(128.92*11))/12)</f>
        <v>126.53333333333332</v>
      </c>
      <c r="D56" s="90">
        <f>C56</f>
        <v>126.53333333333332</v>
      </c>
    </row>
    <row r="57" spans="1:7" ht="15" customHeight="1">
      <c r="A57" s="468" t="s">
        <v>128</v>
      </c>
      <c r="B57" s="57">
        <f t="shared" si="3"/>
        <v>6.2270773241218892E-3</v>
      </c>
      <c r="C57" s="335">
        <f>C55*C87</f>
        <v>852.32</v>
      </c>
      <c r="D57" s="55">
        <f>C57/12*(1-20%)</f>
        <v>56.821333333333342</v>
      </c>
      <c r="F57" s="77"/>
      <c r="G57" s="77"/>
    </row>
    <row r="58" spans="1:7" ht="15" customHeight="1">
      <c r="A58" s="89" t="s">
        <v>129</v>
      </c>
      <c r="B58" s="107">
        <f t="shared" si="3"/>
        <v>6.2444656806445687E-4</v>
      </c>
      <c r="C58" s="335">
        <v>407</v>
      </c>
      <c r="D58" s="91">
        <f>C58*0.014</f>
        <v>5.6980000000000004</v>
      </c>
    </row>
    <row r="59" spans="1:7">
      <c r="A59" s="62" t="s">
        <v>123</v>
      </c>
      <c r="B59" s="86">
        <f t="shared" si="3"/>
        <v>9.5443300806878198E-2</v>
      </c>
      <c r="C59" s="92"/>
      <c r="D59" s="87">
        <f>SUM(D54:D58)</f>
        <v>870.9086666666667</v>
      </c>
    </row>
    <row r="60" spans="1:7" ht="15" customHeight="1">
      <c r="A60" s="88"/>
      <c r="B60" s="88"/>
      <c r="C60" s="88"/>
      <c r="D60" s="88"/>
    </row>
    <row r="61" spans="1:7" ht="15" customHeight="1">
      <c r="A61" s="93" t="s">
        <v>130</v>
      </c>
      <c r="B61" s="49"/>
      <c r="C61" s="94"/>
      <c r="D61" s="51" t="s">
        <v>114</v>
      </c>
    </row>
    <row r="62" spans="1:7" ht="15" customHeight="1">
      <c r="A62" s="95" t="s">
        <v>104</v>
      </c>
      <c r="B62" s="53">
        <f>D62/$D$131</f>
        <v>0.11072740158336331</v>
      </c>
      <c r="C62" s="96"/>
      <c r="D62" s="97">
        <f>+D40</f>
        <v>1010.3742521600001</v>
      </c>
    </row>
    <row r="63" spans="1:7" ht="15" customHeight="1">
      <c r="A63" s="98" t="s">
        <v>131</v>
      </c>
      <c r="B63" s="99">
        <f>D63/$D$131</f>
        <v>0.14379656499592325</v>
      </c>
      <c r="C63" s="100"/>
      <c r="D63" s="101">
        <f>+D51</f>
        <v>1312.1264000000001</v>
      </c>
    </row>
    <row r="64" spans="1:7" ht="15" customHeight="1">
      <c r="A64" s="52" t="s">
        <v>124</v>
      </c>
      <c r="B64" s="53">
        <f>D64/$D$131</f>
        <v>9.5443300806878198E-2</v>
      </c>
      <c r="C64" s="96"/>
      <c r="D64" s="101">
        <f>+D59</f>
        <v>870.9086666666667</v>
      </c>
    </row>
    <row r="65" spans="1:4">
      <c r="A65" s="62" t="s">
        <v>123</v>
      </c>
      <c r="B65" s="63">
        <f>D65/$D$131</f>
        <v>0.34996726738616479</v>
      </c>
      <c r="C65" s="102"/>
      <c r="D65" s="97">
        <f>SUM(D62:D64)</f>
        <v>3193.409318826667</v>
      </c>
    </row>
    <row r="66" spans="1:4" ht="15" customHeight="1">
      <c r="A66" s="88"/>
      <c r="B66" s="103"/>
      <c r="C66" s="88"/>
      <c r="D66" s="88"/>
    </row>
    <row r="67" spans="1:4" ht="15" customHeight="1">
      <c r="A67" s="88" t="s">
        <v>132</v>
      </c>
      <c r="B67" s="103"/>
      <c r="C67" s="88"/>
      <c r="D67" s="88"/>
    </row>
    <row r="68" spans="1:4" ht="15" customHeight="1">
      <c r="A68" s="104" t="s">
        <v>133</v>
      </c>
      <c r="B68" s="105"/>
      <c r="C68" s="51" t="s">
        <v>113</v>
      </c>
      <c r="D68" s="51" t="s">
        <v>114</v>
      </c>
    </row>
    <row r="69" spans="1:4" ht="15" customHeight="1">
      <c r="A69" s="72" t="s">
        <v>134</v>
      </c>
      <c r="B69" s="73">
        <f t="shared" ref="B69:B74" si="4">D69/$D$131</f>
        <v>3.2282636613871658E-3</v>
      </c>
      <c r="C69" s="78">
        <f>(((1+1/12*1+(1/12*1+1/3*1/12*1))*0.05)/12)+(((1/30*3)*1)*0.95)/24</f>
        <v>8.9351851851851849E-3</v>
      </c>
      <c r="D69" s="75">
        <f>$D$30*C69</f>
        <v>29.457518518518519</v>
      </c>
    </row>
    <row r="70" spans="1:4" ht="15" customHeight="1">
      <c r="A70" s="72" t="s">
        <v>135</v>
      </c>
      <c r="B70" s="73">
        <f t="shared" si="4"/>
        <v>2.5826109291097327E-4</v>
      </c>
      <c r="C70" s="78">
        <f>0.08*C69</f>
        <v>7.1481481481481483E-4</v>
      </c>
      <c r="D70" s="75">
        <f>$D$30*C70</f>
        <v>2.3566014814814817</v>
      </c>
    </row>
    <row r="71" spans="1:4" ht="15" customHeight="1">
      <c r="A71" s="72" t="s">
        <v>136</v>
      </c>
      <c r="B71" s="73">
        <f t="shared" si="4"/>
        <v>1.0330443716438931E-4</v>
      </c>
      <c r="C71" s="78">
        <f>0.08*0.4*C69</f>
        <v>2.8592592592592591E-4</v>
      </c>
      <c r="D71" s="75">
        <f>$D$30*C71</f>
        <v>0.94264059259259259</v>
      </c>
    </row>
    <row r="72" spans="1:4" ht="15" customHeight="1">
      <c r="A72" s="72" t="s">
        <v>137</v>
      </c>
      <c r="B72" s="73">
        <f t="shared" si="4"/>
        <v>3.6474350794100763E-3</v>
      </c>
      <c r="C72" s="78">
        <f>((7/30)/24)</f>
        <v>9.7222222222222224E-3</v>
      </c>
      <c r="D72" s="75">
        <f>($D$30+D56)*C72</f>
        <v>33.282407407407412</v>
      </c>
    </row>
    <row r="73" spans="1:4" ht="15" customHeight="1">
      <c r="A73" s="491" t="s">
        <v>138</v>
      </c>
      <c r="B73" s="493">
        <f t="shared" si="4"/>
        <v>1.3980221596825873E-3</v>
      </c>
      <c r="C73" s="85">
        <f>+C72*C51</f>
        <v>3.8694444444444453E-3</v>
      </c>
      <c r="D73" s="494">
        <f>$D$30*C73</f>
        <v>12.756784444444447</v>
      </c>
    </row>
    <row r="74" spans="1:4" ht="15" customHeight="1">
      <c r="A74" s="95" t="s">
        <v>111</v>
      </c>
      <c r="B74" s="80">
        <f t="shared" si="4"/>
        <v>8.6352864305551912E-3</v>
      </c>
      <c r="C74" s="81">
        <f>SUM(C69:C73)</f>
        <v>2.3527592592592593E-2</v>
      </c>
      <c r="D74" s="82">
        <f>SUM(D69:D73)</f>
        <v>78.795952444444453</v>
      </c>
    </row>
    <row r="75" spans="1:4" ht="15" customHeight="1">
      <c r="A75" s="88"/>
      <c r="B75" s="103"/>
      <c r="C75" s="88"/>
      <c r="D75" s="88"/>
    </row>
    <row r="76" spans="1:4" ht="15" customHeight="1">
      <c r="A76" s="88" t="s">
        <v>139</v>
      </c>
      <c r="B76" s="103"/>
      <c r="C76" s="88"/>
      <c r="D76" s="106">
        <f>+D30+D37+D51+D56+D74+D87+D96</f>
        <v>5998.2165330505049</v>
      </c>
    </row>
    <row r="77" spans="1:4" ht="15" customHeight="1">
      <c r="A77" s="644" t="s">
        <v>140</v>
      </c>
      <c r="B77" s="644"/>
      <c r="C77" s="644"/>
      <c r="D77" s="644"/>
    </row>
    <row r="78" spans="1:4" ht="15" customHeight="1">
      <c r="A78" s="89" t="s">
        <v>141</v>
      </c>
      <c r="B78" s="107">
        <f t="shared" ref="B78:B84" si="5">D78/$D$131</f>
        <v>5.8543641527746531E-3</v>
      </c>
      <c r="C78" s="108">
        <f>(1/12/12)+(1/12/12)+(1/3/12/12)</f>
        <v>1.6203703703703703E-2</v>
      </c>
      <c r="D78" s="109">
        <f>+C78*D30</f>
        <v>53.420370370370371</v>
      </c>
    </row>
    <row r="79" spans="1:4" ht="15" customHeight="1">
      <c r="A79" s="89" t="s">
        <v>142</v>
      </c>
      <c r="B79" s="57">
        <f t="shared" si="5"/>
        <v>1.825965118643419E-3</v>
      </c>
      <c r="C79" s="85">
        <f>(1/30)/12</f>
        <v>2.7777777777777779E-3</v>
      </c>
      <c r="D79" s="109">
        <f>+C79*D76</f>
        <v>16.66171259180696</v>
      </c>
    </row>
    <row r="80" spans="1:4" ht="15" customHeight="1">
      <c r="A80" s="89" t="s">
        <v>143</v>
      </c>
      <c r="B80" s="57">
        <f t="shared" si="5"/>
        <v>1.3694738389825639E-4</v>
      </c>
      <c r="C80" s="78">
        <f>((5/30)/12)*0.015</f>
        <v>2.0833333333333332E-4</v>
      </c>
      <c r="D80" s="109">
        <f>+C80*D76</f>
        <v>1.2496284443855217</v>
      </c>
    </row>
    <row r="81" spans="1:4" ht="15" customHeight="1">
      <c r="A81" s="89" t="s">
        <v>144</v>
      </c>
      <c r="B81" s="57">
        <f t="shared" si="5"/>
        <v>2.1363791888127999E-4</v>
      </c>
      <c r="C81" s="78">
        <f>(15/30)/12*0.0078</f>
        <v>3.2499999999999999E-4</v>
      </c>
      <c r="D81" s="109">
        <f>+C81*D76</f>
        <v>1.9494203732414139</v>
      </c>
    </row>
    <row r="82" spans="1:4" ht="15" customHeight="1">
      <c r="A82" s="89" t="s">
        <v>145</v>
      </c>
      <c r="B82" s="57">
        <f t="shared" si="5"/>
        <v>1.3811219268799317E-3</v>
      </c>
      <c r="C82" s="78">
        <f>((1+0.333333333333333)*3.95/12*0.02)/12</f>
        <v>7.3148148148148139E-4</v>
      </c>
      <c r="D82" s="109">
        <f>C82*D30+((D56)*3.95*0.02)/12+(((3.95*D30+3.95/12*D30)*C51+(0)*0.08)*0.02)/12</f>
        <v>12.60257184814815</v>
      </c>
    </row>
    <row r="83" spans="1:4" ht="15" customHeight="1">
      <c r="A83" s="89" t="s">
        <v>146</v>
      </c>
      <c r="B83" s="57">
        <f t="shared" si="5"/>
        <v>0</v>
      </c>
      <c r="C83" s="78"/>
      <c r="D83" s="55">
        <f>+C83*$D$30</f>
        <v>0</v>
      </c>
    </row>
    <row r="84" spans="1:4" ht="15" customHeight="1">
      <c r="A84" s="95" t="s">
        <v>111</v>
      </c>
      <c r="B84" s="86">
        <f t="shared" si="5"/>
        <v>9.4120365010775392E-3</v>
      </c>
      <c r="C84" s="78"/>
      <c r="D84" s="87">
        <f>SUM(D78:D83)</f>
        <v>85.883703627952414</v>
      </c>
    </row>
    <row r="85" spans="1:4" ht="15" customHeight="1">
      <c r="A85" s="110"/>
      <c r="B85" s="111"/>
      <c r="C85" s="88"/>
      <c r="D85" s="88"/>
    </row>
    <row r="86" spans="1:4" ht="15" customHeight="1">
      <c r="A86" s="644" t="s">
        <v>147</v>
      </c>
      <c r="B86" s="644"/>
      <c r="C86" s="644"/>
      <c r="D86" s="644"/>
    </row>
    <row r="87" spans="1:4" ht="15" customHeight="1">
      <c r="A87" s="89" t="s">
        <v>185</v>
      </c>
      <c r="B87" s="57">
        <f>D87/$D$131</f>
        <v>3.7492868648434541E-2</v>
      </c>
      <c r="C87" s="112">
        <v>15.22</v>
      </c>
      <c r="D87" s="55">
        <f>+(D26+D27)/220*1.5*C87</f>
        <v>342.11792727272734</v>
      </c>
    </row>
    <row r="88" spans="1:4" ht="15" customHeight="1">
      <c r="A88" s="66"/>
      <c r="B88" s="113"/>
      <c r="C88" s="114"/>
      <c r="D88" s="115"/>
    </row>
    <row r="89" spans="1:4" ht="15" customHeight="1">
      <c r="A89" s="93" t="s">
        <v>149</v>
      </c>
      <c r="B89" s="49"/>
      <c r="C89" s="94"/>
      <c r="D89" s="51" t="s">
        <v>114</v>
      </c>
    </row>
    <row r="90" spans="1:4" ht="15" customHeight="1">
      <c r="A90" s="52" t="s">
        <v>140</v>
      </c>
      <c r="B90" s="53">
        <f>D90/$D$131</f>
        <v>9.4120365010775392E-3</v>
      </c>
      <c r="C90" s="96"/>
      <c r="D90" s="101">
        <f>+D84</f>
        <v>85.883703627952414</v>
      </c>
    </row>
    <row r="91" spans="1:4" ht="15" customHeight="1">
      <c r="A91" s="98" t="s">
        <v>147</v>
      </c>
      <c r="B91" s="99">
        <f>D91/$D$131</f>
        <v>3.7492868648434541E-2</v>
      </c>
      <c r="C91" s="100"/>
      <c r="D91" s="97">
        <f>+D87</f>
        <v>342.11792727272734</v>
      </c>
    </row>
    <row r="92" spans="1:4" ht="15" customHeight="1">
      <c r="A92" s="95" t="s">
        <v>111</v>
      </c>
      <c r="B92" s="86">
        <f>D92/$D$131</f>
        <v>4.690490514951208E-2</v>
      </c>
      <c r="C92" s="78"/>
      <c r="D92" s="116">
        <f>+D91+D90</f>
        <v>428.00163090067974</v>
      </c>
    </row>
    <row r="93" spans="1:4" ht="15" customHeight="1">
      <c r="A93" s="70"/>
      <c r="B93" s="117"/>
      <c r="C93" s="114"/>
      <c r="D93" s="118"/>
    </row>
    <row r="94" spans="1:4" ht="15" customHeight="1">
      <c r="A94" s="88" t="s">
        <v>150</v>
      </c>
      <c r="B94" s="117"/>
      <c r="C94" s="114"/>
      <c r="D94" s="118"/>
    </row>
    <row r="95" spans="1:4" ht="15" customHeight="1">
      <c r="A95" s="644" t="s">
        <v>151</v>
      </c>
      <c r="B95" s="644"/>
      <c r="C95" s="94"/>
      <c r="D95" s="51" t="s">
        <v>114</v>
      </c>
    </row>
    <row r="96" spans="1:4" ht="15" customHeight="1">
      <c r="A96" s="479" t="s">
        <v>152</v>
      </c>
      <c r="B96" s="486">
        <f>D96/$D$131</f>
        <v>2.2021659462918963E-2</v>
      </c>
      <c r="C96" s="495"/>
      <c r="D96" s="496">
        <f>+Uniforme_Vigilantes</f>
        <v>200.94499999999996</v>
      </c>
    </row>
    <row r="97" spans="1:7" ht="15" customHeight="1">
      <c r="A97" s="479" t="s">
        <v>186</v>
      </c>
      <c r="B97" s="486">
        <f>D97/$D$131</f>
        <v>1.6728921556952998E-2</v>
      </c>
      <c r="C97" s="497"/>
      <c r="D97" s="482">
        <f>+'Equipamento e materiais'!N134+'Equipamento e materiais'!N48+'Equipamento e materiais'!N15</f>
        <v>152.64940173660926</v>
      </c>
    </row>
    <row r="98" spans="1:7" ht="15" customHeight="1">
      <c r="A98" s="479" t="s">
        <v>187</v>
      </c>
      <c r="B98" s="486">
        <f>D98/$D$131</f>
        <v>0</v>
      </c>
      <c r="C98" s="85"/>
      <c r="D98" s="482"/>
    </row>
    <row r="99" spans="1:7" ht="15" customHeight="1">
      <c r="A99" s="95" t="s">
        <v>111</v>
      </c>
      <c r="B99" s="120">
        <f>SUM(B96:B98)</f>
        <v>3.8750581019871957E-2</v>
      </c>
      <c r="C99" s="78"/>
      <c r="D99" s="87">
        <f>SUM(D96:D98)</f>
        <v>353.59440173660926</v>
      </c>
    </row>
    <row r="100" spans="1:7" ht="15" customHeight="1">
      <c r="A100" s="70"/>
      <c r="B100" s="117"/>
      <c r="C100" s="114"/>
      <c r="D100" s="118"/>
    </row>
    <row r="101" spans="1:7" ht="15" customHeight="1">
      <c r="A101" s="88" t="s">
        <v>155</v>
      </c>
      <c r="B101" s="121"/>
      <c r="C101" s="122"/>
      <c r="D101" s="123"/>
    </row>
    <row r="102" spans="1:7" ht="15" customHeight="1">
      <c r="A102" s="93" t="s">
        <v>156</v>
      </c>
      <c r="B102" s="124"/>
      <c r="C102" s="125" t="s">
        <v>113</v>
      </c>
      <c r="D102" s="126" t="s">
        <v>114</v>
      </c>
    </row>
    <row r="103" spans="1:7" ht="15" customHeight="1">
      <c r="A103" s="640" t="s">
        <v>157</v>
      </c>
      <c r="B103" s="640"/>
      <c r="C103" s="640"/>
      <c r="D103" s="637">
        <f>+D99+D92+D74+D65+D30</f>
        <v>7350.601303908401</v>
      </c>
    </row>
    <row r="104" spans="1:7" ht="15" customHeight="1">
      <c r="A104" s="640"/>
      <c r="B104" s="640"/>
      <c r="C104" s="640"/>
      <c r="D104" s="637"/>
    </row>
    <row r="105" spans="1:7" ht="15" customHeight="1">
      <c r="A105" s="127" t="s">
        <v>158</v>
      </c>
      <c r="B105" s="57">
        <f>D105/$D$131</f>
        <v>4.0277797099295569E-2</v>
      </c>
      <c r="C105" s="321">
        <v>0.05</v>
      </c>
      <c r="D105" s="82">
        <f>D103*C105</f>
        <v>367.53006519542009</v>
      </c>
      <c r="G105" s="343"/>
    </row>
    <row r="106" spans="1:7" ht="15" customHeight="1">
      <c r="A106" s="636" t="s">
        <v>159</v>
      </c>
      <c r="B106" s="636"/>
      <c r="C106" s="636"/>
      <c r="D106" s="637">
        <f>D103+D105</f>
        <v>7718.1313691038213</v>
      </c>
    </row>
    <row r="107" spans="1:7" ht="15" customHeight="1">
      <c r="A107" s="636"/>
      <c r="B107" s="636"/>
      <c r="C107" s="636"/>
      <c r="D107" s="637"/>
      <c r="G107" s="344"/>
    </row>
    <row r="108" spans="1:7" ht="15" customHeight="1">
      <c r="A108" s="127" t="s">
        <v>160</v>
      </c>
      <c r="B108" s="57">
        <f>D108/$D$131</f>
        <v>6.766669912681654E-2</v>
      </c>
      <c r="C108" s="322">
        <v>0.08</v>
      </c>
      <c r="D108" s="82">
        <f>D106*C108</f>
        <v>617.4505095283057</v>
      </c>
    </row>
    <row r="109" spans="1:7" ht="15" customHeight="1">
      <c r="A109" s="128" t="s">
        <v>161</v>
      </c>
      <c r="B109" s="638"/>
      <c r="C109" s="639"/>
      <c r="D109" s="56"/>
    </row>
    <row r="110" spans="1:7" ht="15" customHeight="1">
      <c r="A110" s="640" t="s">
        <v>162</v>
      </c>
      <c r="B110" s="640"/>
      <c r="C110" s="640"/>
      <c r="D110" s="129">
        <f>+D108+D105+D103</f>
        <v>8335.581878632127</v>
      </c>
    </row>
    <row r="111" spans="1:7" ht="15" customHeight="1">
      <c r="A111" s="640" t="s">
        <v>163</v>
      </c>
      <c r="B111" s="640"/>
      <c r="C111" s="640"/>
      <c r="D111" s="640"/>
    </row>
    <row r="112" spans="1:7" ht="15" customHeight="1">
      <c r="A112" s="52" t="s">
        <v>164</v>
      </c>
      <c r="B112" s="641"/>
      <c r="C112" s="642"/>
      <c r="D112" s="643"/>
      <c r="E112" s="301"/>
    </row>
    <row r="113" spans="1:5" ht="15" customHeight="1">
      <c r="A113" s="52" t="s">
        <v>165</v>
      </c>
      <c r="B113" s="53">
        <f>D113/$D$131</f>
        <v>3.0000014391199453E-2</v>
      </c>
      <c r="C113" s="130">
        <v>0.03</v>
      </c>
      <c r="D113" s="82">
        <f>(D110)*C113/(1-(C116))</f>
        <v>273.74653131796805</v>
      </c>
      <c r="E113" s="300"/>
    </row>
    <row r="114" spans="1:5" ht="15" customHeight="1">
      <c r="A114" s="52" t="s">
        <v>166</v>
      </c>
      <c r="B114" s="53">
        <f>D114/$D$131</f>
        <v>6.5000031180932148E-3</v>
      </c>
      <c r="C114" s="130">
        <v>6.4999999999999997E-3</v>
      </c>
      <c r="D114" s="82">
        <f>(D110)*C114/(1-(C116))</f>
        <v>59.311748452226411</v>
      </c>
      <c r="E114" s="300"/>
    </row>
    <row r="115" spans="1:5" ht="15" customHeight="1">
      <c r="A115" s="52" t="s">
        <v>167</v>
      </c>
      <c r="B115" s="53">
        <f>D115/$D$131</f>
        <v>5.0000023985332431E-2</v>
      </c>
      <c r="C115" s="131">
        <v>0.05</v>
      </c>
      <c r="D115" s="82">
        <f>(D110)*C115/(1-(C116))</f>
        <v>456.24421886328014</v>
      </c>
      <c r="E115" s="301"/>
    </row>
    <row r="116" spans="1:5" ht="15" customHeight="1">
      <c r="A116" s="132" t="s">
        <v>168</v>
      </c>
      <c r="B116" s="133"/>
      <c r="C116" s="134">
        <f>SUM(C113:C115)</f>
        <v>8.6499999999999994E-2</v>
      </c>
      <c r="D116" s="135">
        <f>SUM(D113:D115)</f>
        <v>789.30249863347467</v>
      </c>
    </row>
    <row r="117" spans="1:5" ht="15" customHeight="1">
      <c r="A117" s="630"/>
      <c r="B117" s="631"/>
      <c r="C117" s="631"/>
      <c r="D117" s="632"/>
    </row>
    <row r="118" spans="1:5" ht="15" customHeight="1">
      <c r="A118" s="95" t="s">
        <v>111</v>
      </c>
      <c r="B118" s="132"/>
      <c r="C118" s="136"/>
      <c r="D118" s="82">
        <f>D105+D108+D116</f>
        <v>1774.2830733572005</v>
      </c>
    </row>
    <row r="119" spans="1:5" ht="15" customHeight="1">
      <c r="A119" s="70"/>
      <c r="B119" s="71"/>
      <c r="C119" s="137"/>
      <c r="D119" s="138"/>
    </row>
    <row r="120" spans="1:5" ht="15" customHeight="1" thickBot="1">
      <c r="A120" s="139"/>
      <c r="B120" s="140"/>
      <c r="C120" s="141"/>
    </row>
    <row r="121" spans="1:5" ht="15" customHeight="1" thickBot="1">
      <c r="A121" s="633" t="s">
        <v>169</v>
      </c>
      <c r="B121" s="634"/>
      <c r="C121" s="634"/>
      <c r="D121" s="635"/>
    </row>
    <row r="122" spans="1:5" ht="15" customHeight="1">
      <c r="A122" s="139"/>
      <c r="B122" s="140"/>
      <c r="C122" s="141"/>
    </row>
    <row r="123" spans="1:5" ht="15" customHeight="1">
      <c r="A123" s="142" t="s">
        <v>170</v>
      </c>
      <c r="B123" s="143"/>
      <c r="C123" s="144"/>
      <c r="D123" s="51" t="s">
        <v>171</v>
      </c>
    </row>
    <row r="124" spans="1:5" ht="15" customHeight="1">
      <c r="A124" s="98" t="s">
        <v>172</v>
      </c>
      <c r="B124" s="57">
        <f>D124/$D$131</f>
        <v>0.36129790199980716</v>
      </c>
      <c r="C124" s="145"/>
      <c r="D124" s="146">
        <f>D30</f>
        <v>3296.8</v>
      </c>
    </row>
    <row r="125" spans="1:5" ht="15" customHeight="1">
      <c r="A125" s="98" t="s">
        <v>173</v>
      </c>
      <c r="B125" s="57">
        <f t="shared" ref="B125:B131" si="6">D125/$D$131</f>
        <v>0.34996726738616479</v>
      </c>
      <c r="C125" s="145"/>
      <c r="D125" s="146">
        <f>+D65</f>
        <v>3193.409318826667</v>
      </c>
    </row>
    <row r="126" spans="1:5" ht="15" customHeight="1">
      <c r="A126" s="98" t="s">
        <v>174</v>
      </c>
      <c r="B126" s="57">
        <f t="shared" si="6"/>
        <v>8.6352864305551912E-3</v>
      </c>
      <c r="C126" s="145"/>
      <c r="D126" s="146">
        <f>+D74</f>
        <v>78.795952444444453</v>
      </c>
    </row>
    <row r="127" spans="1:5" ht="15" customHeight="1">
      <c r="A127" s="98" t="s">
        <v>175</v>
      </c>
      <c r="B127" s="57">
        <f t="shared" si="6"/>
        <v>4.690490514951208E-2</v>
      </c>
      <c r="C127" s="145"/>
      <c r="D127" s="146">
        <f>+D92</f>
        <v>428.00163090067974</v>
      </c>
    </row>
    <row r="128" spans="1:5" ht="15" customHeight="1">
      <c r="A128" s="98" t="s">
        <v>176</v>
      </c>
      <c r="B128" s="57">
        <f t="shared" si="6"/>
        <v>3.8750581019871964E-2</v>
      </c>
      <c r="C128" s="145"/>
      <c r="D128" s="146">
        <f>+D99</f>
        <v>353.59440173660926</v>
      </c>
    </row>
    <row r="129" spans="1:4" ht="15" customHeight="1">
      <c r="A129" s="127" t="s">
        <v>177</v>
      </c>
      <c r="B129" s="57">
        <f t="shared" si="6"/>
        <v>0.80555594198591107</v>
      </c>
      <c r="C129" s="147"/>
      <c r="D129" s="148">
        <f>SUM(D124:D128)</f>
        <v>7350.6013039084</v>
      </c>
    </row>
    <row r="130" spans="1:4" ht="15" customHeight="1">
      <c r="A130" s="98" t="s">
        <v>178</v>
      </c>
      <c r="B130" s="57">
        <f t="shared" si="6"/>
        <v>0.19444453772073722</v>
      </c>
      <c r="C130" s="145"/>
      <c r="D130" s="146">
        <f>D118</f>
        <v>1774.2830733572005</v>
      </c>
    </row>
    <row r="131" spans="1:4" ht="15" customHeight="1">
      <c r="A131" s="149" t="s">
        <v>179</v>
      </c>
      <c r="B131" s="150">
        <f t="shared" si="6"/>
        <v>1</v>
      </c>
      <c r="C131" s="149"/>
      <c r="D131" s="151">
        <f>TRUNC(D129+D130,2)</f>
        <v>9124.8799999999992</v>
      </c>
    </row>
    <row r="132" spans="1:4" ht="15" customHeight="1">
      <c r="A132" s="152"/>
      <c r="B132" s="153"/>
      <c r="C132" s="69"/>
      <c r="D132" s="154"/>
    </row>
    <row r="133" spans="1:4" ht="15" customHeight="1"/>
    <row r="134" spans="1:4" ht="15" customHeight="1"/>
    <row r="135" spans="1:4" ht="15" customHeight="1"/>
    <row r="136" spans="1:4" ht="15" customHeight="1"/>
    <row r="137" spans="1:4" ht="15" customHeight="1"/>
    <row r="138" spans="1:4" ht="15" customHeight="1"/>
    <row r="139" spans="1:4" ht="15" customHeight="1"/>
    <row r="140" spans="1:4" ht="15" customHeight="1">
      <c r="A140" s="157"/>
      <c r="B140" s="158"/>
      <c r="C140" s="157"/>
    </row>
    <row r="141" spans="1:4" ht="15" customHeight="1">
      <c r="A141" s="36"/>
      <c r="B141" s="159"/>
      <c r="C141" s="69"/>
    </row>
    <row r="142" spans="1:4" ht="15" customHeight="1">
      <c r="A142" s="36"/>
      <c r="B142" s="159"/>
      <c r="C142" s="69"/>
    </row>
    <row r="143" spans="1:4" ht="15" customHeight="1">
      <c r="A143" s="160"/>
      <c r="B143" s="161"/>
      <c r="C143" s="69"/>
    </row>
    <row r="144" spans="1:4">
      <c r="A144" s="160"/>
      <c r="B144" s="161"/>
      <c r="C144" s="69"/>
    </row>
    <row r="145" spans="1:3">
      <c r="A145" s="160"/>
      <c r="B145" s="161"/>
      <c r="C145" s="69"/>
    </row>
    <row r="146" spans="1:3">
      <c r="A146" s="160"/>
      <c r="B146" s="161"/>
      <c r="C146" s="69"/>
    </row>
    <row r="147" spans="1:3">
      <c r="A147" s="162"/>
      <c r="B147" s="163"/>
      <c r="C147" s="69"/>
    </row>
    <row r="148" spans="1:3">
      <c r="A148" s="160"/>
      <c r="B148" s="161"/>
      <c r="C148" s="69"/>
    </row>
    <row r="149" spans="1:3">
      <c r="A149" s="160"/>
      <c r="B149" s="161"/>
      <c r="C149" s="69"/>
    </row>
    <row r="150" spans="1:3">
      <c r="A150" s="160"/>
      <c r="B150" s="161"/>
      <c r="C150" s="69"/>
    </row>
    <row r="151" spans="1:3">
      <c r="A151" s="160"/>
      <c r="B151" s="161"/>
      <c r="C151" s="69"/>
    </row>
    <row r="152" spans="1:3">
      <c r="A152" s="160"/>
      <c r="B152" s="161"/>
      <c r="C152" s="69"/>
    </row>
    <row r="153" spans="1:3">
      <c r="A153" s="160"/>
      <c r="B153" s="161"/>
      <c r="C153" s="69"/>
    </row>
    <row r="154" spans="1:3">
      <c r="A154" s="160"/>
      <c r="B154" s="161"/>
      <c r="C154" s="69"/>
    </row>
    <row r="155" spans="1:3">
      <c r="A155" s="160"/>
      <c r="B155" s="161"/>
      <c r="C155" s="69"/>
    </row>
    <row r="156" spans="1:3">
      <c r="A156" s="160"/>
      <c r="B156" s="161"/>
      <c r="C156" s="69"/>
    </row>
    <row r="157" spans="1:3">
      <c r="A157" s="164"/>
      <c r="B157" s="165"/>
      <c r="C157" s="141"/>
    </row>
    <row r="158" spans="1:3">
      <c r="A158" s="157"/>
      <c r="B158" s="158"/>
      <c r="C158" s="157"/>
    </row>
    <row r="159" spans="1:3">
      <c r="A159" s="166"/>
      <c r="B159" s="167"/>
      <c r="C159" s="157"/>
    </row>
    <row r="160" spans="1:3">
      <c r="A160" s="166"/>
      <c r="B160" s="167"/>
      <c r="C160" s="157"/>
    </row>
  </sheetData>
  <mergeCells count="38">
    <mergeCell ref="A9:D9"/>
    <mergeCell ref="A1:D1"/>
    <mergeCell ref="A2:D2"/>
    <mergeCell ref="A5:D5"/>
    <mergeCell ref="A6:D6"/>
    <mergeCell ref="A7:D7"/>
    <mergeCell ref="A13:B13"/>
    <mergeCell ref="C13:D13"/>
    <mergeCell ref="A14:B14"/>
    <mergeCell ref="C14:D14"/>
    <mergeCell ref="A15:B15"/>
    <mergeCell ref="C15:D15"/>
    <mergeCell ref="A41:D41"/>
    <mergeCell ref="A16:B16"/>
    <mergeCell ref="C16:D16"/>
    <mergeCell ref="A17:B17"/>
    <mergeCell ref="C17:D17"/>
    <mergeCell ref="A18:B18"/>
    <mergeCell ref="C18:D18"/>
    <mergeCell ref="A19:B19"/>
    <mergeCell ref="C19:D19"/>
    <mergeCell ref="C20:D20"/>
    <mergeCell ref="A21:D22"/>
    <mergeCell ref="A33:D33"/>
    <mergeCell ref="A53:D53"/>
    <mergeCell ref="A77:D77"/>
    <mergeCell ref="A86:D86"/>
    <mergeCell ref="A95:B95"/>
    <mergeCell ref="A103:C104"/>
    <mergeCell ref="D103:D104"/>
    <mergeCell ref="A117:D117"/>
    <mergeCell ref="A121:D121"/>
    <mergeCell ref="A106:C107"/>
    <mergeCell ref="D106:D107"/>
    <mergeCell ref="B109:C109"/>
    <mergeCell ref="A110:C110"/>
    <mergeCell ref="A111:D111"/>
    <mergeCell ref="B112:D112"/>
  </mergeCells>
  <printOptions horizontalCentered="1"/>
  <pageMargins left="0" right="0" top="0.35433070866141736" bottom="0.35433070866141736" header="0.31496062992125984" footer="0.31496062992125984"/>
  <pageSetup paperSize="9" scale="65" orientation="portrait" r:id="rId1"/>
  <rowBreaks count="1" manualBreakCount="1">
    <brk id="66" max="16383" man="1"/>
  </rowBreaks>
  <colBreaks count="1" manualBreakCount="1">
    <brk id="4" max="132"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A1:F163"/>
  <sheetViews>
    <sheetView view="pageBreakPreview" topLeftCell="A10" zoomScale="90" zoomScaleNormal="100" zoomScaleSheetLayoutView="90" workbookViewId="0">
      <selection activeCell="A38" sqref="A38"/>
    </sheetView>
  </sheetViews>
  <sheetFormatPr defaultColWidth="9.140625" defaultRowHeight="12.75"/>
  <cols>
    <col min="1" max="1" width="112" style="168" bestFit="1" customWidth="1"/>
    <col min="2" max="2" width="10.7109375" style="279" customWidth="1"/>
    <col min="3" max="3" width="15.7109375" style="280" customWidth="1"/>
    <col min="4" max="4" width="18.7109375" style="168" customWidth="1"/>
    <col min="5" max="5" width="9.140625" style="168"/>
    <col min="6" max="6" width="15.42578125" style="168" bestFit="1" customWidth="1"/>
    <col min="7" max="16384" width="9.140625" style="168"/>
  </cols>
  <sheetData>
    <row r="1" spans="1:5" ht="15" customHeight="1">
      <c r="A1" s="627"/>
      <c r="B1" s="627"/>
      <c r="C1" s="627"/>
      <c r="D1" s="627"/>
      <c r="E1" s="33"/>
    </row>
    <row r="2" spans="1:5" ht="20.100000000000001" customHeight="1">
      <c r="A2" s="628" t="s">
        <v>77</v>
      </c>
      <c r="B2" s="628"/>
      <c r="C2" s="628"/>
      <c r="D2" s="628"/>
      <c r="E2" s="33"/>
    </row>
    <row r="3" spans="1:5" ht="15" customHeight="1">
      <c r="A3" s="169"/>
      <c r="B3" s="170"/>
      <c r="C3" s="171"/>
      <c r="D3" s="169"/>
      <c r="E3" s="33"/>
    </row>
    <row r="4" spans="1:5" ht="15" customHeight="1">
      <c r="A4" s="172"/>
      <c r="B4" s="173"/>
      <c r="C4" s="172"/>
      <c r="D4" s="172"/>
      <c r="E4" s="33"/>
    </row>
    <row r="5" spans="1:5" ht="15" customHeight="1">
      <c r="A5" s="532" t="s">
        <v>0</v>
      </c>
      <c r="B5" s="532"/>
      <c r="C5" s="532"/>
      <c r="D5" s="532"/>
      <c r="E5" s="33"/>
    </row>
    <row r="6" spans="1:5" ht="15" customHeight="1">
      <c r="A6" s="532" t="s">
        <v>1</v>
      </c>
      <c r="B6" s="532"/>
      <c r="C6" s="532"/>
      <c r="D6" s="532"/>
      <c r="E6" s="33"/>
    </row>
    <row r="7" spans="1:5" ht="15" customHeight="1">
      <c r="A7" s="629"/>
      <c r="B7" s="629"/>
      <c r="C7" s="629"/>
      <c r="D7" s="629"/>
      <c r="E7" s="33"/>
    </row>
    <row r="8" spans="1:5" ht="15" customHeight="1">
      <c r="A8" s="174"/>
      <c r="B8" s="175"/>
      <c r="C8" s="176"/>
      <c r="D8" s="174"/>
      <c r="E8" s="33"/>
    </row>
    <row r="9" spans="1:5" ht="15" customHeight="1">
      <c r="A9" s="626" t="s">
        <v>188</v>
      </c>
      <c r="B9" s="626"/>
      <c r="C9" s="626"/>
      <c r="D9" s="626"/>
      <c r="E9" s="33"/>
    </row>
    <row r="10" spans="1:5" ht="15" customHeight="1">
      <c r="A10" s="177"/>
      <c r="B10" s="178"/>
      <c r="C10" s="176"/>
      <c r="D10" s="176"/>
      <c r="E10" s="33"/>
    </row>
    <row r="11" spans="1:5" ht="15" customHeight="1">
      <c r="A11" s="179" t="s">
        <v>79</v>
      </c>
      <c r="B11" s="179"/>
      <c r="C11" s="179"/>
      <c r="D11" s="179"/>
      <c r="E11" s="33"/>
    </row>
    <row r="12" spans="1:5" ht="15" customHeight="1">
      <c r="A12" s="179"/>
      <c r="B12" s="179"/>
      <c r="C12" s="179"/>
      <c r="D12" s="179"/>
      <c r="E12" s="33"/>
    </row>
    <row r="13" spans="1:5" ht="15" customHeight="1">
      <c r="A13" s="614" t="s">
        <v>80</v>
      </c>
      <c r="B13" s="614"/>
      <c r="C13" s="623"/>
      <c r="D13" s="624"/>
      <c r="E13" s="33"/>
    </row>
    <row r="14" spans="1:5" ht="15" customHeight="1">
      <c r="A14" s="614" t="s">
        <v>81</v>
      </c>
      <c r="B14" s="615"/>
      <c r="C14" s="625" t="s">
        <v>82</v>
      </c>
      <c r="D14" s="625"/>
      <c r="E14" s="33"/>
    </row>
    <row r="15" spans="1:5" ht="15" customHeight="1">
      <c r="A15" s="614" t="s">
        <v>83</v>
      </c>
      <c r="B15" s="615"/>
      <c r="C15" s="616" t="s">
        <v>84</v>
      </c>
      <c r="D15" s="616"/>
      <c r="E15" s="33"/>
    </row>
    <row r="16" spans="1:5" ht="15" customHeight="1">
      <c r="A16" s="614" t="s">
        <v>85</v>
      </c>
      <c r="B16" s="615"/>
      <c r="C16" s="616" t="s">
        <v>189</v>
      </c>
      <c r="D16" s="616"/>
      <c r="E16" s="33"/>
    </row>
    <row r="17" spans="1:5" ht="15" customHeight="1">
      <c r="A17" s="614" t="s">
        <v>87</v>
      </c>
      <c r="B17" s="615"/>
      <c r="C17" s="617">
        <v>17</v>
      </c>
      <c r="D17" s="618"/>
      <c r="E17" s="33"/>
    </row>
    <row r="18" spans="1:5" ht="15" customHeight="1">
      <c r="A18" s="614" t="s">
        <v>88</v>
      </c>
      <c r="B18" s="615"/>
      <c r="C18" s="617" t="s">
        <v>89</v>
      </c>
      <c r="D18" s="618"/>
      <c r="E18" s="33"/>
    </row>
    <row r="19" spans="1:5" ht="15" customHeight="1">
      <c r="A19" s="614" t="s">
        <v>90</v>
      </c>
      <c r="B19" s="615"/>
      <c r="C19" s="657">
        <v>46054</v>
      </c>
      <c r="D19" s="618"/>
      <c r="E19" s="33"/>
    </row>
    <row r="20" spans="1:5" ht="25.9" customHeight="1">
      <c r="A20" s="180" t="s">
        <v>91</v>
      </c>
      <c r="B20" s="181"/>
      <c r="C20" s="658" t="s">
        <v>92</v>
      </c>
      <c r="D20" s="658"/>
      <c r="E20" s="33"/>
    </row>
    <row r="21" spans="1:5" ht="15" customHeight="1">
      <c r="A21" s="622" t="s">
        <v>93</v>
      </c>
      <c r="B21" s="622"/>
      <c r="C21" s="622"/>
      <c r="D21" s="622"/>
      <c r="E21" s="33"/>
    </row>
    <row r="22" spans="1:5" ht="15" customHeight="1">
      <c r="A22" s="622"/>
      <c r="B22" s="622"/>
      <c r="C22" s="622"/>
      <c r="D22" s="622"/>
      <c r="E22" s="33"/>
    </row>
    <row r="23" spans="1:5" ht="15" customHeight="1">
      <c r="A23" s="182"/>
      <c r="B23" s="182"/>
      <c r="C23" s="182"/>
      <c r="D23" s="182"/>
      <c r="E23" s="33"/>
    </row>
    <row r="24" spans="1:5" ht="15" customHeight="1">
      <c r="A24" s="176" t="s">
        <v>94</v>
      </c>
      <c r="B24" s="179"/>
      <c r="C24" s="176"/>
      <c r="D24" s="174"/>
      <c r="E24" s="33"/>
    </row>
    <row r="25" spans="1:5" ht="15" customHeight="1">
      <c r="A25" s="183" t="s">
        <v>95</v>
      </c>
      <c r="B25" s="184" t="s">
        <v>96</v>
      </c>
      <c r="C25" s="185"/>
      <c r="D25" s="186" t="s">
        <v>97</v>
      </c>
      <c r="E25" s="33"/>
    </row>
    <row r="26" spans="1:5" ht="15" customHeight="1">
      <c r="A26" s="187" t="s">
        <v>98</v>
      </c>
      <c r="B26" s="188">
        <f>D26/$D$133</f>
        <v>0.25717316393977929</v>
      </c>
      <c r="C26" s="189"/>
      <c r="D26" s="311">
        <v>2536</v>
      </c>
      <c r="E26" s="33"/>
    </row>
    <row r="27" spans="1:5" ht="15" customHeight="1">
      <c r="A27" s="190" t="s">
        <v>182</v>
      </c>
      <c r="B27" s="191">
        <f>D27/$D$133</f>
        <v>7.7151949181933785E-2</v>
      </c>
      <c r="C27" s="192">
        <v>0.3</v>
      </c>
      <c r="D27" s="311">
        <f>D26*C27</f>
        <v>760.8</v>
      </c>
      <c r="E27" s="33"/>
    </row>
    <row r="28" spans="1:5" ht="15" customHeight="1">
      <c r="A28" s="187" t="s">
        <v>183</v>
      </c>
      <c r="B28" s="188">
        <f>D28/$D$133</f>
        <v>3.2380906865443017E-2</v>
      </c>
      <c r="C28" s="193">
        <v>0.2</v>
      </c>
      <c r="D28" s="90">
        <f>+(D26+D27)/220*C28*7*C87</f>
        <v>319.31006545454551</v>
      </c>
      <c r="E28" s="33"/>
    </row>
    <row r="29" spans="1:5" s="195" customFormat="1" ht="15" customHeight="1">
      <c r="A29" s="187" t="s">
        <v>101</v>
      </c>
      <c r="B29" s="188">
        <f>D29/$D$133</f>
        <v>0</v>
      </c>
      <c r="C29" s="194"/>
      <c r="D29" s="311"/>
      <c r="E29" s="33"/>
    </row>
    <row r="30" spans="1:5" s="199" customFormat="1" ht="15" customHeight="1">
      <c r="A30" s="196" t="s">
        <v>102</v>
      </c>
      <c r="B30" s="120">
        <f>D30/$D$133</f>
        <v>0.36670601998715613</v>
      </c>
      <c r="C30" s="197"/>
      <c r="D30" s="198">
        <f>SUM(D26:D29)</f>
        <v>3616.1100654545457</v>
      </c>
      <c r="E30" s="66"/>
    </row>
    <row r="31" spans="1:5" ht="15" customHeight="1">
      <c r="A31" s="200"/>
      <c r="B31" s="201"/>
      <c r="C31" s="202"/>
      <c r="E31" s="33"/>
    </row>
    <row r="32" spans="1:5" ht="15" customHeight="1">
      <c r="A32" s="203" t="s">
        <v>103</v>
      </c>
      <c r="B32" s="204"/>
      <c r="C32" s="202"/>
      <c r="E32" s="33"/>
    </row>
    <row r="33" spans="1:5" ht="15" customHeight="1">
      <c r="A33" s="612" t="s">
        <v>104</v>
      </c>
      <c r="B33" s="612"/>
      <c r="C33" s="612"/>
      <c r="D33" s="612"/>
      <c r="E33" s="33"/>
    </row>
    <row r="34" spans="1:5" ht="15" customHeight="1">
      <c r="A34" s="205" t="s">
        <v>105</v>
      </c>
      <c r="B34" s="206">
        <f t="shared" ref="B34:B40" si="0">D34/$D$133</f>
        <v>3.054661146493011E-2</v>
      </c>
      <c r="C34" s="207">
        <v>8.3299999999999999E-2</v>
      </c>
      <c r="D34" s="208">
        <f>$D$30*C34</f>
        <v>301.22196845236368</v>
      </c>
      <c r="E34" s="33"/>
    </row>
    <row r="35" spans="1:5" ht="15" customHeight="1">
      <c r="A35" s="205" t="s">
        <v>106</v>
      </c>
      <c r="B35" s="206">
        <f t="shared" si="0"/>
        <v>3.054661146493011E-2</v>
      </c>
      <c r="C35" s="108">
        <v>8.3299999999999999E-2</v>
      </c>
      <c r="D35" s="208">
        <f>$D$30*C35</f>
        <v>301.22196845236368</v>
      </c>
      <c r="E35" s="33"/>
    </row>
    <row r="36" spans="1:5" ht="15" customHeight="1">
      <c r="A36" s="205" t="s">
        <v>107</v>
      </c>
      <c r="B36" s="206">
        <f t="shared" si="0"/>
        <v>1.0194427355642939E-2</v>
      </c>
      <c r="C36" s="108">
        <v>2.7799999999999998E-2</v>
      </c>
      <c r="D36" s="208">
        <f>$D$30*C36</f>
        <v>100.52785981963636</v>
      </c>
      <c r="E36" s="33"/>
    </row>
    <row r="37" spans="1:5" ht="15" customHeight="1">
      <c r="A37" s="209" t="s">
        <v>108</v>
      </c>
      <c r="B37" s="210">
        <f t="shared" si="0"/>
        <v>7.1287650285503157E-2</v>
      </c>
      <c r="C37" s="211">
        <f>SUM(C34:C36)</f>
        <v>0.19439999999999999</v>
      </c>
      <c r="D37" s="212">
        <f>SUM(D34:D36)</f>
        <v>702.97179672436368</v>
      </c>
      <c r="E37" s="33"/>
    </row>
    <row r="38" spans="1:5" ht="15" customHeight="1">
      <c r="A38" s="491" t="s">
        <v>109</v>
      </c>
      <c r="B38" s="206">
        <f t="shared" si="0"/>
        <v>2.837248481363026E-2</v>
      </c>
      <c r="C38" s="207">
        <f>+C37*C51</f>
        <v>7.7371200000000015E-2</v>
      </c>
      <c r="D38" s="208">
        <f>$D$30*C38</f>
        <v>279.7827750962968</v>
      </c>
      <c r="E38" s="33"/>
    </row>
    <row r="39" spans="1:5" ht="15" customHeight="1">
      <c r="A39" s="205" t="s">
        <v>110</v>
      </c>
      <c r="B39" s="206">
        <f t="shared" si="0"/>
        <v>1.2724698893554319E-2</v>
      </c>
      <c r="C39" s="83">
        <f>3.47%+ N("=(0,4+0,1)*0,9*0,08*(1+4/33+1/12)")</f>
        <v>3.4700000000000002E-2</v>
      </c>
      <c r="D39" s="208">
        <f>$D$30*C39</f>
        <v>125.47901927127275</v>
      </c>
      <c r="E39" s="33"/>
    </row>
    <row r="40" spans="1:5">
      <c r="A40" s="196" t="s">
        <v>111</v>
      </c>
      <c r="B40" s="210">
        <f t="shared" si="0"/>
        <v>0.11238483399268773</v>
      </c>
      <c r="C40" s="211">
        <f>C38+C37+C39</f>
        <v>0.3064712</v>
      </c>
      <c r="D40" s="212">
        <f>D38+D37+D39</f>
        <v>1108.2335910919332</v>
      </c>
      <c r="E40" s="33"/>
    </row>
    <row r="41" spans="1:5">
      <c r="A41" s="613"/>
      <c r="B41" s="613"/>
      <c r="C41" s="613"/>
      <c r="D41" s="613"/>
      <c r="E41" s="33"/>
    </row>
    <row r="42" spans="1:5" ht="15" customHeight="1">
      <c r="A42" s="183" t="s">
        <v>112</v>
      </c>
      <c r="B42" s="184"/>
      <c r="C42" s="186" t="s">
        <v>113</v>
      </c>
      <c r="D42" s="186" t="s">
        <v>114</v>
      </c>
      <c r="E42" s="33"/>
    </row>
    <row r="43" spans="1:5" ht="15" customHeight="1">
      <c r="A43" s="205" t="s">
        <v>115</v>
      </c>
      <c r="B43" s="206">
        <f t="shared" ref="B43:B51" si="1">D43/$D$133</f>
        <v>7.3341203997431229E-2</v>
      </c>
      <c r="C43" s="108">
        <v>0.2</v>
      </c>
      <c r="D43" s="208">
        <f t="shared" ref="D43:D50" si="2">$D$30*C43</f>
        <v>723.22201309090917</v>
      </c>
      <c r="E43" s="33"/>
    </row>
    <row r="44" spans="1:5" ht="15" customHeight="1">
      <c r="A44" s="205" t="s">
        <v>116</v>
      </c>
      <c r="B44" s="206">
        <f t="shared" si="1"/>
        <v>9.1676504996789036E-3</v>
      </c>
      <c r="C44" s="108">
        <v>2.5000000000000001E-2</v>
      </c>
      <c r="D44" s="208">
        <f t="shared" si="2"/>
        <v>90.402751636363647</v>
      </c>
      <c r="E44" s="33"/>
    </row>
    <row r="45" spans="1:5" ht="15" customHeight="1">
      <c r="A45" s="205" t="s">
        <v>117</v>
      </c>
      <c r="B45" s="206">
        <f t="shared" si="1"/>
        <v>2.2002361199229367E-2</v>
      </c>
      <c r="C45" s="337">
        <v>0.06</v>
      </c>
      <c r="D45" s="208">
        <f t="shared" si="2"/>
        <v>216.96660392727273</v>
      </c>
      <c r="E45" s="33"/>
    </row>
    <row r="46" spans="1:5" ht="15" customHeight="1">
      <c r="A46" s="205" t="s">
        <v>118</v>
      </c>
      <c r="B46" s="206">
        <f t="shared" si="1"/>
        <v>5.5005902998073418E-3</v>
      </c>
      <c r="C46" s="108">
        <v>1.4999999999999999E-2</v>
      </c>
      <c r="D46" s="208">
        <f t="shared" si="2"/>
        <v>54.241650981818182</v>
      </c>
      <c r="E46" s="33"/>
    </row>
    <row r="47" spans="1:5" ht="15" customHeight="1">
      <c r="A47" s="205" t="s">
        <v>119</v>
      </c>
      <c r="B47" s="206">
        <f t="shared" si="1"/>
        <v>3.6670601998715613E-3</v>
      </c>
      <c r="C47" s="108">
        <v>0.01</v>
      </c>
      <c r="D47" s="208">
        <f t="shared" si="2"/>
        <v>36.161100654545457</v>
      </c>
      <c r="E47" s="33"/>
    </row>
    <row r="48" spans="1:5" ht="15" customHeight="1">
      <c r="A48" s="205" t="s">
        <v>120</v>
      </c>
      <c r="B48" s="206">
        <f t="shared" si="1"/>
        <v>2.200236119922937E-3</v>
      </c>
      <c r="C48" s="108">
        <v>6.0000000000000001E-3</v>
      </c>
      <c r="D48" s="208">
        <f t="shared" si="2"/>
        <v>21.696660392727274</v>
      </c>
      <c r="E48" s="33"/>
    </row>
    <row r="49" spans="1:5" ht="15" customHeight="1">
      <c r="A49" s="205" t="s">
        <v>121</v>
      </c>
      <c r="B49" s="206">
        <f t="shared" si="1"/>
        <v>7.3341203997431229E-4</v>
      </c>
      <c r="C49" s="108">
        <v>2E-3</v>
      </c>
      <c r="D49" s="208">
        <f t="shared" si="2"/>
        <v>7.2322201309090914</v>
      </c>
      <c r="E49" s="33"/>
    </row>
    <row r="50" spans="1:5" ht="15" customHeight="1">
      <c r="A50" s="205" t="s">
        <v>122</v>
      </c>
      <c r="B50" s="206">
        <f t="shared" si="1"/>
        <v>2.9336481598972491E-2</v>
      </c>
      <c r="C50" s="108">
        <v>0.08</v>
      </c>
      <c r="D50" s="208">
        <f t="shared" si="2"/>
        <v>289.28880523636366</v>
      </c>
      <c r="E50" s="33"/>
    </row>
    <row r="51" spans="1:5">
      <c r="A51" s="196" t="s">
        <v>123</v>
      </c>
      <c r="B51" s="213">
        <f t="shared" si="1"/>
        <v>0.14594899595488814</v>
      </c>
      <c r="C51" s="213">
        <f>SUM(C43:C50)</f>
        <v>0.39800000000000008</v>
      </c>
      <c r="D51" s="214">
        <f>SUM(D43:D50)</f>
        <v>1439.2118060509092</v>
      </c>
      <c r="E51" s="33"/>
    </row>
    <row r="52" spans="1:5" ht="15" customHeight="1">
      <c r="A52" s="215"/>
      <c r="B52" s="215"/>
      <c r="C52" s="215"/>
      <c r="D52" s="215"/>
      <c r="E52" s="33"/>
    </row>
    <row r="53" spans="1:5" ht="15" customHeight="1">
      <c r="A53" s="612" t="s">
        <v>124</v>
      </c>
      <c r="B53" s="612"/>
      <c r="C53" s="612"/>
      <c r="D53" s="612"/>
      <c r="E53" s="33"/>
    </row>
    <row r="54" spans="1:5" ht="15" customHeight="1">
      <c r="A54" s="216" t="s">
        <v>125</v>
      </c>
      <c r="B54" s="191">
        <f t="shared" ref="B54:B59" si="3">D54/$D$133</f>
        <v>0</v>
      </c>
      <c r="C54" s="336">
        <f>VT!B23</f>
        <v>2.53125</v>
      </c>
      <c r="D54" s="90">
        <f>IF((C54*C87*2)-D26*0.06&lt;=0,0,(C54*C87*2)-D26*0.06)</f>
        <v>0</v>
      </c>
      <c r="E54" s="300"/>
    </row>
    <row r="55" spans="1:5" ht="15" customHeight="1">
      <c r="A55" s="216" t="s">
        <v>126</v>
      </c>
      <c r="B55" s="191">
        <f t="shared" si="3"/>
        <v>6.9146318955568692E-2</v>
      </c>
      <c r="C55" s="336">
        <v>56</v>
      </c>
      <c r="D55" s="90">
        <f>+C55*0.8*C87</f>
        <v>681.85600000000011</v>
      </c>
      <c r="E55" s="33"/>
    </row>
    <row r="56" spans="1:5" ht="15" customHeight="1">
      <c r="A56" s="190" t="s">
        <v>127</v>
      </c>
      <c r="B56" s="191">
        <f t="shared" si="3"/>
        <v>1.2831615803304445E-2</v>
      </c>
      <c r="C56" s="336">
        <f>+((100.28+(128.92*11))/12)</f>
        <v>126.53333333333332</v>
      </c>
      <c r="D56" s="90">
        <f>C56</f>
        <v>126.53333333333332</v>
      </c>
      <c r="E56" s="33"/>
    </row>
    <row r="57" spans="1:5" ht="15" customHeight="1">
      <c r="A57" s="468" t="s">
        <v>128</v>
      </c>
      <c r="B57" s="191">
        <f t="shared" si="3"/>
        <v>5.7621932462973901E-3</v>
      </c>
      <c r="C57" s="336">
        <f>C55*C87</f>
        <v>852.32</v>
      </c>
      <c r="D57" s="55">
        <f>C57/12*(1-20%)</f>
        <v>56.821333333333342</v>
      </c>
      <c r="E57" s="33"/>
    </row>
    <row r="58" spans="1:5" ht="15" customHeight="1">
      <c r="A58" s="89" t="s">
        <v>129</v>
      </c>
      <c r="B58" s="107">
        <f t="shared" si="3"/>
        <v>5.7782834705396788E-4</v>
      </c>
      <c r="C58" s="335">
        <v>407</v>
      </c>
      <c r="D58" s="217">
        <f>C58*0.014</f>
        <v>5.6980000000000004</v>
      </c>
      <c r="E58" s="33"/>
    </row>
    <row r="59" spans="1:5">
      <c r="A59" s="196" t="s">
        <v>123</v>
      </c>
      <c r="B59" s="213">
        <f t="shared" si="3"/>
        <v>8.8317956352224489E-2</v>
      </c>
      <c r="C59" s="218"/>
      <c r="D59" s="214">
        <f>SUM(D54:D58)</f>
        <v>870.9086666666667</v>
      </c>
      <c r="E59" s="33"/>
    </row>
    <row r="60" spans="1:5" ht="15" customHeight="1">
      <c r="A60" s="215"/>
      <c r="B60" s="215"/>
      <c r="C60" s="215"/>
      <c r="D60" s="215"/>
      <c r="E60" s="33"/>
    </row>
    <row r="61" spans="1:5" ht="15" customHeight="1">
      <c r="A61" s="219" t="s">
        <v>130</v>
      </c>
      <c r="B61" s="184"/>
      <c r="C61" s="220"/>
      <c r="D61" s="186" t="s">
        <v>114</v>
      </c>
      <c r="E61" s="33"/>
    </row>
    <row r="62" spans="1:5" ht="15" customHeight="1">
      <c r="A62" s="221" t="s">
        <v>104</v>
      </c>
      <c r="B62" s="188">
        <f>D62/$D$133</f>
        <v>0.11238483399268773</v>
      </c>
      <c r="C62" s="222"/>
      <c r="D62" s="223">
        <f>+D40</f>
        <v>1108.2335910919332</v>
      </c>
      <c r="E62" s="33"/>
    </row>
    <row r="63" spans="1:5" ht="15" customHeight="1">
      <c r="A63" s="224" t="s">
        <v>131</v>
      </c>
      <c r="B63" s="225">
        <f>D63/$D$133</f>
        <v>0.14594899595488814</v>
      </c>
      <c r="C63" s="226"/>
      <c r="D63" s="227">
        <f>+D51</f>
        <v>1439.2118060509092</v>
      </c>
      <c r="E63" s="33"/>
    </row>
    <row r="64" spans="1:5" ht="15" customHeight="1">
      <c r="A64" s="187" t="s">
        <v>124</v>
      </c>
      <c r="B64" s="188">
        <f>D64/$D$133</f>
        <v>8.8317956352224489E-2</v>
      </c>
      <c r="C64" s="222"/>
      <c r="D64" s="227">
        <f>+D59</f>
        <v>870.9086666666667</v>
      </c>
      <c r="E64" s="33"/>
    </row>
    <row r="65" spans="1:5">
      <c r="A65" s="196" t="s">
        <v>123</v>
      </c>
      <c r="B65" s="120">
        <f>D65/$D$133</f>
        <v>0.34665178629980037</v>
      </c>
      <c r="C65" s="228"/>
      <c r="D65" s="223">
        <f>SUM(D62:D64)</f>
        <v>3418.3540638095092</v>
      </c>
      <c r="E65" s="33"/>
    </row>
    <row r="66" spans="1:5" ht="15" customHeight="1">
      <c r="A66" s="215"/>
      <c r="B66" s="229"/>
      <c r="C66" s="215"/>
      <c r="D66" s="215"/>
      <c r="E66" s="33"/>
    </row>
    <row r="67" spans="1:5" ht="15" customHeight="1">
      <c r="A67" s="215" t="s">
        <v>132</v>
      </c>
      <c r="B67" s="229"/>
      <c r="C67" s="215"/>
      <c r="D67" s="215"/>
      <c r="E67" s="33"/>
    </row>
    <row r="68" spans="1:5" ht="15" customHeight="1">
      <c r="A68" s="230" t="s">
        <v>133</v>
      </c>
      <c r="B68" s="231"/>
      <c r="C68" s="186" t="s">
        <v>113</v>
      </c>
      <c r="D68" s="186" t="s">
        <v>114</v>
      </c>
      <c r="E68" s="33"/>
    </row>
    <row r="69" spans="1:5" ht="15" customHeight="1">
      <c r="A69" s="205" t="s">
        <v>134</v>
      </c>
      <c r="B69" s="206">
        <f t="shared" ref="B69:B74" si="4">D69/$D$133</f>
        <v>3.2765861971074594E-3</v>
      </c>
      <c r="C69" s="108">
        <f>(((1+1/12*1+(1/12*1+1/3*1/12*1))*0.05)/12)+(((1/30*3)*1)*0.95)/24</f>
        <v>8.9351851851851849E-3</v>
      </c>
      <c r="D69" s="208">
        <f>$D$30*C69</f>
        <v>32.310613084848484</v>
      </c>
      <c r="E69" s="33"/>
    </row>
    <row r="70" spans="1:5" ht="15" customHeight="1">
      <c r="A70" s="205" t="s">
        <v>135</v>
      </c>
      <c r="B70" s="206">
        <f t="shared" si="4"/>
        <v>2.6212689576859678E-4</v>
      </c>
      <c r="C70" s="108">
        <f>0.08*C69</f>
        <v>7.1481481481481483E-4</v>
      </c>
      <c r="D70" s="208">
        <f>$D$30*C70</f>
        <v>2.5848490467878791</v>
      </c>
      <c r="E70" s="33"/>
    </row>
    <row r="71" spans="1:5" ht="15" customHeight="1">
      <c r="A71" s="205" t="s">
        <v>136</v>
      </c>
      <c r="B71" s="206">
        <f t="shared" si="4"/>
        <v>1.0485075830743871E-4</v>
      </c>
      <c r="C71" s="108">
        <f>0.08*0.4*C69</f>
        <v>2.8592592592592591E-4</v>
      </c>
      <c r="D71" s="208">
        <f>$D$30*C71</f>
        <v>1.0339396187151515</v>
      </c>
      <c r="E71" s="33"/>
    </row>
    <row r="72" spans="1:5" ht="15" customHeight="1">
      <c r="A72" s="205" t="s">
        <v>137</v>
      </c>
      <c r="B72" s="206">
        <f t="shared" si="4"/>
        <v>3.6899492368517007E-3</v>
      </c>
      <c r="C72" s="108">
        <f>((7/30)/24)</f>
        <v>9.7222222222222224E-3</v>
      </c>
      <c r="D72" s="208">
        <f>($D$30+D56)*C72</f>
        <v>36.386810821548828</v>
      </c>
      <c r="E72" s="33"/>
    </row>
    <row r="73" spans="1:5" ht="15" customHeight="1">
      <c r="A73" s="205" t="s">
        <v>138</v>
      </c>
      <c r="B73" s="206">
        <f t="shared" si="4"/>
        <v>1.4189485717836352E-3</v>
      </c>
      <c r="C73" s="108">
        <f>+C72*C51</f>
        <v>3.8694444444444453E-3</v>
      </c>
      <c r="D73" s="208">
        <f>$D$30*C73</f>
        <v>13.992337003272732</v>
      </c>
      <c r="E73" s="33"/>
    </row>
    <row r="74" spans="1:5" ht="15" customHeight="1">
      <c r="A74" s="221" t="s">
        <v>111</v>
      </c>
      <c r="B74" s="210">
        <f t="shared" si="4"/>
        <v>8.7524616598188311E-3</v>
      </c>
      <c r="C74" s="211">
        <f>SUM(C69:C73)</f>
        <v>2.3527592592592593E-2</v>
      </c>
      <c r="D74" s="212">
        <f>SUM(D69:D73)</f>
        <v>86.308549575173075</v>
      </c>
      <c r="E74" s="33"/>
    </row>
    <row r="75" spans="1:5" ht="15" customHeight="1">
      <c r="A75" s="215"/>
      <c r="B75" s="229"/>
      <c r="C75" s="215"/>
      <c r="D75" s="215"/>
      <c r="E75" s="33"/>
    </row>
    <row r="76" spans="1:5" ht="15" customHeight="1">
      <c r="A76" s="215" t="s">
        <v>139</v>
      </c>
      <c r="B76" s="229"/>
      <c r="C76" s="215"/>
      <c r="D76" s="106">
        <f>+D30+D37+D51+D56+D74+D87+D96</f>
        <v>6547.3341547489035</v>
      </c>
      <c r="E76" s="33"/>
    </row>
    <row r="77" spans="1:5" s="195" customFormat="1" ht="15" customHeight="1">
      <c r="A77" s="612" t="s">
        <v>140</v>
      </c>
      <c r="B77" s="612"/>
      <c r="C77" s="612"/>
      <c r="D77" s="612"/>
      <c r="E77" s="33"/>
    </row>
    <row r="78" spans="1:5" s="195" customFormat="1" ht="15" customHeight="1">
      <c r="A78" s="216" t="s">
        <v>141</v>
      </c>
      <c r="B78" s="232">
        <f t="shared" ref="B78:B84" si="5">D78/$D$133</f>
        <v>5.9419956942363258E-3</v>
      </c>
      <c r="C78" s="108">
        <f>(1/12/12)+(1/12/12)+(1/3/12/12)</f>
        <v>1.6203703703703703E-2</v>
      </c>
      <c r="D78" s="109">
        <f>+C78*D30</f>
        <v>58.594376060606059</v>
      </c>
      <c r="E78" s="33"/>
    </row>
    <row r="79" spans="1:5" s="195" customFormat="1" ht="15" customHeight="1">
      <c r="A79" s="216" t="s">
        <v>142</v>
      </c>
      <c r="B79" s="191">
        <f t="shared" si="5"/>
        <v>1.844329039550206E-3</v>
      </c>
      <c r="C79" s="108">
        <f>'vigilante armado 12x36 D'!C79</f>
        <v>2.7777777777777779E-3</v>
      </c>
      <c r="D79" s="109">
        <f>+C79*D76</f>
        <v>18.187039318746955</v>
      </c>
      <c r="E79" s="33"/>
    </row>
    <row r="80" spans="1:5" s="195" customFormat="1" ht="15" customHeight="1">
      <c r="A80" s="216" t="s">
        <v>143</v>
      </c>
      <c r="B80" s="191">
        <f t="shared" si="5"/>
        <v>1.3832467796626543E-4</v>
      </c>
      <c r="C80" s="108">
        <f>((5/30)/12)*0.015</f>
        <v>2.0833333333333332E-4</v>
      </c>
      <c r="D80" s="109">
        <f>+C80*D76</f>
        <v>1.3640279489060214</v>
      </c>
      <c r="E80" s="33"/>
    </row>
    <row r="81" spans="1:5" s="195" customFormat="1" ht="15" customHeight="1">
      <c r="A81" s="216" t="s">
        <v>144</v>
      </c>
      <c r="B81" s="191">
        <f t="shared" si="5"/>
        <v>2.1578649762737408E-4</v>
      </c>
      <c r="C81" s="108">
        <f>(15/30)/12*0.0078</f>
        <v>3.2499999999999999E-4</v>
      </c>
      <c r="D81" s="109">
        <f>+C81*D76</f>
        <v>2.1278836002933934</v>
      </c>
      <c r="E81" s="33"/>
    </row>
    <row r="82" spans="1:5" s="195" customFormat="1" ht="15" customHeight="1">
      <c r="A82" s="216" t="s">
        <v>145</v>
      </c>
      <c r="B82" s="191">
        <f t="shared" si="5"/>
        <v>1.3936135976795132E-3</v>
      </c>
      <c r="C82" s="108">
        <f>((1+0.333333333333333)*3.95/12*0.02)/12</f>
        <v>7.3148148148148139E-4</v>
      </c>
      <c r="D82" s="109">
        <f>C82*D30+((D56)*3.95*0.02)/12+(((3.95*D30+3.95/12*D30)*C51+(0)*0.08)*0.02)/12</f>
        <v>13.742507303533539</v>
      </c>
      <c r="E82" s="33"/>
    </row>
    <row r="83" spans="1:5" s="195" customFormat="1" ht="15" customHeight="1">
      <c r="A83" s="216" t="s">
        <v>146</v>
      </c>
      <c r="B83" s="191">
        <f t="shared" si="5"/>
        <v>0</v>
      </c>
      <c r="C83" s="108"/>
      <c r="D83" s="90">
        <f>+C83*$D$30</f>
        <v>0</v>
      </c>
      <c r="E83" s="33"/>
    </row>
    <row r="84" spans="1:5" s="195" customFormat="1" ht="15" customHeight="1">
      <c r="A84" s="221" t="s">
        <v>111</v>
      </c>
      <c r="B84" s="213">
        <f t="shared" si="5"/>
        <v>9.5340495070596835E-3</v>
      </c>
      <c r="C84" s="108"/>
      <c r="D84" s="214">
        <f>SUM(D78:D83)</f>
        <v>94.015834232085965</v>
      </c>
      <c r="E84" s="33"/>
    </row>
    <row r="85" spans="1:5" s="195" customFormat="1" ht="15" customHeight="1">
      <c r="A85" s="233"/>
      <c r="B85" s="234"/>
      <c r="C85" s="215"/>
      <c r="D85" s="215"/>
      <c r="E85" s="33"/>
    </row>
    <row r="86" spans="1:5" s="195" customFormat="1" ht="15" customHeight="1">
      <c r="A86" s="612" t="s">
        <v>147</v>
      </c>
      <c r="B86" s="612"/>
      <c r="C86" s="612"/>
      <c r="D86" s="612"/>
      <c r="E86" s="33"/>
    </row>
    <row r="87" spans="1:5" s="195" customFormat="1" ht="15" customHeight="1">
      <c r="A87" s="216" t="s">
        <v>185</v>
      </c>
      <c r="B87" s="191">
        <f>D87/$D$133</f>
        <v>3.8054083801394439E-2</v>
      </c>
      <c r="C87" s="112">
        <v>15.22</v>
      </c>
      <c r="D87" s="90">
        <f>+(D26+D27+D28)/220*1.5*C87</f>
        <v>375.25360361057864</v>
      </c>
      <c r="E87" s="33"/>
    </row>
    <row r="88" spans="1:5" s="195" customFormat="1" ht="15" customHeight="1">
      <c r="A88" s="199"/>
      <c r="B88" s="235"/>
      <c r="C88" s="236"/>
      <c r="D88" s="237"/>
      <c r="E88" s="33"/>
    </row>
    <row r="89" spans="1:5" s="195" customFormat="1" ht="15" customHeight="1">
      <c r="A89" s="219" t="s">
        <v>149</v>
      </c>
      <c r="B89" s="184"/>
      <c r="C89" s="220"/>
      <c r="D89" s="186" t="s">
        <v>114</v>
      </c>
      <c r="E89" s="33"/>
    </row>
    <row r="90" spans="1:5" s="195" customFormat="1" ht="15" customHeight="1">
      <c r="A90" s="187" t="s">
        <v>140</v>
      </c>
      <c r="B90" s="188">
        <f>D90/$D$133</f>
        <v>9.5340495070596835E-3</v>
      </c>
      <c r="C90" s="222"/>
      <c r="D90" s="227">
        <f>+D84</f>
        <v>94.015834232085965</v>
      </c>
      <c r="E90" s="33"/>
    </row>
    <row r="91" spans="1:5" s="195" customFormat="1" ht="15" customHeight="1">
      <c r="A91" s="224" t="s">
        <v>147</v>
      </c>
      <c r="B91" s="225">
        <f>D91/$D$133</f>
        <v>3.8054083801394439E-2</v>
      </c>
      <c r="C91" s="226"/>
      <c r="D91" s="223">
        <f>+D87</f>
        <v>375.25360361057864</v>
      </c>
      <c r="E91" s="33"/>
    </row>
    <row r="92" spans="1:5" s="195" customFormat="1" ht="15" customHeight="1">
      <c r="A92" s="221" t="s">
        <v>111</v>
      </c>
      <c r="B92" s="213">
        <f>D92/$D$133</f>
        <v>4.7588133308454128E-2</v>
      </c>
      <c r="C92" s="108"/>
      <c r="D92" s="238">
        <f>+D91+D90</f>
        <v>469.26943784266462</v>
      </c>
      <c r="E92" s="33"/>
    </row>
    <row r="93" spans="1:5" s="195" customFormat="1" ht="15" customHeight="1">
      <c r="A93" s="203"/>
      <c r="B93" s="239"/>
      <c r="C93" s="236"/>
      <c r="D93" s="240"/>
      <c r="E93" s="33"/>
    </row>
    <row r="94" spans="1:5" ht="15" customHeight="1">
      <c r="A94" s="215" t="s">
        <v>150</v>
      </c>
      <c r="B94" s="239"/>
      <c r="C94" s="236"/>
      <c r="D94" s="240"/>
      <c r="E94" s="33"/>
    </row>
    <row r="95" spans="1:5" ht="15" customHeight="1">
      <c r="A95" s="612" t="s">
        <v>151</v>
      </c>
      <c r="B95" s="612"/>
      <c r="C95" s="220"/>
      <c r="D95" s="186" t="s">
        <v>114</v>
      </c>
      <c r="E95" s="33"/>
    </row>
    <row r="96" spans="1:5" ht="15" customHeight="1">
      <c r="A96" s="216" t="s">
        <v>152</v>
      </c>
      <c r="B96" s="188">
        <f>D96/$D$133</f>
        <v>2.0377626746009046E-2</v>
      </c>
      <c r="C96" s="222"/>
      <c r="D96" s="326">
        <f>+Uniforme_Vigilantes</f>
        <v>200.94499999999996</v>
      </c>
      <c r="E96" s="33"/>
    </row>
    <row r="97" spans="1:6" ht="15" customHeight="1">
      <c r="A97" s="216" t="s">
        <v>186</v>
      </c>
      <c r="B97" s="188">
        <f>D97/$D$133</f>
        <v>1.5480019565504041E-2</v>
      </c>
      <c r="C97" s="226"/>
      <c r="D97" s="327">
        <f>+'Equipamento e materiais'!N134+'Equipamento e materiais'!N48+'Equipamento e materiais'!N15</f>
        <v>152.64940173660926</v>
      </c>
      <c r="E97" s="33"/>
    </row>
    <row r="98" spans="1:6" ht="15" customHeight="1">
      <c r="A98" s="479" t="s">
        <v>187</v>
      </c>
      <c r="B98" s="486">
        <f>D98/$D$133</f>
        <v>0</v>
      </c>
      <c r="C98" s="85"/>
      <c r="D98" s="482"/>
      <c r="E98" s="33"/>
    </row>
    <row r="99" spans="1:6" ht="15" customHeight="1">
      <c r="A99" s="487"/>
      <c r="B99" s="480"/>
      <c r="C99" s="485"/>
      <c r="D99" s="482"/>
      <c r="E99" s="33"/>
    </row>
    <row r="100" spans="1:6" ht="15" customHeight="1">
      <c r="A100" s="242"/>
      <c r="B100" s="243"/>
      <c r="C100" s="244"/>
      <c r="D100" s="119"/>
      <c r="E100" s="33"/>
    </row>
    <row r="101" spans="1:6" ht="15" customHeight="1">
      <c r="A101" s="221" t="s">
        <v>111</v>
      </c>
      <c r="B101" s="120">
        <f>SUM(B96:B100)</f>
        <v>3.5857646311513086E-2</v>
      </c>
      <c r="C101" s="108"/>
      <c r="D101" s="214">
        <f>SUM(D96:D100)</f>
        <v>353.59440173660926</v>
      </c>
      <c r="E101" s="33"/>
    </row>
    <row r="102" spans="1:6" ht="15" customHeight="1">
      <c r="A102" s="203"/>
      <c r="B102" s="239"/>
      <c r="C102" s="236"/>
      <c r="D102" s="240"/>
      <c r="E102" s="33"/>
    </row>
    <row r="103" spans="1:6" ht="15" customHeight="1">
      <c r="A103" s="215" t="s">
        <v>155</v>
      </c>
      <c r="B103" s="246"/>
      <c r="C103" s="247"/>
      <c r="D103" s="248"/>
      <c r="E103" s="33"/>
    </row>
    <row r="104" spans="1:6" ht="15" customHeight="1">
      <c r="A104" s="219" t="s">
        <v>156</v>
      </c>
      <c r="B104" s="249"/>
      <c r="C104" s="250" t="s">
        <v>113</v>
      </c>
      <c r="D104" s="251" t="s">
        <v>114</v>
      </c>
      <c r="E104" s="33"/>
    </row>
    <row r="105" spans="1:6" ht="15" customHeight="1">
      <c r="A105" s="608" t="s">
        <v>157</v>
      </c>
      <c r="B105" s="608"/>
      <c r="C105" s="608"/>
      <c r="D105" s="605">
        <f>+D101+D92+D74+D65+D30</f>
        <v>7943.6365184185015</v>
      </c>
      <c r="E105" s="33"/>
    </row>
    <row r="106" spans="1:6" ht="15" customHeight="1">
      <c r="A106" s="608"/>
      <c r="B106" s="608"/>
      <c r="C106" s="608"/>
      <c r="D106" s="605"/>
      <c r="E106" s="33"/>
    </row>
    <row r="107" spans="1:6" ht="15" customHeight="1">
      <c r="A107" s="252" t="s">
        <v>158</v>
      </c>
      <c r="B107" s="191">
        <f>D107/$D$133</f>
        <v>4.0277802378337127E-2</v>
      </c>
      <c r="C107" s="338">
        <v>0.05</v>
      </c>
      <c r="D107" s="212">
        <f>D105*C107</f>
        <v>397.18182592092512</v>
      </c>
      <c r="E107" s="33"/>
      <c r="F107" s="342"/>
    </row>
    <row r="108" spans="1:6" ht="15" customHeight="1">
      <c r="A108" s="604" t="s">
        <v>159</v>
      </c>
      <c r="B108" s="604"/>
      <c r="C108" s="604"/>
      <c r="D108" s="605">
        <f>D105+D107</f>
        <v>8340.8183443394264</v>
      </c>
      <c r="E108" s="33"/>
    </row>
    <row r="109" spans="1:6" ht="15" customHeight="1">
      <c r="A109" s="604"/>
      <c r="B109" s="604"/>
      <c r="C109" s="604"/>
      <c r="D109" s="605"/>
      <c r="E109" s="33"/>
      <c r="F109" s="341"/>
    </row>
    <row r="110" spans="1:6" ht="15" customHeight="1">
      <c r="A110" s="252" t="s">
        <v>160</v>
      </c>
      <c r="B110" s="191">
        <f>D110/$D$133</f>
        <v>6.7666707995606368E-2</v>
      </c>
      <c r="C110" s="338">
        <v>0.08</v>
      </c>
      <c r="D110" s="212">
        <f>D108*C110</f>
        <v>667.26546754715412</v>
      </c>
      <c r="E110" s="33"/>
    </row>
    <row r="111" spans="1:6" ht="15" customHeight="1">
      <c r="A111" s="253" t="s">
        <v>161</v>
      </c>
      <c r="B111" s="606"/>
      <c r="C111" s="607"/>
      <c r="D111" s="190"/>
      <c r="E111" s="33"/>
    </row>
    <row r="112" spans="1:6" ht="15" customHeight="1">
      <c r="A112" s="608" t="s">
        <v>162</v>
      </c>
      <c r="B112" s="608"/>
      <c r="C112" s="608"/>
      <c r="D112" s="254">
        <f>+D110+D107+D105</f>
        <v>9008.0838118865813</v>
      </c>
      <c r="E112" s="33"/>
    </row>
    <row r="113" spans="1:5" ht="15" customHeight="1">
      <c r="A113" s="608" t="s">
        <v>163</v>
      </c>
      <c r="B113" s="608"/>
      <c r="C113" s="608"/>
      <c r="D113" s="608"/>
      <c r="E113" s="33"/>
    </row>
    <row r="114" spans="1:5" ht="15" customHeight="1">
      <c r="A114" s="187" t="s">
        <v>164</v>
      </c>
      <c r="B114" s="609"/>
      <c r="C114" s="610"/>
      <c r="D114" s="611"/>
      <c r="E114" s="301"/>
    </row>
    <row r="115" spans="1:5" ht="15" customHeight="1">
      <c r="A115" s="187" t="s">
        <v>165</v>
      </c>
      <c r="B115" s="188">
        <f>D115/$D$133</f>
        <v>3.000001832317524E-2</v>
      </c>
      <c r="C115" s="255">
        <v>0.03</v>
      </c>
      <c r="D115" s="212">
        <f>(D112)*C115/(1-(C118))</f>
        <v>295.83198068593043</v>
      </c>
      <c r="E115" s="300"/>
    </row>
    <row r="116" spans="1:5" ht="15" customHeight="1">
      <c r="A116" s="187" t="s">
        <v>166</v>
      </c>
      <c r="B116" s="188">
        <f>D116/$D$133</f>
        <v>6.5000039700213019E-3</v>
      </c>
      <c r="C116" s="255">
        <v>6.4999999999999997E-3</v>
      </c>
      <c r="D116" s="212">
        <f>(D112)*C116/(1-(C118))</f>
        <v>64.096929148618258</v>
      </c>
      <c r="E116" s="300"/>
    </row>
    <row r="117" spans="1:5" ht="15" customHeight="1">
      <c r="A117" s="187" t="s">
        <v>167</v>
      </c>
      <c r="B117" s="188">
        <f>D117/$D$133</f>
        <v>5.0000030538625402E-2</v>
      </c>
      <c r="C117" s="131">
        <v>0.05</v>
      </c>
      <c r="D117" s="212">
        <f>(D112)*C117/(1-(C118))</f>
        <v>493.05330114321737</v>
      </c>
      <c r="E117" s="301"/>
    </row>
    <row r="118" spans="1:5" ht="15" customHeight="1">
      <c r="A118" s="256" t="s">
        <v>168</v>
      </c>
      <c r="B118" s="257"/>
      <c r="C118" s="258">
        <f>SUM(C115:C117)</f>
        <v>8.6499999999999994E-2</v>
      </c>
      <c r="D118" s="259">
        <f>SUM(D115:D117)</f>
        <v>852.98221097776604</v>
      </c>
      <c r="E118" s="33"/>
    </row>
    <row r="119" spans="1:5" ht="15" customHeight="1">
      <c r="A119" s="598"/>
      <c r="B119" s="599"/>
      <c r="C119" s="599"/>
      <c r="D119" s="600"/>
      <c r="E119" s="33"/>
    </row>
    <row r="120" spans="1:5" ht="15" customHeight="1">
      <c r="A120" s="221" t="s">
        <v>111</v>
      </c>
      <c r="B120" s="256"/>
      <c r="C120" s="260"/>
      <c r="D120" s="212">
        <f>D107+D110+D118</f>
        <v>1917.4295044458454</v>
      </c>
      <c r="E120" s="33"/>
    </row>
    <row r="121" spans="1:5" ht="15" customHeight="1">
      <c r="A121" s="203"/>
      <c r="B121" s="204"/>
      <c r="C121" s="261"/>
      <c r="D121" s="262"/>
      <c r="E121" s="33"/>
    </row>
    <row r="122" spans="1:5" ht="15" customHeight="1" thickBot="1">
      <c r="A122" s="263"/>
      <c r="B122" s="264"/>
      <c r="C122" s="265"/>
      <c r="E122" s="33"/>
    </row>
    <row r="123" spans="1:5" ht="15" customHeight="1" thickBot="1">
      <c r="A123" s="601" t="s">
        <v>169</v>
      </c>
      <c r="B123" s="602"/>
      <c r="C123" s="602"/>
      <c r="D123" s="603"/>
      <c r="E123" s="33"/>
    </row>
    <row r="124" spans="1:5" ht="15" customHeight="1">
      <c r="A124" s="263"/>
      <c r="B124" s="264"/>
      <c r="C124" s="265"/>
      <c r="E124" s="33"/>
    </row>
    <row r="125" spans="1:5" ht="15" customHeight="1">
      <c r="A125" s="266" t="s">
        <v>170</v>
      </c>
      <c r="B125" s="267"/>
      <c r="C125" s="268"/>
      <c r="D125" s="186" t="s">
        <v>171</v>
      </c>
      <c r="E125" s="33"/>
    </row>
    <row r="126" spans="1:5" ht="15" customHeight="1">
      <c r="A126" s="224" t="s">
        <v>172</v>
      </c>
      <c r="B126" s="191">
        <f>D126/$D$133</f>
        <v>0.36670601998715613</v>
      </c>
      <c r="C126" s="269"/>
      <c r="D126" s="270">
        <f>D30</f>
        <v>3616.1100654545457</v>
      </c>
      <c r="E126" s="33"/>
    </row>
    <row r="127" spans="1:5" ht="15" customHeight="1">
      <c r="A127" s="224" t="s">
        <v>173</v>
      </c>
      <c r="B127" s="191">
        <f t="shared" ref="B127:B133" si="6">D127/$D$133</f>
        <v>0.34665178629980037</v>
      </c>
      <c r="C127" s="269"/>
      <c r="D127" s="270">
        <f>+D65</f>
        <v>3418.3540638095092</v>
      </c>
      <c r="E127" s="33"/>
    </row>
    <row r="128" spans="1:5" ht="15" customHeight="1">
      <c r="A128" s="224" t="s">
        <v>174</v>
      </c>
      <c r="B128" s="191">
        <f t="shared" si="6"/>
        <v>8.7524616598188311E-3</v>
      </c>
      <c r="C128" s="269"/>
      <c r="D128" s="270">
        <f>+D74</f>
        <v>86.308549575173075</v>
      </c>
      <c r="E128" s="33"/>
    </row>
    <row r="129" spans="1:5" ht="15" customHeight="1">
      <c r="A129" s="224" t="s">
        <v>175</v>
      </c>
      <c r="B129" s="191">
        <f t="shared" si="6"/>
        <v>4.7588133308454128E-2</v>
      </c>
      <c r="C129" s="269"/>
      <c r="D129" s="270">
        <f>+D92</f>
        <v>469.26943784266462</v>
      </c>
      <c r="E129" s="33"/>
    </row>
    <row r="130" spans="1:5" ht="15" customHeight="1">
      <c r="A130" s="224" t="s">
        <v>176</v>
      </c>
      <c r="B130" s="191">
        <f t="shared" si="6"/>
        <v>3.5857646311513093E-2</v>
      </c>
      <c r="C130" s="269"/>
      <c r="D130" s="270">
        <f>+D101</f>
        <v>353.59440173660926</v>
      </c>
      <c r="E130" s="33"/>
    </row>
    <row r="131" spans="1:5" ht="15" customHeight="1">
      <c r="A131" s="252" t="s">
        <v>177</v>
      </c>
      <c r="B131" s="191">
        <f t="shared" si="6"/>
        <v>0.80555604756674259</v>
      </c>
      <c r="C131" s="271"/>
      <c r="D131" s="272">
        <f>SUM(D126:D130)</f>
        <v>7943.6365184185024</v>
      </c>
      <c r="E131" s="33"/>
    </row>
    <row r="132" spans="1:5" ht="15" customHeight="1">
      <c r="A132" s="224" t="s">
        <v>178</v>
      </c>
      <c r="B132" s="191">
        <f t="shared" si="6"/>
        <v>0.19444456320576545</v>
      </c>
      <c r="C132" s="269"/>
      <c r="D132" s="270">
        <f>D120</f>
        <v>1917.4295044458454</v>
      </c>
      <c r="E132" s="33"/>
    </row>
    <row r="133" spans="1:5" ht="15" customHeight="1">
      <c r="A133" s="273" t="s">
        <v>179</v>
      </c>
      <c r="B133" s="274">
        <f t="shared" si="6"/>
        <v>1</v>
      </c>
      <c r="C133" s="273"/>
      <c r="D133" s="275">
        <f>TRUNC(D131+D132,2)</f>
        <v>9861.06</v>
      </c>
      <c r="E133" s="33"/>
    </row>
    <row r="134" spans="1:5" ht="15" customHeight="1">
      <c r="A134" s="276"/>
      <c r="B134" s="277"/>
      <c r="C134" s="202"/>
      <c r="D134" s="278"/>
      <c r="E134" s="33"/>
    </row>
    <row r="135" spans="1:5" ht="15" customHeight="1">
      <c r="E135" s="33"/>
    </row>
    <row r="136" spans="1:5" ht="15" customHeight="1">
      <c r="E136" s="33"/>
    </row>
    <row r="137" spans="1:5" ht="15" customHeight="1">
      <c r="E137" s="33"/>
    </row>
    <row r="138" spans="1:5" ht="15" customHeight="1">
      <c r="E138" s="33"/>
    </row>
    <row r="139" spans="1:5" ht="15" customHeight="1">
      <c r="E139" s="33"/>
    </row>
    <row r="140" spans="1:5" ht="15" customHeight="1">
      <c r="E140" s="33"/>
    </row>
    <row r="141" spans="1:5" ht="15" customHeight="1">
      <c r="E141" s="33"/>
    </row>
    <row r="142" spans="1:5" ht="15" customHeight="1">
      <c r="A142" s="281"/>
      <c r="B142" s="282"/>
      <c r="C142" s="281"/>
      <c r="E142" s="33"/>
    </row>
    <row r="143" spans="1:5" ht="15" customHeight="1">
      <c r="A143" s="171"/>
      <c r="B143" s="283"/>
      <c r="C143" s="202"/>
      <c r="E143" s="33"/>
    </row>
    <row r="144" spans="1:5" ht="15" customHeight="1">
      <c r="A144" s="171"/>
      <c r="B144" s="283"/>
      <c r="C144" s="202"/>
      <c r="E144" s="33"/>
    </row>
    <row r="145" spans="1:5" ht="15" customHeight="1">
      <c r="A145" s="284"/>
      <c r="B145" s="285"/>
      <c r="C145" s="202"/>
      <c r="E145" s="33"/>
    </row>
    <row r="146" spans="1:5">
      <c r="A146" s="284"/>
      <c r="B146" s="285"/>
      <c r="C146" s="202"/>
      <c r="E146" s="33"/>
    </row>
    <row r="147" spans="1:5">
      <c r="A147" s="284"/>
      <c r="B147" s="285"/>
      <c r="C147" s="202"/>
      <c r="E147" s="33"/>
    </row>
    <row r="148" spans="1:5">
      <c r="A148" s="284"/>
      <c r="B148" s="285"/>
      <c r="C148" s="202"/>
      <c r="E148" s="33"/>
    </row>
    <row r="149" spans="1:5">
      <c r="A149" s="286"/>
      <c r="B149" s="287"/>
      <c r="C149" s="202"/>
      <c r="E149" s="33"/>
    </row>
    <row r="150" spans="1:5">
      <c r="A150" s="284"/>
      <c r="B150" s="285"/>
      <c r="C150" s="202"/>
      <c r="E150" s="33"/>
    </row>
    <row r="151" spans="1:5">
      <c r="A151" s="284"/>
      <c r="B151" s="285"/>
      <c r="C151" s="202"/>
      <c r="E151" s="33"/>
    </row>
    <row r="152" spans="1:5">
      <c r="A152" s="284"/>
      <c r="B152" s="285"/>
      <c r="C152" s="202"/>
      <c r="E152" s="33"/>
    </row>
    <row r="153" spans="1:5">
      <c r="A153" s="284"/>
      <c r="B153" s="285"/>
      <c r="C153" s="202"/>
      <c r="E153" s="33"/>
    </row>
    <row r="154" spans="1:5">
      <c r="A154" s="284"/>
      <c r="B154" s="285"/>
      <c r="C154" s="202"/>
      <c r="E154" s="33"/>
    </row>
    <row r="155" spans="1:5">
      <c r="A155" s="284"/>
      <c r="B155" s="285"/>
      <c r="C155" s="202"/>
      <c r="E155" s="33"/>
    </row>
    <row r="156" spans="1:5">
      <c r="A156" s="284"/>
      <c r="B156" s="285"/>
      <c r="C156" s="202"/>
      <c r="E156" s="33"/>
    </row>
    <row r="157" spans="1:5">
      <c r="A157" s="284"/>
      <c r="B157" s="285"/>
      <c r="C157" s="202"/>
      <c r="E157" s="33"/>
    </row>
    <row r="158" spans="1:5">
      <c r="A158" s="284"/>
      <c r="B158" s="285"/>
      <c r="C158" s="202"/>
      <c r="E158" s="33"/>
    </row>
    <row r="159" spans="1:5">
      <c r="A159" s="288"/>
      <c r="B159" s="289"/>
      <c r="C159" s="265"/>
      <c r="E159" s="33"/>
    </row>
    <row r="160" spans="1:5">
      <c r="A160" s="281"/>
      <c r="B160" s="282"/>
      <c r="C160" s="281"/>
      <c r="E160" s="33"/>
    </row>
    <row r="161" spans="1:5">
      <c r="A161" s="290"/>
      <c r="B161" s="291"/>
      <c r="C161" s="281"/>
      <c r="E161" s="33"/>
    </row>
    <row r="162" spans="1:5">
      <c r="A162" s="290"/>
      <c r="B162" s="291"/>
      <c r="C162" s="281"/>
      <c r="E162" s="33"/>
    </row>
    <row r="163" spans="1:5">
      <c r="E163" s="33"/>
    </row>
  </sheetData>
  <mergeCells count="38">
    <mergeCell ref="A9:D9"/>
    <mergeCell ref="A1:D1"/>
    <mergeCell ref="A2:D2"/>
    <mergeCell ref="A5:D5"/>
    <mergeCell ref="A6:D6"/>
    <mergeCell ref="A7:D7"/>
    <mergeCell ref="A13:B13"/>
    <mergeCell ref="C13:D13"/>
    <mergeCell ref="A14:B14"/>
    <mergeCell ref="C14:D14"/>
    <mergeCell ref="A15:B15"/>
    <mergeCell ref="C15:D15"/>
    <mergeCell ref="A41:D41"/>
    <mergeCell ref="A16:B16"/>
    <mergeCell ref="C16:D16"/>
    <mergeCell ref="A17:B17"/>
    <mergeCell ref="C17:D17"/>
    <mergeCell ref="A18:B18"/>
    <mergeCell ref="C18:D18"/>
    <mergeCell ref="A19:B19"/>
    <mergeCell ref="C19:D19"/>
    <mergeCell ref="C20:D20"/>
    <mergeCell ref="A21:D22"/>
    <mergeCell ref="A33:D33"/>
    <mergeCell ref="A53:D53"/>
    <mergeCell ref="A77:D77"/>
    <mergeCell ref="A86:D86"/>
    <mergeCell ref="A95:B95"/>
    <mergeCell ref="A105:C106"/>
    <mergeCell ref="D105:D106"/>
    <mergeCell ref="A119:D119"/>
    <mergeCell ref="A123:D123"/>
    <mergeCell ref="A108:C109"/>
    <mergeCell ref="D108:D109"/>
    <mergeCell ref="B111:C111"/>
    <mergeCell ref="A112:C112"/>
    <mergeCell ref="A113:D113"/>
    <mergeCell ref="B114:D114"/>
  </mergeCells>
  <printOptions horizontalCentered="1"/>
  <pageMargins left="0" right="0" top="0.35433070866141736" bottom="0.35433070866141736" header="0.31496062992125984" footer="0.31496062992125984"/>
  <pageSetup paperSize="9" scale="65" fitToHeight="2" orientation="portrait" r:id="rId1"/>
  <rowBreaks count="1" manualBreakCount="1">
    <brk id="66"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sheetPr>
  <dimension ref="A1:J163"/>
  <sheetViews>
    <sheetView view="pageBreakPreview" topLeftCell="A130" zoomScale="90" zoomScaleNormal="100" zoomScaleSheetLayoutView="90" workbookViewId="0">
      <selection activeCell="F94" sqref="F94"/>
    </sheetView>
  </sheetViews>
  <sheetFormatPr defaultColWidth="9.140625" defaultRowHeight="12.75"/>
  <cols>
    <col min="1" max="1" width="112" style="168" bestFit="1" customWidth="1"/>
    <col min="2" max="2" width="10.7109375" style="279" customWidth="1"/>
    <col min="3" max="3" width="15.7109375" style="280" customWidth="1"/>
    <col min="4" max="4" width="18.7109375" style="168" customWidth="1"/>
    <col min="5" max="6" width="9.140625" style="168"/>
    <col min="7" max="7" width="15.42578125" style="168" bestFit="1" customWidth="1"/>
    <col min="8" max="16384" width="9.140625" style="168"/>
  </cols>
  <sheetData>
    <row r="1" spans="1:5" ht="15" customHeight="1">
      <c r="A1" s="627"/>
      <c r="B1" s="627"/>
      <c r="C1" s="627"/>
      <c r="D1" s="627"/>
      <c r="E1" s="33"/>
    </row>
    <row r="2" spans="1:5" ht="20.100000000000001" customHeight="1">
      <c r="A2" s="628" t="s">
        <v>77</v>
      </c>
      <c r="B2" s="628"/>
      <c r="C2" s="628"/>
      <c r="D2" s="628"/>
      <c r="E2" s="33"/>
    </row>
    <row r="3" spans="1:5" ht="15" customHeight="1">
      <c r="A3" s="169"/>
      <c r="B3" s="170"/>
      <c r="C3" s="171"/>
      <c r="D3" s="169"/>
      <c r="E3" s="33"/>
    </row>
    <row r="4" spans="1:5" ht="15" customHeight="1">
      <c r="A4" s="172"/>
      <c r="B4" s="173"/>
      <c r="C4" s="172"/>
      <c r="D4" s="172"/>
      <c r="E4" s="33"/>
    </row>
    <row r="5" spans="1:5" ht="15" customHeight="1">
      <c r="A5" s="532" t="s">
        <v>0</v>
      </c>
      <c r="B5" s="532"/>
      <c r="C5" s="532"/>
      <c r="D5" s="532"/>
      <c r="E5" s="33"/>
    </row>
    <row r="6" spans="1:5" ht="15" customHeight="1">
      <c r="A6" s="532" t="s">
        <v>1</v>
      </c>
      <c r="B6" s="532"/>
      <c r="C6" s="532"/>
      <c r="D6" s="532"/>
      <c r="E6" s="33"/>
    </row>
    <row r="7" spans="1:5" ht="15" customHeight="1">
      <c r="A7" s="629"/>
      <c r="B7" s="629"/>
      <c r="C7" s="629"/>
      <c r="D7" s="629"/>
      <c r="E7" s="33"/>
    </row>
    <row r="8" spans="1:5" ht="15" customHeight="1">
      <c r="A8" s="174"/>
      <c r="B8" s="175"/>
      <c r="C8" s="176"/>
      <c r="D8" s="174"/>
      <c r="E8" s="33"/>
    </row>
    <row r="9" spans="1:5" ht="15" customHeight="1">
      <c r="A9" s="626" t="s">
        <v>190</v>
      </c>
      <c r="B9" s="626"/>
      <c r="C9" s="626"/>
      <c r="D9" s="626"/>
      <c r="E9" s="33"/>
    </row>
    <row r="10" spans="1:5" ht="15" customHeight="1">
      <c r="A10" s="177"/>
      <c r="B10" s="178"/>
      <c r="C10" s="176"/>
      <c r="D10" s="176"/>
      <c r="E10" s="33"/>
    </row>
    <row r="11" spans="1:5" ht="15" customHeight="1">
      <c r="A11" s="179" t="s">
        <v>79</v>
      </c>
      <c r="B11" s="179"/>
      <c r="C11" s="179"/>
      <c r="D11" s="179"/>
      <c r="E11" s="33"/>
    </row>
    <row r="12" spans="1:5" ht="15" customHeight="1">
      <c r="A12" s="179"/>
      <c r="B12" s="179"/>
      <c r="C12" s="179"/>
      <c r="D12" s="179"/>
      <c r="E12" s="33"/>
    </row>
    <row r="13" spans="1:5" ht="15" customHeight="1">
      <c r="A13" s="614" t="s">
        <v>80</v>
      </c>
      <c r="B13" s="614"/>
      <c r="C13" s="623"/>
      <c r="D13" s="624"/>
      <c r="E13" s="33"/>
    </row>
    <row r="14" spans="1:5" ht="15" customHeight="1">
      <c r="A14" s="614" t="s">
        <v>81</v>
      </c>
      <c r="B14" s="615"/>
      <c r="C14" s="625" t="s">
        <v>82</v>
      </c>
      <c r="D14" s="625"/>
      <c r="E14" s="33"/>
    </row>
    <row r="15" spans="1:5" ht="15" customHeight="1">
      <c r="A15" s="614" t="s">
        <v>83</v>
      </c>
      <c r="B15" s="615"/>
      <c r="C15" s="616" t="s">
        <v>84</v>
      </c>
      <c r="D15" s="616"/>
      <c r="E15" s="33"/>
    </row>
    <row r="16" spans="1:5" ht="15" customHeight="1">
      <c r="A16" s="614" t="s">
        <v>85</v>
      </c>
      <c r="B16" s="615"/>
      <c r="C16" s="616" t="s">
        <v>191</v>
      </c>
      <c r="D16" s="616"/>
      <c r="E16" s="33"/>
    </row>
    <row r="17" spans="1:5" ht="15" customHeight="1">
      <c r="A17" s="614" t="s">
        <v>87</v>
      </c>
      <c r="B17" s="615"/>
      <c r="C17" s="617">
        <v>4</v>
      </c>
      <c r="D17" s="618"/>
      <c r="E17" s="33"/>
    </row>
    <row r="18" spans="1:5" ht="15" customHeight="1">
      <c r="A18" s="614" t="s">
        <v>88</v>
      </c>
      <c r="B18" s="615"/>
      <c r="C18" s="617" t="s">
        <v>89</v>
      </c>
      <c r="D18" s="618"/>
      <c r="E18" s="33"/>
    </row>
    <row r="19" spans="1:5" ht="15" customHeight="1">
      <c r="A19" s="614" t="s">
        <v>90</v>
      </c>
      <c r="B19" s="615"/>
      <c r="C19" s="657">
        <v>46054</v>
      </c>
      <c r="D19" s="618"/>
      <c r="E19" s="33"/>
    </row>
    <row r="20" spans="1:5" ht="24.6" customHeight="1">
      <c r="A20" s="180" t="s">
        <v>91</v>
      </c>
      <c r="B20" s="181"/>
      <c r="C20" s="658" t="s">
        <v>92</v>
      </c>
      <c r="D20" s="658"/>
      <c r="E20" s="33"/>
    </row>
    <row r="21" spans="1:5" ht="15" customHeight="1">
      <c r="A21" s="622" t="s">
        <v>93</v>
      </c>
      <c r="B21" s="622"/>
      <c r="C21" s="622"/>
      <c r="D21" s="622"/>
      <c r="E21" s="33"/>
    </row>
    <row r="22" spans="1:5" ht="15" customHeight="1">
      <c r="A22" s="622"/>
      <c r="B22" s="622"/>
      <c r="C22" s="622"/>
      <c r="D22" s="622"/>
      <c r="E22" s="33"/>
    </row>
    <row r="23" spans="1:5" ht="15" customHeight="1">
      <c r="A23" s="182"/>
      <c r="B23" s="182"/>
      <c r="C23" s="182"/>
      <c r="D23" s="182"/>
      <c r="E23" s="33"/>
    </row>
    <row r="24" spans="1:5" ht="15" customHeight="1">
      <c r="A24" s="176" t="s">
        <v>94</v>
      </c>
      <c r="B24" s="179"/>
      <c r="C24" s="176"/>
      <c r="D24" s="174"/>
      <c r="E24" s="33"/>
    </row>
    <row r="25" spans="1:5" ht="15" customHeight="1">
      <c r="A25" s="183" t="s">
        <v>95</v>
      </c>
      <c r="B25" s="184" t="s">
        <v>96</v>
      </c>
      <c r="C25" s="185"/>
      <c r="D25" s="186" t="s">
        <v>97</v>
      </c>
      <c r="E25" s="33"/>
    </row>
    <row r="26" spans="1:5" ht="15" customHeight="1">
      <c r="A26" s="187" t="s">
        <v>98</v>
      </c>
      <c r="B26" s="188">
        <f>D26/$D$133</f>
        <v>0.2815916144326806</v>
      </c>
      <c r="C26" s="189"/>
      <c r="D26" s="311">
        <v>2536</v>
      </c>
      <c r="E26" s="33"/>
    </row>
    <row r="27" spans="1:5" ht="15" customHeight="1">
      <c r="A27" s="190" t="s">
        <v>182</v>
      </c>
      <c r="B27" s="191">
        <f>D27/$D$133</f>
        <v>8.4477484329804176E-2</v>
      </c>
      <c r="C27" s="192">
        <v>0.3</v>
      </c>
      <c r="D27" s="90">
        <f>D26*C27</f>
        <v>760.8</v>
      </c>
      <c r="E27" s="33"/>
    </row>
    <row r="28" spans="1:5" ht="15" customHeight="1">
      <c r="A28" s="224" t="s">
        <v>192</v>
      </c>
      <c r="B28" s="188">
        <f>D28/$D$133</f>
        <v>0</v>
      </c>
      <c r="C28" s="193"/>
      <c r="D28" s="90">
        <f>D26*C28</f>
        <v>0</v>
      </c>
      <c r="E28" s="33"/>
    </row>
    <row r="29" spans="1:5" s="195" customFormat="1" ht="15" customHeight="1">
      <c r="A29" s="187" t="s">
        <v>101</v>
      </c>
      <c r="B29" s="188">
        <f>D29/$D$133</f>
        <v>0</v>
      </c>
      <c r="C29" s="194"/>
      <c r="D29" s="90"/>
      <c r="E29" s="33"/>
    </row>
    <row r="30" spans="1:5" s="199" customFormat="1" ht="15" customHeight="1">
      <c r="A30" s="196" t="s">
        <v>102</v>
      </c>
      <c r="B30" s="120">
        <f>D30/$D$133</f>
        <v>0.36606909876248478</v>
      </c>
      <c r="C30" s="197"/>
      <c r="D30" s="198">
        <f>SUM(D26:D29)</f>
        <v>3296.8</v>
      </c>
      <c r="E30" s="66"/>
    </row>
    <row r="31" spans="1:5" ht="15" customHeight="1">
      <c r="A31" s="200"/>
      <c r="B31" s="201"/>
      <c r="C31" s="202"/>
      <c r="E31" s="33"/>
    </row>
    <row r="32" spans="1:5" ht="15" customHeight="1">
      <c r="A32" s="203" t="s">
        <v>103</v>
      </c>
      <c r="B32" s="204"/>
      <c r="C32" s="202"/>
      <c r="E32" s="33"/>
    </row>
    <row r="33" spans="1:5" ht="15" customHeight="1">
      <c r="A33" s="612" t="s">
        <v>104</v>
      </c>
      <c r="B33" s="612"/>
      <c r="C33" s="612"/>
      <c r="D33" s="612"/>
      <c r="E33" s="33"/>
    </row>
    <row r="34" spans="1:5" ht="15" customHeight="1">
      <c r="A34" s="205" t="s">
        <v>105</v>
      </c>
      <c r="B34" s="206">
        <f t="shared" ref="B34:B40" si="0">D34/$D$133</f>
        <v>3.0493555926914984E-2</v>
      </c>
      <c r="C34" s="207">
        <v>8.3299999999999999E-2</v>
      </c>
      <c r="D34" s="208">
        <f>$D$30*C34</f>
        <v>274.62344000000002</v>
      </c>
      <c r="E34" s="33"/>
    </row>
    <row r="35" spans="1:5" ht="15" customHeight="1">
      <c r="A35" s="205" t="s">
        <v>106</v>
      </c>
      <c r="B35" s="206">
        <f t="shared" si="0"/>
        <v>3.0493555926914984E-2</v>
      </c>
      <c r="C35" s="108">
        <v>8.3299999999999999E-2</v>
      </c>
      <c r="D35" s="208">
        <f>$D$30*C35</f>
        <v>274.62344000000002</v>
      </c>
      <c r="E35" s="33"/>
    </row>
    <row r="36" spans="1:5" ht="15" customHeight="1">
      <c r="A36" s="205" t="s">
        <v>107</v>
      </c>
      <c r="B36" s="206">
        <f t="shared" si="0"/>
        <v>1.0176720945597077E-2</v>
      </c>
      <c r="C36" s="108">
        <v>2.7799999999999998E-2</v>
      </c>
      <c r="D36" s="208">
        <f>$D$30*C36</f>
        <v>91.651039999999995</v>
      </c>
      <c r="E36" s="33"/>
    </row>
    <row r="37" spans="1:5" ht="15" customHeight="1">
      <c r="A37" s="209" t="s">
        <v>108</v>
      </c>
      <c r="B37" s="210">
        <f t="shared" si="0"/>
        <v>7.1163832799427035E-2</v>
      </c>
      <c r="C37" s="211">
        <f>SUM(C34:C36)</f>
        <v>0.19439999999999999</v>
      </c>
      <c r="D37" s="212">
        <f>SUM(D34:D36)</f>
        <v>640.89792</v>
      </c>
      <c r="E37" s="33"/>
    </row>
    <row r="38" spans="1:5" ht="15" customHeight="1">
      <c r="A38" s="491" t="s">
        <v>109</v>
      </c>
      <c r="B38" s="206">
        <f t="shared" si="0"/>
        <v>2.8323205454171968E-2</v>
      </c>
      <c r="C38" s="207">
        <f>+C37*C51</f>
        <v>7.7371200000000015E-2</v>
      </c>
      <c r="D38" s="208">
        <f>$D$30*C38</f>
        <v>255.07737216000007</v>
      </c>
      <c r="E38" s="33"/>
    </row>
    <row r="39" spans="1:5" ht="15" customHeight="1">
      <c r="A39" s="205" t="s">
        <v>110</v>
      </c>
      <c r="B39" s="206">
        <f t="shared" si="0"/>
        <v>1.2702597727058224E-2</v>
      </c>
      <c r="C39" s="83">
        <f>3.47%+ N("=(0,4+0,1)*0,9*0,08*(1+4/33+1/12)")</f>
        <v>3.4700000000000002E-2</v>
      </c>
      <c r="D39" s="208">
        <f>$D$30*C39</f>
        <v>114.39896000000002</v>
      </c>
      <c r="E39" s="33"/>
    </row>
    <row r="40" spans="1:5">
      <c r="A40" s="196" t="s">
        <v>111</v>
      </c>
      <c r="B40" s="210">
        <f t="shared" si="0"/>
        <v>0.11218963598065723</v>
      </c>
      <c r="C40" s="211">
        <f>C38+C37+C39</f>
        <v>0.3064712</v>
      </c>
      <c r="D40" s="212">
        <f>D38+D37+D39</f>
        <v>1010.3742521600001</v>
      </c>
      <c r="E40" s="33"/>
    </row>
    <row r="41" spans="1:5">
      <c r="A41" s="613"/>
      <c r="B41" s="613"/>
      <c r="C41" s="613"/>
      <c r="D41" s="613"/>
      <c r="E41" s="33"/>
    </row>
    <row r="42" spans="1:5" ht="15" customHeight="1">
      <c r="A42" s="183" t="s">
        <v>112</v>
      </c>
      <c r="B42" s="184"/>
      <c r="C42" s="186" t="s">
        <v>113</v>
      </c>
      <c r="D42" s="186" t="s">
        <v>114</v>
      </c>
      <c r="E42" s="33"/>
    </row>
    <row r="43" spans="1:5" ht="15" customHeight="1">
      <c r="A43" s="205" t="s">
        <v>115</v>
      </c>
      <c r="B43" s="206">
        <f t="shared" ref="B43:B51" si="1">D43/$D$133</f>
        <v>7.3213819752496967E-2</v>
      </c>
      <c r="C43" s="108">
        <v>0.2</v>
      </c>
      <c r="D43" s="208">
        <f t="shared" ref="D43:D50" si="2">$D$30*C43</f>
        <v>659.36000000000013</v>
      </c>
      <c r="E43" s="33"/>
    </row>
    <row r="44" spans="1:5" ht="15" customHeight="1">
      <c r="A44" s="205" t="s">
        <v>116</v>
      </c>
      <c r="B44" s="206">
        <f t="shared" si="1"/>
        <v>9.1517274690621209E-3</v>
      </c>
      <c r="C44" s="108">
        <v>2.5000000000000001E-2</v>
      </c>
      <c r="D44" s="208">
        <f t="shared" si="2"/>
        <v>82.420000000000016</v>
      </c>
      <c r="E44" s="33"/>
    </row>
    <row r="45" spans="1:5" ht="15" customHeight="1">
      <c r="A45" s="205" t="s">
        <v>117</v>
      </c>
      <c r="B45" s="206">
        <f t="shared" si="1"/>
        <v>2.1964145925749086E-2</v>
      </c>
      <c r="C45" s="337">
        <v>0.06</v>
      </c>
      <c r="D45" s="208">
        <f t="shared" si="2"/>
        <v>197.80799999999999</v>
      </c>
      <c r="E45" s="33"/>
    </row>
    <row r="46" spans="1:5" ht="15" customHeight="1">
      <c r="A46" s="205" t="s">
        <v>118</v>
      </c>
      <c r="B46" s="206">
        <f t="shared" si="1"/>
        <v>5.4910364814372715E-3</v>
      </c>
      <c r="C46" s="108">
        <v>1.4999999999999999E-2</v>
      </c>
      <c r="D46" s="208">
        <f t="shared" si="2"/>
        <v>49.451999999999998</v>
      </c>
      <c r="E46" s="33"/>
    </row>
    <row r="47" spans="1:5" ht="15" customHeight="1">
      <c r="A47" s="205" t="s">
        <v>119</v>
      </c>
      <c r="B47" s="206">
        <f t="shared" si="1"/>
        <v>3.6606909876248481E-3</v>
      </c>
      <c r="C47" s="108">
        <v>0.01</v>
      </c>
      <c r="D47" s="208">
        <f t="shared" si="2"/>
        <v>32.968000000000004</v>
      </c>
      <c r="E47" s="33"/>
    </row>
    <row r="48" spans="1:5" ht="15" customHeight="1">
      <c r="A48" s="205" t="s">
        <v>120</v>
      </c>
      <c r="B48" s="206">
        <f t="shared" si="1"/>
        <v>2.1964145925749091E-3</v>
      </c>
      <c r="C48" s="108">
        <v>6.0000000000000001E-3</v>
      </c>
      <c r="D48" s="208">
        <f t="shared" si="2"/>
        <v>19.780800000000003</v>
      </c>
      <c r="E48" s="33"/>
    </row>
    <row r="49" spans="1:5" ht="15" customHeight="1">
      <c r="A49" s="205" t="s">
        <v>121</v>
      </c>
      <c r="B49" s="206">
        <f t="shared" si="1"/>
        <v>7.321381975249696E-4</v>
      </c>
      <c r="C49" s="108">
        <v>2E-3</v>
      </c>
      <c r="D49" s="208">
        <f t="shared" si="2"/>
        <v>6.5936000000000003</v>
      </c>
      <c r="E49" s="33"/>
    </row>
    <row r="50" spans="1:5" ht="15" customHeight="1">
      <c r="A50" s="205" t="s">
        <v>122</v>
      </c>
      <c r="B50" s="206">
        <f t="shared" si="1"/>
        <v>2.9285527900998785E-2</v>
      </c>
      <c r="C50" s="108">
        <v>0.08</v>
      </c>
      <c r="D50" s="208">
        <f t="shared" si="2"/>
        <v>263.74400000000003</v>
      </c>
      <c r="E50" s="33"/>
    </row>
    <row r="51" spans="1:5">
      <c r="A51" s="196" t="s">
        <v>123</v>
      </c>
      <c r="B51" s="213">
        <f t="shared" si="1"/>
        <v>0.14569550130746894</v>
      </c>
      <c r="C51" s="213">
        <f>SUM(C43:C50)</f>
        <v>0.39800000000000008</v>
      </c>
      <c r="D51" s="214">
        <f>SUM(D43:D50)</f>
        <v>1312.1264000000001</v>
      </c>
      <c r="E51" s="33"/>
    </row>
    <row r="52" spans="1:5" ht="15" customHeight="1">
      <c r="A52" s="215"/>
      <c r="B52" s="215"/>
      <c r="C52" s="215"/>
      <c r="D52" s="215"/>
      <c r="E52" s="33"/>
    </row>
    <row r="53" spans="1:5" ht="15" customHeight="1">
      <c r="A53" s="612" t="s">
        <v>124</v>
      </c>
      <c r="B53" s="612"/>
      <c r="C53" s="612"/>
      <c r="D53" s="612"/>
      <c r="E53" s="33"/>
    </row>
    <row r="54" spans="1:5" ht="15" customHeight="1">
      <c r="A54" s="216" t="s">
        <v>125</v>
      </c>
      <c r="B54" s="191">
        <f t="shared" ref="B54:B59" si="3">D54/$D$133</f>
        <v>0</v>
      </c>
      <c r="C54" s="336">
        <f>VT!B23</f>
        <v>2.53125</v>
      </c>
      <c r="D54" s="90">
        <f>IF((C54*22*2)-D26*0.06&lt;=0,0,(C54*22*2)-D26*0.06)</f>
        <v>0</v>
      </c>
      <c r="E54" s="300"/>
    </row>
    <row r="55" spans="1:5" ht="15" customHeight="1">
      <c r="A55" s="216" t="s">
        <v>126</v>
      </c>
      <c r="B55" s="191">
        <f t="shared" si="3"/>
        <v>0.10943875993093455</v>
      </c>
      <c r="C55" s="336">
        <v>56</v>
      </c>
      <c r="D55" s="90">
        <f>+C55*0.8*22</f>
        <v>985.60000000000014</v>
      </c>
      <c r="E55" s="33"/>
    </row>
    <row r="56" spans="1:5" ht="15" customHeight="1">
      <c r="A56" s="190" t="s">
        <v>127</v>
      </c>
      <c r="B56" s="191">
        <f t="shared" si="3"/>
        <v>1.404997066754016E-2</v>
      </c>
      <c r="C56" s="336">
        <f>+((100.28+(128.92*11))/12)</f>
        <v>126.53333333333332</v>
      </c>
      <c r="D56" s="90">
        <f>C56</f>
        <v>126.53333333333332</v>
      </c>
      <c r="E56" s="33"/>
    </row>
    <row r="57" spans="1:5" ht="15" customHeight="1">
      <c r="A57" s="468" t="s">
        <v>128</v>
      </c>
      <c r="B57" s="191">
        <f t="shared" si="3"/>
        <v>9.1198966609112118E-3</v>
      </c>
      <c r="C57" s="336">
        <f>C55*22</f>
        <v>1232</v>
      </c>
      <c r="D57" s="55">
        <f>C57/12*(1-20%)</f>
        <v>82.13333333333334</v>
      </c>
      <c r="E57" s="33"/>
    </row>
    <row r="58" spans="1:5" ht="15" customHeight="1">
      <c r="A58" s="89" t="s">
        <v>129</v>
      </c>
      <c r="B58" s="107">
        <f t="shared" si="3"/>
        <v>6.326928308507154E-4</v>
      </c>
      <c r="C58" s="335">
        <v>407</v>
      </c>
      <c r="D58" s="217">
        <f>C58*0.014</f>
        <v>5.6980000000000004</v>
      </c>
      <c r="E58" s="33"/>
    </row>
    <row r="59" spans="1:5">
      <c r="A59" s="196" t="s">
        <v>123</v>
      </c>
      <c r="B59" s="213">
        <f t="shared" si="3"/>
        <v>0.13324132009023668</v>
      </c>
      <c r="C59" s="218"/>
      <c r="D59" s="214">
        <f>SUM(D54:D58)</f>
        <v>1199.964666666667</v>
      </c>
      <c r="E59" s="33"/>
    </row>
    <row r="60" spans="1:5" ht="15" customHeight="1">
      <c r="A60" s="215"/>
      <c r="B60" s="215"/>
      <c r="C60" s="215"/>
      <c r="D60" s="215"/>
      <c r="E60" s="33"/>
    </row>
    <row r="61" spans="1:5" ht="15" customHeight="1">
      <c r="A61" s="219" t="s">
        <v>130</v>
      </c>
      <c r="B61" s="184"/>
      <c r="C61" s="220"/>
      <c r="D61" s="186" t="s">
        <v>114</v>
      </c>
      <c r="E61" s="33"/>
    </row>
    <row r="62" spans="1:5" ht="15" customHeight="1">
      <c r="A62" s="221" t="s">
        <v>104</v>
      </c>
      <c r="B62" s="188">
        <f>D62/$D$133</f>
        <v>0.11218963598065723</v>
      </c>
      <c r="C62" s="222"/>
      <c r="D62" s="223">
        <f>+D40</f>
        <v>1010.3742521600001</v>
      </c>
      <c r="E62" s="33"/>
    </row>
    <row r="63" spans="1:5" ht="15" customHeight="1">
      <c r="A63" s="224" t="s">
        <v>131</v>
      </c>
      <c r="B63" s="225">
        <f>D63/$D$133</f>
        <v>0.14569550130746894</v>
      </c>
      <c r="C63" s="226"/>
      <c r="D63" s="227">
        <f>+D51</f>
        <v>1312.1264000000001</v>
      </c>
      <c r="E63" s="33"/>
    </row>
    <row r="64" spans="1:5" ht="15" customHeight="1">
      <c r="A64" s="187" t="s">
        <v>124</v>
      </c>
      <c r="B64" s="188">
        <f>D64/$D$133</f>
        <v>0.13324132009023668</v>
      </c>
      <c r="C64" s="222"/>
      <c r="D64" s="227">
        <f>+D59</f>
        <v>1199.964666666667</v>
      </c>
      <c r="E64" s="33"/>
    </row>
    <row r="65" spans="1:10">
      <c r="A65" s="196" t="s">
        <v>123</v>
      </c>
      <c r="B65" s="120">
        <f>D65/$D$133</f>
        <v>0.39112645737836288</v>
      </c>
      <c r="C65" s="228"/>
      <c r="D65" s="223">
        <f>SUM(D62:D64)</f>
        <v>3522.4653188266675</v>
      </c>
      <c r="E65" s="33"/>
    </row>
    <row r="66" spans="1:10" ht="15" customHeight="1">
      <c r="A66" s="215"/>
      <c r="B66" s="229"/>
      <c r="C66" s="215"/>
      <c r="D66" s="215"/>
      <c r="E66" s="33"/>
    </row>
    <row r="67" spans="1:10" ht="15" customHeight="1">
      <c r="A67" s="215" t="s">
        <v>132</v>
      </c>
      <c r="B67" s="229"/>
      <c r="C67" s="215"/>
      <c r="D67" s="215"/>
      <c r="E67" s="33"/>
    </row>
    <row r="68" spans="1:10" ht="15" customHeight="1">
      <c r="A68" s="230" t="s">
        <v>133</v>
      </c>
      <c r="B68" s="231"/>
      <c r="C68" s="186" t="s">
        <v>113</v>
      </c>
      <c r="D68" s="186" t="s">
        <v>114</v>
      </c>
      <c r="E68" s="33"/>
    </row>
    <row r="69" spans="1:10" ht="15" customHeight="1">
      <c r="A69" s="205" t="s">
        <v>134</v>
      </c>
      <c r="B69" s="206">
        <f t="shared" ref="B69:B74" si="4">D69/$D$133</f>
        <v>3.2708951880166463E-3</v>
      </c>
      <c r="C69" s="108">
        <f>(((1+1/12*1+(1/12*1+1/3*1/12*1))*0.05)/12)+(((1/30*3)*1)*0.95)/24</f>
        <v>8.9351851851851849E-3</v>
      </c>
      <c r="D69" s="208">
        <f>$D$30*C69</f>
        <v>29.457518518518519</v>
      </c>
      <c r="E69" s="33"/>
    </row>
    <row r="70" spans="1:10" ht="15" customHeight="1">
      <c r="A70" s="205" t="s">
        <v>135</v>
      </c>
      <c r="B70" s="206">
        <f t="shared" si="4"/>
        <v>2.6167161504133172E-4</v>
      </c>
      <c r="C70" s="108">
        <f>0.08*C69</f>
        <v>7.1481481481481483E-4</v>
      </c>
      <c r="D70" s="208">
        <f>$D$30*C70</f>
        <v>2.3566014814814817</v>
      </c>
      <c r="E70" s="33"/>
    </row>
    <row r="71" spans="1:10" ht="15" customHeight="1">
      <c r="A71" s="205" t="s">
        <v>136</v>
      </c>
      <c r="B71" s="206">
        <f t="shared" si="4"/>
        <v>1.0466864601653268E-4</v>
      </c>
      <c r="C71" s="108">
        <f>0.08*0.4*C69</f>
        <v>2.8592592592592591E-4</v>
      </c>
      <c r="D71" s="208">
        <f>$D$30*C71</f>
        <v>0.94264059259259259</v>
      </c>
      <c r="E71" s="33"/>
    </row>
    <row r="72" spans="1:10" ht="15" customHeight="1">
      <c r="A72" s="205" t="s">
        <v>137</v>
      </c>
      <c r="B72" s="206">
        <f t="shared" si="4"/>
        <v>3.6956020639030206E-3</v>
      </c>
      <c r="C72" s="108">
        <f>((7/30)/24)</f>
        <v>9.7222222222222224E-3</v>
      </c>
      <c r="D72" s="208">
        <f>($D$30+D56)*C72</f>
        <v>33.282407407407412</v>
      </c>
      <c r="E72" s="33"/>
    </row>
    <row r="73" spans="1:10" ht="15" customHeight="1">
      <c r="A73" s="205" t="s">
        <v>138</v>
      </c>
      <c r="B73" s="206">
        <f t="shared" si="4"/>
        <v>1.4164840404892816E-3</v>
      </c>
      <c r="C73" s="108">
        <f>+C72*C51</f>
        <v>3.8694444444444453E-3</v>
      </c>
      <c r="D73" s="208">
        <f>$D$30*C73</f>
        <v>12.756784444444447</v>
      </c>
      <c r="E73" s="33"/>
    </row>
    <row r="74" spans="1:10" ht="15" customHeight="1">
      <c r="A74" s="221" t="s">
        <v>111</v>
      </c>
      <c r="B74" s="210">
        <f t="shared" si="4"/>
        <v>8.7493215534668132E-3</v>
      </c>
      <c r="C74" s="211">
        <f>SUM(C69:C73)</f>
        <v>2.3527592592592593E-2</v>
      </c>
      <c r="D74" s="212">
        <f>SUM(D69:D73)</f>
        <v>78.795952444444453</v>
      </c>
      <c r="E74" s="33"/>
    </row>
    <row r="75" spans="1:10" ht="15" customHeight="1">
      <c r="A75" s="215"/>
      <c r="B75" s="229"/>
      <c r="C75" s="215"/>
      <c r="D75" s="215"/>
      <c r="E75" s="33"/>
    </row>
    <row r="76" spans="1:10" ht="15" customHeight="1">
      <c r="A76" s="215" t="s">
        <v>139</v>
      </c>
      <c r="B76" s="229"/>
      <c r="C76" s="215"/>
      <c r="D76" s="106">
        <f>+D30+D37+D51+D56+D74+D87+D96</f>
        <v>5656.0986057777773</v>
      </c>
      <c r="E76" s="33"/>
    </row>
    <row r="77" spans="1:10" s="195" customFormat="1" ht="15" customHeight="1">
      <c r="A77" s="612" t="s">
        <v>140</v>
      </c>
      <c r="B77" s="612"/>
      <c r="C77" s="612"/>
      <c r="D77" s="612"/>
      <c r="E77" s="33"/>
    </row>
    <row r="78" spans="1:10" s="195" customFormat="1" ht="15" customHeight="1">
      <c r="A78" s="216" t="s">
        <v>141</v>
      </c>
      <c r="B78" s="232">
        <f t="shared" ref="B78:B84" si="5">D78/$D$133</f>
        <v>5.9316752114291511E-3</v>
      </c>
      <c r="C78" s="108">
        <f>(1/12/12)+(1/12/12)+(1/3/12/12)</f>
        <v>1.6203703703703703E-2</v>
      </c>
      <c r="D78" s="109">
        <f>+C78*D30</f>
        <v>53.420370370370371</v>
      </c>
      <c r="E78" s="33"/>
    </row>
    <row r="79" spans="1:10" s="195" customFormat="1" ht="15" customHeight="1">
      <c r="A79" s="216" t="s">
        <v>142</v>
      </c>
      <c r="B79" s="191">
        <f t="shared" si="5"/>
        <v>1.7445561008055097E-3</v>
      </c>
      <c r="C79" s="108">
        <f>'vigilante armado 12x36 D'!C79</f>
        <v>2.7777777777777779E-3</v>
      </c>
      <c r="D79" s="109">
        <f>+C79*D76</f>
        <v>15.711385016049382</v>
      </c>
      <c r="E79" s="33"/>
    </row>
    <row r="80" spans="1:10" s="195" customFormat="1" ht="15" customHeight="1">
      <c r="A80" s="216" t="s">
        <v>143</v>
      </c>
      <c r="B80" s="191">
        <f t="shared" si="5"/>
        <v>1.3084170756041323E-4</v>
      </c>
      <c r="C80" s="108">
        <f>((5/30)/12)*0.015</f>
        <v>2.0833333333333332E-4</v>
      </c>
      <c r="D80" s="109">
        <f>+C80*D76</f>
        <v>1.1783538762037036</v>
      </c>
      <c r="E80" s="33"/>
      <c r="J80" s="292"/>
    </row>
    <row r="81" spans="1:10" s="195" customFormat="1" ht="15" customHeight="1">
      <c r="A81" s="216" t="s">
        <v>144</v>
      </c>
      <c r="B81" s="191">
        <f t="shared" si="5"/>
        <v>2.0411306379424462E-4</v>
      </c>
      <c r="C81" s="108">
        <f>(15/30)/12*0.0078</f>
        <v>3.2499999999999999E-4</v>
      </c>
      <c r="D81" s="109">
        <f>+C81*D76</f>
        <v>1.8382320468777775</v>
      </c>
      <c r="E81" s="33"/>
      <c r="J81" s="292"/>
    </row>
    <row r="82" spans="1:10" s="195" customFormat="1" ht="15" customHeight="1">
      <c r="A82" s="216" t="s">
        <v>145</v>
      </c>
      <c r="B82" s="191">
        <f t="shared" si="5"/>
        <v>1.3993606280456974E-3</v>
      </c>
      <c r="C82" s="108">
        <f>((1+0.333333333333333)*3.95/12*0.02)/12</f>
        <v>7.3148148148148139E-4</v>
      </c>
      <c r="D82" s="109">
        <f>C82*D30+((D56)*3.95*0.02)/12+(((3.95*D30+3.95/12*D30)*C51+(0)*0.08)*0.02)/12</f>
        <v>12.60257184814815</v>
      </c>
      <c r="E82" s="33"/>
      <c r="J82" s="292"/>
    </row>
    <row r="83" spans="1:10" s="195" customFormat="1" ht="15" customHeight="1">
      <c r="A83" s="216" t="s">
        <v>146</v>
      </c>
      <c r="B83" s="191">
        <f t="shared" si="5"/>
        <v>0</v>
      </c>
      <c r="C83" s="108"/>
      <c r="D83" s="90">
        <f>+C83*$D$30</f>
        <v>0</v>
      </c>
      <c r="E83" s="33"/>
    </row>
    <row r="84" spans="1:10" s="195" customFormat="1" ht="15" customHeight="1">
      <c r="A84" s="221" t="s">
        <v>111</v>
      </c>
      <c r="B84" s="213">
        <f t="shared" si="5"/>
        <v>9.4105467116350153E-3</v>
      </c>
      <c r="C84" s="108"/>
      <c r="D84" s="214">
        <f>SUM(D78:D83)</f>
        <v>84.750913157649379</v>
      </c>
      <c r="E84" s="33"/>
    </row>
    <row r="85" spans="1:10" s="195" customFormat="1" ht="15" customHeight="1">
      <c r="A85" s="233"/>
      <c r="B85" s="234"/>
      <c r="C85" s="215"/>
      <c r="D85" s="215"/>
      <c r="E85" s="33"/>
    </row>
    <row r="86" spans="1:10" s="195" customFormat="1" ht="15" customHeight="1">
      <c r="A86" s="612" t="s">
        <v>147</v>
      </c>
      <c r="B86" s="612"/>
      <c r="C86" s="612"/>
      <c r="D86" s="612"/>
      <c r="E86" s="33"/>
    </row>
    <row r="87" spans="1:10" s="195" customFormat="1" ht="15" customHeight="1">
      <c r="A87" s="487" t="s">
        <v>193</v>
      </c>
      <c r="B87" s="499">
        <f>D87/$D$133</f>
        <v>0</v>
      </c>
      <c r="C87" s="504">
        <v>0</v>
      </c>
      <c r="D87" s="501">
        <f>(D30/220)*1.5*C87</f>
        <v>0</v>
      </c>
      <c r="E87" s="33"/>
    </row>
    <row r="88" spans="1:10" s="195" customFormat="1" ht="15" customHeight="1">
      <c r="A88" s="294"/>
      <c r="B88" s="295"/>
      <c r="C88" s="236"/>
      <c r="D88" s="237"/>
      <c r="E88" s="33"/>
    </row>
    <row r="89" spans="1:10" s="195" customFormat="1" ht="15" customHeight="1">
      <c r="A89" s="219" t="s">
        <v>149</v>
      </c>
      <c r="B89" s="184"/>
      <c r="C89" s="220"/>
      <c r="D89" s="186" t="s">
        <v>114</v>
      </c>
      <c r="E89" s="33"/>
    </row>
    <row r="90" spans="1:10" s="195" customFormat="1" ht="15" customHeight="1">
      <c r="A90" s="187" t="s">
        <v>140</v>
      </c>
      <c r="B90" s="188">
        <f>D90/$D$133</f>
        <v>9.4105467116350153E-3</v>
      </c>
      <c r="C90" s="222"/>
      <c r="D90" s="227">
        <f>+D84</f>
        <v>84.750913157649379</v>
      </c>
      <c r="E90" s="33"/>
    </row>
    <row r="91" spans="1:10" s="195" customFormat="1" ht="15" customHeight="1">
      <c r="A91" s="224" t="s">
        <v>147</v>
      </c>
      <c r="B91" s="225">
        <f>D91/$D$133</f>
        <v>0</v>
      </c>
      <c r="C91" s="226"/>
      <c r="D91" s="223">
        <f>+D87</f>
        <v>0</v>
      </c>
      <c r="E91" s="33"/>
    </row>
    <row r="92" spans="1:10" s="195" customFormat="1" ht="15" customHeight="1">
      <c r="A92" s="221" t="s">
        <v>111</v>
      </c>
      <c r="B92" s="213">
        <f>D92/$D$133</f>
        <v>9.4105467116350153E-3</v>
      </c>
      <c r="C92" s="108"/>
      <c r="D92" s="238">
        <f>+D91+D90</f>
        <v>84.750913157649379</v>
      </c>
      <c r="E92" s="33"/>
    </row>
    <row r="93" spans="1:10" s="195" customFormat="1" ht="15" customHeight="1">
      <c r="A93" s="203"/>
      <c r="B93" s="239"/>
      <c r="C93" s="236"/>
      <c r="D93" s="240"/>
      <c r="E93" s="33"/>
    </row>
    <row r="94" spans="1:10" ht="15" customHeight="1">
      <c r="A94" s="215" t="s">
        <v>150</v>
      </c>
      <c r="B94" s="239"/>
      <c r="C94" s="236"/>
      <c r="D94" s="240"/>
      <c r="E94" s="33"/>
    </row>
    <row r="95" spans="1:10" ht="15" customHeight="1">
      <c r="A95" s="612" t="s">
        <v>151</v>
      </c>
      <c r="B95" s="612"/>
      <c r="C95" s="220"/>
      <c r="D95" s="186" t="s">
        <v>114</v>
      </c>
      <c r="E95" s="33"/>
    </row>
    <row r="96" spans="1:10" ht="15" customHeight="1">
      <c r="A96" s="216" t="s">
        <v>152</v>
      </c>
      <c r="B96" s="188">
        <f>D96/$D$133</f>
        <v>2.2312471199595816E-2</v>
      </c>
      <c r="C96" s="222"/>
      <c r="D96" s="496">
        <f>Uniforme_Vigilantes</f>
        <v>200.94499999999996</v>
      </c>
      <c r="E96" s="33"/>
    </row>
    <row r="97" spans="1:7" ht="15" customHeight="1">
      <c r="A97" s="216" t="s">
        <v>194</v>
      </c>
      <c r="B97" s="188">
        <f>D97/$D$133</f>
        <v>7.8879987312848714E-3</v>
      </c>
      <c r="C97" s="226"/>
      <c r="D97" s="482">
        <f>+'Equipamento e materiais'!N26+'Equipamento e materiais'!N48+'Equipamento e materiais'!N134</f>
        <v>71.038922174014999</v>
      </c>
      <c r="E97" s="33"/>
    </row>
    <row r="98" spans="1:7" ht="15" customHeight="1">
      <c r="A98" s="479"/>
      <c r="B98" s="486">
        <f>D98/$D$133</f>
        <v>0</v>
      </c>
      <c r="C98" s="85"/>
      <c r="D98" s="482">
        <v>0</v>
      </c>
      <c r="E98" s="33"/>
    </row>
    <row r="99" spans="1:7" ht="15" customHeight="1">
      <c r="A99" s="483"/>
      <c r="B99" s="484"/>
      <c r="C99" s="485"/>
      <c r="D99" s="482"/>
      <c r="E99" s="33"/>
    </row>
    <row r="100" spans="1:7" ht="15" customHeight="1">
      <c r="A100" s="242"/>
      <c r="B100" s="243"/>
      <c r="C100" s="244"/>
      <c r="D100" s="119"/>
      <c r="E100" s="33"/>
    </row>
    <row r="101" spans="1:7" ht="15" customHeight="1">
      <c r="A101" s="221" t="s">
        <v>111</v>
      </c>
      <c r="B101" s="120">
        <f>SUM(B96:B100)</f>
        <v>3.0200469930880686E-2</v>
      </c>
      <c r="C101" s="108"/>
      <c r="D101" s="214">
        <f>SUM(D96:D100)</f>
        <v>271.98392217401499</v>
      </c>
      <c r="E101" s="33"/>
    </row>
    <row r="102" spans="1:7" ht="15" customHeight="1">
      <c r="A102" s="203"/>
      <c r="B102" s="239"/>
      <c r="C102" s="236"/>
      <c r="D102" s="240"/>
      <c r="E102" s="33"/>
    </row>
    <row r="103" spans="1:7" ht="15" customHeight="1">
      <c r="A103" s="215" t="s">
        <v>155</v>
      </c>
      <c r="B103" s="246"/>
      <c r="C103" s="247"/>
      <c r="D103" s="248"/>
      <c r="E103" s="33"/>
    </row>
    <row r="104" spans="1:7" ht="15" customHeight="1">
      <c r="A104" s="219" t="s">
        <v>156</v>
      </c>
      <c r="B104" s="249"/>
      <c r="C104" s="250" t="s">
        <v>113</v>
      </c>
      <c r="D104" s="251" t="s">
        <v>114</v>
      </c>
      <c r="E104" s="33"/>
    </row>
    <row r="105" spans="1:7" ht="15" customHeight="1">
      <c r="A105" s="608" t="s">
        <v>157</v>
      </c>
      <c r="B105" s="608"/>
      <c r="C105" s="608"/>
      <c r="D105" s="605">
        <f>+D101+D92+D74+D65+D30</f>
        <v>7254.7961066027765</v>
      </c>
      <c r="E105" s="33"/>
    </row>
    <row r="106" spans="1:7" ht="15" customHeight="1">
      <c r="A106" s="608"/>
      <c r="B106" s="608"/>
      <c r="C106" s="608"/>
      <c r="D106" s="605"/>
      <c r="E106" s="33"/>
    </row>
    <row r="107" spans="1:7" ht="15" customHeight="1">
      <c r="A107" s="252" t="s">
        <v>158</v>
      </c>
      <c r="B107" s="191">
        <f>D107/$D$133</f>
        <v>4.0277794716841508E-2</v>
      </c>
      <c r="C107" s="338">
        <v>0.05</v>
      </c>
      <c r="D107" s="212">
        <f>D105*C107</f>
        <v>362.73980533013884</v>
      </c>
      <c r="E107" s="33"/>
      <c r="G107" s="342"/>
    </row>
    <row r="108" spans="1:7" ht="15" customHeight="1">
      <c r="A108" s="604" t="s">
        <v>159</v>
      </c>
      <c r="B108" s="604"/>
      <c r="C108" s="604"/>
      <c r="D108" s="605">
        <f>D105+D107</f>
        <v>7617.535911932915</v>
      </c>
      <c r="E108" s="33"/>
    </row>
    <row r="109" spans="1:7" ht="15" customHeight="1">
      <c r="A109" s="604"/>
      <c r="B109" s="604"/>
      <c r="C109" s="604"/>
      <c r="D109" s="605"/>
      <c r="E109" s="33"/>
      <c r="G109" s="341"/>
    </row>
    <row r="110" spans="1:7" ht="15" customHeight="1">
      <c r="A110" s="252" t="s">
        <v>160</v>
      </c>
      <c r="B110" s="191">
        <f>D110/$D$133</f>
        <v>6.7666695124293741E-2</v>
      </c>
      <c r="C110" s="338">
        <v>0.08</v>
      </c>
      <c r="D110" s="212">
        <f>D108*C110</f>
        <v>609.40287295463327</v>
      </c>
      <c r="E110" s="33"/>
    </row>
    <row r="111" spans="1:7" ht="15" customHeight="1">
      <c r="A111" s="253" t="s">
        <v>161</v>
      </c>
      <c r="B111" s="606"/>
      <c r="C111" s="607"/>
      <c r="D111" s="190"/>
      <c r="E111" s="33"/>
    </row>
    <row r="112" spans="1:7" ht="15" customHeight="1">
      <c r="A112" s="608" t="s">
        <v>162</v>
      </c>
      <c r="B112" s="608"/>
      <c r="C112" s="608"/>
      <c r="D112" s="254">
        <f>+D110+D107+D105</f>
        <v>8226.9387848875485</v>
      </c>
      <c r="E112" s="33"/>
    </row>
    <row r="113" spans="1:5" ht="15" customHeight="1">
      <c r="A113" s="608" t="s">
        <v>163</v>
      </c>
      <c r="B113" s="608"/>
      <c r="C113" s="608"/>
      <c r="D113" s="608"/>
      <c r="E113" s="33"/>
    </row>
    <row r="114" spans="1:5" ht="15" customHeight="1">
      <c r="A114" s="187" t="s">
        <v>164</v>
      </c>
      <c r="B114" s="609"/>
      <c r="C114" s="610"/>
      <c r="D114" s="611"/>
      <c r="E114" s="301"/>
    </row>
    <row r="115" spans="1:5" ht="15" customHeight="1">
      <c r="A115" s="187" t="s">
        <v>165</v>
      </c>
      <c r="B115" s="188">
        <f>D115/$D$133</f>
        <v>3.0000012616681948E-2</v>
      </c>
      <c r="C115" s="255">
        <v>0.03</v>
      </c>
      <c r="D115" s="212">
        <f>(D112)*C115/(1-(C118))</f>
        <v>270.17861362520682</v>
      </c>
      <c r="E115" s="300"/>
    </row>
    <row r="116" spans="1:5" ht="15" customHeight="1">
      <c r="A116" s="187" t="s">
        <v>166</v>
      </c>
      <c r="B116" s="188">
        <f>D116/$D$133</f>
        <v>6.5000027336144231E-3</v>
      </c>
      <c r="C116" s="255">
        <v>6.4999999999999997E-3</v>
      </c>
      <c r="D116" s="212">
        <f>(D112)*C116/(1-(C118))</f>
        <v>58.538699618794816</v>
      </c>
      <c r="E116" s="300"/>
    </row>
    <row r="117" spans="1:5" ht="15" customHeight="1">
      <c r="A117" s="187" t="s">
        <v>167</v>
      </c>
      <c r="B117" s="188">
        <f>D117/$D$133</f>
        <v>5.0000021027803258E-2</v>
      </c>
      <c r="C117" s="131">
        <v>0.05</v>
      </c>
      <c r="D117" s="212">
        <f>(D112)*C117/(1-(C118))</f>
        <v>450.29768937534476</v>
      </c>
      <c r="E117" s="301"/>
    </row>
    <row r="118" spans="1:5" ht="15" customHeight="1">
      <c r="A118" s="256" t="s">
        <v>168</v>
      </c>
      <c r="B118" s="257"/>
      <c r="C118" s="258">
        <f>SUM(C115:C117)</f>
        <v>8.6499999999999994E-2</v>
      </c>
      <c r="D118" s="259">
        <f>SUM(D115:D117)</f>
        <v>779.01500261934643</v>
      </c>
      <c r="E118" s="33"/>
    </row>
    <row r="119" spans="1:5" ht="15" customHeight="1">
      <c r="A119" s="598"/>
      <c r="B119" s="599"/>
      <c r="C119" s="599"/>
      <c r="D119" s="600"/>
      <c r="E119" s="33"/>
    </row>
    <row r="120" spans="1:5" ht="15" customHeight="1">
      <c r="A120" s="221" t="s">
        <v>111</v>
      </c>
      <c r="B120" s="256"/>
      <c r="C120" s="260"/>
      <c r="D120" s="212">
        <f>D107+D110+D118</f>
        <v>1751.1576809041185</v>
      </c>
      <c r="E120" s="33"/>
    </row>
    <row r="121" spans="1:5" ht="15" customHeight="1">
      <c r="A121" s="203"/>
      <c r="B121" s="204"/>
      <c r="C121" s="261"/>
      <c r="D121" s="262"/>
      <c r="E121" s="33"/>
    </row>
    <row r="122" spans="1:5" ht="15" customHeight="1" thickBot="1">
      <c r="A122" s="263"/>
      <c r="B122" s="264"/>
      <c r="C122" s="265"/>
      <c r="E122" s="33"/>
    </row>
    <row r="123" spans="1:5" ht="15" customHeight="1" thickBot="1">
      <c r="A123" s="601" t="s">
        <v>169</v>
      </c>
      <c r="B123" s="602"/>
      <c r="C123" s="602"/>
      <c r="D123" s="603"/>
      <c r="E123" s="33"/>
    </row>
    <row r="124" spans="1:5" ht="15" customHeight="1">
      <c r="A124" s="263"/>
      <c r="B124" s="264"/>
      <c r="C124" s="265"/>
      <c r="E124" s="33"/>
    </row>
    <row r="125" spans="1:5" ht="15" customHeight="1">
      <c r="A125" s="266" t="s">
        <v>170</v>
      </c>
      <c r="B125" s="267"/>
      <c r="C125" s="268"/>
      <c r="D125" s="186" t="s">
        <v>171</v>
      </c>
      <c r="E125" s="33"/>
    </row>
    <row r="126" spans="1:5" ht="15" customHeight="1">
      <c r="A126" s="224" t="s">
        <v>172</v>
      </c>
      <c r="B126" s="191">
        <f>D126/$D$133</f>
        <v>0.36606909876248478</v>
      </c>
      <c r="C126" s="269"/>
      <c r="D126" s="270">
        <f>D30</f>
        <v>3296.8</v>
      </c>
      <c r="E126" s="33"/>
    </row>
    <row r="127" spans="1:5" ht="15" customHeight="1">
      <c r="A127" s="224" t="s">
        <v>173</v>
      </c>
      <c r="B127" s="191">
        <f t="shared" ref="B127:B133" si="6">D127/$D$133</f>
        <v>0.39112645737836288</v>
      </c>
      <c r="C127" s="269"/>
      <c r="D127" s="270">
        <f>+D65</f>
        <v>3522.4653188266675</v>
      </c>
      <c r="E127" s="33"/>
    </row>
    <row r="128" spans="1:5" ht="15" customHeight="1">
      <c r="A128" s="224" t="s">
        <v>174</v>
      </c>
      <c r="B128" s="191">
        <f t="shared" si="6"/>
        <v>8.7493215534668132E-3</v>
      </c>
      <c r="C128" s="269"/>
      <c r="D128" s="270">
        <f>+D74</f>
        <v>78.795952444444453</v>
      </c>
      <c r="E128" s="33"/>
    </row>
    <row r="129" spans="1:5" ht="15" customHeight="1">
      <c r="A129" s="224" t="s">
        <v>175</v>
      </c>
      <c r="B129" s="191">
        <f t="shared" si="6"/>
        <v>9.4105467116350153E-3</v>
      </c>
      <c r="C129" s="269"/>
      <c r="D129" s="270">
        <f>+D92</f>
        <v>84.750913157649379</v>
      </c>
      <c r="E129" s="33"/>
    </row>
    <row r="130" spans="1:5" ht="15" customHeight="1">
      <c r="A130" s="224" t="s">
        <v>176</v>
      </c>
      <c r="B130" s="191">
        <f t="shared" si="6"/>
        <v>3.0200469930880693E-2</v>
      </c>
      <c r="C130" s="269"/>
      <c r="D130" s="270">
        <f>+D101</f>
        <v>271.98392217401499</v>
      </c>
      <c r="E130" s="33"/>
    </row>
    <row r="131" spans="1:5" ht="15" customHeight="1">
      <c r="A131" s="252" t="s">
        <v>177</v>
      </c>
      <c r="B131" s="191">
        <f t="shared" si="6"/>
        <v>0.80555589433683006</v>
      </c>
      <c r="C131" s="271"/>
      <c r="D131" s="272">
        <f>SUM(D126:D130)</f>
        <v>7254.7961066027756</v>
      </c>
      <c r="E131" s="33"/>
    </row>
    <row r="132" spans="1:5" ht="15" customHeight="1">
      <c r="A132" s="224" t="s">
        <v>178</v>
      </c>
      <c r="B132" s="191">
        <f t="shared" si="6"/>
        <v>0.19444452621923489</v>
      </c>
      <c r="C132" s="269"/>
      <c r="D132" s="270">
        <f>D120</f>
        <v>1751.1576809041185</v>
      </c>
      <c r="E132" s="33"/>
    </row>
    <row r="133" spans="1:5" ht="15" customHeight="1">
      <c r="A133" s="273" t="s">
        <v>179</v>
      </c>
      <c r="B133" s="274">
        <f t="shared" si="6"/>
        <v>1</v>
      </c>
      <c r="C133" s="273"/>
      <c r="D133" s="275">
        <f>TRUNC(D131+D132,2)</f>
        <v>9005.9500000000007</v>
      </c>
      <c r="E133" s="33"/>
    </row>
    <row r="134" spans="1:5" ht="15" customHeight="1">
      <c r="A134" s="276"/>
      <c r="B134" s="277"/>
      <c r="C134" s="202"/>
      <c r="D134" s="278"/>
      <c r="E134" s="33"/>
    </row>
    <row r="135" spans="1:5" ht="15" customHeight="1">
      <c r="E135" s="33"/>
    </row>
    <row r="136" spans="1:5" ht="15" customHeight="1">
      <c r="E136" s="33"/>
    </row>
    <row r="137" spans="1:5" ht="15" customHeight="1">
      <c r="E137" s="33"/>
    </row>
    <row r="138" spans="1:5" ht="15" customHeight="1">
      <c r="E138" s="33"/>
    </row>
    <row r="139" spans="1:5" ht="15" customHeight="1">
      <c r="E139" s="33"/>
    </row>
    <row r="140" spans="1:5" ht="15" customHeight="1">
      <c r="E140" s="33"/>
    </row>
    <row r="141" spans="1:5" ht="15" customHeight="1">
      <c r="E141" s="33"/>
    </row>
    <row r="142" spans="1:5" ht="15" customHeight="1">
      <c r="A142" s="281"/>
      <c r="B142" s="282"/>
      <c r="C142" s="281"/>
      <c r="E142" s="33"/>
    </row>
    <row r="143" spans="1:5" ht="15" customHeight="1">
      <c r="A143" s="171"/>
      <c r="B143" s="283"/>
      <c r="C143" s="202"/>
      <c r="E143" s="33"/>
    </row>
    <row r="144" spans="1:5" ht="15" customHeight="1">
      <c r="A144" s="171"/>
      <c r="B144" s="283"/>
      <c r="C144" s="202"/>
      <c r="E144" s="33"/>
    </row>
    <row r="145" spans="1:5" ht="15" customHeight="1">
      <c r="A145" s="284"/>
      <c r="B145" s="285"/>
      <c r="C145" s="202"/>
      <c r="E145" s="33"/>
    </row>
    <row r="146" spans="1:5">
      <c r="A146" s="284"/>
      <c r="B146" s="285"/>
      <c r="C146" s="202"/>
      <c r="E146" s="33"/>
    </row>
    <row r="147" spans="1:5">
      <c r="A147" s="284"/>
      <c r="B147" s="285"/>
      <c r="C147" s="202"/>
      <c r="E147" s="33"/>
    </row>
    <row r="148" spans="1:5">
      <c r="A148" s="284"/>
      <c r="B148" s="285"/>
      <c r="C148" s="202"/>
      <c r="E148" s="33"/>
    </row>
    <row r="149" spans="1:5">
      <c r="A149" s="286"/>
      <c r="B149" s="287"/>
      <c r="C149" s="202"/>
      <c r="E149" s="33"/>
    </row>
    <row r="150" spans="1:5">
      <c r="A150" s="284"/>
      <c r="B150" s="285"/>
      <c r="C150" s="202"/>
      <c r="E150" s="33"/>
    </row>
    <row r="151" spans="1:5">
      <c r="A151" s="284"/>
      <c r="B151" s="285"/>
      <c r="C151" s="202"/>
      <c r="E151" s="33"/>
    </row>
    <row r="152" spans="1:5">
      <c r="A152" s="284"/>
      <c r="B152" s="285"/>
      <c r="C152" s="202"/>
      <c r="E152" s="33"/>
    </row>
    <row r="153" spans="1:5">
      <c r="A153" s="284"/>
      <c r="B153" s="285"/>
      <c r="C153" s="202"/>
      <c r="E153" s="33"/>
    </row>
    <row r="154" spans="1:5">
      <c r="A154" s="284"/>
      <c r="B154" s="285"/>
      <c r="C154" s="202"/>
      <c r="E154" s="33"/>
    </row>
    <row r="155" spans="1:5">
      <c r="A155" s="284"/>
      <c r="B155" s="285"/>
      <c r="C155" s="202"/>
      <c r="E155" s="33"/>
    </row>
    <row r="156" spans="1:5">
      <c r="A156" s="284"/>
      <c r="B156" s="285"/>
      <c r="C156" s="202"/>
      <c r="E156" s="33"/>
    </row>
    <row r="157" spans="1:5">
      <c r="A157" s="284"/>
      <c r="B157" s="285"/>
      <c r="C157" s="202"/>
      <c r="E157" s="33"/>
    </row>
    <row r="158" spans="1:5">
      <c r="A158" s="284"/>
      <c r="B158" s="285"/>
      <c r="C158" s="202"/>
      <c r="E158" s="33"/>
    </row>
    <row r="159" spans="1:5">
      <c r="A159" s="288"/>
      <c r="B159" s="289"/>
      <c r="C159" s="265"/>
      <c r="E159" s="33"/>
    </row>
    <row r="160" spans="1:5">
      <c r="A160" s="281"/>
      <c r="B160" s="282"/>
      <c r="C160" s="281"/>
      <c r="E160" s="33"/>
    </row>
    <row r="161" spans="1:5">
      <c r="A161" s="290"/>
      <c r="B161" s="291"/>
      <c r="C161" s="281"/>
      <c r="E161" s="33"/>
    </row>
    <row r="162" spans="1:5">
      <c r="A162" s="290"/>
      <c r="B162" s="291"/>
      <c r="C162" s="281"/>
      <c r="E162" s="33"/>
    </row>
    <row r="163" spans="1:5">
      <c r="E163" s="33"/>
    </row>
  </sheetData>
  <mergeCells count="38">
    <mergeCell ref="A9:D9"/>
    <mergeCell ref="A1:D1"/>
    <mergeCell ref="A2:D2"/>
    <mergeCell ref="A5:D5"/>
    <mergeCell ref="A6:D6"/>
    <mergeCell ref="A7:D7"/>
    <mergeCell ref="A13:B13"/>
    <mergeCell ref="C13:D13"/>
    <mergeCell ref="A14:B14"/>
    <mergeCell ref="C14:D14"/>
    <mergeCell ref="A15:B15"/>
    <mergeCell ref="C15:D15"/>
    <mergeCell ref="A41:D41"/>
    <mergeCell ref="A16:B16"/>
    <mergeCell ref="C16:D16"/>
    <mergeCell ref="A17:B17"/>
    <mergeCell ref="C17:D17"/>
    <mergeCell ref="A18:B18"/>
    <mergeCell ref="C18:D18"/>
    <mergeCell ref="A19:B19"/>
    <mergeCell ref="C19:D19"/>
    <mergeCell ref="C20:D20"/>
    <mergeCell ref="A21:D22"/>
    <mergeCell ref="A33:D33"/>
    <mergeCell ref="A53:D53"/>
    <mergeCell ref="A77:D77"/>
    <mergeCell ref="A86:D86"/>
    <mergeCell ref="A95:B95"/>
    <mergeCell ref="A105:C106"/>
    <mergeCell ref="D105:D106"/>
    <mergeCell ref="A119:D119"/>
    <mergeCell ref="A123:D123"/>
    <mergeCell ref="A108:C109"/>
    <mergeCell ref="D108:D109"/>
    <mergeCell ref="B111:C111"/>
    <mergeCell ref="A112:C112"/>
    <mergeCell ref="A113:D113"/>
    <mergeCell ref="B114:D114"/>
  </mergeCells>
  <printOptions horizontalCentered="1"/>
  <pageMargins left="0" right="0" top="0.35433070866141736" bottom="0.35433070866141736" header="0.31496062992125984" footer="0.31496062992125984"/>
  <pageSetup paperSize="9" scale="65" fitToHeight="2" orientation="portrait" r:id="rId1"/>
  <rowBreaks count="1" manualBreakCount="1">
    <brk id="66" max="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sheetPr>
  <dimension ref="A1:J163"/>
  <sheetViews>
    <sheetView view="pageBreakPreview" topLeftCell="A121" zoomScale="90" zoomScaleNormal="100" zoomScaleSheetLayoutView="90" workbookViewId="0">
      <selection activeCell="D87" sqref="D87"/>
    </sheetView>
  </sheetViews>
  <sheetFormatPr defaultColWidth="9.140625" defaultRowHeight="12.75"/>
  <cols>
    <col min="1" max="1" width="112" style="168" bestFit="1" customWidth="1"/>
    <col min="2" max="2" width="10.7109375" style="279" customWidth="1"/>
    <col min="3" max="3" width="15.7109375" style="280" customWidth="1"/>
    <col min="4" max="4" width="18.7109375" style="168" customWidth="1"/>
    <col min="5" max="6" width="9.140625" style="168"/>
    <col min="7" max="7" width="15.42578125" style="168" bestFit="1" customWidth="1"/>
    <col min="8" max="16384" width="9.140625" style="168"/>
  </cols>
  <sheetData>
    <row r="1" spans="1:5" ht="15" customHeight="1">
      <c r="A1" s="627"/>
      <c r="B1" s="627"/>
      <c r="C1" s="627"/>
      <c r="D1" s="627"/>
      <c r="E1" s="33"/>
    </row>
    <row r="2" spans="1:5" ht="20.100000000000001" customHeight="1">
      <c r="A2" s="628" t="s">
        <v>77</v>
      </c>
      <c r="B2" s="628"/>
      <c r="C2" s="628"/>
      <c r="D2" s="628"/>
      <c r="E2" s="33"/>
    </row>
    <row r="3" spans="1:5" ht="15" customHeight="1">
      <c r="A3" s="169"/>
      <c r="B3" s="170"/>
      <c r="C3" s="171"/>
      <c r="D3" s="169"/>
      <c r="E3" s="33"/>
    </row>
    <row r="4" spans="1:5" ht="15" customHeight="1">
      <c r="A4" s="172"/>
      <c r="B4" s="173"/>
      <c r="C4" s="172"/>
      <c r="D4" s="172"/>
      <c r="E4" s="33"/>
    </row>
    <row r="5" spans="1:5" ht="15" customHeight="1">
      <c r="A5" s="532" t="s">
        <v>0</v>
      </c>
      <c r="B5" s="532"/>
      <c r="C5" s="532"/>
      <c r="D5" s="532"/>
      <c r="E5" s="33"/>
    </row>
    <row r="6" spans="1:5" ht="15" customHeight="1">
      <c r="A6" s="532" t="s">
        <v>195</v>
      </c>
      <c r="B6" s="532"/>
      <c r="C6" s="532"/>
      <c r="D6" s="532"/>
      <c r="E6" s="33"/>
    </row>
    <row r="7" spans="1:5" ht="15" customHeight="1">
      <c r="A7" s="629"/>
      <c r="B7" s="629"/>
      <c r="C7" s="629"/>
      <c r="D7" s="629"/>
      <c r="E7" s="33"/>
    </row>
    <row r="8" spans="1:5" ht="15" customHeight="1">
      <c r="A8" s="174"/>
      <c r="B8" s="175"/>
      <c r="C8" s="176"/>
      <c r="D8" s="174"/>
      <c r="E8" s="33"/>
    </row>
    <row r="9" spans="1:5" ht="15" customHeight="1">
      <c r="A9" s="626" t="s">
        <v>196</v>
      </c>
      <c r="B9" s="626"/>
      <c r="C9" s="626"/>
      <c r="D9" s="626"/>
      <c r="E9" s="33"/>
    </row>
    <row r="10" spans="1:5" ht="15" customHeight="1">
      <c r="A10" s="177"/>
      <c r="B10" s="178"/>
      <c r="C10" s="176"/>
      <c r="D10" s="176"/>
      <c r="E10" s="33"/>
    </row>
    <row r="11" spans="1:5" ht="15" customHeight="1">
      <c r="A11" s="179" t="s">
        <v>79</v>
      </c>
      <c r="B11" s="179"/>
      <c r="C11" s="179"/>
      <c r="D11" s="179"/>
      <c r="E11" s="33"/>
    </row>
    <row r="12" spans="1:5" ht="15" customHeight="1">
      <c r="A12" s="179"/>
      <c r="B12" s="179"/>
      <c r="C12" s="179"/>
      <c r="D12" s="179"/>
      <c r="E12" s="33"/>
    </row>
    <row r="13" spans="1:5" ht="15" customHeight="1">
      <c r="A13" s="614" t="s">
        <v>80</v>
      </c>
      <c r="B13" s="614"/>
      <c r="C13" s="623"/>
      <c r="D13" s="624"/>
      <c r="E13" s="33"/>
    </row>
    <row r="14" spans="1:5" ht="15" customHeight="1">
      <c r="A14" s="614" t="s">
        <v>81</v>
      </c>
      <c r="B14" s="615"/>
      <c r="C14" s="625" t="s">
        <v>82</v>
      </c>
      <c r="D14" s="625"/>
      <c r="E14" s="33"/>
    </row>
    <row r="15" spans="1:5" ht="15" customHeight="1">
      <c r="A15" s="614" t="s">
        <v>83</v>
      </c>
      <c r="B15" s="615"/>
      <c r="C15" s="616" t="s">
        <v>84</v>
      </c>
      <c r="D15" s="616"/>
      <c r="E15" s="33"/>
    </row>
    <row r="16" spans="1:5" ht="15" customHeight="1">
      <c r="A16" s="614" t="s">
        <v>85</v>
      </c>
      <c r="B16" s="615"/>
      <c r="C16" s="616" t="s">
        <v>197</v>
      </c>
      <c r="D16" s="616"/>
      <c r="E16" s="33"/>
    </row>
    <row r="17" spans="1:5" ht="15" customHeight="1">
      <c r="A17" s="614" t="s">
        <v>87</v>
      </c>
      <c r="B17" s="615"/>
      <c r="C17" s="617">
        <v>8</v>
      </c>
      <c r="D17" s="618"/>
      <c r="E17" s="33"/>
    </row>
    <row r="18" spans="1:5" ht="15" customHeight="1">
      <c r="A18" s="614" t="s">
        <v>88</v>
      </c>
      <c r="B18" s="615"/>
      <c r="C18" s="617" t="s">
        <v>89</v>
      </c>
      <c r="D18" s="618"/>
      <c r="E18" s="33"/>
    </row>
    <row r="19" spans="1:5" ht="15" customHeight="1">
      <c r="A19" s="614" t="s">
        <v>90</v>
      </c>
      <c r="B19" s="615"/>
      <c r="C19" s="657">
        <v>46054</v>
      </c>
      <c r="D19" s="618"/>
      <c r="E19" s="33"/>
    </row>
    <row r="20" spans="1:5" ht="24.6" customHeight="1">
      <c r="A20" s="180" t="s">
        <v>91</v>
      </c>
      <c r="B20" s="181"/>
      <c r="C20" s="658" t="s">
        <v>92</v>
      </c>
      <c r="D20" s="658"/>
      <c r="E20" s="33"/>
    </row>
    <row r="21" spans="1:5" ht="15" customHeight="1">
      <c r="A21" s="622" t="s">
        <v>93</v>
      </c>
      <c r="B21" s="622"/>
      <c r="C21" s="622"/>
      <c r="D21" s="622"/>
      <c r="E21" s="33"/>
    </row>
    <row r="22" spans="1:5" ht="15" customHeight="1">
      <c r="A22" s="622"/>
      <c r="B22" s="622"/>
      <c r="C22" s="622"/>
      <c r="D22" s="622"/>
      <c r="E22" s="33"/>
    </row>
    <row r="23" spans="1:5" ht="15" customHeight="1">
      <c r="A23" s="182"/>
      <c r="B23" s="182"/>
      <c r="C23" s="182"/>
      <c r="D23" s="182"/>
      <c r="E23" s="33"/>
    </row>
    <row r="24" spans="1:5" ht="15" customHeight="1">
      <c r="A24" s="176" t="s">
        <v>94</v>
      </c>
      <c r="B24" s="179"/>
      <c r="C24" s="176"/>
      <c r="D24" s="174"/>
      <c r="E24" s="33"/>
    </row>
    <row r="25" spans="1:5" ht="15" customHeight="1">
      <c r="A25" s="183" t="s">
        <v>95</v>
      </c>
      <c r="B25" s="184" t="s">
        <v>96</v>
      </c>
      <c r="C25" s="185"/>
      <c r="D25" s="186" t="s">
        <v>97</v>
      </c>
      <c r="E25" s="33"/>
    </row>
    <row r="26" spans="1:5" ht="15" customHeight="1">
      <c r="A26" s="187" t="s">
        <v>98</v>
      </c>
      <c r="B26" s="188">
        <f>D26/$D$133</f>
        <v>0.26538411630019382</v>
      </c>
      <c r="C26" s="189"/>
      <c r="D26" s="501">
        <v>2536</v>
      </c>
      <c r="E26" s="33"/>
    </row>
    <row r="27" spans="1:5" ht="15" customHeight="1">
      <c r="A27" s="190" t="s">
        <v>182</v>
      </c>
      <c r="B27" s="191">
        <f>D27/$D$133</f>
        <v>7.9615234890058145E-2</v>
      </c>
      <c r="C27" s="192">
        <v>0.3</v>
      </c>
      <c r="D27" s="501">
        <f>D26*C27</f>
        <v>760.8</v>
      </c>
      <c r="E27" s="33"/>
    </row>
    <row r="28" spans="1:5" ht="15" customHeight="1">
      <c r="A28" s="298" t="s">
        <v>198</v>
      </c>
      <c r="B28" s="188">
        <f>D28/$D$133</f>
        <v>2.6538411630019385E-2</v>
      </c>
      <c r="C28" s="193">
        <v>0.1</v>
      </c>
      <c r="D28" s="501">
        <f>C28*D26</f>
        <v>253.60000000000002</v>
      </c>
      <c r="E28" s="33"/>
    </row>
    <row r="29" spans="1:5" s="195" customFormat="1" ht="15" customHeight="1">
      <c r="A29" s="187" t="s">
        <v>101</v>
      </c>
      <c r="B29" s="188">
        <f>D29/$D$133</f>
        <v>0</v>
      </c>
      <c r="C29" s="194"/>
      <c r="D29" s="90"/>
      <c r="E29" s="33"/>
    </row>
    <row r="30" spans="1:5" s="199" customFormat="1" ht="15" customHeight="1">
      <c r="A30" s="196" t="s">
        <v>102</v>
      </c>
      <c r="B30" s="120">
        <f>D30/$D$133</f>
        <v>0.37153776282027134</v>
      </c>
      <c r="C30" s="197"/>
      <c r="D30" s="198">
        <f>SUM(D26:D29)</f>
        <v>3550.4</v>
      </c>
      <c r="E30" s="66"/>
    </row>
    <row r="31" spans="1:5" ht="15" customHeight="1">
      <c r="A31" s="200"/>
      <c r="B31" s="201"/>
      <c r="C31" s="202"/>
      <c r="E31" s="33"/>
    </row>
    <row r="32" spans="1:5" ht="15" customHeight="1">
      <c r="A32" s="203" t="s">
        <v>103</v>
      </c>
      <c r="B32" s="204"/>
      <c r="C32" s="202"/>
      <c r="E32" s="33"/>
    </row>
    <row r="33" spans="1:5" ht="15" customHeight="1">
      <c r="A33" s="612" t="s">
        <v>104</v>
      </c>
      <c r="B33" s="612"/>
      <c r="C33" s="612"/>
      <c r="D33" s="612"/>
      <c r="E33" s="33"/>
    </row>
    <row r="34" spans="1:5" ht="15" customHeight="1">
      <c r="A34" s="205" t="s">
        <v>105</v>
      </c>
      <c r="B34" s="206">
        <f t="shared" ref="B34:B40" si="0">D34/$D$133</f>
        <v>3.0949095642928602E-2</v>
      </c>
      <c r="C34" s="207">
        <v>8.3299999999999999E-2</v>
      </c>
      <c r="D34" s="208">
        <f>$D$30*C34</f>
        <v>295.74831999999998</v>
      </c>
      <c r="E34" s="33"/>
    </row>
    <row r="35" spans="1:5" ht="15" customHeight="1">
      <c r="A35" s="205" t="s">
        <v>106</v>
      </c>
      <c r="B35" s="206">
        <f t="shared" si="0"/>
        <v>3.0949095642928602E-2</v>
      </c>
      <c r="C35" s="108">
        <v>8.3299999999999999E-2</v>
      </c>
      <c r="D35" s="208">
        <f>$D$30*C35</f>
        <v>295.74831999999998</v>
      </c>
      <c r="E35" s="33"/>
    </row>
    <row r="36" spans="1:5" ht="15" customHeight="1">
      <c r="A36" s="205" t="s">
        <v>107</v>
      </c>
      <c r="B36" s="206">
        <f t="shared" si="0"/>
        <v>1.0328749806403545E-2</v>
      </c>
      <c r="C36" s="108">
        <v>2.7799999999999998E-2</v>
      </c>
      <c r="D36" s="208">
        <f>$D$30*C36</f>
        <v>98.701120000000003</v>
      </c>
      <c r="E36" s="33"/>
    </row>
    <row r="37" spans="1:5" ht="15" customHeight="1">
      <c r="A37" s="209" t="s">
        <v>108</v>
      </c>
      <c r="B37" s="210">
        <f t="shared" si="0"/>
        <v>7.2226941092260757E-2</v>
      </c>
      <c r="C37" s="211">
        <f>SUM(C34:C36)</f>
        <v>0.19439999999999999</v>
      </c>
      <c r="D37" s="212">
        <f>SUM(D34:D36)</f>
        <v>690.19776000000002</v>
      </c>
      <c r="E37" s="33"/>
    </row>
    <row r="38" spans="1:5" ht="15" customHeight="1">
      <c r="A38" s="491" t="s">
        <v>109</v>
      </c>
      <c r="B38" s="206">
        <f t="shared" si="0"/>
        <v>2.8746322554719785E-2</v>
      </c>
      <c r="C38" s="207">
        <f>+C37*C51</f>
        <v>7.7371200000000015E-2</v>
      </c>
      <c r="D38" s="208">
        <f>$D$30*C38</f>
        <v>274.69870848000005</v>
      </c>
      <c r="E38" s="33"/>
    </row>
    <row r="39" spans="1:5" ht="15" customHeight="1">
      <c r="A39" s="205" t="s">
        <v>110</v>
      </c>
      <c r="B39" s="206">
        <f t="shared" si="0"/>
        <v>1.2892360369863416E-2</v>
      </c>
      <c r="C39" s="83">
        <f>3.47%+ N("=(0,4+0,1)*0,9*0,08*(1+4/33+1/12)")</f>
        <v>3.4700000000000002E-2</v>
      </c>
      <c r="D39" s="208">
        <f>$D$30*C39</f>
        <v>123.19888</v>
      </c>
      <c r="E39" s="33"/>
    </row>
    <row r="40" spans="1:5">
      <c r="A40" s="196" t="s">
        <v>111</v>
      </c>
      <c r="B40" s="210">
        <f t="shared" si="0"/>
        <v>0.11386562401684394</v>
      </c>
      <c r="C40" s="211">
        <f>C38+C37+C39</f>
        <v>0.3064712</v>
      </c>
      <c r="D40" s="212">
        <f>D38+D37+D39</f>
        <v>1088.09534848</v>
      </c>
      <c r="E40" s="33"/>
    </row>
    <row r="41" spans="1:5">
      <c r="A41" s="613"/>
      <c r="B41" s="613"/>
      <c r="C41" s="613"/>
      <c r="D41" s="613"/>
      <c r="E41" s="33"/>
    </row>
    <row r="42" spans="1:5" ht="15" customHeight="1">
      <c r="A42" s="183" t="s">
        <v>112</v>
      </c>
      <c r="B42" s="184"/>
      <c r="C42" s="186" t="s">
        <v>113</v>
      </c>
      <c r="D42" s="186" t="s">
        <v>114</v>
      </c>
      <c r="E42" s="33"/>
    </row>
    <row r="43" spans="1:5" ht="15" customHeight="1">
      <c r="A43" s="205" t="s">
        <v>115</v>
      </c>
      <c r="B43" s="206">
        <f t="shared" ref="B43:B51" si="1">D43/$D$133</f>
        <v>7.4307552564054274E-2</v>
      </c>
      <c r="C43" s="108">
        <v>0.2</v>
      </c>
      <c r="D43" s="208">
        <f t="shared" ref="D43:D50" si="2">$D$30*C43</f>
        <v>710.08</v>
      </c>
      <c r="E43" s="33"/>
    </row>
    <row r="44" spans="1:5" ht="15" customHeight="1">
      <c r="A44" s="205" t="s">
        <v>116</v>
      </c>
      <c r="B44" s="206">
        <f t="shared" si="1"/>
        <v>9.2884440705067843E-3</v>
      </c>
      <c r="C44" s="108">
        <v>2.5000000000000001E-2</v>
      </c>
      <c r="D44" s="208">
        <f t="shared" si="2"/>
        <v>88.76</v>
      </c>
      <c r="E44" s="33"/>
    </row>
    <row r="45" spans="1:5" ht="15" customHeight="1">
      <c r="A45" s="205" t="s">
        <v>117</v>
      </c>
      <c r="B45" s="206">
        <f t="shared" si="1"/>
        <v>2.2292265769216283E-2</v>
      </c>
      <c r="C45" s="337">
        <v>0.06</v>
      </c>
      <c r="D45" s="208">
        <f t="shared" si="2"/>
        <v>213.024</v>
      </c>
      <c r="E45" s="33"/>
    </row>
    <row r="46" spans="1:5" ht="15" customHeight="1">
      <c r="A46" s="205" t="s">
        <v>118</v>
      </c>
      <c r="B46" s="206">
        <f t="shared" si="1"/>
        <v>5.5730664423040708E-3</v>
      </c>
      <c r="C46" s="108">
        <v>1.4999999999999999E-2</v>
      </c>
      <c r="D46" s="208">
        <f t="shared" si="2"/>
        <v>53.256</v>
      </c>
      <c r="E46" s="33"/>
    </row>
    <row r="47" spans="1:5" ht="15" customHeight="1">
      <c r="A47" s="205" t="s">
        <v>119</v>
      </c>
      <c r="B47" s="206">
        <f t="shared" si="1"/>
        <v>3.715377628202714E-3</v>
      </c>
      <c r="C47" s="108">
        <v>0.01</v>
      </c>
      <c r="D47" s="208">
        <f t="shared" si="2"/>
        <v>35.504000000000005</v>
      </c>
      <c r="E47" s="33"/>
    </row>
    <row r="48" spans="1:5" ht="15" customHeight="1">
      <c r="A48" s="205" t="s">
        <v>120</v>
      </c>
      <c r="B48" s="206">
        <f t="shared" si="1"/>
        <v>2.2292265769216285E-3</v>
      </c>
      <c r="C48" s="108">
        <v>6.0000000000000001E-3</v>
      </c>
      <c r="D48" s="208">
        <f t="shared" si="2"/>
        <v>21.302400000000002</v>
      </c>
      <c r="E48" s="33"/>
    </row>
    <row r="49" spans="1:5" ht="15" customHeight="1">
      <c r="A49" s="205" t="s">
        <v>121</v>
      </c>
      <c r="B49" s="206">
        <f t="shared" si="1"/>
        <v>7.4307552564054275E-4</v>
      </c>
      <c r="C49" s="108">
        <v>2E-3</v>
      </c>
      <c r="D49" s="208">
        <f t="shared" si="2"/>
        <v>7.1008000000000004</v>
      </c>
      <c r="E49" s="33"/>
    </row>
    <row r="50" spans="1:5" ht="15" customHeight="1">
      <c r="A50" s="205" t="s">
        <v>122</v>
      </c>
      <c r="B50" s="206">
        <f t="shared" si="1"/>
        <v>2.9723021025621712E-2</v>
      </c>
      <c r="C50" s="108">
        <v>0.08</v>
      </c>
      <c r="D50" s="208">
        <f t="shared" si="2"/>
        <v>284.03200000000004</v>
      </c>
      <c r="E50" s="33"/>
    </row>
    <row r="51" spans="1:5">
      <c r="A51" s="196" t="s">
        <v>123</v>
      </c>
      <c r="B51" s="213">
        <f t="shared" si="1"/>
        <v>0.14787202960246801</v>
      </c>
      <c r="C51" s="213">
        <f>SUM(C43:C50)</f>
        <v>0.39800000000000008</v>
      </c>
      <c r="D51" s="214">
        <f>SUM(D43:D50)</f>
        <v>1413.0592000000001</v>
      </c>
      <c r="E51" s="33"/>
    </row>
    <row r="52" spans="1:5" ht="15" customHeight="1">
      <c r="A52" s="215"/>
      <c r="B52" s="215"/>
      <c r="C52" s="215"/>
      <c r="D52" s="215"/>
      <c r="E52" s="33"/>
    </row>
    <row r="53" spans="1:5" ht="15" customHeight="1">
      <c r="A53" s="612" t="s">
        <v>124</v>
      </c>
      <c r="B53" s="612"/>
      <c r="C53" s="612"/>
      <c r="D53" s="612"/>
      <c r="E53" s="33"/>
    </row>
    <row r="54" spans="1:5" ht="15" customHeight="1">
      <c r="A54" s="216" t="s">
        <v>125</v>
      </c>
      <c r="B54" s="191">
        <f t="shared" ref="B54:B59" si="3">D54/$D$133</f>
        <v>0</v>
      </c>
      <c r="C54" s="336">
        <f>VT!B23</f>
        <v>2.53125</v>
      </c>
      <c r="D54" s="90">
        <f>IF((C54*22*2)-D26*0.06&lt;=0,0,(C54*22*2)-D26*0.06)</f>
        <v>0</v>
      </c>
      <c r="E54" s="300"/>
    </row>
    <row r="55" spans="1:5" ht="15" customHeight="1">
      <c r="A55" s="216" t="s">
        <v>126</v>
      </c>
      <c r="B55" s="191">
        <f t="shared" si="3"/>
        <v>0.10313982059364002</v>
      </c>
      <c r="C55" s="336">
        <v>56</v>
      </c>
      <c r="D55" s="90">
        <f>+C55*0.8*22</f>
        <v>985.60000000000014</v>
      </c>
      <c r="E55" s="33"/>
    </row>
    <row r="56" spans="1:5" ht="15" customHeight="1">
      <c r="A56" s="190" t="s">
        <v>127</v>
      </c>
      <c r="B56" s="191">
        <f t="shared" si="3"/>
        <v>1.3241300019394527E-2</v>
      </c>
      <c r="C56" s="336">
        <f>+((100.28+(128.92*11))/12)</f>
        <v>126.53333333333332</v>
      </c>
      <c r="D56" s="90">
        <f>C56</f>
        <v>126.53333333333332</v>
      </c>
      <c r="E56" s="33"/>
    </row>
    <row r="57" spans="1:5" ht="15" customHeight="1">
      <c r="A57" s="468" t="s">
        <v>128</v>
      </c>
      <c r="B57" s="191">
        <f t="shared" si="3"/>
        <v>8.5949850494700004E-3</v>
      </c>
      <c r="C57" s="336">
        <f>C55*22</f>
        <v>1232</v>
      </c>
      <c r="D57" s="55">
        <f>C57/12*(1-20%)</f>
        <v>82.13333333333334</v>
      </c>
      <c r="E57" s="33"/>
    </row>
    <row r="58" spans="1:5" ht="15" customHeight="1">
      <c r="A58" s="89" t="s">
        <v>129</v>
      </c>
      <c r="B58" s="107">
        <f t="shared" si="3"/>
        <v>5.9627708780698129E-4</v>
      </c>
      <c r="C58" s="335">
        <v>407</v>
      </c>
      <c r="D58" s="217">
        <f>C58*0.014</f>
        <v>5.6980000000000004</v>
      </c>
      <c r="E58" s="33"/>
    </row>
    <row r="59" spans="1:5">
      <c r="A59" s="196" t="s">
        <v>123</v>
      </c>
      <c r="B59" s="213">
        <f t="shared" si="3"/>
        <v>0.12557238275031155</v>
      </c>
      <c r="C59" s="218"/>
      <c r="D59" s="214">
        <f>SUM(D54:D58)</f>
        <v>1199.964666666667</v>
      </c>
      <c r="E59" s="33"/>
    </row>
    <row r="60" spans="1:5" ht="15" customHeight="1">
      <c r="A60" s="215"/>
      <c r="B60" s="215"/>
      <c r="C60" s="215"/>
      <c r="D60" s="215"/>
      <c r="E60" s="33"/>
    </row>
    <row r="61" spans="1:5" ht="15" customHeight="1">
      <c r="A61" s="219" t="s">
        <v>130</v>
      </c>
      <c r="B61" s="184"/>
      <c r="C61" s="220"/>
      <c r="D61" s="186" t="s">
        <v>114</v>
      </c>
      <c r="E61" s="33"/>
    </row>
    <row r="62" spans="1:5" ht="15" customHeight="1">
      <c r="A62" s="221" t="s">
        <v>104</v>
      </c>
      <c r="B62" s="188">
        <f>D62/$D$133</f>
        <v>0.11386562401684394</v>
      </c>
      <c r="C62" s="222"/>
      <c r="D62" s="223">
        <f>+D40</f>
        <v>1088.09534848</v>
      </c>
      <c r="E62" s="33"/>
    </row>
    <row r="63" spans="1:5" ht="15" customHeight="1">
      <c r="A63" s="224" t="s">
        <v>131</v>
      </c>
      <c r="B63" s="225">
        <f>D63/$D$133</f>
        <v>0.14787202960246801</v>
      </c>
      <c r="C63" s="226"/>
      <c r="D63" s="227">
        <f>+D51</f>
        <v>1413.0592000000001</v>
      </c>
      <c r="E63" s="33"/>
    </row>
    <row r="64" spans="1:5" ht="15" customHeight="1">
      <c r="A64" s="187" t="s">
        <v>124</v>
      </c>
      <c r="B64" s="188">
        <f>D64/$D$133</f>
        <v>0.12557238275031155</v>
      </c>
      <c r="C64" s="222"/>
      <c r="D64" s="227">
        <f>+D59</f>
        <v>1199.964666666667</v>
      </c>
      <c r="E64" s="33"/>
    </row>
    <row r="65" spans="1:10">
      <c r="A65" s="196" t="s">
        <v>123</v>
      </c>
      <c r="B65" s="120">
        <f>D65/$D$133</f>
        <v>0.38731003636962347</v>
      </c>
      <c r="C65" s="228"/>
      <c r="D65" s="223">
        <f>SUM(D62:D64)</f>
        <v>3701.1192151466666</v>
      </c>
      <c r="E65" s="33"/>
    </row>
    <row r="66" spans="1:10" ht="15" customHeight="1">
      <c r="A66" s="215"/>
      <c r="B66" s="229"/>
      <c r="C66" s="215"/>
      <c r="D66" s="215"/>
      <c r="E66" s="33"/>
    </row>
    <row r="67" spans="1:10" ht="15" customHeight="1">
      <c r="A67" s="215" t="s">
        <v>132</v>
      </c>
      <c r="B67" s="229"/>
      <c r="C67" s="215"/>
      <c r="D67" s="215"/>
      <c r="E67" s="33"/>
    </row>
    <row r="68" spans="1:10" ht="15" customHeight="1">
      <c r="A68" s="230" t="s">
        <v>133</v>
      </c>
      <c r="B68" s="231"/>
      <c r="C68" s="186" t="s">
        <v>113</v>
      </c>
      <c r="D68" s="186" t="s">
        <v>114</v>
      </c>
      <c r="E68" s="33"/>
    </row>
    <row r="69" spans="1:10" ht="15" customHeight="1">
      <c r="A69" s="205" t="s">
        <v>134</v>
      </c>
      <c r="B69" s="206">
        <f t="shared" ref="B69:B74" si="4">D69/$D$133</f>
        <v>3.3197587140885356E-3</v>
      </c>
      <c r="C69" s="108">
        <f>(((1+1/12*1+(1/12*1+1/3*1/12*1))*0.05)/12)+(((1/30*3)*1)*0.95)/24</f>
        <v>8.9351851851851849E-3</v>
      </c>
      <c r="D69" s="208">
        <f>$D$30*C69</f>
        <v>31.723481481481482</v>
      </c>
      <c r="E69" s="33"/>
    </row>
    <row r="70" spans="1:10" ht="15" customHeight="1">
      <c r="A70" s="205" t="s">
        <v>135</v>
      </c>
      <c r="B70" s="206">
        <f t="shared" si="4"/>
        <v>2.6558069712708286E-4</v>
      </c>
      <c r="C70" s="108">
        <f>0.08*C69</f>
        <v>7.1481481481481483E-4</v>
      </c>
      <c r="D70" s="208">
        <f>$D$30*C70</f>
        <v>2.5378785185185184</v>
      </c>
      <c r="E70" s="33"/>
    </row>
    <row r="71" spans="1:10" ht="15" customHeight="1">
      <c r="A71" s="205" t="s">
        <v>136</v>
      </c>
      <c r="B71" s="206">
        <f t="shared" si="4"/>
        <v>1.0623227885083313E-4</v>
      </c>
      <c r="C71" s="108">
        <f>0.08*0.4*C69</f>
        <v>2.8592592592592591E-4</v>
      </c>
      <c r="D71" s="208">
        <f>$D$30*C71</f>
        <v>1.0151514074074073</v>
      </c>
      <c r="E71" s="33"/>
    </row>
    <row r="72" spans="1:10" ht="15" customHeight="1">
      <c r="A72" s="205" t="s">
        <v>137</v>
      </c>
      <c r="B72" s="206">
        <f t="shared" si="4"/>
        <v>3.740907555385641E-3</v>
      </c>
      <c r="C72" s="108">
        <f>((7/30)/24)</f>
        <v>9.7222222222222224E-3</v>
      </c>
      <c r="D72" s="208">
        <f>($D$30+D56)*C72</f>
        <v>35.747962962962966</v>
      </c>
      <c r="E72" s="33"/>
    </row>
    <row r="73" spans="1:10" ht="15" customHeight="1">
      <c r="A73" s="205" t="s">
        <v>138</v>
      </c>
      <c r="B73" s="206">
        <f t="shared" si="4"/>
        <v>1.4376447322462171E-3</v>
      </c>
      <c r="C73" s="108">
        <f>+C72*C51</f>
        <v>3.8694444444444453E-3</v>
      </c>
      <c r="D73" s="208">
        <f>$D$30*C73</f>
        <v>13.738075555555559</v>
      </c>
      <c r="E73" s="33"/>
    </row>
    <row r="74" spans="1:10" ht="15" customHeight="1">
      <c r="A74" s="221" t="s">
        <v>111</v>
      </c>
      <c r="B74" s="210">
        <f t="shared" si="4"/>
        <v>8.8701239776983083E-3</v>
      </c>
      <c r="C74" s="211">
        <f>SUM(C69:C73)</f>
        <v>2.3527592592592593E-2</v>
      </c>
      <c r="D74" s="212">
        <f>SUM(D69:D73)</f>
        <v>84.762549925925924</v>
      </c>
      <c r="E74" s="33"/>
    </row>
    <row r="75" spans="1:10" ht="15" customHeight="1">
      <c r="A75" s="215"/>
      <c r="B75" s="229"/>
      <c r="C75" s="215"/>
      <c r="D75" s="215"/>
      <c r="E75" s="33"/>
    </row>
    <row r="76" spans="1:10" ht="15" customHeight="1">
      <c r="A76" s="215" t="s">
        <v>139</v>
      </c>
      <c r="B76" s="229"/>
      <c r="C76" s="215"/>
      <c r="D76" s="106">
        <f>+D30+D37+D51+D56+D74+D87+D96</f>
        <v>6065.8978432592594</v>
      </c>
      <c r="E76" s="33"/>
    </row>
    <row r="77" spans="1:10" s="195" customFormat="1" ht="15" customHeight="1">
      <c r="A77" s="612" t="s">
        <v>140</v>
      </c>
      <c r="B77" s="612"/>
      <c r="C77" s="612"/>
      <c r="D77" s="612"/>
      <c r="E77" s="33"/>
    </row>
    <row r="78" spans="1:10" s="195" customFormat="1" ht="15" customHeight="1">
      <c r="A78" s="216" t="s">
        <v>141</v>
      </c>
      <c r="B78" s="232">
        <f t="shared" ref="B78:B84" si="5">D78/$D$133</f>
        <v>6.0202878234766185E-3</v>
      </c>
      <c r="C78" s="108">
        <f>(1/12/12)+(1/12/12)+(1/3/12/12)</f>
        <v>1.6203703703703703E-2</v>
      </c>
      <c r="D78" s="109">
        <f>+C78*D30</f>
        <v>57.529629629629625</v>
      </c>
      <c r="E78" s="33"/>
    </row>
    <row r="79" spans="1:10" s="195" customFormat="1" ht="15" customHeight="1">
      <c r="A79" s="216" t="s">
        <v>142</v>
      </c>
      <c r="B79" s="191">
        <f t="shared" si="5"/>
        <v>1.7632677649629888E-3</v>
      </c>
      <c r="C79" s="108">
        <f>'vigilante desarm 44h  D'!C79</f>
        <v>2.7777777777777779E-3</v>
      </c>
      <c r="D79" s="109">
        <f>+C79*D76</f>
        <v>16.849716231275721</v>
      </c>
      <c r="E79" s="33"/>
    </row>
    <row r="80" spans="1:10" s="195" customFormat="1" ht="15" customHeight="1">
      <c r="A80" s="216" t="s">
        <v>143</v>
      </c>
      <c r="B80" s="191">
        <f t="shared" si="5"/>
        <v>1.3224508237222416E-4</v>
      </c>
      <c r="C80" s="108">
        <f>((5/30)/12)*0.015</f>
        <v>2.0833333333333332E-4</v>
      </c>
      <c r="D80" s="109">
        <f>+C80*D76</f>
        <v>1.263728717345679</v>
      </c>
      <c r="E80" s="33"/>
      <c r="J80" s="292"/>
    </row>
    <row r="81" spans="1:10" s="195" customFormat="1" ht="15" customHeight="1">
      <c r="A81" s="216" t="s">
        <v>144</v>
      </c>
      <c r="B81" s="191">
        <f t="shared" si="5"/>
        <v>2.0630232850066968E-4</v>
      </c>
      <c r="C81" s="108">
        <f>(15/30)/12*0.0078</f>
        <v>3.2499999999999999E-4</v>
      </c>
      <c r="D81" s="109">
        <f>+C81*D76</f>
        <v>1.9714167990592593</v>
      </c>
      <c r="E81" s="33"/>
      <c r="J81" s="292"/>
    </row>
    <row r="82" spans="1:10" s="195" customFormat="1" ht="15" customHeight="1">
      <c r="A82" s="216" t="s">
        <v>145</v>
      </c>
      <c r="B82" s="191">
        <f t="shared" si="5"/>
        <v>1.4135599849804811E-3</v>
      </c>
      <c r="C82" s="108">
        <f>((1+0.333333333333333)*3.95/12*0.02)/12</f>
        <v>7.3148148148148139E-4</v>
      </c>
      <c r="D82" s="109">
        <f>C82*D30+((D56)*3.95*0.02)/12+(((3.95*D30+3.95/12*D30)*C51+(0)*0.08)*0.02)/12</f>
        <v>13.507922674074077</v>
      </c>
      <c r="E82" s="33"/>
      <c r="J82" s="292"/>
    </row>
    <row r="83" spans="1:10" s="195" customFormat="1" ht="15" customHeight="1">
      <c r="A83" s="216" t="s">
        <v>146</v>
      </c>
      <c r="B83" s="191">
        <f t="shared" si="5"/>
        <v>0</v>
      </c>
      <c r="C83" s="108"/>
      <c r="D83" s="90">
        <f>+C83*$D$30</f>
        <v>0</v>
      </c>
      <c r="E83" s="33"/>
    </row>
    <row r="84" spans="1:10" s="195" customFormat="1" ht="15" customHeight="1">
      <c r="A84" s="221" t="s">
        <v>111</v>
      </c>
      <c r="B84" s="213">
        <f t="shared" si="5"/>
        <v>9.5356629842929825E-3</v>
      </c>
      <c r="C84" s="108"/>
      <c r="D84" s="214">
        <f>SUM(D78:D83)</f>
        <v>91.122414051384368</v>
      </c>
      <c r="E84" s="33"/>
    </row>
    <row r="85" spans="1:10" s="195" customFormat="1" ht="15" customHeight="1">
      <c r="A85" s="233"/>
      <c r="B85" s="234"/>
      <c r="C85" s="215"/>
      <c r="D85" s="215"/>
      <c r="E85" s="33"/>
    </row>
    <row r="86" spans="1:10" s="195" customFormat="1" ht="15" customHeight="1">
      <c r="A86" s="612" t="s">
        <v>147</v>
      </c>
      <c r="B86" s="612"/>
      <c r="C86" s="612"/>
      <c r="D86" s="612"/>
      <c r="E86" s="33"/>
    </row>
    <row r="87" spans="1:10" s="195" customFormat="1" ht="15" customHeight="1">
      <c r="A87" s="487" t="s">
        <v>193</v>
      </c>
      <c r="B87" s="499">
        <f>D87/$D$133</f>
        <v>0</v>
      </c>
      <c r="C87" s="503">
        <v>0</v>
      </c>
      <c r="D87" s="501">
        <f>(D30/220)*1.5*C87</f>
        <v>0</v>
      </c>
      <c r="E87" s="33"/>
      <c r="F87" s="293"/>
    </row>
    <row r="88" spans="1:10" s="195" customFormat="1" ht="15" customHeight="1">
      <c r="A88" s="294"/>
      <c r="B88" s="295"/>
      <c r="C88" s="236"/>
      <c r="D88" s="237"/>
      <c r="E88" s="33"/>
    </row>
    <row r="89" spans="1:10" s="195" customFormat="1" ht="15" customHeight="1">
      <c r="A89" s="219" t="s">
        <v>149</v>
      </c>
      <c r="B89" s="184"/>
      <c r="C89" s="220"/>
      <c r="D89" s="186" t="s">
        <v>114</v>
      </c>
      <c r="E89" s="33"/>
    </row>
    <row r="90" spans="1:10" s="195" customFormat="1" ht="15" customHeight="1">
      <c r="A90" s="187" t="s">
        <v>140</v>
      </c>
      <c r="B90" s="188">
        <f>D90/$D$133</f>
        <v>9.5356629842929825E-3</v>
      </c>
      <c r="C90" s="222"/>
      <c r="D90" s="227">
        <f>+D84</f>
        <v>91.122414051384368</v>
      </c>
      <c r="E90" s="33"/>
    </row>
    <row r="91" spans="1:10" s="195" customFormat="1" ht="15" customHeight="1">
      <c r="A91" s="224" t="s">
        <v>147</v>
      </c>
      <c r="B91" s="225">
        <f>D91/$D$133</f>
        <v>0</v>
      </c>
      <c r="C91" s="226"/>
      <c r="D91" s="223">
        <f>+D87</f>
        <v>0</v>
      </c>
      <c r="E91" s="33"/>
    </row>
    <row r="92" spans="1:10" s="195" customFormat="1" ht="15" customHeight="1">
      <c r="A92" s="221" t="s">
        <v>111</v>
      </c>
      <c r="B92" s="213">
        <f>D92/$D$133</f>
        <v>9.5356629842929825E-3</v>
      </c>
      <c r="C92" s="108"/>
      <c r="D92" s="238">
        <f>+D91+D90</f>
        <v>91.122414051384368</v>
      </c>
      <c r="E92" s="33"/>
    </row>
    <row r="93" spans="1:10" s="195" customFormat="1" ht="15" customHeight="1">
      <c r="A93" s="203"/>
      <c r="B93" s="239"/>
      <c r="C93" s="236"/>
      <c r="D93" s="240"/>
      <c r="E93" s="33"/>
    </row>
    <row r="94" spans="1:10" ht="15" customHeight="1">
      <c r="A94" s="215" t="s">
        <v>150</v>
      </c>
      <c r="B94" s="239"/>
      <c r="C94" s="236"/>
      <c r="D94" s="240"/>
      <c r="E94" s="33"/>
    </row>
    <row r="95" spans="1:10" ht="15" customHeight="1">
      <c r="A95" s="612" t="s">
        <v>151</v>
      </c>
      <c r="B95" s="612"/>
      <c r="C95" s="220"/>
      <c r="D95" s="186" t="s">
        <v>114</v>
      </c>
      <c r="E95" s="33"/>
    </row>
    <row r="96" spans="1:10" ht="15" customHeight="1">
      <c r="A96" s="487" t="s">
        <v>152</v>
      </c>
      <c r="B96" s="480">
        <f>D96/$D$133</f>
        <v>2.1028237874582981E-2</v>
      </c>
      <c r="C96" s="510"/>
      <c r="D96" s="496">
        <f>Uniforme_Vigilantes</f>
        <v>200.94499999999996</v>
      </c>
      <c r="E96" s="511"/>
    </row>
    <row r="97" spans="1:7" ht="15" customHeight="1">
      <c r="A97" s="487" t="s">
        <v>199</v>
      </c>
      <c r="B97" s="480">
        <f>D97/$D$133</f>
        <v>7.2738320184513794E-3</v>
      </c>
      <c r="C97" s="512"/>
      <c r="D97" s="482">
        <f>+'Equipamento e materiais'!N134+'Equipamento e materiais'!N48</f>
        <v>69.50844781504064</v>
      </c>
      <c r="E97" s="511"/>
    </row>
    <row r="98" spans="1:7" ht="15" customHeight="1">
      <c r="A98" s="479"/>
      <c r="B98" s="486">
        <f>D98/$D$133</f>
        <v>0</v>
      </c>
      <c r="C98" s="85"/>
      <c r="D98" s="482">
        <v>0</v>
      </c>
      <c r="E98" s="511"/>
    </row>
    <row r="99" spans="1:7" ht="15" customHeight="1">
      <c r="A99" s="483"/>
      <c r="B99" s="484"/>
      <c r="C99" s="485"/>
      <c r="D99" s="482"/>
      <c r="E99" s="511"/>
    </row>
    <row r="100" spans="1:7" ht="15" customHeight="1">
      <c r="A100" s="513"/>
      <c r="B100" s="514"/>
      <c r="C100" s="515"/>
      <c r="D100" s="516"/>
      <c r="E100" s="511"/>
    </row>
    <row r="101" spans="1:7" ht="15" customHeight="1">
      <c r="A101" s="221" t="s">
        <v>111</v>
      </c>
      <c r="B101" s="120">
        <f>SUM(B96:B100)</f>
        <v>2.8302069893034361E-2</v>
      </c>
      <c r="C101" s="108"/>
      <c r="D101" s="214">
        <f>SUM(D96:D100)</f>
        <v>270.45344781504059</v>
      </c>
      <c r="E101" s="33"/>
    </row>
    <row r="102" spans="1:7" ht="15" customHeight="1">
      <c r="A102" s="203"/>
      <c r="B102" s="239"/>
      <c r="C102" s="236"/>
      <c r="D102" s="240"/>
      <c r="E102" s="33"/>
    </row>
    <row r="103" spans="1:7" ht="15" customHeight="1">
      <c r="A103" s="215" t="s">
        <v>155</v>
      </c>
      <c r="B103" s="246"/>
      <c r="C103" s="247"/>
      <c r="D103" s="248"/>
      <c r="E103" s="33"/>
    </row>
    <row r="104" spans="1:7" ht="15" customHeight="1">
      <c r="A104" s="219" t="s">
        <v>156</v>
      </c>
      <c r="B104" s="249"/>
      <c r="C104" s="250" t="s">
        <v>113</v>
      </c>
      <c r="D104" s="251" t="s">
        <v>114</v>
      </c>
      <c r="E104" s="33"/>
    </row>
    <row r="105" spans="1:7" ht="15" customHeight="1">
      <c r="A105" s="608" t="s">
        <v>157</v>
      </c>
      <c r="B105" s="608"/>
      <c r="C105" s="608"/>
      <c r="D105" s="605">
        <f>+D101+D92+D74+D65+D30</f>
        <v>7697.8576269390178</v>
      </c>
      <c r="E105" s="33"/>
    </row>
    <row r="106" spans="1:7" ht="15" customHeight="1">
      <c r="A106" s="608"/>
      <c r="B106" s="608"/>
      <c r="C106" s="608"/>
      <c r="D106" s="605"/>
      <c r="E106" s="33"/>
    </row>
    <row r="107" spans="1:7" ht="15" customHeight="1">
      <c r="A107" s="252" t="s">
        <v>158</v>
      </c>
      <c r="B107" s="191">
        <f>D107/$D$133</f>
        <v>4.0277782802246025E-2</v>
      </c>
      <c r="C107" s="338">
        <v>0.05</v>
      </c>
      <c r="D107" s="212">
        <f>D105*C107</f>
        <v>384.8928813469509</v>
      </c>
      <c r="E107" s="33"/>
      <c r="G107" s="342"/>
    </row>
    <row r="108" spans="1:7" ht="15" customHeight="1">
      <c r="A108" s="604" t="s">
        <v>159</v>
      </c>
      <c r="B108" s="604"/>
      <c r="C108" s="604"/>
      <c r="D108" s="605">
        <f>D105+D107</f>
        <v>8082.7505082859689</v>
      </c>
      <c r="E108" s="33"/>
      <c r="G108" s="341"/>
    </row>
    <row r="109" spans="1:7" ht="15" customHeight="1">
      <c r="A109" s="604"/>
      <c r="B109" s="604"/>
      <c r="C109" s="604"/>
      <c r="D109" s="605"/>
      <c r="E109" s="33"/>
    </row>
    <row r="110" spans="1:7" ht="15" customHeight="1">
      <c r="A110" s="252" t="s">
        <v>160</v>
      </c>
      <c r="B110" s="191">
        <f>D110/$D$133</f>
        <v>6.7666675107773328E-2</v>
      </c>
      <c r="C110" s="338">
        <v>0.08</v>
      </c>
      <c r="D110" s="212">
        <f>D108*C110</f>
        <v>646.6200406628775</v>
      </c>
      <c r="E110" s="33"/>
    </row>
    <row r="111" spans="1:7" ht="15" customHeight="1">
      <c r="A111" s="253" t="s">
        <v>161</v>
      </c>
      <c r="B111" s="606"/>
      <c r="C111" s="607"/>
      <c r="D111" s="190"/>
      <c r="E111" s="33"/>
    </row>
    <row r="112" spans="1:7" ht="15" customHeight="1">
      <c r="A112" s="608" t="s">
        <v>162</v>
      </c>
      <c r="B112" s="608"/>
      <c r="C112" s="608"/>
      <c r="D112" s="254">
        <f>+D110+D107+D105</f>
        <v>8729.3705489488457</v>
      </c>
      <c r="E112" s="33"/>
    </row>
    <row r="113" spans="1:5" ht="15" customHeight="1">
      <c r="A113" s="608" t="s">
        <v>163</v>
      </c>
      <c r="B113" s="608"/>
      <c r="C113" s="608"/>
      <c r="D113" s="608"/>
      <c r="E113" s="33"/>
    </row>
    <row r="114" spans="1:5" ht="15" customHeight="1">
      <c r="A114" s="187" t="s">
        <v>164</v>
      </c>
      <c r="B114" s="609"/>
      <c r="C114" s="610"/>
      <c r="D114" s="611"/>
      <c r="E114" s="301"/>
    </row>
    <row r="115" spans="1:5" ht="15" customHeight="1">
      <c r="A115" s="187" t="s">
        <v>165</v>
      </c>
      <c r="B115" s="188">
        <f>D115/$D$133</f>
        <v>3.0000003742362551E-2</v>
      </c>
      <c r="C115" s="255">
        <v>0.03</v>
      </c>
      <c r="D115" s="212">
        <f>(D112)*C115/(1-(C118))</f>
        <v>286.67883576186682</v>
      </c>
      <c r="E115" s="300"/>
    </row>
    <row r="116" spans="1:5" ht="15" customHeight="1">
      <c r="A116" s="187" t="s">
        <v>166</v>
      </c>
      <c r="B116" s="188">
        <f>D116/$D$133</f>
        <v>6.5000008108452197E-3</v>
      </c>
      <c r="C116" s="255">
        <v>6.4999999999999997E-3</v>
      </c>
      <c r="D116" s="212">
        <f>(D112)*C116/(1-(C118))</f>
        <v>62.113747748404478</v>
      </c>
      <c r="E116" s="300"/>
    </row>
    <row r="117" spans="1:5" ht="15" customHeight="1">
      <c r="A117" s="187" t="s">
        <v>167</v>
      </c>
      <c r="B117" s="188">
        <f>D117/$D$133</f>
        <v>5.0000006237270925E-2</v>
      </c>
      <c r="C117" s="131">
        <v>0.05</v>
      </c>
      <c r="D117" s="212">
        <f>(D112)*C117/(1-(C118))</f>
        <v>477.79805960311143</v>
      </c>
      <c r="E117" s="301"/>
    </row>
    <row r="118" spans="1:5" ht="15" customHeight="1">
      <c r="A118" s="256" t="s">
        <v>168</v>
      </c>
      <c r="B118" s="257"/>
      <c r="C118" s="258">
        <f>SUM(C115:C117)</f>
        <v>8.6499999999999994E-2</v>
      </c>
      <c r="D118" s="259">
        <f>SUM(D115:D117)</f>
        <v>826.59064311338273</v>
      </c>
      <c r="E118" s="33"/>
    </row>
    <row r="119" spans="1:5" ht="15" customHeight="1">
      <c r="A119" s="598"/>
      <c r="B119" s="599"/>
      <c r="C119" s="599"/>
      <c r="D119" s="600"/>
      <c r="E119" s="33"/>
    </row>
    <row r="120" spans="1:5" ht="15" customHeight="1">
      <c r="A120" s="221" t="s">
        <v>111</v>
      </c>
      <c r="B120" s="256"/>
      <c r="C120" s="260"/>
      <c r="D120" s="212">
        <f>D107+D110+D118</f>
        <v>1858.103565123211</v>
      </c>
      <c r="E120" s="33"/>
    </row>
    <row r="121" spans="1:5" ht="15" customHeight="1">
      <c r="A121" s="203"/>
      <c r="B121" s="204"/>
      <c r="C121" s="261"/>
      <c r="D121" s="262"/>
      <c r="E121" s="33"/>
    </row>
    <row r="122" spans="1:5" ht="15" customHeight="1" thickBot="1">
      <c r="A122" s="263"/>
      <c r="B122" s="264"/>
      <c r="C122" s="265"/>
      <c r="E122" s="33"/>
    </row>
    <row r="123" spans="1:5" ht="15" customHeight="1" thickBot="1">
      <c r="A123" s="601" t="s">
        <v>169</v>
      </c>
      <c r="B123" s="602"/>
      <c r="C123" s="602"/>
      <c r="D123" s="603"/>
      <c r="E123" s="33"/>
    </row>
    <row r="124" spans="1:5" ht="15" customHeight="1">
      <c r="A124" s="263"/>
      <c r="B124" s="264"/>
      <c r="C124" s="265"/>
      <c r="E124" s="33"/>
    </row>
    <row r="125" spans="1:5" ht="15" customHeight="1">
      <c r="A125" s="266" t="s">
        <v>170</v>
      </c>
      <c r="B125" s="267"/>
      <c r="C125" s="268"/>
      <c r="D125" s="186" t="s">
        <v>171</v>
      </c>
      <c r="E125" s="33"/>
    </row>
    <row r="126" spans="1:5" ht="15" customHeight="1">
      <c r="A126" s="224" t="s">
        <v>172</v>
      </c>
      <c r="B126" s="191">
        <f>D126/$D$133</f>
        <v>0.37153776282027134</v>
      </c>
      <c r="C126" s="269"/>
      <c r="D126" s="270">
        <f>D30</f>
        <v>3550.4</v>
      </c>
      <c r="E126" s="33"/>
    </row>
    <row r="127" spans="1:5" ht="15" customHeight="1">
      <c r="A127" s="224" t="s">
        <v>173</v>
      </c>
      <c r="B127" s="191">
        <f t="shared" ref="B127:B133" si="6">D127/$D$133</f>
        <v>0.38731003636962347</v>
      </c>
      <c r="C127" s="269"/>
      <c r="D127" s="270">
        <f>+D65</f>
        <v>3701.1192151466666</v>
      </c>
      <c r="E127" s="33"/>
    </row>
    <row r="128" spans="1:5" ht="15" customHeight="1">
      <c r="A128" s="224" t="s">
        <v>174</v>
      </c>
      <c r="B128" s="191">
        <f t="shared" si="6"/>
        <v>8.8701239776983083E-3</v>
      </c>
      <c r="C128" s="269"/>
      <c r="D128" s="270">
        <f>+D74</f>
        <v>84.762549925925924</v>
      </c>
      <c r="E128" s="33"/>
    </row>
    <row r="129" spans="1:5" ht="15" customHeight="1">
      <c r="A129" s="224" t="s">
        <v>175</v>
      </c>
      <c r="B129" s="191">
        <f t="shared" si="6"/>
        <v>9.5356629842929825E-3</v>
      </c>
      <c r="C129" s="269"/>
      <c r="D129" s="270">
        <f>+D92</f>
        <v>91.122414051384368</v>
      </c>
      <c r="E129" s="33"/>
    </row>
    <row r="130" spans="1:5" ht="15" customHeight="1">
      <c r="A130" s="224" t="s">
        <v>176</v>
      </c>
      <c r="B130" s="191">
        <f t="shared" si="6"/>
        <v>2.8302069893034361E-2</v>
      </c>
      <c r="C130" s="269"/>
      <c r="D130" s="270">
        <f>+D101</f>
        <v>270.45344781504059</v>
      </c>
      <c r="E130" s="33"/>
    </row>
    <row r="131" spans="1:5" ht="15" customHeight="1">
      <c r="A131" s="252" t="s">
        <v>177</v>
      </c>
      <c r="B131" s="191">
        <f t="shared" si="6"/>
        <v>0.80555565604492052</v>
      </c>
      <c r="C131" s="271"/>
      <c r="D131" s="272">
        <f>SUM(D126:D130)</f>
        <v>7697.8576269390178</v>
      </c>
      <c r="E131" s="33"/>
    </row>
    <row r="132" spans="1:5" ht="15" customHeight="1">
      <c r="A132" s="224" t="s">
        <v>178</v>
      </c>
      <c r="B132" s="191">
        <f t="shared" si="6"/>
        <v>0.19444446870049803</v>
      </c>
      <c r="C132" s="269"/>
      <c r="D132" s="270">
        <f>D120</f>
        <v>1858.103565123211</v>
      </c>
      <c r="E132" s="33"/>
    </row>
    <row r="133" spans="1:5" ht="15" customHeight="1">
      <c r="A133" s="273" t="s">
        <v>179</v>
      </c>
      <c r="B133" s="274">
        <f t="shared" si="6"/>
        <v>1</v>
      </c>
      <c r="C133" s="273"/>
      <c r="D133" s="275">
        <f>TRUNC(D131+D132,2)</f>
        <v>9555.9599999999991</v>
      </c>
      <c r="E133" s="33"/>
    </row>
    <row r="134" spans="1:5" ht="15" customHeight="1">
      <c r="A134" s="276"/>
      <c r="B134" s="277"/>
      <c r="C134" s="202"/>
      <c r="D134" s="278"/>
      <c r="E134" s="33"/>
    </row>
    <row r="135" spans="1:5" ht="15" customHeight="1">
      <c r="E135" s="33"/>
    </row>
    <row r="136" spans="1:5" ht="15" customHeight="1">
      <c r="E136" s="33"/>
    </row>
    <row r="137" spans="1:5" ht="15" customHeight="1">
      <c r="E137" s="33"/>
    </row>
    <row r="138" spans="1:5" ht="15" customHeight="1">
      <c r="E138" s="33"/>
    </row>
    <row r="139" spans="1:5" ht="15" customHeight="1">
      <c r="E139" s="33"/>
    </row>
    <row r="140" spans="1:5" ht="15" customHeight="1">
      <c r="E140" s="33"/>
    </row>
    <row r="141" spans="1:5" ht="15" customHeight="1">
      <c r="E141" s="33"/>
    </row>
    <row r="142" spans="1:5" ht="15" customHeight="1">
      <c r="A142" s="281"/>
      <c r="B142" s="282"/>
      <c r="C142" s="281"/>
      <c r="E142" s="33"/>
    </row>
    <row r="143" spans="1:5" ht="15" customHeight="1">
      <c r="A143" s="171"/>
      <c r="B143" s="283"/>
      <c r="C143" s="202"/>
      <c r="E143" s="33"/>
    </row>
    <row r="144" spans="1:5" ht="15" customHeight="1">
      <c r="A144" s="171"/>
      <c r="B144" s="283"/>
      <c r="C144" s="202"/>
      <c r="E144" s="33"/>
    </row>
    <row r="145" spans="1:5" ht="15" customHeight="1">
      <c r="A145" s="284"/>
      <c r="B145" s="285"/>
      <c r="C145" s="202"/>
      <c r="E145" s="33"/>
    </row>
    <row r="146" spans="1:5">
      <c r="A146" s="284"/>
      <c r="B146" s="285"/>
      <c r="C146" s="202"/>
      <c r="E146" s="33"/>
    </row>
    <row r="147" spans="1:5">
      <c r="A147" s="284"/>
      <c r="B147" s="285"/>
      <c r="C147" s="202"/>
      <c r="E147" s="33"/>
    </row>
    <row r="148" spans="1:5">
      <c r="A148" s="284"/>
      <c r="B148" s="285"/>
      <c r="C148" s="202"/>
      <c r="E148" s="33"/>
    </row>
    <row r="149" spans="1:5">
      <c r="A149" s="286"/>
      <c r="B149" s="287"/>
      <c r="C149" s="202"/>
      <c r="E149" s="33"/>
    </row>
    <row r="150" spans="1:5">
      <c r="A150" s="284"/>
      <c r="B150" s="285"/>
      <c r="C150" s="202"/>
      <c r="E150" s="33"/>
    </row>
    <row r="151" spans="1:5">
      <c r="A151" s="284"/>
      <c r="B151" s="285"/>
      <c r="C151" s="202"/>
      <c r="E151" s="33"/>
    </row>
    <row r="152" spans="1:5">
      <c r="A152" s="284"/>
      <c r="B152" s="285"/>
      <c r="C152" s="202"/>
      <c r="E152" s="33"/>
    </row>
    <row r="153" spans="1:5">
      <c r="A153" s="284"/>
      <c r="B153" s="285"/>
      <c r="C153" s="202"/>
      <c r="E153" s="33"/>
    </row>
    <row r="154" spans="1:5">
      <c r="A154" s="284"/>
      <c r="B154" s="285"/>
      <c r="C154" s="202"/>
      <c r="E154" s="33"/>
    </row>
    <row r="155" spans="1:5">
      <c r="A155" s="284"/>
      <c r="B155" s="285"/>
      <c r="C155" s="202"/>
      <c r="E155" s="33"/>
    </row>
    <row r="156" spans="1:5">
      <c r="A156" s="284"/>
      <c r="B156" s="285"/>
      <c r="C156" s="202"/>
      <c r="E156" s="33"/>
    </row>
    <row r="157" spans="1:5">
      <c r="A157" s="284"/>
      <c r="B157" s="285"/>
      <c r="C157" s="202"/>
      <c r="E157" s="33"/>
    </row>
    <row r="158" spans="1:5">
      <c r="A158" s="284"/>
      <c r="B158" s="285"/>
      <c r="C158" s="202"/>
      <c r="E158" s="33"/>
    </row>
    <row r="159" spans="1:5">
      <c r="A159" s="288"/>
      <c r="B159" s="289"/>
      <c r="C159" s="265"/>
      <c r="E159" s="33"/>
    </row>
    <row r="160" spans="1:5">
      <c r="A160" s="281"/>
      <c r="B160" s="282"/>
      <c r="C160" s="281"/>
      <c r="E160" s="33"/>
    </row>
    <row r="161" spans="1:5">
      <c r="A161" s="290"/>
      <c r="B161" s="291"/>
      <c r="C161" s="281"/>
      <c r="E161" s="33"/>
    </row>
    <row r="162" spans="1:5">
      <c r="A162" s="290"/>
      <c r="B162" s="291"/>
      <c r="C162" s="281"/>
      <c r="E162" s="33"/>
    </row>
    <row r="163" spans="1:5">
      <c r="E163" s="33"/>
    </row>
  </sheetData>
  <mergeCells count="38">
    <mergeCell ref="A9:D9"/>
    <mergeCell ref="A1:D1"/>
    <mergeCell ref="A2:D2"/>
    <mergeCell ref="A5:D5"/>
    <mergeCell ref="A6:D6"/>
    <mergeCell ref="A7:D7"/>
    <mergeCell ref="A13:B13"/>
    <mergeCell ref="C13:D13"/>
    <mergeCell ref="A14:B14"/>
    <mergeCell ref="C14:D14"/>
    <mergeCell ref="A15:B15"/>
    <mergeCell ref="C15:D15"/>
    <mergeCell ref="A41:D41"/>
    <mergeCell ref="A16:B16"/>
    <mergeCell ref="C16:D16"/>
    <mergeCell ref="A17:B17"/>
    <mergeCell ref="C17:D17"/>
    <mergeCell ref="A18:B18"/>
    <mergeCell ref="C18:D18"/>
    <mergeCell ref="A19:B19"/>
    <mergeCell ref="C19:D19"/>
    <mergeCell ref="C20:D20"/>
    <mergeCell ref="A21:D22"/>
    <mergeCell ref="A33:D33"/>
    <mergeCell ref="A53:D53"/>
    <mergeCell ref="A77:D77"/>
    <mergeCell ref="A86:D86"/>
    <mergeCell ref="A95:B95"/>
    <mergeCell ref="A105:C106"/>
    <mergeCell ref="D105:D106"/>
    <mergeCell ref="A119:D119"/>
    <mergeCell ref="A123:D123"/>
    <mergeCell ref="A108:C109"/>
    <mergeCell ref="D108:D109"/>
    <mergeCell ref="B111:C111"/>
    <mergeCell ref="A112:C112"/>
    <mergeCell ref="A113:D113"/>
    <mergeCell ref="B114:D114"/>
  </mergeCells>
  <printOptions horizontalCentered="1"/>
  <pageMargins left="0" right="0" top="0.35433070866141736" bottom="0.35433070866141736" header="0.31496062992125984" footer="0.31496062992125984"/>
  <pageSetup paperSize="9" scale="65" fitToHeight="2" orientation="portrait" r:id="rId1"/>
  <rowBreaks count="1" manualBreakCount="1">
    <brk id="66" max="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39997558519241921"/>
  </sheetPr>
  <dimension ref="A1:J165"/>
  <sheetViews>
    <sheetView view="pageBreakPreview" topLeftCell="A125" zoomScale="90" zoomScaleNormal="100" zoomScaleSheetLayoutView="90" workbookViewId="0">
      <selection activeCell="G97" sqref="G97"/>
    </sheetView>
  </sheetViews>
  <sheetFormatPr defaultColWidth="9.140625" defaultRowHeight="12.75"/>
  <cols>
    <col min="1" max="1" width="111.5703125" style="168" customWidth="1"/>
    <col min="2" max="2" width="10.7109375" style="279" customWidth="1"/>
    <col min="3" max="3" width="19.5703125" style="280" customWidth="1"/>
    <col min="4" max="4" width="19.140625" style="168" customWidth="1"/>
    <col min="5" max="6" width="9.140625" style="168"/>
    <col min="7" max="7" width="14.140625" style="168" bestFit="1" customWidth="1"/>
    <col min="8" max="16384" width="9.140625" style="168"/>
  </cols>
  <sheetData>
    <row r="1" spans="1:5" ht="15" customHeight="1">
      <c r="A1" s="627"/>
      <c r="B1" s="627"/>
      <c r="C1" s="627"/>
      <c r="D1" s="627"/>
      <c r="E1" s="33"/>
    </row>
    <row r="2" spans="1:5" ht="20.100000000000001" customHeight="1">
      <c r="A2" s="628" t="s">
        <v>77</v>
      </c>
      <c r="B2" s="628"/>
      <c r="C2" s="628"/>
      <c r="D2" s="628"/>
      <c r="E2" s="33"/>
    </row>
    <row r="3" spans="1:5" ht="15" customHeight="1">
      <c r="A3" s="169"/>
      <c r="B3" s="170"/>
      <c r="C3" s="171"/>
      <c r="D3" s="169"/>
      <c r="E3" s="33"/>
    </row>
    <row r="4" spans="1:5" ht="15" customHeight="1">
      <c r="A4" s="172"/>
      <c r="B4" s="173"/>
      <c r="C4" s="172"/>
      <c r="D4" s="172"/>
      <c r="E4" s="33"/>
    </row>
    <row r="5" spans="1:5" ht="15" customHeight="1">
      <c r="A5" s="532" t="s">
        <v>0</v>
      </c>
      <c r="B5" s="532"/>
      <c r="C5" s="532"/>
      <c r="D5" s="532"/>
      <c r="E5" s="33"/>
    </row>
    <row r="6" spans="1:5" ht="15" customHeight="1">
      <c r="A6" s="532" t="s">
        <v>1</v>
      </c>
      <c r="B6" s="532"/>
      <c r="C6" s="532"/>
      <c r="D6" s="532"/>
      <c r="E6" s="33"/>
    </row>
    <row r="7" spans="1:5" ht="15" customHeight="1">
      <c r="A7" s="629"/>
      <c r="B7" s="629"/>
      <c r="C7" s="629"/>
      <c r="D7" s="629"/>
      <c r="E7" s="33"/>
    </row>
    <row r="8" spans="1:5" ht="15" customHeight="1">
      <c r="A8" s="174"/>
      <c r="B8" s="175"/>
      <c r="C8" s="176"/>
      <c r="D8" s="174"/>
      <c r="E8" s="33"/>
    </row>
    <row r="9" spans="1:5" ht="15" customHeight="1">
      <c r="A9" s="626" t="s">
        <v>200</v>
      </c>
      <c r="B9" s="626"/>
      <c r="C9" s="626"/>
      <c r="D9" s="626"/>
      <c r="E9" s="33"/>
    </row>
    <row r="10" spans="1:5" ht="15" customHeight="1">
      <c r="A10" s="177"/>
      <c r="B10" s="178"/>
      <c r="C10" s="176"/>
      <c r="D10" s="176"/>
      <c r="E10" s="33"/>
    </row>
    <row r="11" spans="1:5" ht="15" customHeight="1">
      <c r="A11" s="179" t="s">
        <v>79</v>
      </c>
      <c r="B11" s="179"/>
      <c r="C11" s="179"/>
      <c r="D11" s="179"/>
      <c r="E11" s="33"/>
    </row>
    <row r="12" spans="1:5" ht="15" customHeight="1">
      <c r="A12" s="179"/>
      <c r="B12" s="179"/>
      <c r="C12" s="179"/>
      <c r="D12" s="179"/>
      <c r="E12" s="33"/>
    </row>
    <row r="13" spans="1:5" ht="15" customHeight="1">
      <c r="A13" s="614" t="s">
        <v>80</v>
      </c>
      <c r="B13" s="614"/>
      <c r="C13" s="623"/>
      <c r="D13" s="624"/>
      <c r="E13" s="33"/>
    </row>
    <row r="14" spans="1:5" ht="15" customHeight="1">
      <c r="A14" s="614" t="s">
        <v>81</v>
      </c>
      <c r="B14" s="615"/>
      <c r="C14" s="625" t="s">
        <v>82</v>
      </c>
      <c r="D14" s="625"/>
      <c r="E14" s="33"/>
    </row>
    <row r="15" spans="1:5" ht="15" customHeight="1">
      <c r="A15" s="614" t="s">
        <v>83</v>
      </c>
      <c r="B15" s="615"/>
      <c r="C15" s="616" t="s">
        <v>201</v>
      </c>
      <c r="D15" s="616"/>
      <c r="E15" s="33"/>
    </row>
    <row r="16" spans="1:5" ht="15" customHeight="1">
      <c r="A16" s="614" t="s">
        <v>85</v>
      </c>
      <c r="B16" s="615"/>
      <c r="C16" s="616" t="s">
        <v>202</v>
      </c>
      <c r="D16" s="616"/>
      <c r="E16" s="33"/>
    </row>
    <row r="17" spans="1:5" ht="15" customHeight="1">
      <c r="A17" s="614" t="s">
        <v>87</v>
      </c>
      <c r="B17" s="615"/>
      <c r="C17" s="617">
        <v>1</v>
      </c>
      <c r="D17" s="618"/>
      <c r="E17" s="33"/>
    </row>
    <row r="18" spans="1:5" ht="15" customHeight="1">
      <c r="A18" s="614" t="s">
        <v>88</v>
      </c>
      <c r="B18" s="615"/>
      <c r="C18" s="617" t="s">
        <v>89</v>
      </c>
      <c r="D18" s="618"/>
      <c r="E18" s="33"/>
    </row>
    <row r="19" spans="1:5" ht="15" customHeight="1">
      <c r="A19" s="614" t="s">
        <v>90</v>
      </c>
      <c r="B19" s="615"/>
      <c r="C19" s="657">
        <v>46054</v>
      </c>
      <c r="D19" s="618"/>
      <c r="E19" s="33"/>
    </row>
    <row r="20" spans="1:5" ht="24.6" customHeight="1">
      <c r="A20" s="180" t="s">
        <v>91</v>
      </c>
      <c r="B20" s="181"/>
      <c r="C20" s="658" t="s">
        <v>203</v>
      </c>
      <c r="D20" s="658"/>
      <c r="E20" s="33"/>
    </row>
    <row r="21" spans="1:5" ht="15" customHeight="1">
      <c r="A21" s="622" t="s">
        <v>93</v>
      </c>
      <c r="B21" s="622"/>
      <c r="C21" s="622"/>
      <c r="D21" s="622"/>
      <c r="E21" s="33"/>
    </row>
    <row r="22" spans="1:5" ht="15" customHeight="1">
      <c r="A22" s="622"/>
      <c r="B22" s="622"/>
      <c r="C22" s="622"/>
      <c r="D22" s="622"/>
      <c r="E22" s="33"/>
    </row>
    <row r="23" spans="1:5" ht="15" customHeight="1">
      <c r="A23" s="182"/>
      <c r="B23" s="182"/>
      <c r="C23" s="182"/>
      <c r="D23" s="182"/>
      <c r="E23" s="33"/>
    </row>
    <row r="24" spans="1:5" ht="15" customHeight="1">
      <c r="A24" s="176" t="s">
        <v>94</v>
      </c>
      <c r="B24" s="179"/>
      <c r="C24" s="176"/>
      <c r="D24" s="174"/>
      <c r="E24" s="33"/>
    </row>
    <row r="25" spans="1:5" ht="15" customHeight="1">
      <c r="A25" s="183" t="s">
        <v>95</v>
      </c>
      <c r="B25" s="184" t="s">
        <v>96</v>
      </c>
      <c r="C25" s="185"/>
      <c r="D25" s="186" t="s">
        <v>97</v>
      </c>
      <c r="E25" s="33"/>
    </row>
    <row r="26" spans="1:5" ht="15" customHeight="1">
      <c r="A26" s="187" t="s">
        <v>98</v>
      </c>
      <c r="B26" s="188">
        <f>D26/$D$135</f>
        <v>0.28074540440660262</v>
      </c>
      <c r="C26" s="189"/>
      <c r="D26" s="90">
        <v>2999.22</v>
      </c>
      <c r="E26" s="33"/>
    </row>
    <row r="27" spans="1:5" ht="15" customHeight="1">
      <c r="A27" s="190" t="s">
        <v>182</v>
      </c>
      <c r="B27" s="191">
        <f>D27/$D$135</f>
        <v>8.4223621321980788E-2</v>
      </c>
      <c r="C27" s="192">
        <v>0.3</v>
      </c>
      <c r="D27" s="90">
        <f>D26*C27</f>
        <v>899.76599999999996</v>
      </c>
      <c r="E27" s="33"/>
    </row>
    <row r="28" spans="1:5" ht="15" customHeight="1">
      <c r="A28" s="59" t="s">
        <v>183</v>
      </c>
      <c r="B28" s="188">
        <f>D28/$D$135</f>
        <v>0</v>
      </c>
      <c r="C28" s="193"/>
      <c r="D28" s="90"/>
      <c r="E28" s="33"/>
    </row>
    <row r="29" spans="1:5" s="195" customFormat="1" ht="15" customHeight="1">
      <c r="A29" s="187" t="s">
        <v>101</v>
      </c>
      <c r="B29" s="188">
        <f>D29/$D$135</f>
        <v>0</v>
      </c>
      <c r="C29" s="194"/>
      <c r="D29" s="90"/>
      <c r="E29" s="33"/>
    </row>
    <row r="30" spans="1:5" s="199" customFormat="1" ht="15" customHeight="1">
      <c r="A30" s="196" t="s">
        <v>102</v>
      </c>
      <c r="B30" s="120">
        <f>D30/$D$135</f>
        <v>0.36496902572858336</v>
      </c>
      <c r="C30" s="197"/>
      <c r="D30" s="198">
        <f>SUM(D26:D29)</f>
        <v>3898.9859999999999</v>
      </c>
      <c r="E30" s="66"/>
    </row>
    <row r="31" spans="1:5" ht="15" customHeight="1">
      <c r="A31" s="200"/>
      <c r="B31" s="201"/>
      <c r="C31" s="202"/>
      <c r="E31" s="33"/>
    </row>
    <row r="32" spans="1:5" ht="15" customHeight="1">
      <c r="A32" s="203" t="s">
        <v>103</v>
      </c>
      <c r="B32" s="204"/>
      <c r="C32" s="202"/>
      <c r="E32" s="33"/>
    </row>
    <row r="33" spans="1:5" ht="15" customHeight="1">
      <c r="A33" s="612" t="s">
        <v>204</v>
      </c>
      <c r="B33" s="612"/>
      <c r="C33" s="612"/>
      <c r="D33" s="612"/>
      <c r="E33" s="33"/>
    </row>
    <row r="34" spans="1:5" ht="15" customHeight="1">
      <c r="A34" s="205" t="s">
        <v>105</v>
      </c>
      <c r="B34" s="206">
        <f t="shared" ref="B34:B40" si="0">D34/$D$135</f>
        <v>3.0401919843190996E-2</v>
      </c>
      <c r="C34" s="207">
        <v>8.3299999999999999E-2</v>
      </c>
      <c r="D34" s="208">
        <f>$D$30*C34</f>
        <v>324.7855338</v>
      </c>
      <c r="E34" s="33"/>
    </row>
    <row r="35" spans="1:5" ht="15" customHeight="1">
      <c r="A35" s="205" t="s">
        <v>106</v>
      </c>
      <c r="B35" s="206">
        <f t="shared" si="0"/>
        <v>3.0401919843190996E-2</v>
      </c>
      <c r="C35" s="108">
        <v>8.3299999999999999E-2</v>
      </c>
      <c r="D35" s="208">
        <f>$D$30*C35</f>
        <v>324.7855338</v>
      </c>
      <c r="E35" s="33"/>
    </row>
    <row r="36" spans="1:5" ht="15" customHeight="1">
      <c r="A36" s="205" t="s">
        <v>107</v>
      </c>
      <c r="B36" s="206">
        <f t="shared" si="0"/>
        <v>1.0146138915254618E-2</v>
      </c>
      <c r="C36" s="108">
        <v>2.7799999999999998E-2</v>
      </c>
      <c r="D36" s="208">
        <f>$D$30*C36</f>
        <v>108.39181079999999</v>
      </c>
      <c r="E36" s="33"/>
    </row>
    <row r="37" spans="1:5" ht="15" customHeight="1">
      <c r="A37" s="209" t="s">
        <v>108</v>
      </c>
      <c r="B37" s="210">
        <f t="shared" si="0"/>
        <v>7.0949978601636612E-2</v>
      </c>
      <c r="C37" s="211">
        <f>SUM(C34:C36)</f>
        <v>0.19439999999999999</v>
      </c>
      <c r="D37" s="212">
        <f>SUM(D34:D36)</f>
        <v>757.96287840000002</v>
      </c>
      <c r="E37" s="33"/>
    </row>
    <row r="38" spans="1:5" ht="15" customHeight="1">
      <c r="A38" s="491" t="s">
        <v>109</v>
      </c>
      <c r="B38" s="206">
        <f t="shared" si="0"/>
        <v>2.8238091483451376E-2</v>
      </c>
      <c r="C38" s="207">
        <f>+C37*C51</f>
        <v>7.7371200000000015E-2</v>
      </c>
      <c r="D38" s="208">
        <f>$D$30*C38</f>
        <v>301.66922560320006</v>
      </c>
      <c r="E38" s="33"/>
    </row>
    <row r="39" spans="1:5" ht="15" customHeight="1">
      <c r="A39" s="205" t="s">
        <v>110</v>
      </c>
      <c r="B39" s="206">
        <f t="shared" si="0"/>
        <v>1.2664425192781843E-2</v>
      </c>
      <c r="C39" s="83">
        <f>3.47%+ N("=(0,4+0,1)*0,9*0,08*(1+4/33+1/12)")</f>
        <v>3.4700000000000002E-2</v>
      </c>
      <c r="D39" s="208">
        <f>$D$30*C39</f>
        <v>135.29481419999999</v>
      </c>
      <c r="E39" s="33"/>
    </row>
    <row r="40" spans="1:5">
      <c r="A40" s="196" t="s">
        <v>111</v>
      </c>
      <c r="B40" s="210">
        <f t="shared" si="0"/>
        <v>0.11185249527786983</v>
      </c>
      <c r="C40" s="211">
        <f>C38+C37+C39</f>
        <v>0.3064712</v>
      </c>
      <c r="D40" s="212">
        <f>D38+D37+D39</f>
        <v>1194.9269182032001</v>
      </c>
      <c r="E40" s="33"/>
    </row>
    <row r="41" spans="1:5">
      <c r="A41" s="613"/>
      <c r="B41" s="613"/>
      <c r="C41" s="613"/>
      <c r="D41" s="613"/>
      <c r="E41" s="33"/>
    </row>
    <row r="42" spans="1:5" ht="15" customHeight="1">
      <c r="A42" s="183" t="s">
        <v>112</v>
      </c>
      <c r="B42" s="184"/>
      <c r="C42" s="186" t="s">
        <v>113</v>
      </c>
      <c r="D42" s="186" t="s">
        <v>114</v>
      </c>
      <c r="E42" s="33"/>
    </row>
    <row r="43" spans="1:5" ht="15" customHeight="1">
      <c r="A43" s="205" t="s">
        <v>115</v>
      </c>
      <c r="B43" s="206">
        <f t="shared" ref="B43:B51" si="1">D43/$D$135</f>
        <v>7.2993805145716684E-2</v>
      </c>
      <c r="C43" s="108">
        <v>0.2</v>
      </c>
      <c r="D43" s="208">
        <f>$D$30*C43</f>
        <v>779.79719999999998</v>
      </c>
      <c r="E43" s="33"/>
    </row>
    <row r="44" spans="1:5" ht="15" customHeight="1">
      <c r="A44" s="205" t="s">
        <v>116</v>
      </c>
      <c r="B44" s="206">
        <f t="shared" si="1"/>
        <v>9.1242256432145855E-3</v>
      </c>
      <c r="C44" s="108">
        <v>2.5000000000000001E-2</v>
      </c>
      <c r="D44" s="208">
        <f t="shared" ref="D44:D50" si="2">$D$30*C44</f>
        <v>97.474649999999997</v>
      </c>
      <c r="E44" s="33"/>
    </row>
    <row r="45" spans="1:5" ht="15" customHeight="1">
      <c r="A45" s="205" t="s">
        <v>117</v>
      </c>
      <c r="B45" s="206">
        <f t="shared" si="1"/>
        <v>2.1898141543715003E-2</v>
      </c>
      <c r="C45" s="337">
        <v>0.06</v>
      </c>
      <c r="D45" s="208">
        <f t="shared" si="2"/>
        <v>233.93915999999999</v>
      </c>
      <c r="E45" s="33"/>
    </row>
    <row r="46" spans="1:5" ht="15" customHeight="1">
      <c r="A46" s="205" t="s">
        <v>118</v>
      </c>
      <c r="B46" s="206">
        <f t="shared" si="1"/>
        <v>5.4745353859287508E-3</v>
      </c>
      <c r="C46" s="108">
        <v>1.4999999999999999E-2</v>
      </c>
      <c r="D46" s="208">
        <f t="shared" si="2"/>
        <v>58.484789999999997</v>
      </c>
      <c r="E46" s="33"/>
    </row>
    <row r="47" spans="1:5" ht="15" customHeight="1">
      <c r="A47" s="205" t="s">
        <v>119</v>
      </c>
      <c r="B47" s="206">
        <f t="shared" si="1"/>
        <v>3.6496902572858338E-3</v>
      </c>
      <c r="C47" s="108">
        <v>0.01</v>
      </c>
      <c r="D47" s="208">
        <f t="shared" si="2"/>
        <v>38.98986</v>
      </c>
      <c r="E47" s="33"/>
    </row>
    <row r="48" spans="1:5" ht="15" customHeight="1">
      <c r="A48" s="205" t="s">
        <v>120</v>
      </c>
      <c r="B48" s="206">
        <f t="shared" si="1"/>
        <v>2.1898141543715004E-3</v>
      </c>
      <c r="C48" s="108">
        <v>6.0000000000000001E-3</v>
      </c>
      <c r="D48" s="208">
        <f t="shared" si="2"/>
        <v>23.393916000000001</v>
      </c>
      <c r="E48" s="33"/>
    </row>
    <row r="49" spans="1:5" ht="15" customHeight="1">
      <c r="A49" s="205" t="s">
        <v>121</v>
      </c>
      <c r="B49" s="206">
        <f t="shared" si="1"/>
        <v>7.2993805145716672E-4</v>
      </c>
      <c r="C49" s="108">
        <v>2E-3</v>
      </c>
      <c r="D49" s="208">
        <f t="shared" si="2"/>
        <v>7.7979719999999997</v>
      </c>
      <c r="E49" s="33"/>
    </row>
    <row r="50" spans="1:5" ht="15" customHeight="1">
      <c r="A50" s="205" t="s">
        <v>122</v>
      </c>
      <c r="B50" s="206">
        <f t="shared" si="1"/>
        <v>2.9197522058286671E-2</v>
      </c>
      <c r="C50" s="108">
        <v>0.08</v>
      </c>
      <c r="D50" s="208">
        <f t="shared" si="2"/>
        <v>311.91888</v>
      </c>
      <c r="E50" s="33"/>
    </row>
    <row r="51" spans="1:5">
      <c r="A51" s="196" t="s">
        <v>123</v>
      </c>
      <c r="B51" s="213">
        <f t="shared" si="1"/>
        <v>0.14525767223997618</v>
      </c>
      <c r="C51" s="213">
        <f>SUM(C43:C50)</f>
        <v>0.39800000000000008</v>
      </c>
      <c r="D51" s="214">
        <f>SUM(D43:D50)</f>
        <v>1551.7964279999999</v>
      </c>
      <c r="E51" s="33"/>
    </row>
    <row r="52" spans="1:5" ht="15" customHeight="1">
      <c r="A52" s="215"/>
      <c r="B52" s="215"/>
      <c r="C52" s="215"/>
      <c r="D52" s="215"/>
      <c r="E52" s="33"/>
    </row>
    <row r="53" spans="1:5" ht="15" customHeight="1">
      <c r="A53" s="612" t="s">
        <v>124</v>
      </c>
      <c r="B53" s="612"/>
      <c r="C53" s="612"/>
      <c r="D53" s="612"/>
      <c r="E53" s="33"/>
    </row>
    <row r="54" spans="1:5" ht="15" customHeight="1">
      <c r="A54" s="216" t="s">
        <v>125</v>
      </c>
      <c r="B54" s="191">
        <f t="shared" ref="B54:B61" si="3">D54/$D$135</f>
        <v>0</v>
      </c>
      <c r="C54" s="336">
        <f>VT!B23</f>
        <v>2.53125</v>
      </c>
      <c r="D54" s="90">
        <f>IF((C54*22*2)-D26*0.06&lt;=0,0,(C54*22*2)-D26*0.06)</f>
        <v>0</v>
      </c>
      <c r="E54" s="300"/>
    </row>
    <row r="55" spans="1:5" ht="15" customHeight="1">
      <c r="A55" s="216" t="s">
        <v>126</v>
      </c>
      <c r="B55" s="191">
        <f t="shared" si="3"/>
        <v>9.2258210662488099E-2</v>
      </c>
      <c r="C55" s="336">
        <v>56</v>
      </c>
      <c r="D55" s="90">
        <f>+C55*0.8*22</f>
        <v>985.60000000000014</v>
      </c>
      <c r="E55" s="33"/>
    </row>
    <row r="56" spans="1:5" ht="15" customHeight="1">
      <c r="A56" s="190" t="s">
        <v>205</v>
      </c>
      <c r="B56" s="191">
        <f t="shared" si="3"/>
        <v>1.1844296796361092E-2</v>
      </c>
      <c r="C56" s="336">
        <f>+((100.28+(128.92*11))/12)</f>
        <v>126.53333333333332</v>
      </c>
      <c r="D56" s="90">
        <f>C56</f>
        <v>126.53333333333332</v>
      </c>
      <c r="E56" s="33"/>
    </row>
    <row r="57" spans="1:5" ht="15" customHeight="1">
      <c r="A57" s="468" t="s">
        <v>128</v>
      </c>
      <c r="B57" s="191">
        <f t="shared" si="3"/>
        <v>7.6881842218740086E-3</v>
      </c>
      <c r="C57" s="336">
        <f>C55*22</f>
        <v>1232</v>
      </c>
      <c r="D57" s="55">
        <f>C57/12*(1-20%)</f>
        <v>82.13333333333334</v>
      </c>
      <c r="E57" s="33"/>
    </row>
    <row r="58" spans="1:5" ht="15" customHeight="1">
      <c r="A58" s="425" t="s">
        <v>206</v>
      </c>
      <c r="B58" s="191">
        <f t="shared" si="3"/>
        <v>5.3336778039250927E-4</v>
      </c>
      <c r="C58" s="336">
        <v>407</v>
      </c>
      <c r="D58" s="55">
        <f>C58*0.014</f>
        <v>5.6980000000000004</v>
      </c>
      <c r="E58" s="33"/>
    </row>
    <row r="59" spans="1:5" ht="15" customHeight="1">
      <c r="A59" s="425" t="s">
        <v>207</v>
      </c>
      <c r="B59" s="191">
        <f t="shared" si="3"/>
        <v>0</v>
      </c>
      <c r="C59" s="336"/>
      <c r="D59" s="55">
        <f>C59/12</f>
        <v>0</v>
      </c>
      <c r="E59" s="33"/>
    </row>
    <row r="60" spans="1:5" ht="15" customHeight="1">
      <c r="A60" s="216" t="s">
        <v>208</v>
      </c>
      <c r="B60" s="232">
        <f t="shared" si="3"/>
        <v>0</v>
      </c>
      <c r="C60" s="336"/>
      <c r="D60" s="90">
        <f>C60</f>
        <v>0</v>
      </c>
      <c r="E60" s="33"/>
    </row>
    <row r="61" spans="1:5">
      <c r="A61" s="196" t="s">
        <v>123</v>
      </c>
      <c r="B61" s="213">
        <f t="shared" si="3"/>
        <v>0.11232405946111573</v>
      </c>
      <c r="C61" s="218"/>
      <c r="D61" s="214">
        <f>SUM(D54:D60)</f>
        <v>1199.964666666667</v>
      </c>
      <c r="E61" s="33"/>
    </row>
    <row r="62" spans="1:5" ht="15" customHeight="1">
      <c r="A62" s="215"/>
      <c r="B62" s="215"/>
      <c r="C62" s="215"/>
      <c r="D62" s="215"/>
      <c r="E62" s="33"/>
    </row>
    <row r="63" spans="1:5" ht="15" customHeight="1">
      <c r="A63" s="219" t="s">
        <v>130</v>
      </c>
      <c r="B63" s="184"/>
      <c r="C63" s="220"/>
      <c r="D63" s="186" t="s">
        <v>114</v>
      </c>
      <c r="E63" s="33"/>
    </row>
    <row r="64" spans="1:5" ht="15" customHeight="1">
      <c r="A64" s="221" t="s">
        <v>104</v>
      </c>
      <c r="B64" s="188">
        <f>D64/$D$135</f>
        <v>0.11185249527786983</v>
      </c>
      <c r="C64" s="222"/>
      <c r="D64" s="223">
        <f>+D40</f>
        <v>1194.9269182032001</v>
      </c>
      <c r="E64" s="33"/>
    </row>
    <row r="65" spans="1:6" ht="15" customHeight="1">
      <c r="A65" s="224" t="s">
        <v>131</v>
      </c>
      <c r="B65" s="225">
        <f>D65/$D$135</f>
        <v>0.14525767223997618</v>
      </c>
      <c r="C65" s="226"/>
      <c r="D65" s="227">
        <f>+D51</f>
        <v>1551.7964279999999</v>
      </c>
      <c r="E65" s="33"/>
    </row>
    <row r="66" spans="1:6" ht="15" customHeight="1">
      <c r="A66" s="187" t="s">
        <v>124</v>
      </c>
      <c r="B66" s="188">
        <f>D66/$D$135</f>
        <v>0.11232405946111573</v>
      </c>
      <c r="C66" s="222"/>
      <c r="D66" s="227">
        <f>+D61</f>
        <v>1199.964666666667</v>
      </c>
      <c r="E66" s="33"/>
      <c r="F66" s="168" t="s">
        <v>209</v>
      </c>
    </row>
    <row r="67" spans="1:6">
      <c r="A67" s="196" t="s">
        <v>123</v>
      </c>
      <c r="B67" s="120">
        <f>D67/$D$135</f>
        <v>0.36943422697896172</v>
      </c>
      <c r="C67" s="228"/>
      <c r="D67" s="223">
        <f>SUM(D64:D66)</f>
        <v>3946.6880128698667</v>
      </c>
      <c r="E67" s="33"/>
    </row>
    <row r="68" spans="1:6" ht="15" customHeight="1">
      <c r="A68" s="215"/>
      <c r="B68" s="229"/>
      <c r="C68" s="215"/>
      <c r="D68" s="215"/>
      <c r="E68" s="33"/>
    </row>
    <row r="69" spans="1:6" ht="15" customHeight="1">
      <c r="A69" s="215" t="s">
        <v>132</v>
      </c>
      <c r="B69" s="229"/>
      <c r="C69" s="215"/>
      <c r="D69" s="215"/>
      <c r="E69" s="33"/>
    </row>
    <row r="70" spans="1:6" ht="15" customHeight="1">
      <c r="A70" s="230" t="s">
        <v>133</v>
      </c>
      <c r="B70" s="231"/>
      <c r="C70" s="186" t="s">
        <v>113</v>
      </c>
      <c r="D70" s="186" t="s">
        <v>114</v>
      </c>
      <c r="E70" s="33"/>
    </row>
    <row r="71" spans="1:6" ht="15" customHeight="1">
      <c r="A71" s="205" t="s">
        <v>134</v>
      </c>
      <c r="B71" s="206">
        <f t="shared" ref="B71:B76" si="4">D71/$D$135</f>
        <v>3.2610658317415091E-3</v>
      </c>
      <c r="C71" s="108">
        <f>(((1+1/12*1+(1/12*1+1/3*1/12*1))*0.05)/12)+(((1/30*3)*1)*0.95)/24</f>
        <v>8.9351851851851849E-3</v>
      </c>
      <c r="D71" s="208">
        <f>$D$30*C71</f>
        <v>34.838161944444444</v>
      </c>
      <c r="E71" s="33"/>
    </row>
    <row r="72" spans="1:6" ht="15" customHeight="1">
      <c r="A72" s="205" t="s">
        <v>135</v>
      </c>
      <c r="B72" s="206">
        <f t="shared" si="4"/>
        <v>2.6088526653932076E-4</v>
      </c>
      <c r="C72" s="108">
        <f>0.08*C71</f>
        <v>7.1481481481481483E-4</v>
      </c>
      <c r="D72" s="208">
        <f>$D$30*C72</f>
        <v>2.7870529555555557</v>
      </c>
      <c r="E72" s="33"/>
    </row>
    <row r="73" spans="1:6" ht="15" customHeight="1">
      <c r="A73" s="205" t="s">
        <v>136</v>
      </c>
      <c r="B73" s="206">
        <f t="shared" si="4"/>
        <v>1.0435410661572827E-4</v>
      </c>
      <c r="C73" s="108">
        <f>0.08*0.4*C71</f>
        <v>2.8592592592592591E-4</v>
      </c>
      <c r="D73" s="208">
        <f>$D$30*C73</f>
        <v>1.114821182222222</v>
      </c>
      <c r="E73" s="33"/>
    </row>
    <row r="74" spans="1:6" ht="15" customHeight="1">
      <c r="A74" s="205" t="s">
        <v>137</v>
      </c>
      <c r="B74" s="206">
        <f t="shared" si="4"/>
        <v>3.6634628578814045E-3</v>
      </c>
      <c r="C74" s="108">
        <f>((7/30)/24)</f>
        <v>9.7222222222222224E-3</v>
      </c>
      <c r="D74" s="208">
        <f>($D$30+D56)*C74</f>
        <v>39.136993518518516</v>
      </c>
      <c r="E74" s="33"/>
    </row>
    <row r="75" spans="1:6" ht="15" customHeight="1">
      <c r="A75" s="205" t="s">
        <v>138</v>
      </c>
      <c r="B75" s="206">
        <f t="shared" si="4"/>
        <v>1.4122273689997687E-3</v>
      </c>
      <c r="C75" s="108">
        <f>+C74*C51</f>
        <v>3.8694444444444453E-3</v>
      </c>
      <c r="D75" s="208">
        <f>$D$30*C75</f>
        <v>15.086909716666669</v>
      </c>
      <c r="E75" s="33"/>
    </row>
    <row r="76" spans="1:6" ht="15" customHeight="1">
      <c r="A76" s="221" t="s">
        <v>111</v>
      </c>
      <c r="B76" s="210">
        <f t="shared" si="4"/>
        <v>8.7019954317777322E-3</v>
      </c>
      <c r="C76" s="211">
        <f>SUM(C71:C75)</f>
        <v>2.3527592592592593E-2</v>
      </c>
      <c r="D76" s="212">
        <f>SUM(D71:D75)</f>
        <v>92.963939317407409</v>
      </c>
      <c r="E76" s="33"/>
    </row>
    <row r="77" spans="1:6" ht="15" customHeight="1">
      <c r="A77" s="215"/>
      <c r="B77" s="229"/>
      <c r="C77" s="215"/>
      <c r="D77" s="215"/>
      <c r="E77" s="33"/>
    </row>
    <row r="78" spans="1:6" ht="15" customHeight="1">
      <c r="A78" s="215" t="s">
        <v>139</v>
      </c>
      <c r="B78" s="229"/>
      <c r="C78" s="215"/>
      <c r="D78" s="106">
        <f>+D30+D37+D51+D56+D76+D89+D98</f>
        <v>6613.92757905074</v>
      </c>
      <c r="E78" s="33"/>
    </row>
    <row r="79" spans="1:6" s="195" customFormat="1" ht="15" customHeight="1">
      <c r="A79" s="612" t="s">
        <v>140</v>
      </c>
      <c r="B79" s="612"/>
      <c r="C79" s="612"/>
      <c r="D79" s="612"/>
      <c r="E79" s="33"/>
    </row>
    <row r="80" spans="1:6" s="195" customFormat="1" ht="15" customHeight="1">
      <c r="A80" s="216" t="s">
        <v>141</v>
      </c>
      <c r="B80" s="232">
        <f t="shared" ref="B80:B86" si="5">D80/$D$135</f>
        <v>5.9138499539353791E-3</v>
      </c>
      <c r="C80" s="108">
        <f>(1/12/12)+(1/12/12)+(1/3/12/12)</f>
        <v>1.6203703703703703E-2</v>
      </c>
      <c r="D80" s="109">
        <f>+C80*D30</f>
        <v>63.178013888888884</v>
      </c>
      <c r="E80" s="33"/>
    </row>
    <row r="81" spans="1:10" s="195" customFormat="1" ht="15" customHeight="1">
      <c r="A81" s="487" t="s">
        <v>142</v>
      </c>
      <c r="B81" s="506">
        <f t="shared" si="5"/>
        <v>0</v>
      </c>
      <c r="C81" s="481">
        <f>'vigilante armado 12x36 D'!C80</f>
        <v>2.0833333333333332E-4</v>
      </c>
      <c r="D81" s="507">
        <v>0</v>
      </c>
      <c r="E81" s="33"/>
    </row>
    <row r="82" spans="1:10" s="195" customFormat="1" ht="15" customHeight="1">
      <c r="A82" s="487" t="s">
        <v>143</v>
      </c>
      <c r="B82" s="506">
        <f t="shared" si="5"/>
        <v>0</v>
      </c>
      <c r="C82" s="481">
        <f>((5/30)/12)*0.015</f>
        <v>2.0833333333333332E-4</v>
      </c>
      <c r="D82" s="507">
        <v>0</v>
      </c>
      <c r="E82" s="33"/>
      <c r="J82" s="292"/>
    </row>
    <row r="83" spans="1:10" s="195" customFormat="1" ht="15" customHeight="1">
      <c r="A83" s="487" t="s">
        <v>144</v>
      </c>
      <c r="B83" s="506">
        <f t="shared" si="5"/>
        <v>0</v>
      </c>
      <c r="C83" s="481">
        <f>(15/30)/12*0.0078</f>
        <v>3.2499999999999999E-4</v>
      </c>
      <c r="D83" s="507">
        <v>0</v>
      </c>
      <c r="E83" s="33"/>
      <c r="J83" s="292"/>
    </row>
    <row r="84" spans="1:10" s="195" customFormat="1" ht="15" customHeight="1">
      <c r="A84" s="216" t="s">
        <v>145</v>
      </c>
      <c r="B84" s="191">
        <f t="shared" si="5"/>
        <v>1.3809126860890048E-3</v>
      </c>
      <c r="C84" s="108">
        <f>((1+0.333333333333333)*3.95/12*0.02)/12</f>
        <v>7.3148148148148139E-4</v>
      </c>
      <c r="D84" s="109">
        <f>C84*D30+((D56)*3.95*0.02)/12+(((3.95*D30+3.95/12*D30)*C51+(0)*0.08)*0.02)/12</f>
        <v>14.752373080250003</v>
      </c>
      <c r="E84" s="33"/>
      <c r="J84" s="292"/>
    </row>
    <row r="85" spans="1:10" s="195" customFormat="1" ht="15" customHeight="1">
      <c r="A85" s="216" t="s">
        <v>146</v>
      </c>
      <c r="B85" s="191">
        <f t="shared" si="5"/>
        <v>0</v>
      </c>
      <c r="C85" s="108"/>
      <c r="D85" s="90">
        <f>+C85*$D$30</f>
        <v>0</v>
      </c>
      <c r="E85" s="33"/>
    </row>
    <row r="86" spans="1:10" s="195" customFormat="1" ht="15" customHeight="1">
      <c r="A86" s="221" t="s">
        <v>111</v>
      </c>
      <c r="B86" s="213">
        <f t="shared" si="5"/>
        <v>7.2947626400243831E-3</v>
      </c>
      <c r="C86" s="108"/>
      <c r="D86" s="214">
        <f>SUM(D80:D85)</f>
        <v>77.93038696913888</v>
      </c>
      <c r="E86" s="33"/>
    </row>
    <row r="87" spans="1:10" s="195" customFormat="1" ht="15" customHeight="1">
      <c r="A87" s="233"/>
      <c r="B87" s="234"/>
      <c r="C87" s="215"/>
      <c r="D87" s="215"/>
      <c r="E87" s="33"/>
    </row>
    <row r="88" spans="1:10" s="195" customFormat="1" ht="15" customHeight="1">
      <c r="A88" s="612" t="s">
        <v>147</v>
      </c>
      <c r="B88" s="612"/>
      <c r="C88" s="612"/>
      <c r="D88" s="612"/>
      <c r="E88" s="33"/>
    </row>
    <row r="89" spans="1:10" s="195" customFormat="1" ht="15" customHeight="1">
      <c r="A89" s="487" t="s">
        <v>193</v>
      </c>
      <c r="B89" s="499">
        <f>D89/$D$135</f>
        <v>0</v>
      </c>
      <c r="C89" s="500">
        <v>0</v>
      </c>
      <c r="D89" s="501">
        <f>+(D30/220)*1.5*C89</f>
        <v>0</v>
      </c>
      <c r="E89" s="33"/>
      <c r="F89" s="293"/>
    </row>
    <row r="90" spans="1:10" s="195" customFormat="1" ht="15" customHeight="1">
      <c r="A90" s="294"/>
      <c r="B90" s="295"/>
      <c r="C90" s="236"/>
      <c r="D90" s="237"/>
      <c r="E90" s="33"/>
    </row>
    <row r="91" spans="1:10" s="195" customFormat="1" ht="15" customHeight="1">
      <c r="A91" s="219" t="s">
        <v>149</v>
      </c>
      <c r="B91" s="184"/>
      <c r="C91" s="220"/>
      <c r="D91" s="186" t="s">
        <v>114</v>
      </c>
      <c r="E91" s="33"/>
    </row>
    <row r="92" spans="1:10" s="195" customFormat="1" ht="15" customHeight="1">
      <c r="A92" s="187" t="s">
        <v>140</v>
      </c>
      <c r="B92" s="188">
        <f>D92/$D$135</f>
        <v>7.2947626400243831E-3</v>
      </c>
      <c r="C92" s="222"/>
      <c r="D92" s="227">
        <f>+D86</f>
        <v>77.93038696913888</v>
      </c>
      <c r="E92" s="33"/>
    </row>
    <row r="93" spans="1:10" s="195" customFormat="1" ht="15" customHeight="1">
      <c r="A93" s="224" t="s">
        <v>147</v>
      </c>
      <c r="B93" s="225">
        <f>D93/$D$135</f>
        <v>0</v>
      </c>
      <c r="C93" s="226"/>
      <c r="D93" s="223">
        <f>+D89</f>
        <v>0</v>
      </c>
      <c r="E93" s="33"/>
    </row>
    <row r="94" spans="1:10" s="195" customFormat="1" ht="15" customHeight="1">
      <c r="A94" s="221" t="s">
        <v>111</v>
      </c>
      <c r="B94" s="213">
        <f>D94/$D$135</f>
        <v>7.2947626400243831E-3</v>
      </c>
      <c r="C94" s="108"/>
      <c r="D94" s="238">
        <f>+D93+D92</f>
        <v>77.93038696913888</v>
      </c>
      <c r="E94" s="33"/>
    </row>
    <row r="95" spans="1:10" s="195" customFormat="1" ht="15" customHeight="1">
      <c r="A95" s="203"/>
      <c r="B95" s="239"/>
      <c r="C95" s="236"/>
      <c r="D95" s="240"/>
      <c r="E95" s="33"/>
    </row>
    <row r="96" spans="1:10" ht="15" customHeight="1">
      <c r="A96" s="215" t="s">
        <v>150</v>
      </c>
      <c r="B96" s="239"/>
      <c r="C96" s="236"/>
      <c r="D96" s="240"/>
      <c r="E96" s="33"/>
    </row>
    <row r="97" spans="1:7" ht="15" customHeight="1">
      <c r="A97" s="612" t="s">
        <v>151</v>
      </c>
      <c r="B97" s="612"/>
      <c r="C97" s="220"/>
      <c r="D97" s="186" t="s">
        <v>114</v>
      </c>
      <c r="E97" s="33"/>
    </row>
    <row r="98" spans="1:7" ht="15" customHeight="1">
      <c r="A98" s="487" t="s">
        <v>152</v>
      </c>
      <c r="B98" s="480">
        <f>D98/$D$135</f>
        <v>1.738125593228906E-2</v>
      </c>
      <c r="C98" s="510"/>
      <c r="D98" s="496">
        <f>Uniforme_Bombeiro_BombeiroLider</f>
        <v>185.68499999999995</v>
      </c>
      <c r="E98" s="33"/>
    </row>
    <row r="99" spans="1:7" ht="15" customHeight="1">
      <c r="A99" s="487" t="s">
        <v>210</v>
      </c>
      <c r="B99" s="480">
        <f>D99/$D$135</f>
        <v>3.1268485574357907E-2</v>
      </c>
      <c r="C99" s="512"/>
      <c r="D99" s="482">
        <f>Custos_Equip_Bombeiro_BombeiroLider</f>
        <v>334.04310749999996</v>
      </c>
      <c r="E99" s="33"/>
    </row>
    <row r="100" spans="1:7" ht="15" customHeight="1">
      <c r="A100" s="479" t="s">
        <v>211</v>
      </c>
      <c r="B100" s="480">
        <f>D100/$D$135</f>
        <v>6.506417432368689E-3</v>
      </c>
      <c r="C100" s="481"/>
      <c r="D100" s="482">
        <f>+'Equipamento e materiais'!N134+'Equipamento e materiais'!N48</f>
        <v>69.50844781504064</v>
      </c>
      <c r="E100" s="33"/>
    </row>
    <row r="101" spans="1:7" ht="15" customHeight="1">
      <c r="A101" s="296"/>
      <c r="B101" s="297"/>
      <c r="C101" s="241"/>
      <c r="D101" s="482">
        <v>0</v>
      </c>
      <c r="E101" s="33"/>
    </row>
    <row r="102" spans="1:7" ht="15" customHeight="1">
      <c r="A102" s="242"/>
      <c r="B102" s="243"/>
      <c r="C102" s="244"/>
      <c r="D102" s="245"/>
      <c r="E102" s="33"/>
    </row>
    <row r="103" spans="1:7" ht="15" customHeight="1">
      <c r="A103" s="221" t="s">
        <v>111</v>
      </c>
      <c r="B103" s="120">
        <f>SUM(B98:B102)</f>
        <v>5.5156158939015661E-2</v>
      </c>
      <c r="C103" s="108"/>
      <c r="D103" s="214">
        <f>SUM(D98:D102)</f>
        <v>589.2365553150405</v>
      </c>
      <c r="E103" s="33"/>
    </row>
    <row r="104" spans="1:7" ht="15" customHeight="1">
      <c r="A104" s="203"/>
      <c r="B104" s="239"/>
      <c r="C104" s="236"/>
      <c r="D104" s="240"/>
      <c r="E104" s="33"/>
    </row>
    <row r="105" spans="1:7" ht="15" customHeight="1">
      <c r="A105" s="215" t="s">
        <v>155</v>
      </c>
      <c r="B105" s="246"/>
      <c r="C105" s="247"/>
      <c r="D105" s="248"/>
      <c r="E105" s="33"/>
    </row>
    <row r="106" spans="1:7" ht="15" customHeight="1">
      <c r="A106" s="219" t="s">
        <v>156</v>
      </c>
      <c r="B106" s="249"/>
      <c r="C106" s="250" t="s">
        <v>113</v>
      </c>
      <c r="D106" s="251" t="s">
        <v>114</v>
      </c>
      <c r="E106" s="33"/>
    </row>
    <row r="107" spans="1:7" ht="15" customHeight="1">
      <c r="A107" s="608" t="s">
        <v>157</v>
      </c>
      <c r="B107" s="608"/>
      <c r="C107" s="608"/>
      <c r="D107" s="605">
        <f>+D103+D94+D76+D67+D30</f>
        <v>8605.8048944714537</v>
      </c>
      <c r="E107" s="33"/>
    </row>
    <row r="108" spans="1:7" ht="15" customHeight="1">
      <c r="A108" s="608"/>
      <c r="B108" s="608"/>
      <c r="C108" s="608"/>
      <c r="D108" s="605"/>
      <c r="E108" s="33"/>
    </row>
    <row r="109" spans="1:7" ht="15" customHeight="1">
      <c r="A109" s="252" t="s">
        <v>158</v>
      </c>
      <c r="B109" s="191">
        <f>D109/$D$135</f>
        <v>4.0277808485918144E-2</v>
      </c>
      <c r="C109" s="338">
        <v>0.05</v>
      </c>
      <c r="D109" s="212">
        <f>D107*C109</f>
        <v>430.2902447235727</v>
      </c>
      <c r="E109" s="33"/>
      <c r="G109" s="341"/>
    </row>
    <row r="110" spans="1:7" ht="15" customHeight="1">
      <c r="A110" s="604" t="s">
        <v>159</v>
      </c>
      <c r="B110" s="604"/>
      <c r="C110" s="604"/>
      <c r="D110" s="605">
        <f>D107+D109</f>
        <v>9036.0951391950257</v>
      </c>
      <c r="E110" s="33"/>
      <c r="G110" s="342"/>
    </row>
    <row r="111" spans="1:7" ht="15" customHeight="1">
      <c r="A111" s="604"/>
      <c r="B111" s="604"/>
      <c r="C111" s="604"/>
      <c r="D111" s="605"/>
      <c r="E111" s="33"/>
    </row>
    <row r="112" spans="1:7" ht="15" customHeight="1">
      <c r="A112" s="252" t="s">
        <v>160</v>
      </c>
      <c r="B112" s="191">
        <f>D112/$D$135</f>
        <v>6.7666718256342476E-2</v>
      </c>
      <c r="C112" s="338">
        <v>0.08</v>
      </c>
      <c r="D112" s="212">
        <f>D110*C112</f>
        <v>722.88761113560201</v>
      </c>
      <c r="E112" s="33"/>
    </row>
    <row r="113" spans="1:5" ht="15" customHeight="1">
      <c r="A113" s="253" t="s">
        <v>161</v>
      </c>
      <c r="B113" s="606"/>
      <c r="C113" s="607"/>
      <c r="D113" s="190"/>
      <c r="E113" s="33"/>
    </row>
    <row r="114" spans="1:5" ht="15" customHeight="1">
      <c r="A114" s="608" t="s">
        <v>162</v>
      </c>
      <c r="B114" s="608"/>
      <c r="C114" s="608"/>
      <c r="D114" s="254">
        <f>+D112+D109+D107</f>
        <v>9758.9827503306278</v>
      </c>
      <c r="E114" s="33"/>
    </row>
    <row r="115" spans="1:5" ht="15" customHeight="1">
      <c r="A115" s="608" t="s">
        <v>163</v>
      </c>
      <c r="B115" s="608"/>
      <c r="C115" s="608"/>
      <c r="D115" s="608"/>
      <c r="E115" s="33"/>
    </row>
    <row r="116" spans="1:5" ht="15" customHeight="1">
      <c r="A116" s="187" t="s">
        <v>164</v>
      </c>
      <c r="B116" s="609"/>
      <c r="C116" s="610"/>
      <c r="D116" s="611"/>
      <c r="E116" s="301"/>
    </row>
    <row r="117" spans="1:5" ht="15" customHeight="1">
      <c r="A117" s="187" t="s">
        <v>165</v>
      </c>
      <c r="B117" s="188">
        <f>D117/$D$135</f>
        <v>3.0000022872270063E-2</v>
      </c>
      <c r="C117" s="255">
        <v>0.03</v>
      </c>
      <c r="D117" s="212">
        <f>(D114)*C117/(1-(C120))</f>
        <v>320.49204434583339</v>
      </c>
      <c r="E117" s="300"/>
    </row>
    <row r="118" spans="1:5" ht="15" customHeight="1">
      <c r="A118" s="187" t="s">
        <v>166</v>
      </c>
      <c r="B118" s="188">
        <f>D118/$D$135</f>
        <v>6.5000049556585135E-3</v>
      </c>
      <c r="C118" s="255">
        <v>6.4999999999999997E-3</v>
      </c>
      <c r="D118" s="212">
        <f>(D114)*C118/(1-(C120))</f>
        <v>69.439942941597238</v>
      </c>
      <c r="E118" s="300"/>
    </row>
    <row r="119" spans="1:5" ht="15" customHeight="1">
      <c r="A119" s="187" t="s">
        <v>167</v>
      </c>
      <c r="B119" s="188">
        <f>D119/$D$135</f>
        <v>5.0000038120450112E-2</v>
      </c>
      <c r="C119" s="131">
        <v>0.05</v>
      </c>
      <c r="D119" s="212">
        <f>(D114)*C119/(1-(C120))</f>
        <v>534.15340724305577</v>
      </c>
      <c r="E119" s="301"/>
    </row>
    <row r="120" spans="1:5" ht="15" customHeight="1">
      <c r="A120" s="256" t="s">
        <v>168</v>
      </c>
      <c r="B120" s="257"/>
      <c r="C120" s="258">
        <f>SUM(C117:C119)</f>
        <v>8.6499999999999994E-2</v>
      </c>
      <c r="D120" s="259">
        <f>SUM(D117:D119)</f>
        <v>924.08539453048638</v>
      </c>
      <c r="E120" s="33"/>
    </row>
    <row r="121" spans="1:5" ht="15" customHeight="1">
      <c r="A121" s="598"/>
      <c r="B121" s="599"/>
      <c r="C121" s="599"/>
      <c r="D121" s="600"/>
      <c r="E121" s="33"/>
    </row>
    <row r="122" spans="1:5" ht="15" customHeight="1">
      <c r="A122" s="221" t="s">
        <v>111</v>
      </c>
      <c r="B122" s="256"/>
      <c r="C122" s="260"/>
      <c r="D122" s="212">
        <f>D109+D112+D120</f>
        <v>2077.2632503896612</v>
      </c>
      <c r="E122" s="33"/>
    </row>
    <row r="123" spans="1:5" ht="15" customHeight="1">
      <c r="A123" s="203"/>
      <c r="B123" s="204"/>
      <c r="C123" s="261"/>
      <c r="D123" s="262"/>
      <c r="E123" s="33"/>
    </row>
    <row r="124" spans="1:5" ht="15" customHeight="1" thickBot="1">
      <c r="A124" s="263"/>
      <c r="B124" s="264"/>
      <c r="C124" s="265"/>
      <c r="E124" s="33"/>
    </row>
    <row r="125" spans="1:5" ht="15" customHeight="1" thickBot="1">
      <c r="A125" s="601" t="s">
        <v>169</v>
      </c>
      <c r="B125" s="602"/>
      <c r="C125" s="602"/>
      <c r="D125" s="603"/>
      <c r="E125" s="33"/>
    </row>
    <row r="126" spans="1:5" ht="15" customHeight="1">
      <c r="A126" s="263"/>
      <c r="B126" s="264"/>
      <c r="C126" s="265"/>
      <c r="E126" s="33"/>
    </row>
    <row r="127" spans="1:5" ht="15" customHeight="1">
      <c r="A127" s="266" t="s">
        <v>170</v>
      </c>
      <c r="B127" s="267"/>
      <c r="C127" s="268"/>
      <c r="D127" s="186" t="s">
        <v>171</v>
      </c>
      <c r="E127" s="33"/>
    </row>
    <row r="128" spans="1:5" ht="15" customHeight="1">
      <c r="A128" s="224" t="s">
        <v>172</v>
      </c>
      <c r="B128" s="191">
        <f>D128/$D$135</f>
        <v>0.36496902572858336</v>
      </c>
      <c r="C128" s="269"/>
      <c r="D128" s="270">
        <f>D30</f>
        <v>3898.9859999999999</v>
      </c>
      <c r="E128" s="33"/>
    </row>
    <row r="129" spans="1:5" ht="15" customHeight="1">
      <c r="A129" s="224" t="s">
        <v>173</v>
      </c>
      <c r="B129" s="191">
        <f t="shared" ref="B129:B135" si="6">D129/$D$135</f>
        <v>0.36943422697896172</v>
      </c>
      <c r="C129" s="269"/>
      <c r="D129" s="270">
        <f>+D67</f>
        <v>3946.6880128698667</v>
      </c>
      <c r="E129" s="33"/>
    </row>
    <row r="130" spans="1:5" ht="15" customHeight="1">
      <c r="A130" s="224" t="s">
        <v>174</v>
      </c>
      <c r="B130" s="191">
        <f t="shared" si="6"/>
        <v>8.7019954317777322E-3</v>
      </c>
      <c r="C130" s="269"/>
      <c r="D130" s="270">
        <f>+D76</f>
        <v>92.963939317407409</v>
      </c>
      <c r="E130" s="33"/>
    </row>
    <row r="131" spans="1:5" ht="15" customHeight="1">
      <c r="A131" s="224" t="s">
        <v>175</v>
      </c>
      <c r="B131" s="191">
        <f t="shared" si="6"/>
        <v>7.2947626400243831E-3</v>
      </c>
      <c r="C131" s="269"/>
      <c r="D131" s="270">
        <f>+D94</f>
        <v>77.93038696913888</v>
      </c>
      <c r="E131" s="33"/>
    </row>
    <row r="132" spans="1:5" ht="15" customHeight="1">
      <c r="A132" s="224" t="s">
        <v>176</v>
      </c>
      <c r="B132" s="191">
        <f t="shared" si="6"/>
        <v>5.5156158939015654E-2</v>
      </c>
      <c r="C132" s="269"/>
      <c r="D132" s="270">
        <f>+D103</f>
        <v>589.2365553150405</v>
      </c>
      <c r="E132" s="33"/>
    </row>
    <row r="133" spans="1:5" ht="15" customHeight="1">
      <c r="A133" s="252" t="s">
        <v>177</v>
      </c>
      <c r="B133" s="191">
        <f t="shared" si="6"/>
        <v>0.80555616971836297</v>
      </c>
      <c r="C133" s="271"/>
      <c r="D133" s="272">
        <f>SUM(D128:D132)</f>
        <v>8605.8048944714537</v>
      </c>
      <c r="E133" s="33"/>
    </row>
    <row r="134" spans="1:5" ht="15" customHeight="1">
      <c r="A134" s="224" t="s">
        <v>178</v>
      </c>
      <c r="B134" s="191">
        <f t="shared" si="6"/>
        <v>0.19444459269063932</v>
      </c>
      <c r="C134" s="269"/>
      <c r="D134" s="270">
        <f>D122</f>
        <v>2077.2632503896612</v>
      </c>
      <c r="E134" s="33"/>
    </row>
    <row r="135" spans="1:5" ht="15" customHeight="1">
      <c r="A135" s="273" t="s">
        <v>179</v>
      </c>
      <c r="B135" s="274">
        <f t="shared" si="6"/>
        <v>1</v>
      </c>
      <c r="C135" s="273"/>
      <c r="D135" s="275">
        <f>TRUNC(D133+D134,2)</f>
        <v>10683.06</v>
      </c>
      <c r="E135" s="33"/>
    </row>
    <row r="136" spans="1:5" ht="15" customHeight="1">
      <c r="A136" s="276"/>
      <c r="B136" s="277"/>
      <c r="C136" s="202"/>
      <c r="D136" s="278"/>
      <c r="E136" s="33"/>
    </row>
    <row r="137" spans="1:5" ht="15" customHeight="1">
      <c r="E137" s="33"/>
    </row>
    <row r="138" spans="1:5" ht="15" customHeight="1">
      <c r="E138" s="33"/>
    </row>
    <row r="139" spans="1:5" ht="15" customHeight="1">
      <c r="E139" s="33"/>
    </row>
    <row r="140" spans="1:5" ht="15" customHeight="1">
      <c r="E140" s="33"/>
    </row>
    <row r="141" spans="1:5" ht="15" customHeight="1">
      <c r="E141" s="33"/>
    </row>
    <row r="142" spans="1:5" ht="15" customHeight="1">
      <c r="E142" s="33"/>
    </row>
    <row r="143" spans="1:5" ht="15" customHeight="1">
      <c r="E143" s="33"/>
    </row>
    <row r="144" spans="1:5" ht="15" customHeight="1">
      <c r="A144" s="281"/>
      <c r="B144" s="282"/>
      <c r="C144" s="281"/>
      <c r="E144" s="33"/>
    </row>
    <row r="145" spans="1:5" ht="15" customHeight="1">
      <c r="A145" s="171"/>
      <c r="B145" s="283"/>
      <c r="C145" s="202"/>
      <c r="E145" s="33"/>
    </row>
    <row r="146" spans="1:5" ht="15" customHeight="1">
      <c r="A146" s="171"/>
      <c r="B146" s="283"/>
      <c r="C146" s="202"/>
      <c r="E146" s="33"/>
    </row>
    <row r="147" spans="1:5" ht="15" customHeight="1">
      <c r="A147" s="284"/>
      <c r="B147" s="285"/>
      <c r="C147" s="202"/>
      <c r="E147" s="33"/>
    </row>
    <row r="148" spans="1:5">
      <c r="A148" s="284"/>
      <c r="B148" s="285"/>
      <c r="C148" s="202"/>
      <c r="E148" s="33"/>
    </row>
    <row r="149" spans="1:5">
      <c r="A149" s="284"/>
      <c r="B149" s="285"/>
      <c r="C149" s="202"/>
      <c r="E149" s="33"/>
    </row>
    <row r="150" spans="1:5">
      <c r="A150" s="284"/>
      <c r="B150" s="285"/>
      <c r="C150" s="202"/>
      <c r="E150" s="33"/>
    </row>
    <row r="151" spans="1:5">
      <c r="A151" s="286"/>
      <c r="B151" s="287"/>
      <c r="C151" s="202"/>
      <c r="E151" s="33"/>
    </row>
    <row r="152" spans="1:5">
      <c r="A152" s="284"/>
      <c r="B152" s="285"/>
      <c r="C152" s="202"/>
      <c r="E152" s="33"/>
    </row>
    <row r="153" spans="1:5">
      <c r="A153" s="284"/>
      <c r="B153" s="285"/>
      <c r="C153" s="202"/>
      <c r="E153" s="33"/>
    </row>
    <row r="154" spans="1:5">
      <c r="A154" s="284"/>
      <c r="B154" s="285"/>
      <c r="C154" s="202"/>
      <c r="E154" s="33"/>
    </row>
    <row r="155" spans="1:5">
      <c r="A155" s="284"/>
      <c r="B155" s="285"/>
      <c r="C155" s="202"/>
      <c r="E155" s="33"/>
    </row>
    <row r="156" spans="1:5">
      <c r="A156" s="284"/>
      <c r="B156" s="285"/>
      <c r="C156" s="202"/>
      <c r="E156" s="33"/>
    </row>
    <row r="157" spans="1:5">
      <c r="A157" s="284"/>
      <c r="B157" s="285"/>
      <c r="C157" s="202"/>
      <c r="E157" s="33"/>
    </row>
    <row r="158" spans="1:5">
      <c r="A158" s="284"/>
      <c r="B158" s="285"/>
      <c r="C158" s="202"/>
      <c r="E158" s="33"/>
    </row>
    <row r="159" spans="1:5">
      <c r="A159" s="284"/>
      <c r="B159" s="285"/>
      <c r="C159" s="202"/>
      <c r="E159" s="33"/>
    </row>
    <row r="160" spans="1:5">
      <c r="A160" s="284"/>
      <c r="B160" s="285"/>
      <c r="C160" s="202"/>
      <c r="E160" s="33"/>
    </row>
    <row r="161" spans="1:5">
      <c r="A161" s="288"/>
      <c r="B161" s="289"/>
      <c r="C161" s="265"/>
      <c r="E161" s="33"/>
    </row>
    <row r="162" spans="1:5">
      <c r="A162" s="281"/>
      <c r="B162" s="282"/>
      <c r="C162" s="281"/>
      <c r="E162" s="33"/>
    </row>
    <row r="163" spans="1:5">
      <c r="A163" s="290"/>
      <c r="B163" s="291"/>
      <c r="C163" s="281"/>
      <c r="E163" s="33"/>
    </row>
    <row r="164" spans="1:5">
      <c r="A164" s="290"/>
      <c r="B164" s="291"/>
      <c r="C164" s="281"/>
      <c r="E164" s="33"/>
    </row>
    <row r="165" spans="1:5">
      <c r="E165" s="33"/>
    </row>
  </sheetData>
  <mergeCells count="38">
    <mergeCell ref="A9:D9"/>
    <mergeCell ref="A1:D1"/>
    <mergeCell ref="A2:D2"/>
    <mergeCell ref="A5:D5"/>
    <mergeCell ref="A6:D6"/>
    <mergeCell ref="A7:D7"/>
    <mergeCell ref="A13:B13"/>
    <mergeCell ref="C13:D13"/>
    <mergeCell ref="A14:B14"/>
    <mergeCell ref="C14:D14"/>
    <mergeCell ref="A15:B15"/>
    <mergeCell ref="C15:D15"/>
    <mergeCell ref="A41:D41"/>
    <mergeCell ref="A16:B16"/>
    <mergeCell ref="C16:D16"/>
    <mergeCell ref="A17:B17"/>
    <mergeCell ref="C17:D17"/>
    <mergeCell ref="A18:B18"/>
    <mergeCell ref="C18:D18"/>
    <mergeCell ref="A19:B19"/>
    <mergeCell ref="C19:D19"/>
    <mergeCell ref="C20:D20"/>
    <mergeCell ref="A21:D22"/>
    <mergeCell ref="A33:D33"/>
    <mergeCell ref="A53:D53"/>
    <mergeCell ref="A79:D79"/>
    <mergeCell ref="A88:D88"/>
    <mergeCell ref="A97:B97"/>
    <mergeCell ref="A107:C108"/>
    <mergeCell ref="D107:D108"/>
    <mergeCell ref="A121:D121"/>
    <mergeCell ref="A125:D125"/>
    <mergeCell ref="A110:C111"/>
    <mergeCell ref="D110:D111"/>
    <mergeCell ref="B113:C113"/>
    <mergeCell ref="A114:C114"/>
    <mergeCell ref="A115:D115"/>
    <mergeCell ref="B116:D116"/>
  </mergeCells>
  <printOptions horizontalCentered="1"/>
  <pageMargins left="0" right="0" top="0.35433070866141736" bottom="0.35433070866141736" header="0.31496062992125984" footer="0.31496062992125984"/>
  <pageSetup paperSize="9" scale="65" fitToHeight="2" orientation="portrait" r:id="rId1"/>
  <rowBreaks count="1" manualBreakCount="1">
    <brk id="68" max="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pageSetUpPr fitToPage="1"/>
  </sheetPr>
  <dimension ref="A2:O47"/>
  <sheetViews>
    <sheetView view="pageBreakPreview" topLeftCell="A72" zoomScaleNormal="100" zoomScaleSheetLayoutView="100" workbookViewId="0">
      <selection activeCell="F38" sqref="F38"/>
    </sheetView>
  </sheetViews>
  <sheetFormatPr defaultRowHeight="12.75"/>
  <cols>
    <col min="1" max="1" width="4" style="20" customWidth="1"/>
    <col min="2" max="2" width="9.28515625" style="20" bestFit="1" customWidth="1"/>
    <col min="3" max="3" width="83.85546875" style="16" customWidth="1"/>
    <col min="4" max="5" width="9.140625" style="20"/>
    <col min="6" max="6" width="14.140625" style="20" bestFit="1" customWidth="1"/>
    <col min="7" max="8" width="15.7109375" style="20" customWidth="1"/>
    <col min="9" max="254" width="9.140625" style="20"/>
    <col min="255" max="255" width="4" style="20" customWidth="1"/>
    <col min="256" max="256" width="9.28515625" style="20" bestFit="1" customWidth="1"/>
    <col min="257" max="257" width="83.85546875" style="20" customWidth="1"/>
    <col min="258" max="258" width="9.140625" style="20"/>
    <col min="259" max="259" width="9.28515625" style="20" bestFit="1" customWidth="1"/>
    <col min="260" max="260" width="14.140625" style="20" bestFit="1" customWidth="1"/>
    <col min="261" max="262" width="15.7109375" style="20" customWidth="1"/>
    <col min="263" max="263" width="11.28515625" style="20" bestFit="1" customWidth="1"/>
    <col min="264" max="510" width="9.140625" style="20"/>
    <col min="511" max="511" width="4" style="20" customWidth="1"/>
    <col min="512" max="512" width="9.28515625" style="20" bestFit="1" customWidth="1"/>
    <col min="513" max="513" width="83.85546875" style="20" customWidth="1"/>
    <col min="514" max="514" width="9.140625" style="20"/>
    <col min="515" max="515" width="9.28515625" style="20" bestFit="1" customWidth="1"/>
    <col min="516" max="516" width="14.140625" style="20" bestFit="1" customWidth="1"/>
    <col min="517" max="518" width="15.7109375" style="20" customWidth="1"/>
    <col min="519" max="519" width="11.28515625" style="20" bestFit="1" customWidth="1"/>
    <col min="520" max="766" width="9.140625" style="20"/>
    <col min="767" max="767" width="4" style="20" customWidth="1"/>
    <col min="768" max="768" width="9.28515625" style="20" bestFit="1" customWidth="1"/>
    <col min="769" max="769" width="83.85546875" style="20" customWidth="1"/>
    <col min="770" max="770" width="9.140625" style="20"/>
    <col min="771" max="771" width="9.28515625" style="20" bestFit="1" customWidth="1"/>
    <col min="772" max="772" width="14.140625" style="20" bestFit="1" customWidth="1"/>
    <col min="773" max="774" width="15.7109375" style="20" customWidth="1"/>
    <col min="775" max="775" width="11.28515625" style="20" bestFit="1" customWidth="1"/>
    <col min="776" max="1022" width="9.140625" style="20"/>
    <col min="1023" max="1023" width="4" style="20" customWidth="1"/>
    <col min="1024" max="1024" width="9.28515625" style="20" bestFit="1" customWidth="1"/>
    <col min="1025" max="1025" width="83.85546875" style="20" customWidth="1"/>
    <col min="1026" max="1026" width="9.140625" style="20"/>
    <col min="1027" max="1027" width="9.28515625" style="20" bestFit="1" customWidth="1"/>
    <col min="1028" max="1028" width="14.140625" style="20" bestFit="1" customWidth="1"/>
    <col min="1029" max="1030" width="15.7109375" style="20" customWidth="1"/>
    <col min="1031" max="1031" width="11.28515625" style="20" bestFit="1" customWidth="1"/>
    <col min="1032" max="1278" width="9.140625" style="20"/>
    <col min="1279" max="1279" width="4" style="20" customWidth="1"/>
    <col min="1280" max="1280" width="9.28515625" style="20" bestFit="1" customWidth="1"/>
    <col min="1281" max="1281" width="83.85546875" style="20" customWidth="1"/>
    <col min="1282" max="1282" width="9.140625" style="20"/>
    <col min="1283" max="1283" width="9.28515625" style="20" bestFit="1" customWidth="1"/>
    <col min="1284" max="1284" width="14.140625" style="20" bestFit="1" customWidth="1"/>
    <col min="1285" max="1286" width="15.7109375" style="20" customWidth="1"/>
    <col min="1287" max="1287" width="11.28515625" style="20" bestFit="1" customWidth="1"/>
    <col min="1288" max="1534" width="9.140625" style="20"/>
    <col min="1535" max="1535" width="4" style="20" customWidth="1"/>
    <col min="1536" max="1536" width="9.28515625" style="20" bestFit="1" customWidth="1"/>
    <col min="1537" max="1537" width="83.85546875" style="20" customWidth="1"/>
    <col min="1538" max="1538" width="9.140625" style="20"/>
    <col min="1539" max="1539" width="9.28515625" style="20" bestFit="1" customWidth="1"/>
    <col min="1540" max="1540" width="14.140625" style="20" bestFit="1" customWidth="1"/>
    <col min="1541" max="1542" width="15.7109375" style="20" customWidth="1"/>
    <col min="1543" max="1543" width="11.28515625" style="20" bestFit="1" customWidth="1"/>
    <col min="1544" max="1790" width="9.140625" style="20"/>
    <col min="1791" max="1791" width="4" style="20" customWidth="1"/>
    <col min="1792" max="1792" width="9.28515625" style="20" bestFit="1" customWidth="1"/>
    <col min="1793" max="1793" width="83.85546875" style="20" customWidth="1"/>
    <col min="1794" max="1794" width="9.140625" style="20"/>
    <col min="1795" max="1795" width="9.28515625" style="20" bestFit="1" customWidth="1"/>
    <col min="1796" max="1796" width="14.140625" style="20" bestFit="1" customWidth="1"/>
    <col min="1797" max="1798" width="15.7109375" style="20" customWidth="1"/>
    <col min="1799" max="1799" width="11.28515625" style="20" bestFit="1" customWidth="1"/>
    <col min="1800" max="2046" width="9.140625" style="20"/>
    <col min="2047" max="2047" width="4" style="20" customWidth="1"/>
    <col min="2048" max="2048" width="9.28515625" style="20" bestFit="1" customWidth="1"/>
    <col min="2049" max="2049" width="83.85546875" style="20" customWidth="1"/>
    <col min="2050" max="2050" width="9.140625" style="20"/>
    <col min="2051" max="2051" width="9.28515625" style="20" bestFit="1" customWidth="1"/>
    <col min="2052" max="2052" width="14.140625" style="20" bestFit="1" customWidth="1"/>
    <col min="2053" max="2054" width="15.7109375" style="20" customWidth="1"/>
    <col min="2055" max="2055" width="11.28515625" style="20" bestFit="1" customWidth="1"/>
    <col min="2056" max="2302" width="9.140625" style="20"/>
    <col min="2303" max="2303" width="4" style="20" customWidth="1"/>
    <col min="2304" max="2304" width="9.28515625" style="20" bestFit="1" customWidth="1"/>
    <col min="2305" max="2305" width="83.85546875" style="20" customWidth="1"/>
    <col min="2306" max="2306" width="9.140625" style="20"/>
    <col min="2307" max="2307" width="9.28515625" style="20" bestFit="1" customWidth="1"/>
    <col min="2308" max="2308" width="14.140625" style="20" bestFit="1" customWidth="1"/>
    <col min="2309" max="2310" width="15.7109375" style="20" customWidth="1"/>
    <col min="2311" max="2311" width="11.28515625" style="20" bestFit="1" customWidth="1"/>
    <col min="2312" max="2558" width="9.140625" style="20"/>
    <col min="2559" max="2559" width="4" style="20" customWidth="1"/>
    <col min="2560" max="2560" width="9.28515625" style="20" bestFit="1" customWidth="1"/>
    <col min="2561" max="2561" width="83.85546875" style="20" customWidth="1"/>
    <col min="2562" max="2562" width="9.140625" style="20"/>
    <col min="2563" max="2563" width="9.28515625" style="20" bestFit="1" customWidth="1"/>
    <col min="2564" max="2564" width="14.140625" style="20" bestFit="1" customWidth="1"/>
    <col min="2565" max="2566" width="15.7109375" style="20" customWidth="1"/>
    <col min="2567" max="2567" width="11.28515625" style="20" bestFit="1" customWidth="1"/>
    <col min="2568" max="2814" width="9.140625" style="20"/>
    <col min="2815" max="2815" width="4" style="20" customWidth="1"/>
    <col min="2816" max="2816" width="9.28515625" style="20" bestFit="1" customWidth="1"/>
    <col min="2817" max="2817" width="83.85546875" style="20" customWidth="1"/>
    <col min="2818" max="2818" width="9.140625" style="20"/>
    <col min="2819" max="2819" width="9.28515625" style="20" bestFit="1" customWidth="1"/>
    <col min="2820" max="2820" width="14.140625" style="20" bestFit="1" customWidth="1"/>
    <col min="2821" max="2822" width="15.7109375" style="20" customWidth="1"/>
    <col min="2823" max="2823" width="11.28515625" style="20" bestFit="1" customWidth="1"/>
    <col min="2824" max="3070" width="9.140625" style="20"/>
    <col min="3071" max="3071" width="4" style="20" customWidth="1"/>
    <col min="3072" max="3072" width="9.28515625" style="20" bestFit="1" customWidth="1"/>
    <col min="3073" max="3073" width="83.85546875" style="20" customWidth="1"/>
    <col min="3074" max="3074" width="9.140625" style="20"/>
    <col min="3075" max="3075" width="9.28515625" style="20" bestFit="1" customWidth="1"/>
    <col min="3076" max="3076" width="14.140625" style="20" bestFit="1" customWidth="1"/>
    <col min="3077" max="3078" width="15.7109375" style="20" customWidth="1"/>
    <col min="3079" max="3079" width="11.28515625" style="20" bestFit="1" customWidth="1"/>
    <col min="3080" max="3326" width="9.140625" style="20"/>
    <col min="3327" max="3327" width="4" style="20" customWidth="1"/>
    <col min="3328" max="3328" width="9.28515625" style="20" bestFit="1" customWidth="1"/>
    <col min="3329" max="3329" width="83.85546875" style="20" customWidth="1"/>
    <col min="3330" max="3330" width="9.140625" style="20"/>
    <col min="3331" max="3331" width="9.28515625" style="20" bestFit="1" customWidth="1"/>
    <col min="3332" max="3332" width="14.140625" style="20" bestFit="1" customWidth="1"/>
    <col min="3333" max="3334" width="15.7109375" style="20" customWidth="1"/>
    <col min="3335" max="3335" width="11.28515625" style="20" bestFit="1" customWidth="1"/>
    <col min="3336" max="3582" width="9.140625" style="20"/>
    <col min="3583" max="3583" width="4" style="20" customWidth="1"/>
    <col min="3584" max="3584" width="9.28515625" style="20" bestFit="1" customWidth="1"/>
    <col min="3585" max="3585" width="83.85546875" style="20" customWidth="1"/>
    <col min="3586" max="3586" width="9.140625" style="20"/>
    <col min="3587" max="3587" width="9.28515625" style="20" bestFit="1" customWidth="1"/>
    <col min="3588" max="3588" width="14.140625" style="20" bestFit="1" customWidth="1"/>
    <col min="3589" max="3590" width="15.7109375" style="20" customWidth="1"/>
    <col min="3591" max="3591" width="11.28515625" style="20" bestFit="1" customWidth="1"/>
    <col min="3592" max="3838" width="9.140625" style="20"/>
    <col min="3839" max="3839" width="4" style="20" customWidth="1"/>
    <col min="3840" max="3840" width="9.28515625" style="20" bestFit="1" customWidth="1"/>
    <col min="3841" max="3841" width="83.85546875" style="20" customWidth="1"/>
    <col min="3842" max="3842" width="9.140625" style="20"/>
    <col min="3843" max="3843" width="9.28515625" style="20" bestFit="1" customWidth="1"/>
    <col min="3844" max="3844" width="14.140625" style="20" bestFit="1" customWidth="1"/>
    <col min="3845" max="3846" width="15.7109375" style="20" customWidth="1"/>
    <col min="3847" max="3847" width="11.28515625" style="20" bestFit="1" customWidth="1"/>
    <col min="3848" max="4094" width="9.140625" style="20"/>
    <col min="4095" max="4095" width="4" style="20" customWidth="1"/>
    <col min="4096" max="4096" width="9.28515625" style="20" bestFit="1" customWidth="1"/>
    <col min="4097" max="4097" width="83.85546875" style="20" customWidth="1"/>
    <col min="4098" max="4098" width="9.140625" style="20"/>
    <col min="4099" max="4099" width="9.28515625" style="20" bestFit="1" customWidth="1"/>
    <col min="4100" max="4100" width="14.140625" style="20" bestFit="1" customWidth="1"/>
    <col min="4101" max="4102" width="15.7109375" style="20" customWidth="1"/>
    <col min="4103" max="4103" width="11.28515625" style="20" bestFit="1" customWidth="1"/>
    <col min="4104" max="4350" width="9.140625" style="20"/>
    <col min="4351" max="4351" width="4" style="20" customWidth="1"/>
    <col min="4352" max="4352" width="9.28515625" style="20" bestFit="1" customWidth="1"/>
    <col min="4353" max="4353" width="83.85546875" style="20" customWidth="1"/>
    <col min="4354" max="4354" width="9.140625" style="20"/>
    <col min="4355" max="4355" width="9.28515625" style="20" bestFit="1" customWidth="1"/>
    <col min="4356" max="4356" width="14.140625" style="20" bestFit="1" customWidth="1"/>
    <col min="4357" max="4358" width="15.7109375" style="20" customWidth="1"/>
    <col min="4359" max="4359" width="11.28515625" style="20" bestFit="1" customWidth="1"/>
    <col min="4360" max="4606" width="9.140625" style="20"/>
    <col min="4607" max="4607" width="4" style="20" customWidth="1"/>
    <col min="4608" max="4608" width="9.28515625" style="20" bestFit="1" customWidth="1"/>
    <col min="4609" max="4609" width="83.85546875" style="20" customWidth="1"/>
    <col min="4610" max="4610" width="9.140625" style="20"/>
    <col min="4611" max="4611" width="9.28515625" style="20" bestFit="1" customWidth="1"/>
    <col min="4612" max="4612" width="14.140625" style="20" bestFit="1" customWidth="1"/>
    <col min="4613" max="4614" width="15.7109375" style="20" customWidth="1"/>
    <col min="4615" max="4615" width="11.28515625" style="20" bestFit="1" customWidth="1"/>
    <col min="4616" max="4862" width="9.140625" style="20"/>
    <col min="4863" max="4863" width="4" style="20" customWidth="1"/>
    <col min="4864" max="4864" width="9.28515625" style="20" bestFit="1" customWidth="1"/>
    <col min="4865" max="4865" width="83.85546875" style="20" customWidth="1"/>
    <col min="4866" max="4866" width="9.140625" style="20"/>
    <col min="4867" max="4867" width="9.28515625" style="20" bestFit="1" customWidth="1"/>
    <col min="4868" max="4868" width="14.140625" style="20" bestFit="1" customWidth="1"/>
    <col min="4869" max="4870" width="15.7109375" style="20" customWidth="1"/>
    <col min="4871" max="4871" width="11.28515625" style="20" bestFit="1" customWidth="1"/>
    <col min="4872" max="5118" width="9.140625" style="20"/>
    <col min="5119" max="5119" width="4" style="20" customWidth="1"/>
    <col min="5120" max="5120" width="9.28515625" style="20" bestFit="1" customWidth="1"/>
    <col min="5121" max="5121" width="83.85546875" style="20" customWidth="1"/>
    <col min="5122" max="5122" width="9.140625" style="20"/>
    <col min="5123" max="5123" width="9.28515625" style="20" bestFit="1" customWidth="1"/>
    <col min="5124" max="5124" width="14.140625" style="20" bestFit="1" customWidth="1"/>
    <col min="5125" max="5126" width="15.7109375" style="20" customWidth="1"/>
    <col min="5127" max="5127" width="11.28515625" style="20" bestFit="1" customWidth="1"/>
    <col min="5128" max="5374" width="9.140625" style="20"/>
    <col min="5375" max="5375" width="4" style="20" customWidth="1"/>
    <col min="5376" max="5376" width="9.28515625" style="20" bestFit="1" customWidth="1"/>
    <col min="5377" max="5377" width="83.85546875" style="20" customWidth="1"/>
    <col min="5378" max="5378" width="9.140625" style="20"/>
    <col min="5379" max="5379" width="9.28515625" style="20" bestFit="1" customWidth="1"/>
    <col min="5380" max="5380" width="14.140625" style="20" bestFit="1" customWidth="1"/>
    <col min="5381" max="5382" width="15.7109375" style="20" customWidth="1"/>
    <col min="5383" max="5383" width="11.28515625" style="20" bestFit="1" customWidth="1"/>
    <col min="5384" max="5630" width="9.140625" style="20"/>
    <col min="5631" max="5631" width="4" style="20" customWidth="1"/>
    <col min="5632" max="5632" width="9.28515625" style="20" bestFit="1" customWidth="1"/>
    <col min="5633" max="5633" width="83.85546875" style="20" customWidth="1"/>
    <col min="5634" max="5634" width="9.140625" style="20"/>
    <col min="5635" max="5635" width="9.28515625" style="20" bestFit="1" customWidth="1"/>
    <col min="5636" max="5636" width="14.140625" style="20" bestFit="1" customWidth="1"/>
    <col min="5637" max="5638" width="15.7109375" style="20" customWidth="1"/>
    <col min="5639" max="5639" width="11.28515625" style="20" bestFit="1" customWidth="1"/>
    <col min="5640" max="5886" width="9.140625" style="20"/>
    <col min="5887" max="5887" width="4" style="20" customWidth="1"/>
    <col min="5888" max="5888" width="9.28515625" style="20" bestFit="1" customWidth="1"/>
    <col min="5889" max="5889" width="83.85546875" style="20" customWidth="1"/>
    <col min="5890" max="5890" width="9.140625" style="20"/>
    <col min="5891" max="5891" width="9.28515625" style="20" bestFit="1" customWidth="1"/>
    <col min="5892" max="5892" width="14.140625" style="20" bestFit="1" customWidth="1"/>
    <col min="5893" max="5894" width="15.7109375" style="20" customWidth="1"/>
    <col min="5895" max="5895" width="11.28515625" style="20" bestFit="1" customWidth="1"/>
    <col min="5896" max="6142" width="9.140625" style="20"/>
    <col min="6143" max="6143" width="4" style="20" customWidth="1"/>
    <col min="6144" max="6144" width="9.28515625" style="20" bestFit="1" customWidth="1"/>
    <col min="6145" max="6145" width="83.85546875" style="20" customWidth="1"/>
    <col min="6146" max="6146" width="9.140625" style="20"/>
    <col min="6147" max="6147" width="9.28515625" style="20" bestFit="1" customWidth="1"/>
    <col min="6148" max="6148" width="14.140625" style="20" bestFit="1" customWidth="1"/>
    <col min="6149" max="6150" width="15.7109375" style="20" customWidth="1"/>
    <col min="6151" max="6151" width="11.28515625" style="20" bestFit="1" customWidth="1"/>
    <col min="6152" max="6398" width="9.140625" style="20"/>
    <col min="6399" max="6399" width="4" style="20" customWidth="1"/>
    <col min="6400" max="6400" width="9.28515625" style="20" bestFit="1" customWidth="1"/>
    <col min="6401" max="6401" width="83.85546875" style="20" customWidth="1"/>
    <col min="6402" max="6402" width="9.140625" style="20"/>
    <col min="6403" max="6403" width="9.28515625" style="20" bestFit="1" customWidth="1"/>
    <col min="6404" max="6404" width="14.140625" style="20" bestFit="1" customWidth="1"/>
    <col min="6405" max="6406" width="15.7109375" style="20" customWidth="1"/>
    <col min="6407" max="6407" width="11.28515625" style="20" bestFit="1" customWidth="1"/>
    <col min="6408" max="6654" width="9.140625" style="20"/>
    <col min="6655" max="6655" width="4" style="20" customWidth="1"/>
    <col min="6656" max="6656" width="9.28515625" style="20" bestFit="1" customWidth="1"/>
    <col min="6657" max="6657" width="83.85546875" style="20" customWidth="1"/>
    <col min="6658" max="6658" width="9.140625" style="20"/>
    <col min="6659" max="6659" width="9.28515625" style="20" bestFit="1" customWidth="1"/>
    <col min="6660" max="6660" width="14.140625" style="20" bestFit="1" customWidth="1"/>
    <col min="6661" max="6662" width="15.7109375" style="20" customWidth="1"/>
    <col min="6663" max="6663" width="11.28515625" style="20" bestFit="1" customWidth="1"/>
    <col min="6664" max="6910" width="9.140625" style="20"/>
    <col min="6911" max="6911" width="4" style="20" customWidth="1"/>
    <col min="6912" max="6912" width="9.28515625" style="20" bestFit="1" customWidth="1"/>
    <col min="6913" max="6913" width="83.85546875" style="20" customWidth="1"/>
    <col min="6914" max="6914" width="9.140625" style="20"/>
    <col min="6915" max="6915" width="9.28515625" style="20" bestFit="1" customWidth="1"/>
    <col min="6916" max="6916" width="14.140625" style="20" bestFit="1" customWidth="1"/>
    <col min="6917" max="6918" width="15.7109375" style="20" customWidth="1"/>
    <col min="6919" max="6919" width="11.28515625" style="20" bestFit="1" customWidth="1"/>
    <col min="6920" max="7166" width="9.140625" style="20"/>
    <col min="7167" max="7167" width="4" style="20" customWidth="1"/>
    <col min="7168" max="7168" width="9.28515625" style="20" bestFit="1" customWidth="1"/>
    <col min="7169" max="7169" width="83.85546875" style="20" customWidth="1"/>
    <col min="7170" max="7170" width="9.140625" style="20"/>
    <col min="7171" max="7171" width="9.28515625" style="20" bestFit="1" customWidth="1"/>
    <col min="7172" max="7172" width="14.140625" style="20" bestFit="1" customWidth="1"/>
    <col min="7173" max="7174" width="15.7109375" style="20" customWidth="1"/>
    <col min="7175" max="7175" width="11.28515625" style="20" bestFit="1" customWidth="1"/>
    <col min="7176" max="7422" width="9.140625" style="20"/>
    <col min="7423" max="7423" width="4" style="20" customWidth="1"/>
    <col min="7424" max="7424" width="9.28515625" style="20" bestFit="1" customWidth="1"/>
    <col min="7425" max="7425" width="83.85546875" style="20" customWidth="1"/>
    <col min="7426" max="7426" width="9.140625" style="20"/>
    <col min="7427" max="7427" width="9.28515625" style="20" bestFit="1" customWidth="1"/>
    <col min="7428" max="7428" width="14.140625" style="20" bestFit="1" customWidth="1"/>
    <col min="7429" max="7430" width="15.7109375" style="20" customWidth="1"/>
    <col min="7431" max="7431" width="11.28515625" style="20" bestFit="1" customWidth="1"/>
    <col min="7432" max="7678" width="9.140625" style="20"/>
    <col min="7679" max="7679" width="4" style="20" customWidth="1"/>
    <col min="7680" max="7680" width="9.28515625" style="20" bestFit="1" customWidth="1"/>
    <col min="7681" max="7681" width="83.85546875" style="20" customWidth="1"/>
    <col min="7682" max="7682" width="9.140625" style="20"/>
    <col min="7683" max="7683" width="9.28515625" style="20" bestFit="1" customWidth="1"/>
    <col min="7684" max="7684" width="14.140625" style="20" bestFit="1" customWidth="1"/>
    <col min="7685" max="7686" width="15.7109375" style="20" customWidth="1"/>
    <col min="7687" max="7687" width="11.28515625" style="20" bestFit="1" customWidth="1"/>
    <col min="7688" max="7934" width="9.140625" style="20"/>
    <col min="7935" max="7935" width="4" style="20" customWidth="1"/>
    <col min="7936" max="7936" width="9.28515625" style="20" bestFit="1" customWidth="1"/>
    <col min="7937" max="7937" width="83.85546875" style="20" customWidth="1"/>
    <col min="7938" max="7938" width="9.140625" style="20"/>
    <col min="7939" max="7939" width="9.28515625" style="20" bestFit="1" customWidth="1"/>
    <col min="7940" max="7940" width="14.140625" style="20" bestFit="1" customWidth="1"/>
    <col min="7941" max="7942" width="15.7109375" style="20" customWidth="1"/>
    <col min="7943" max="7943" width="11.28515625" style="20" bestFit="1" customWidth="1"/>
    <col min="7944" max="8190" width="9.140625" style="20"/>
    <col min="8191" max="8191" width="4" style="20" customWidth="1"/>
    <col min="8192" max="8192" width="9.28515625" style="20" bestFit="1" customWidth="1"/>
    <col min="8193" max="8193" width="83.85546875" style="20" customWidth="1"/>
    <col min="8194" max="8194" width="9.140625" style="20"/>
    <col min="8195" max="8195" width="9.28515625" style="20" bestFit="1" customWidth="1"/>
    <col min="8196" max="8196" width="14.140625" style="20" bestFit="1" customWidth="1"/>
    <col min="8197" max="8198" width="15.7109375" style="20" customWidth="1"/>
    <col min="8199" max="8199" width="11.28515625" style="20" bestFit="1" customWidth="1"/>
    <col min="8200" max="8446" width="9.140625" style="20"/>
    <col min="8447" max="8447" width="4" style="20" customWidth="1"/>
    <col min="8448" max="8448" width="9.28515625" style="20" bestFit="1" customWidth="1"/>
    <col min="8449" max="8449" width="83.85546875" style="20" customWidth="1"/>
    <col min="8450" max="8450" width="9.140625" style="20"/>
    <col min="8451" max="8451" width="9.28515625" style="20" bestFit="1" customWidth="1"/>
    <col min="8452" max="8452" width="14.140625" style="20" bestFit="1" customWidth="1"/>
    <col min="8453" max="8454" width="15.7109375" style="20" customWidth="1"/>
    <col min="8455" max="8455" width="11.28515625" style="20" bestFit="1" customWidth="1"/>
    <col min="8456" max="8702" width="9.140625" style="20"/>
    <col min="8703" max="8703" width="4" style="20" customWidth="1"/>
    <col min="8704" max="8704" width="9.28515625" style="20" bestFit="1" customWidth="1"/>
    <col min="8705" max="8705" width="83.85546875" style="20" customWidth="1"/>
    <col min="8706" max="8706" width="9.140625" style="20"/>
    <col min="8707" max="8707" width="9.28515625" style="20" bestFit="1" customWidth="1"/>
    <col min="8708" max="8708" width="14.140625" style="20" bestFit="1" customWidth="1"/>
    <col min="8709" max="8710" width="15.7109375" style="20" customWidth="1"/>
    <col min="8711" max="8711" width="11.28515625" style="20" bestFit="1" customWidth="1"/>
    <col min="8712" max="8958" width="9.140625" style="20"/>
    <col min="8959" max="8959" width="4" style="20" customWidth="1"/>
    <col min="8960" max="8960" width="9.28515625" style="20" bestFit="1" customWidth="1"/>
    <col min="8961" max="8961" width="83.85546875" style="20" customWidth="1"/>
    <col min="8962" max="8962" width="9.140625" style="20"/>
    <col min="8963" max="8963" width="9.28515625" style="20" bestFit="1" customWidth="1"/>
    <col min="8964" max="8964" width="14.140625" style="20" bestFit="1" customWidth="1"/>
    <col min="8965" max="8966" width="15.7109375" style="20" customWidth="1"/>
    <col min="8967" max="8967" width="11.28515625" style="20" bestFit="1" customWidth="1"/>
    <col min="8968" max="9214" width="9.140625" style="20"/>
    <col min="9215" max="9215" width="4" style="20" customWidth="1"/>
    <col min="9216" max="9216" width="9.28515625" style="20" bestFit="1" customWidth="1"/>
    <col min="9217" max="9217" width="83.85546875" style="20" customWidth="1"/>
    <col min="9218" max="9218" width="9.140625" style="20"/>
    <col min="9219" max="9219" width="9.28515625" style="20" bestFit="1" customWidth="1"/>
    <col min="9220" max="9220" width="14.140625" style="20" bestFit="1" customWidth="1"/>
    <col min="9221" max="9222" width="15.7109375" style="20" customWidth="1"/>
    <col min="9223" max="9223" width="11.28515625" style="20" bestFit="1" customWidth="1"/>
    <col min="9224" max="9470" width="9.140625" style="20"/>
    <col min="9471" max="9471" width="4" style="20" customWidth="1"/>
    <col min="9472" max="9472" width="9.28515625" style="20" bestFit="1" customWidth="1"/>
    <col min="9473" max="9473" width="83.85546875" style="20" customWidth="1"/>
    <col min="9474" max="9474" width="9.140625" style="20"/>
    <col min="9475" max="9475" width="9.28515625" style="20" bestFit="1" customWidth="1"/>
    <col min="9476" max="9476" width="14.140625" style="20" bestFit="1" customWidth="1"/>
    <col min="9477" max="9478" width="15.7109375" style="20" customWidth="1"/>
    <col min="9479" max="9479" width="11.28515625" style="20" bestFit="1" customWidth="1"/>
    <col min="9480" max="9726" width="9.140625" style="20"/>
    <col min="9727" max="9727" width="4" style="20" customWidth="1"/>
    <col min="9728" max="9728" width="9.28515625" style="20" bestFit="1" customWidth="1"/>
    <col min="9729" max="9729" width="83.85546875" style="20" customWidth="1"/>
    <col min="9730" max="9730" width="9.140625" style="20"/>
    <col min="9731" max="9731" width="9.28515625" style="20" bestFit="1" customWidth="1"/>
    <col min="9732" max="9732" width="14.140625" style="20" bestFit="1" customWidth="1"/>
    <col min="9733" max="9734" width="15.7109375" style="20" customWidth="1"/>
    <col min="9735" max="9735" width="11.28515625" style="20" bestFit="1" customWidth="1"/>
    <col min="9736" max="9982" width="9.140625" style="20"/>
    <col min="9983" max="9983" width="4" style="20" customWidth="1"/>
    <col min="9984" max="9984" width="9.28515625" style="20" bestFit="1" customWidth="1"/>
    <col min="9985" max="9985" width="83.85546875" style="20" customWidth="1"/>
    <col min="9986" max="9986" width="9.140625" style="20"/>
    <col min="9987" max="9987" width="9.28515625" style="20" bestFit="1" customWidth="1"/>
    <col min="9988" max="9988" width="14.140625" style="20" bestFit="1" customWidth="1"/>
    <col min="9989" max="9990" width="15.7109375" style="20" customWidth="1"/>
    <col min="9991" max="9991" width="11.28515625" style="20" bestFit="1" customWidth="1"/>
    <col min="9992" max="10238" width="9.140625" style="20"/>
    <col min="10239" max="10239" width="4" style="20" customWidth="1"/>
    <col min="10240" max="10240" width="9.28515625" style="20" bestFit="1" customWidth="1"/>
    <col min="10241" max="10241" width="83.85546875" style="20" customWidth="1"/>
    <col min="10242" max="10242" width="9.140625" style="20"/>
    <col min="10243" max="10243" width="9.28515625" style="20" bestFit="1" customWidth="1"/>
    <col min="10244" max="10244" width="14.140625" style="20" bestFit="1" customWidth="1"/>
    <col min="10245" max="10246" width="15.7109375" style="20" customWidth="1"/>
    <col min="10247" max="10247" width="11.28515625" style="20" bestFit="1" customWidth="1"/>
    <col min="10248" max="10494" width="9.140625" style="20"/>
    <col min="10495" max="10495" width="4" style="20" customWidth="1"/>
    <col min="10496" max="10496" width="9.28515625" style="20" bestFit="1" customWidth="1"/>
    <col min="10497" max="10497" width="83.85546875" style="20" customWidth="1"/>
    <col min="10498" max="10498" width="9.140625" style="20"/>
    <col min="10499" max="10499" width="9.28515625" style="20" bestFit="1" customWidth="1"/>
    <col min="10500" max="10500" width="14.140625" style="20" bestFit="1" customWidth="1"/>
    <col min="10501" max="10502" width="15.7109375" style="20" customWidth="1"/>
    <col min="10503" max="10503" width="11.28515625" style="20" bestFit="1" customWidth="1"/>
    <col min="10504" max="10750" width="9.140625" style="20"/>
    <col min="10751" max="10751" width="4" style="20" customWidth="1"/>
    <col min="10752" max="10752" width="9.28515625" style="20" bestFit="1" customWidth="1"/>
    <col min="10753" max="10753" width="83.85546875" style="20" customWidth="1"/>
    <col min="10754" max="10754" width="9.140625" style="20"/>
    <col min="10755" max="10755" width="9.28515625" style="20" bestFit="1" customWidth="1"/>
    <col min="10756" max="10756" width="14.140625" style="20" bestFit="1" customWidth="1"/>
    <col min="10757" max="10758" width="15.7109375" style="20" customWidth="1"/>
    <col min="10759" max="10759" width="11.28515625" style="20" bestFit="1" customWidth="1"/>
    <col min="10760" max="11006" width="9.140625" style="20"/>
    <col min="11007" max="11007" width="4" style="20" customWidth="1"/>
    <col min="11008" max="11008" width="9.28515625" style="20" bestFit="1" customWidth="1"/>
    <col min="11009" max="11009" width="83.85546875" style="20" customWidth="1"/>
    <col min="11010" max="11010" width="9.140625" style="20"/>
    <col min="11011" max="11011" width="9.28515625" style="20" bestFit="1" customWidth="1"/>
    <col min="11012" max="11012" width="14.140625" style="20" bestFit="1" customWidth="1"/>
    <col min="11013" max="11014" width="15.7109375" style="20" customWidth="1"/>
    <col min="11015" max="11015" width="11.28515625" style="20" bestFit="1" customWidth="1"/>
    <col min="11016" max="11262" width="9.140625" style="20"/>
    <col min="11263" max="11263" width="4" style="20" customWidth="1"/>
    <col min="11264" max="11264" width="9.28515625" style="20" bestFit="1" customWidth="1"/>
    <col min="11265" max="11265" width="83.85546875" style="20" customWidth="1"/>
    <col min="11266" max="11266" width="9.140625" style="20"/>
    <col min="11267" max="11267" width="9.28515625" style="20" bestFit="1" customWidth="1"/>
    <col min="11268" max="11268" width="14.140625" style="20" bestFit="1" customWidth="1"/>
    <col min="11269" max="11270" width="15.7109375" style="20" customWidth="1"/>
    <col min="11271" max="11271" width="11.28515625" style="20" bestFit="1" customWidth="1"/>
    <col min="11272" max="11518" width="9.140625" style="20"/>
    <col min="11519" max="11519" width="4" style="20" customWidth="1"/>
    <col min="11520" max="11520" width="9.28515625" style="20" bestFit="1" customWidth="1"/>
    <col min="11521" max="11521" width="83.85546875" style="20" customWidth="1"/>
    <col min="11522" max="11522" width="9.140625" style="20"/>
    <col min="11523" max="11523" width="9.28515625" style="20" bestFit="1" customWidth="1"/>
    <col min="11524" max="11524" width="14.140625" style="20" bestFit="1" customWidth="1"/>
    <col min="11525" max="11526" width="15.7109375" style="20" customWidth="1"/>
    <col min="11527" max="11527" width="11.28515625" style="20" bestFit="1" customWidth="1"/>
    <col min="11528" max="11774" width="9.140625" style="20"/>
    <col min="11775" max="11775" width="4" style="20" customWidth="1"/>
    <col min="11776" max="11776" width="9.28515625" style="20" bestFit="1" customWidth="1"/>
    <col min="11777" max="11777" width="83.85546875" style="20" customWidth="1"/>
    <col min="11778" max="11778" width="9.140625" style="20"/>
    <col min="11779" max="11779" width="9.28515625" style="20" bestFit="1" customWidth="1"/>
    <col min="11780" max="11780" width="14.140625" style="20" bestFit="1" customWidth="1"/>
    <col min="11781" max="11782" width="15.7109375" style="20" customWidth="1"/>
    <col min="11783" max="11783" width="11.28515625" style="20" bestFit="1" customWidth="1"/>
    <col min="11784" max="12030" width="9.140625" style="20"/>
    <col min="12031" max="12031" width="4" style="20" customWidth="1"/>
    <col min="12032" max="12032" width="9.28515625" style="20" bestFit="1" customWidth="1"/>
    <col min="12033" max="12033" width="83.85546875" style="20" customWidth="1"/>
    <col min="12034" max="12034" width="9.140625" style="20"/>
    <col min="12035" max="12035" width="9.28515625" style="20" bestFit="1" customWidth="1"/>
    <col min="12036" max="12036" width="14.140625" style="20" bestFit="1" customWidth="1"/>
    <col min="12037" max="12038" width="15.7109375" style="20" customWidth="1"/>
    <col min="12039" max="12039" width="11.28515625" style="20" bestFit="1" customWidth="1"/>
    <col min="12040" max="12286" width="9.140625" style="20"/>
    <col min="12287" max="12287" width="4" style="20" customWidth="1"/>
    <col min="12288" max="12288" width="9.28515625" style="20" bestFit="1" customWidth="1"/>
    <col min="12289" max="12289" width="83.85546875" style="20" customWidth="1"/>
    <col min="12290" max="12290" width="9.140625" style="20"/>
    <col min="12291" max="12291" width="9.28515625" style="20" bestFit="1" customWidth="1"/>
    <col min="12292" max="12292" width="14.140625" style="20" bestFit="1" customWidth="1"/>
    <col min="12293" max="12294" width="15.7109375" style="20" customWidth="1"/>
    <col min="12295" max="12295" width="11.28515625" style="20" bestFit="1" customWidth="1"/>
    <col min="12296" max="12542" width="9.140625" style="20"/>
    <col min="12543" max="12543" width="4" style="20" customWidth="1"/>
    <col min="12544" max="12544" width="9.28515625" style="20" bestFit="1" customWidth="1"/>
    <col min="12545" max="12545" width="83.85546875" style="20" customWidth="1"/>
    <col min="12546" max="12546" width="9.140625" style="20"/>
    <col min="12547" max="12547" width="9.28515625" style="20" bestFit="1" customWidth="1"/>
    <col min="12548" max="12548" width="14.140625" style="20" bestFit="1" customWidth="1"/>
    <col min="12549" max="12550" width="15.7109375" style="20" customWidth="1"/>
    <col min="12551" max="12551" width="11.28515625" style="20" bestFit="1" customWidth="1"/>
    <col min="12552" max="12798" width="9.140625" style="20"/>
    <col min="12799" max="12799" width="4" style="20" customWidth="1"/>
    <col min="12800" max="12800" width="9.28515625" style="20" bestFit="1" customWidth="1"/>
    <col min="12801" max="12801" width="83.85546875" style="20" customWidth="1"/>
    <col min="12802" max="12802" width="9.140625" style="20"/>
    <col min="12803" max="12803" width="9.28515625" style="20" bestFit="1" customWidth="1"/>
    <col min="12804" max="12804" width="14.140625" style="20" bestFit="1" customWidth="1"/>
    <col min="12805" max="12806" width="15.7109375" style="20" customWidth="1"/>
    <col min="12807" max="12807" width="11.28515625" style="20" bestFit="1" customWidth="1"/>
    <col min="12808" max="13054" width="9.140625" style="20"/>
    <col min="13055" max="13055" width="4" style="20" customWidth="1"/>
    <col min="13056" max="13056" width="9.28515625" style="20" bestFit="1" customWidth="1"/>
    <col min="13057" max="13057" width="83.85546875" style="20" customWidth="1"/>
    <col min="13058" max="13058" width="9.140625" style="20"/>
    <col min="13059" max="13059" width="9.28515625" style="20" bestFit="1" customWidth="1"/>
    <col min="13060" max="13060" width="14.140625" style="20" bestFit="1" customWidth="1"/>
    <col min="13061" max="13062" width="15.7109375" style="20" customWidth="1"/>
    <col min="13063" max="13063" width="11.28515625" style="20" bestFit="1" customWidth="1"/>
    <col min="13064" max="13310" width="9.140625" style="20"/>
    <col min="13311" max="13311" width="4" style="20" customWidth="1"/>
    <col min="13312" max="13312" width="9.28515625" style="20" bestFit="1" customWidth="1"/>
    <col min="13313" max="13313" width="83.85546875" style="20" customWidth="1"/>
    <col min="13314" max="13314" width="9.140625" style="20"/>
    <col min="13315" max="13315" width="9.28515625" style="20" bestFit="1" customWidth="1"/>
    <col min="13316" max="13316" width="14.140625" style="20" bestFit="1" customWidth="1"/>
    <col min="13317" max="13318" width="15.7109375" style="20" customWidth="1"/>
    <col min="13319" max="13319" width="11.28515625" style="20" bestFit="1" customWidth="1"/>
    <col min="13320" max="13566" width="9.140625" style="20"/>
    <col min="13567" max="13567" width="4" style="20" customWidth="1"/>
    <col min="13568" max="13568" width="9.28515625" style="20" bestFit="1" customWidth="1"/>
    <col min="13569" max="13569" width="83.85546875" style="20" customWidth="1"/>
    <col min="13570" max="13570" width="9.140625" style="20"/>
    <col min="13571" max="13571" width="9.28515625" style="20" bestFit="1" customWidth="1"/>
    <col min="13572" max="13572" width="14.140625" style="20" bestFit="1" customWidth="1"/>
    <col min="13573" max="13574" width="15.7109375" style="20" customWidth="1"/>
    <col min="13575" max="13575" width="11.28515625" style="20" bestFit="1" customWidth="1"/>
    <col min="13576" max="13822" width="9.140625" style="20"/>
    <col min="13823" max="13823" width="4" style="20" customWidth="1"/>
    <col min="13824" max="13824" width="9.28515625" style="20" bestFit="1" customWidth="1"/>
    <col min="13825" max="13825" width="83.85546875" style="20" customWidth="1"/>
    <col min="13826" max="13826" width="9.140625" style="20"/>
    <col min="13827" max="13827" width="9.28515625" style="20" bestFit="1" customWidth="1"/>
    <col min="13828" max="13828" width="14.140625" style="20" bestFit="1" customWidth="1"/>
    <col min="13829" max="13830" width="15.7109375" style="20" customWidth="1"/>
    <col min="13831" max="13831" width="11.28515625" style="20" bestFit="1" customWidth="1"/>
    <col min="13832" max="14078" width="9.140625" style="20"/>
    <col min="14079" max="14079" width="4" style="20" customWidth="1"/>
    <col min="14080" max="14080" width="9.28515625" style="20" bestFit="1" customWidth="1"/>
    <col min="14081" max="14081" width="83.85546875" style="20" customWidth="1"/>
    <col min="14082" max="14082" width="9.140625" style="20"/>
    <col min="14083" max="14083" width="9.28515625" style="20" bestFit="1" customWidth="1"/>
    <col min="14084" max="14084" width="14.140625" style="20" bestFit="1" customWidth="1"/>
    <col min="14085" max="14086" width="15.7109375" style="20" customWidth="1"/>
    <col min="14087" max="14087" width="11.28515625" style="20" bestFit="1" customWidth="1"/>
    <col min="14088" max="14334" width="9.140625" style="20"/>
    <col min="14335" max="14335" width="4" style="20" customWidth="1"/>
    <col min="14336" max="14336" width="9.28515625" style="20" bestFit="1" customWidth="1"/>
    <col min="14337" max="14337" width="83.85546875" style="20" customWidth="1"/>
    <col min="14338" max="14338" width="9.140625" style="20"/>
    <col min="14339" max="14339" width="9.28515625" style="20" bestFit="1" customWidth="1"/>
    <col min="14340" max="14340" width="14.140625" style="20" bestFit="1" customWidth="1"/>
    <col min="14341" max="14342" width="15.7109375" style="20" customWidth="1"/>
    <col min="14343" max="14343" width="11.28515625" style="20" bestFit="1" customWidth="1"/>
    <col min="14344" max="14590" width="9.140625" style="20"/>
    <col min="14591" max="14591" width="4" style="20" customWidth="1"/>
    <col min="14592" max="14592" width="9.28515625" style="20" bestFit="1" customWidth="1"/>
    <col min="14593" max="14593" width="83.85546875" style="20" customWidth="1"/>
    <col min="14594" max="14594" width="9.140625" style="20"/>
    <col min="14595" max="14595" width="9.28515625" style="20" bestFit="1" customWidth="1"/>
    <col min="14596" max="14596" width="14.140625" style="20" bestFit="1" customWidth="1"/>
    <col min="14597" max="14598" width="15.7109375" style="20" customWidth="1"/>
    <col min="14599" max="14599" width="11.28515625" style="20" bestFit="1" customWidth="1"/>
    <col min="14600" max="14846" width="9.140625" style="20"/>
    <col min="14847" max="14847" width="4" style="20" customWidth="1"/>
    <col min="14848" max="14848" width="9.28515625" style="20" bestFit="1" customWidth="1"/>
    <col min="14849" max="14849" width="83.85546875" style="20" customWidth="1"/>
    <col min="14850" max="14850" width="9.140625" style="20"/>
    <col min="14851" max="14851" width="9.28515625" style="20" bestFit="1" customWidth="1"/>
    <col min="14852" max="14852" width="14.140625" style="20" bestFit="1" customWidth="1"/>
    <col min="14853" max="14854" width="15.7109375" style="20" customWidth="1"/>
    <col min="14855" max="14855" width="11.28515625" style="20" bestFit="1" customWidth="1"/>
    <col min="14856" max="15102" width="9.140625" style="20"/>
    <col min="15103" max="15103" width="4" style="20" customWidth="1"/>
    <col min="15104" max="15104" width="9.28515625" style="20" bestFit="1" customWidth="1"/>
    <col min="15105" max="15105" width="83.85546875" style="20" customWidth="1"/>
    <col min="15106" max="15106" width="9.140625" style="20"/>
    <col min="15107" max="15107" width="9.28515625" style="20" bestFit="1" customWidth="1"/>
    <col min="15108" max="15108" width="14.140625" style="20" bestFit="1" customWidth="1"/>
    <col min="15109" max="15110" width="15.7109375" style="20" customWidth="1"/>
    <col min="15111" max="15111" width="11.28515625" style="20" bestFit="1" customWidth="1"/>
    <col min="15112" max="15358" width="9.140625" style="20"/>
    <col min="15359" max="15359" width="4" style="20" customWidth="1"/>
    <col min="15360" max="15360" width="9.28515625" style="20" bestFit="1" customWidth="1"/>
    <col min="15361" max="15361" width="83.85546875" style="20" customWidth="1"/>
    <col min="15362" max="15362" width="9.140625" style="20"/>
    <col min="15363" max="15363" width="9.28515625" style="20" bestFit="1" customWidth="1"/>
    <col min="15364" max="15364" width="14.140625" style="20" bestFit="1" customWidth="1"/>
    <col min="15365" max="15366" width="15.7109375" style="20" customWidth="1"/>
    <col min="15367" max="15367" width="11.28515625" style="20" bestFit="1" customWidth="1"/>
    <col min="15368" max="15614" width="9.140625" style="20"/>
    <col min="15615" max="15615" width="4" style="20" customWidth="1"/>
    <col min="15616" max="15616" width="9.28515625" style="20" bestFit="1" customWidth="1"/>
    <col min="15617" max="15617" width="83.85546875" style="20" customWidth="1"/>
    <col min="15618" max="15618" width="9.140625" style="20"/>
    <col min="15619" max="15619" width="9.28515625" style="20" bestFit="1" customWidth="1"/>
    <col min="15620" max="15620" width="14.140625" style="20" bestFit="1" customWidth="1"/>
    <col min="15621" max="15622" width="15.7109375" style="20" customWidth="1"/>
    <col min="15623" max="15623" width="11.28515625" style="20" bestFit="1" customWidth="1"/>
    <col min="15624" max="15870" width="9.140625" style="20"/>
    <col min="15871" max="15871" width="4" style="20" customWidth="1"/>
    <col min="15872" max="15872" width="9.28515625" style="20" bestFit="1" customWidth="1"/>
    <col min="15873" max="15873" width="83.85546875" style="20" customWidth="1"/>
    <col min="15874" max="15874" width="9.140625" style="20"/>
    <col min="15875" max="15875" width="9.28515625" style="20" bestFit="1" customWidth="1"/>
    <col min="15876" max="15876" width="14.140625" style="20" bestFit="1" customWidth="1"/>
    <col min="15877" max="15878" width="15.7109375" style="20" customWidth="1"/>
    <col min="15879" max="15879" width="11.28515625" style="20" bestFit="1" customWidth="1"/>
    <col min="15880" max="16126" width="9.140625" style="20"/>
    <col min="16127" max="16127" width="4" style="20" customWidth="1"/>
    <col min="16128" max="16128" width="9.28515625" style="20" bestFit="1" customWidth="1"/>
    <col min="16129" max="16129" width="83.85546875" style="20" customWidth="1"/>
    <col min="16130" max="16130" width="9.140625" style="20"/>
    <col min="16131" max="16131" width="9.28515625" style="20" bestFit="1" customWidth="1"/>
    <col min="16132" max="16132" width="14.140625" style="20" bestFit="1" customWidth="1"/>
    <col min="16133" max="16134" width="15.7109375" style="20" customWidth="1"/>
    <col min="16135" max="16135" width="11.28515625" style="20" bestFit="1" customWidth="1"/>
    <col min="16136" max="16384" width="9.140625" style="20"/>
  </cols>
  <sheetData>
    <row r="2" spans="1:15" ht="15.75">
      <c r="A2" s="16"/>
      <c r="B2" s="17" t="s">
        <v>212</v>
      </c>
      <c r="C2" s="18"/>
      <c r="D2" s="18"/>
      <c r="E2" s="18"/>
      <c r="F2" s="18"/>
      <c r="G2" s="18"/>
      <c r="H2" s="19"/>
      <c r="I2" s="19"/>
    </row>
    <row r="4" spans="1:15" ht="16.5" thickBot="1">
      <c r="B4" s="21" t="s">
        <v>213</v>
      </c>
      <c r="C4" s="22"/>
      <c r="D4" s="23"/>
      <c r="E4" s="23"/>
      <c r="F4" s="23"/>
      <c r="G4" s="23"/>
      <c r="H4" s="24"/>
      <c r="J4" s="5"/>
    </row>
    <row r="5" spans="1:15" ht="25.5" customHeight="1" thickBot="1">
      <c r="B5" s="25" t="s">
        <v>4</v>
      </c>
      <c r="C5" s="26" t="s">
        <v>214</v>
      </c>
      <c r="D5" s="25" t="s">
        <v>215</v>
      </c>
      <c r="E5" s="477"/>
      <c r="F5" s="27" t="s">
        <v>216</v>
      </c>
      <c r="G5" s="25" t="s">
        <v>217</v>
      </c>
      <c r="H5" s="25" t="s">
        <v>218</v>
      </c>
      <c r="J5" s="5"/>
      <c r="K5" s="5"/>
      <c r="L5" s="5"/>
      <c r="M5" s="5"/>
      <c r="N5" s="5"/>
      <c r="O5" s="5"/>
    </row>
    <row r="6" spans="1:15">
      <c r="B6" s="374">
        <v>1</v>
      </c>
      <c r="C6" s="375" t="s">
        <v>219</v>
      </c>
      <c r="D6" s="376" t="s">
        <v>215</v>
      </c>
      <c r="E6" s="376"/>
      <c r="F6" s="376">
        <v>4</v>
      </c>
      <c r="G6" s="377">
        <v>162.87</v>
      </c>
      <c r="H6" s="28">
        <f>+G6*F6</f>
        <v>651.48</v>
      </c>
    </row>
    <row r="7" spans="1:15">
      <c r="B7" s="374">
        <v>2</v>
      </c>
      <c r="C7" s="375" t="s">
        <v>220</v>
      </c>
      <c r="D7" s="376" t="s">
        <v>215</v>
      </c>
      <c r="E7" s="376"/>
      <c r="F7" s="376">
        <v>4</v>
      </c>
      <c r="G7" s="377">
        <v>129</v>
      </c>
      <c r="H7" s="28">
        <f t="shared" ref="H7:H12" si="0">+G7*F7</f>
        <v>516</v>
      </c>
    </row>
    <row r="8" spans="1:15">
      <c r="B8" s="374">
        <v>3</v>
      </c>
      <c r="C8" s="375" t="s">
        <v>221</v>
      </c>
      <c r="D8" s="376" t="s">
        <v>222</v>
      </c>
      <c r="E8" s="376"/>
      <c r="F8" s="376">
        <v>2</v>
      </c>
      <c r="G8" s="377">
        <v>361.24</v>
      </c>
      <c r="H8" s="28">
        <f t="shared" si="0"/>
        <v>722.48</v>
      </c>
      <c r="J8" s="659" t="s">
        <v>223</v>
      </c>
      <c r="K8" s="659"/>
      <c r="L8" s="659"/>
      <c r="M8" s="659"/>
      <c r="N8" s="659"/>
    </row>
    <row r="9" spans="1:15">
      <c r="B9" s="374">
        <v>4</v>
      </c>
      <c r="C9" s="375" t="s">
        <v>224</v>
      </c>
      <c r="D9" s="376" t="s">
        <v>215</v>
      </c>
      <c r="E9" s="376"/>
      <c r="F9" s="376">
        <v>2</v>
      </c>
      <c r="G9" s="377">
        <v>49.9</v>
      </c>
      <c r="H9" s="28">
        <f>+G9*F9</f>
        <v>99.8</v>
      </c>
      <c r="J9" s="659"/>
      <c r="K9" s="659"/>
      <c r="L9" s="659"/>
      <c r="M9" s="659"/>
      <c r="N9" s="659"/>
    </row>
    <row r="10" spans="1:15">
      <c r="B10" s="374">
        <v>5</v>
      </c>
      <c r="C10" s="375" t="s">
        <v>225</v>
      </c>
      <c r="D10" s="376" t="s">
        <v>215</v>
      </c>
      <c r="E10" s="376"/>
      <c r="F10" s="376">
        <v>2</v>
      </c>
      <c r="G10" s="377">
        <v>192.15</v>
      </c>
      <c r="H10" s="28">
        <f>+G10*F10</f>
        <v>384.3</v>
      </c>
      <c r="J10" s="659"/>
      <c r="K10" s="659"/>
      <c r="L10" s="659"/>
      <c r="M10" s="659"/>
      <c r="N10" s="659"/>
    </row>
    <row r="11" spans="1:15">
      <c r="B11" s="374">
        <v>6</v>
      </c>
      <c r="C11" s="375" t="s">
        <v>226</v>
      </c>
      <c r="D11" s="376" t="s">
        <v>215</v>
      </c>
      <c r="E11" s="376"/>
      <c r="F11" s="376">
        <v>1</v>
      </c>
      <c r="G11" s="377">
        <v>7.18</v>
      </c>
      <c r="H11" s="28">
        <f t="shared" si="0"/>
        <v>7.18</v>
      </c>
      <c r="J11" s="659"/>
      <c r="K11" s="659"/>
      <c r="L11" s="659"/>
      <c r="M11" s="659"/>
      <c r="N11" s="659"/>
    </row>
    <row r="12" spans="1:15" ht="39" thickBot="1">
      <c r="B12" s="374">
        <v>7</v>
      </c>
      <c r="C12" s="375" t="s">
        <v>227</v>
      </c>
      <c r="D12" s="376" t="s">
        <v>215</v>
      </c>
      <c r="E12" s="376"/>
      <c r="F12" s="376">
        <v>1</v>
      </c>
      <c r="G12" s="377">
        <v>30.1</v>
      </c>
      <c r="H12" s="28">
        <f t="shared" si="0"/>
        <v>30.1</v>
      </c>
      <c r="J12" s="659"/>
      <c r="K12" s="659"/>
      <c r="L12" s="659"/>
      <c r="M12" s="659"/>
      <c r="N12" s="659"/>
    </row>
    <row r="13" spans="1:15" ht="13.5" thickBot="1">
      <c r="B13" s="660" t="s">
        <v>228</v>
      </c>
      <c r="C13" s="661"/>
      <c r="D13" s="661"/>
      <c r="E13" s="476"/>
      <c r="F13" s="660">
        <f>RESUMO!H8+RESUMO!H9+RESUMO!H10+RESUMO!H11</f>
        <v>46</v>
      </c>
      <c r="G13" s="662"/>
      <c r="H13" s="29">
        <f>SUM(H6:H12)</f>
        <v>2411.3399999999997</v>
      </c>
      <c r="J13" s="659"/>
      <c r="K13" s="659"/>
      <c r="L13" s="659"/>
      <c r="M13" s="659"/>
      <c r="N13" s="659"/>
    </row>
    <row r="14" spans="1:15" ht="13.5" thickBot="1">
      <c r="B14" s="660" t="s">
        <v>229</v>
      </c>
      <c r="C14" s="661"/>
      <c r="D14" s="661"/>
      <c r="E14" s="476"/>
      <c r="F14" s="660"/>
      <c r="G14" s="662"/>
      <c r="H14" s="30">
        <f>+H13/12</f>
        <v>200.94499999999996</v>
      </c>
    </row>
    <row r="15" spans="1:15">
      <c r="B15" s="378"/>
      <c r="C15" s="378"/>
      <c r="D15" s="378"/>
      <c r="E15" s="378"/>
      <c r="F15" s="378"/>
      <c r="G15" s="378"/>
      <c r="H15" s="31"/>
    </row>
    <row r="17" spans="2:8" ht="16.5" thickBot="1">
      <c r="B17" s="21" t="s">
        <v>230</v>
      </c>
      <c r="C17" s="22"/>
      <c r="D17" s="23"/>
      <c r="E17" s="23"/>
      <c r="F17" s="23"/>
      <c r="G17" s="23"/>
      <c r="H17" s="24"/>
    </row>
    <row r="18" spans="2:8" ht="25.5" customHeight="1" thickBot="1">
      <c r="B18" s="379" t="s">
        <v>4</v>
      </c>
      <c r="C18" s="380" t="s">
        <v>214</v>
      </c>
      <c r="D18" s="379" t="s">
        <v>215</v>
      </c>
      <c r="E18" s="381"/>
      <c r="F18" s="381" t="s">
        <v>216</v>
      </c>
      <c r="G18" s="379" t="s">
        <v>217</v>
      </c>
      <c r="H18" s="313" t="s">
        <v>218</v>
      </c>
    </row>
    <row r="19" spans="2:8">
      <c r="B19" s="382">
        <v>1</v>
      </c>
      <c r="C19" s="383" t="s">
        <v>231</v>
      </c>
      <c r="D19" s="384" t="s">
        <v>215</v>
      </c>
      <c r="E19" s="384"/>
      <c r="F19" s="384">
        <v>1</v>
      </c>
      <c r="G19" s="385">
        <v>250.63</v>
      </c>
      <c r="H19" s="312">
        <f t="shared" ref="H19:H26" si="1">+G19*F19</f>
        <v>250.63</v>
      </c>
    </row>
    <row r="20" spans="2:8">
      <c r="B20" s="374">
        <v>2</v>
      </c>
      <c r="C20" s="375" t="s">
        <v>232</v>
      </c>
      <c r="D20" s="376" t="s">
        <v>215</v>
      </c>
      <c r="E20" s="376"/>
      <c r="F20" s="376">
        <v>4</v>
      </c>
      <c r="G20" s="377">
        <v>97.83</v>
      </c>
      <c r="H20" s="28">
        <f t="shared" si="1"/>
        <v>391.32</v>
      </c>
    </row>
    <row r="21" spans="2:8">
      <c r="B21" s="374">
        <v>3</v>
      </c>
      <c r="C21" s="375" t="s">
        <v>233</v>
      </c>
      <c r="D21" s="376" t="s">
        <v>215</v>
      </c>
      <c r="E21" s="376"/>
      <c r="F21" s="376">
        <v>4</v>
      </c>
      <c r="G21" s="377">
        <v>99.33</v>
      </c>
      <c r="H21" s="28">
        <f t="shared" si="1"/>
        <v>397.32</v>
      </c>
    </row>
    <row r="22" spans="2:8">
      <c r="B22" s="374">
        <v>4</v>
      </c>
      <c r="C22" s="375" t="s">
        <v>234</v>
      </c>
      <c r="D22" s="376" t="s">
        <v>215</v>
      </c>
      <c r="E22" s="376"/>
      <c r="F22" s="376">
        <v>4</v>
      </c>
      <c r="G22" s="377">
        <v>70.599999999999994</v>
      </c>
      <c r="H22" s="28">
        <f t="shared" si="1"/>
        <v>282.39999999999998</v>
      </c>
    </row>
    <row r="23" spans="2:8">
      <c r="B23" s="374">
        <v>5</v>
      </c>
      <c r="C23" s="375" t="s">
        <v>235</v>
      </c>
      <c r="D23" s="376" t="s">
        <v>215</v>
      </c>
      <c r="E23" s="376"/>
      <c r="F23" s="376">
        <v>1</v>
      </c>
      <c r="G23" s="377">
        <v>19.7</v>
      </c>
      <c r="H23" s="28">
        <f t="shared" si="1"/>
        <v>19.7</v>
      </c>
    </row>
    <row r="24" spans="2:8">
      <c r="B24" s="374">
        <v>6</v>
      </c>
      <c r="C24" s="375" t="s">
        <v>236</v>
      </c>
      <c r="D24" s="376" t="s">
        <v>222</v>
      </c>
      <c r="E24" s="376"/>
      <c r="F24" s="376">
        <v>2</v>
      </c>
      <c r="G24" s="377">
        <v>105.33</v>
      </c>
      <c r="H24" s="28">
        <f t="shared" si="1"/>
        <v>210.66</v>
      </c>
    </row>
    <row r="25" spans="2:8">
      <c r="B25" s="374">
        <v>7</v>
      </c>
      <c r="C25" s="375" t="s">
        <v>237</v>
      </c>
      <c r="D25" s="376" t="s">
        <v>215</v>
      </c>
      <c r="E25" s="376"/>
      <c r="F25" s="376">
        <v>2</v>
      </c>
      <c r="G25" s="377">
        <v>39.74</v>
      </c>
      <c r="H25" s="28">
        <f t="shared" si="1"/>
        <v>79.48</v>
      </c>
    </row>
    <row r="26" spans="2:8" ht="13.5" thickBot="1">
      <c r="B26" s="374">
        <v>8</v>
      </c>
      <c r="C26" s="375" t="s">
        <v>226</v>
      </c>
      <c r="D26" s="376" t="s">
        <v>215</v>
      </c>
      <c r="E26" s="376"/>
      <c r="F26" s="376">
        <v>1</v>
      </c>
      <c r="G26" s="377">
        <v>7.18</v>
      </c>
      <c r="H26" s="28">
        <f t="shared" si="1"/>
        <v>7.18</v>
      </c>
    </row>
    <row r="27" spans="2:8" ht="13.5" thickBot="1">
      <c r="B27" s="660" t="s">
        <v>228</v>
      </c>
      <c r="C27" s="661"/>
      <c r="D27" s="661"/>
      <c r="E27" s="476"/>
      <c r="F27" s="660">
        <f>RESUMO!F7</f>
        <v>1</v>
      </c>
      <c r="G27" s="662"/>
      <c r="H27" s="29">
        <f>SUM(H19:H26)</f>
        <v>1638.6900000000003</v>
      </c>
    </row>
    <row r="28" spans="2:8" ht="13.5" thickBot="1">
      <c r="B28" s="660" t="s">
        <v>229</v>
      </c>
      <c r="C28" s="661"/>
      <c r="D28" s="661"/>
      <c r="E28" s="476"/>
      <c r="F28" s="660"/>
      <c r="G28" s="662"/>
      <c r="H28" s="30">
        <f>+H27/12</f>
        <v>136.55750000000003</v>
      </c>
    </row>
    <row r="29" spans="2:8">
      <c r="B29" s="378"/>
      <c r="C29" s="386"/>
      <c r="D29" s="378"/>
      <c r="E29" s="378"/>
      <c r="F29" s="378"/>
    </row>
    <row r="30" spans="2:8" ht="13.5" thickBot="1">
      <c r="B30" s="378"/>
      <c r="C30" s="386"/>
      <c r="D30" s="378"/>
      <c r="E30" s="378"/>
      <c r="F30" s="378"/>
    </row>
    <row r="31" spans="2:8" ht="16.5" thickBot="1">
      <c r="B31" s="21" t="s">
        <v>49</v>
      </c>
      <c r="C31" s="22"/>
      <c r="D31" s="23"/>
      <c r="E31" s="23"/>
      <c r="F31" s="23"/>
      <c r="G31" s="23"/>
      <c r="H31" s="24"/>
    </row>
    <row r="32" spans="2:8" ht="25.5" customHeight="1" thickBot="1">
      <c r="B32" s="379" t="s">
        <v>4</v>
      </c>
      <c r="C32" s="380" t="s">
        <v>214</v>
      </c>
      <c r="D32" s="379" t="s">
        <v>215</v>
      </c>
      <c r="E32" s="381"/>
      <c r="F32" s="381" t="s">
        <v>216</v>
      </c>
      <c r="G32" s="379" t="s">
        <v>217</v>
      </c>
      <c r="H32" s="313" t="s">
        <v>218</v>
      </c>
    </row>
    <row r="33" spans="2:8">
      <c r="B33" s="382">
        <v>1</v>
      </c>
      <c r="C33" s="383" t="s">
        <v>238</v>
      </c>
      <c r="D33" s="384" t="s">
        <v>215</v>
      </c>
      <c r="E33" s="384"/>
      <c r="F33" s="384">
        <v>4</v>
      </c>
      <c r="G33" s="385">
        <v>162.87</v>
      </c>
      <c r="H33" s="312">
        <f t="shared" ref="H33:H42" si="2">+G33*F33</f>
        <v>651.48</v>
      </c>
    </row>
    <row r="34" spans="2:8">
      <c r="B34" s="374">
        <v>2</v>
      </c>
      <c r="C34" s="375" t="s">
        <v>239</v>
      </c>
      <c r="D34" s="376" t="s">
        <v>215</v>
      </c>
      <c r="E34" s="376"/>
      <c r="F34" s="376">
        <v>2</v>
      </c>
      <c r="G34" s="377">
        <v>130</v>
      </c>
      <c r="H34" s="28">
        <f t="shared" si="2"/>
        <v>260</v>
      </c>
    </row>
    <row r="35" spans="2:8">
      <c r="B35" s="374">
        <v>3</v>
      </c>
      <c r="C35" s="375" t="s">
        <v>240</v>
      </c>
      <c r="D35" s="376" t="s">
        <v>222</v>
      </c>
      <c r="E35" s="376"/>
      <c r="F35" s="376">
        <v>4</v>
      </c>
      <c r="G35" s="377">
        <v>10.87</v>
      </c>
      <c r="H35" s="28">
        <f t="shared" si="2"/>
        <v>43.48</v>
      </c>
    </row>
    <row r="36" spans="2:8" ht="63.75">
      <c r="B36" s="374">
        <v>4</v>
      </c>
      <c r="C36" s="375" t="s">
        <v>241</v>
      </c>
      <c r="D36" s="376" t="s">
        <v>222</v>
      </c>
      <c r="E36" s="376"/>
      <c r="F36" s="376">
        <v>2</v>
      </c>
      <c r="G36" s="377">
        <v>219.9</v>
      </c>
      <c r="H36" s="28">
        <f t="shared" si="2"/>
        <v>439.8</v>
      </c>
    </row>
    <row r="37" spans="2:8">
      <c r="B37" s="374">
        <v>5</v>
      </c>
      <c r="C37" s="375" t="s">
        <v>242</v>
      </c>
      <c r="D37" s="376" t="s">
        <v>243</v>
      </c>
      <c r="E37" s="376"/>
      <c r="F37" s="376">
        <v>1</v>
      </c>
      <c r="G37" s="377">
        <v>183.86</v>
      </c>
      <c r="H37" s="28">
        <f t="shared" si="2"/>
        <v>183.86</v>
      </c>
    </row>
    <row r="38" spans="2:8">
      <c r="B38" s="374">
        <v>6</v>
      </c>
      <c r="C38" s="375" t="s">
        <v>244</v>
      </c>
      <c r="D38" s="376" t="s">
        <v>215</v>
      </c>
      <c r="E38" s="376"/>
      <c r="F38" s="376">
        <v>1</v>
      </c>
      <c r="G38" s="377">
        <v>47.92</v>
      </c>
      <c r="H38" s="28">
        <f t="shared" si="2"/>
        <v>47.92</v>
      </c>
    </row>
    <row r="39" spans="2:8">
      <c r="B39" s="374">
        <v>7</v>
      </c>
      <c r="C39" s="375" t="s">
        <v>245</v>
      </c>
      <c r="D39" s="376" t="s">
        <v>215</v>
      </c>
      <c r="E39" s="376"/>
      <c r="F39" s="376">
        <v>2</v>
      </c>
      <c r="G39" s="377">
        <v>186.03</v>
      </c>
      <c r="H39" s="28">
        <f t="shared" si="2"/>
        <v>372.06</v>
      </c>
    </row>
    <row r="40" spans="2:8">
      <c r="B40" s="374">
        <v>8</v>
      </c>
      <c r="C40" s="375" t="s">
        <v>246</v>
      </c>
      <c r="D40" s="376" t="s">
        <v>215</v>
      </c>
      <c r="E40" s="376"/>
      <c r="F40" s="376">
        <v>4</v>
      </c>
      <c r="G40" s="377">
        <v>44.55</v>
      </c>
      <c r="H40" s="28">
        <f t="shared" si="2"/>
        <v>178.2</v>
      </c>
    </row>
    <row r="41" spans="2:8">
      <c r="B41" s="374">
        <v>9</v>
      </c>
      <c r="C41" s="375" t="s">
        <v>247</v>
      </c>
      <c r="D41" s="376" t="s">
        <v>215</v>
      </c>
      <c r="E41" s="376"/>
      <c r="F41" s="376">
        <v>2</v>
      </c>
      <c r="G41" s="377">
        <v>22.12</v>
      </c>
      <c r="H41" s="28">
        <f t="shared" si="2"/>
        <v>44.24</v>
      </c>
    </row>
    <row r="42" spans="2:8" ht="13.5" thickBot="1">
      <c r="B42" s="374" t="s">
        <v>248</v>
      </c>
      <c r="C42" s="375" t="s">
        <v>226</v>
      </c>
      <c r="D42" s="376" t="s">
        <v>249</v>
      </c>
      <c r="E42" s="376"/>
      <c r="F42" s="376">
        <v>1</v>
      </c>
      <c r="G42" s="377">
        <v>7.18</v>
      </c>
      <c r="H42" s="28">
        <f t="shared" si="2"/>
        <v>7.18</v>
      </c>
    </row>
    <row r="43" spans="2:8" ht="13.5" thickBot="1">
      <c r="B43" s="660" t="s">
        <v>228</v>
      </c>
      <c r="C43" s="661"/>
      <c r="D43" s="661"/>
      <c r="E43" s="476"/>
      <c r="F43" s="660">
        <f>RESUMO!F12</f>
        <v>1</v>
      </c>
      <c r="G43" s="662"/>
      <c r="H43" s="29">
        <f>SUM(H33:H42)</f>
        <v>2228.2199999999993</v>
      </c>
    </row>
    <row r="44" spans="2:8" ht="13.5" thickBot="1">
      <c r="B44" s="660" t="s">
        <v>229</v>
      </c>
      <c r="C44" s="661"/>
      <c r="D44" s="661"/>
      <c r="E44" s="476"/>
      <c r="F44" s="660"/>
      <c r="G44" s="662"/>
      <c r="H44" s="30">
        <f>+H43/12</f>
        <v>185.68499999999995</v>
      </c>
    </row>
    <row r="47" spans="2:8">
      <c r="C47" s="5"/>
    </row>
  </sheetData>
  <mergeCells count="13">
    <mergeCell ref="B44:D44"/>
    <mergeCell ref="F44:G44"/>
    <mergeCell ref="B27:D27"/>
    <mergeCell ref="F27:G27"/>
    <mergeCell ref="B28:D28"/>
    <mergeCell ref="F28:G28"/>
    <mergeCell ref="B43:D43"/>
    <mergeCell ref="F43:G43"/>
    <mergeCell ref="J8:N13"/>
    <mergeCell ref="B13:D13"/>
    <mergeCell ref="F13:G13"/>
    <mergeCell ref="B14:D14"/>
    <mergeCell ref="F14:G14"/>
  </mergeCells>
  <printOptions horizontalCentered="1"/>
  <pageMargins left="0.23622047244094491" right="0.23622047244094491" top="0.74803149606299213" bottom="0.74803149606299213" header="0.31496062992125984" footer="0.31496062992125984"/>
  <pageSetup paperSize="9" scale="6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pageSetUpPr fitToPage="1"/>
  </sheetPr>
  <dimension ref="A2:AMJ151"/>
  <sheetViews>
    <sheetView view="pageBreakPreview" topLeftCell="B1" zoomScale="80" zoomScaleNormal="90" zoomScaleSheetLayoutView="80" zoomScalePageLayoutView="200" workbookViewId="0">
      <selection activeCell="S7" sqref="S7"/>
    </sheetView>
  </sheetViews>
  <sheetFormatPr defaultColWidth="9.140625" defaultRowHeight="12.75"/>
  <cols>
    <col min="1" max="1" width="3.140625" style="325" hidden="1" customWidth="1"/>
    <col min="2" max="2" width="6.7109375" style="10" customWidth="1"/>
    <col min="3" max="3" width="85.140625" style="11" customWidth="1"/>
    <col min="4" max="5" width="10.7109375" style="10" customWidth="1"/>
    <col min="6" max="6" width="37.140625" style="11" hidden="1" customWidth="1"/>
    <col min="7" max="7" width="14.7109375" style="10" customWidth="1"/>
    <col min="8" max="8" width="17.140625" style="10" customWidth="1"/>
    <col min="9" max="10" width="14.7109375" style="10" customWidth="1"/>
    <col min="11" max="11" width="15.28515625" style="10" customWidth="1"/>
    <col min="12" max="14" width="14.7109375" style="10" customWidth="1"/>
    <col min="15" max="16" width="9.5703125" style="10" customWidth="1"/>
    <col min="17" max="17" width="12.140625" style="10" customWidth="1"/>
    <col min="18" max="18" width="9.5703125" style="10" customWidth="1"/>
    <col min="19" max="19" width="12.140625" style="10" customWidth="1"/>
    <col min="20" max="1024" width="9.140625" style="10"/>
    <col min="1025" max="16384" width="9.140625" style="12"/>
  </cols>
  <sheetData>
    <row r="2" spans="1:19" ht="16.5" thickBot="1">
      <c r="B2" s="314" t="s">
        <v>250</v>
      </c>
    </row>
    <row r="3" spans="1:19" ht="51.75" thickBot="1">
      <c r="B3" s="315" t="s">
        <v>4</v>
      </c>
      <c r="C3" s="315" t="s">
        <v>214</v>
      </c>
      <c r="D3" s="315" t="s">
        <v>215</v>
      </c>
      <c r="E3" s="315" t="s">
        <v>251</v>
      </c>
      <c r="F3" s="315" t="s">
        <v>252</v>
      </c>
      <c r="G3" s="316" t="s">
        <v>253</v>
      </c>
      <c r="H3" s="315" t="s">
        <v>218</v>
      </c>
      <c r="I3" s="317" t="s">
        <v>254</v>
      </c>
      <c r="J3" s="317" t="s">
        <v>255</v>
      </c>
      <c r="K3" s="531" t="s">
        <v>256</v>
      </c>
      <c r="L3" s="317" t="s">
        <v>257</v>
      </c>
      <c r="M3" s="317" t="s">
        <v>258</v>
      </c>
      <c r="N3" s="318" t="s">
        <v>259</v>
      </c>
    </row>
    <row r="4" spans="1:19">
      <c r="B4" s="462">
        <v>1</v>
      </c>
      <c r="C4" s="366" t="s">
        <v>260</v>
      </c>
      <c r="D4" s="366" t="s">
        <v>243</v>
      </c>
      <c r="E4" s="366">
        <v>68</v>
      </c>
      <c r="F4" s="366" t="s">
        <v>261</v>
      </c>
      <c r="G4" s="14">
        <v>26.67</v>
      </c>
      <c r="H4" s="14">
        <f t="shared" ref="H4:H12" si="0">+G4*E4</f>
        <v>1813.5600000000002</v>
      </c>
      <c r="I4" s="353">
        <v>0</v>
      </c>
      <c r="J4" s="354">
        <f t="shared" ref="J4:J12" si="1">+H4-I4</f>
        <v>1813.5600000000002</v>
      </c>
      <c r="K4" s="355">
        <v>0.2</v>
      </c>
      <c r="L4" s="14">
        <f>+J4*K4/12</f>
        <v>30.226000000000003</v>
      </c>
      <c r="M4" s="354">
        <v>0</v>
      </c>
      <c r="N4" s="356">
        <f>+L4+M4</f>
        <v>30.226000000000003</v>
      </c>
    </row>
    <row r="5" spans="1:19" ht="24.75" customHeight="1">
      <c r="A5" s="320"/>
      <c r="B5" s="463">
        <v>2</v>
      </c>
      <c r="C5" s="348" t="s">
        <v>262</v>
      </c>
      <c r="D5" s="348" t="s">
        <v>243</v>
      </c>
      <c r="E5" s="348">
        <v>16</v>
      </c>
      <c r="F5" s="348" t="s">
        <v>263</v>
      </c>
      <c r="G5" s="15">
        <v>40.07</v>
      </c>
      <c r="H5" s="15">
        <f t="shared" si="0"/>
        <v>641.12</v>
      </c>
      <c r="I5" s="357">
        <v>0</v>
      </c>
      <c r="J5" s="358">
        <f t="shared" si="1"/>
        <v>641.12</v>
      </c>
      <c r="K5" s="359">
        <v>0.2</v>
      </c>
      <c r="L5" s="15">
        <f t="shared" ref="L5:L11" si="2">+J5*K5/12</f>
        <v>10.685333333333334</v>
      </c>
      <c r="M5" s="358">
        <v>0</v>
      </c>
      <c r="N5" s="360">
        <f t="shared" ref="N5:N11" si="3">+L5+M5</f>
        <v>10.685333333333334</v>
      </c>
    </row>
    <row r="6" spans="1:19" ht="38.25">
      <c r="A6" s="320"/>
      <c r="B6" s="463">
        <v>3</v>
      </c>
      <c r="C6" s="348" t="s">
        <v>264</v>
      </c>
      <c r="D6" s="348" t="s">
        <v>243</v>
      </c>
      <c r="E6" s="348">
        <v>68</v>
      </c>
      <c r="F6" s="348" t="s">
        <v>261</v>
      </c>
      <c r="G6" s="15">
        <v>27.14</v>
      </c>
      <c r="H6" s="15">
        <f t="shared" si="0"/>
        <v>1845.52</v>
      </c>
      <c r="I6" s="357">
        <v>0</v>
      </c>
      <c r="J6" s="361">
        <f t="shared" si="1"/>
        <v>1845.52</v>
      </c>
      <c r="K6" s="359">
        <v>0.2</v>
      </c>
      <c r="L6" s="15">
        <f t="shared" si="2"/>
        <v>30.75866666666667</v>
      </c>
      <c r="M6" s="358">
        <v>0</v>
      </c>
      <c r="N6" s="360">
        <f t="shared" si="3"/>
        <v>30.75866666666667</v>
      </c>
    </row>
    <row r="7" spans="1:19" ht="63.75">
      <c r="A7" s="320"/>
      <c r="B7" s="463">
        <v>4</v>
      </c>
      <c r="C7" s="348" t="s">
        <v>265</v>
      </c>
      <c r="D7" s="348" t="s">
        <v>243</v>
      </c>
      <c r="E7" s="348">
        <v>68</v>
      </c>
      <c r="F7" s="348" t="s">
        <v>266</v>
      </c>
      <c r="G7" s="15">
        <v>1609.85</v>
      </c>
      <c r="H7" s="15">
        <f t="shared" si="0"/>
        <v>109469.79999999999</v>
      </c>
      <c r="I7" s="357">
        <f t="shared" ref="I7:I12" si="4">+H7*0.1</f>
        <v>10946.98</v>
      </c>
      <c r="J7" s="358">
        <f t="shared" si="1"/>
        <v>98522.819999999992</v>
      </c>
      <c r="K7" s="359">
        <v>0.2</v>
      </c>
      <c r="L7" s="15">
        <f t="shared" si="2"/>
        <v>1642.0469999999998</v>
      </c>
      <c r="M7" s="358">
        <f t="shared" ref="M7:M12" si="5">+H7*0.005</f>
        <v>547.34899999999993</v>
      </c>
      <c r="N7" s="360">
        <f t="shared" si="3"/>
        <v>2189.3959999999997</v>
      </c>
    </row>
    <row r="8" spans="1:19" ht="51">
      <c r="A8" s="320"/>
      <c r="B8" s="463">
        <v>5</v>
      </c>
      <c r="C8" s="348" t="s">
        <v>267</v>
      </c>
      <c r="D8" s="348" t="s">
        <v>243</v>
      </c>
      <c r="E8" s="348">
        <v>17</v>
      </c>
      <c r="F8" s="348" t="s">
        <v>268</v>
      </c>
      <c r="G8" s="15">
        <v>9450.4699999999993</v>
      </c>
      <c r="H8" s="15">
        <f t="shared" si="0"/>
        <v>160657.99</v>
      </c>
      <c r="I8" s="362">
        <f t="shared" si="4"/>
        <v>16065.798999999999</v>
      </c>
      <c r="J8" s="361">
        <f t="shared" si="1"/>
        <v>144592.19099999999</v>
      </c>
      <c r="K8" s="359">
        <v>0.2</v>
      </c>
      <c r="L8" s="15">
        <f t="shared" si="2"/>
        <v>2409.86985</v>
      </c>
      <c r="M8" s="361">
        <f t="shared" si="5"/>
        <v>803.28994999999998</v>
      </c>
      <c r="N8" s="360">
        <f t="shared" si="3"/>
        <v>3213.1597999999999</v>
      </c>
    </row>
    <row r="9" spans="1:19" ht="45">
      <c r="A9" s="320"/>
      <c r="B9" s="463">
        <v>6</v>
      </c>
      <c r="C9" s="444" t="s">
        <v>269</v>
      </c>
      <c r="D9" s="348" t="s">
        <v>243</v>
      </c>
      <c r="E9" s="348">
        <v>68</v>
      </c>
      <c r="F9" s="348" t="s">
        <v>261</v>
      </c>
      <c r="G9" s="15">
        <v>24.47</v>
      </c>
      <c r="H9" s="15">
        <f t="shared" si="0"/>
        <v>1663.96</v>
      </c>
      <c r="I9" s="362">
        <f t="shared" si="4"/>
        <v>166.39600000000002</v>
      </c>
      <c r="J9" s="361">
        <f t="shared" si="1"/>
        <v>1497.5640000000001</v>
      </c>
      <c r="K9" s="359">
        <v>0.2</v>
      </c>
      <c r="L9" s="15">
        <f t="shared" si="2"/>
        <v>24.959400000000002</v>
      </c>
      <c r="M9" s="361">
        <f t="shared" si="5"/>
        <v>8.3198000000000008</v>
      </c>
      <c r="N9" s="360">
        <f t="shared" si="3"/>
        <v>33.279200000000003</v>
      </c>
    </row>
    <row r="10" spans="1:19" ht="25.5">
      <c r="A10" s="320"/>
      <c r="B10" s="463">
        <v>7</v>
      </c>
      <c r="C10" s="348" t="s">
        <v>270</v>
      </c>
      <c r="D10" s="348" t="s">
        <v>243</v>
      </c>
      <c r="E10" s="348">
        <v>68</v>
      </c>
      <c r="F10" s="348" t="s">
        <v>271</v>
      </c>
      <c r="G10" s="15">
        <v>44.93</v>
      </c>
      <c r="H10" s="15">
        <f t="shared" si="0"/>
        <v>3055.24</v>
      </c>
      <c r="I10" s="362">
        <f t="shared" si="4"/>
        <v>305.524</v>
      </c>
      <c r="J10" s="361">
        <f t="shared" si="1"/>
        <v>2749.7159999999999</v>
      </c>
      <c r="K10" s="359">
        <v>0.2</v>
      </c>
      <c r="L10" s="15">
        <f t="shared" si="2"/>
        <v>45.828600000000002</v>
      </c>
      <c r="M10" s="361">
        <f t="shared" si="5"/>
        <v>15.276199999999999</v>
      </c>
      <c r="N10" s="360">
        <f t="shared" si="3"/>
        <v>61.104799999999997</v>
      </c>
    </row>
    <row r="11" spans="1:19" ht="25.5">
      <c r="A11" s="320"/>
      <c r="B11" s="463">
        <v>8</v>
      </c>
      <c r="C11" s="348" t="s">
        <v>272</v>
      </c>
      <c r="D11" s="348" t="s">
        <v>243</v>
      </c>
      <c r="E11" s="348">
        <v>68</v>
      </c>
      <c r="F11" s="348" t="s">
        <v>271</v>
      </c>
      <c r="G11" s="15">
        <v>21.77</v>
      </c>
      <c r="H11" s="15">
        <f t="shared" si="0"/>
        <v>1480.36</v>
      </c>
      <c r="I11" s="362">
        <v>0</v>
      </c>
      <c r="J11" s="361">
        <f t="shared" si="1"/>
        <v>1480.36</v>
      </c>
      <c r="K11" s="359">
        <v>0.2</v>
      </c>
      <c r="L11" s="15">
        <f t="shared" si="2"/>
        <v>24.672666666666668</v>
      </c>
      <c r="M11" s="361">
        <v>0</v>
      </c>
      <c r="N11" s="360">
        <f t="shared" si="3"/>
        <v>24.672666666666668</v>
      </c>
    </row>
    <row r="12" spans="1:19" ht="38.25">
      <c r="A12" s="320"/>
      <c r="B12" s="463">
        <v>9</v>
      </c>
      <c r="C12" s="348" t="s">
        <v>273</v>
      </c>
      <c r="D12" s="348" t="s">
        <v>243</v>
      </c>
      <c r="E12" s="348">
        <v>204</v>
      </c>
      <c r="F12" s="348" t="s">
        <v>274</v>
      </c>
      <c r="G12" s="15">
        <v>14.78</v>
      </c>
      <c r="H12" s="15">
        <f t="shared" si="0"/>
        <v>3015.12</v>
      </c>
      <c r="I12" s="362">
        <f t="shared" si="4"/>
        <v>301.512</v>
      </c>
      <c r="J12" s="361">
        <f t="shared" si="1"/>
        <v>2713.6079999999997</v>
      </c>
      <c r="K12" s="359">
        <v>0.2</v>
      </c>
      <c r="L12" s="15">
        <f>+J12*K12/12</f>
        <v>45.226799999999997</v>
      </c>
      <c r="M12" s="361">
        <f t="shared" si="5"/>
        <v>15.0756</v>
      </c>
      <c r="N12" s="360">
        <f>+L12+M12</f>
        <v>60.302399999999999</v>
      </c>
      <c r="O12" s="693"/>
      <c r="P12" s="693"/>
      <c r="Q12" s="693"/>
      <c r="R12" s="693"/>
      <c r="S12" s="693"/>
    </row>
    <row r="13" spans="1:19">
      <c r="A13" s="320"/>
      <c r="B13" s="666" t="s">
        <v>275</v>
      </c>
      <c r="C13" s="666"/>
      <c r="D13" s="666"/>
      <c r="E13" s="666"/>
      <c r="F13" s="666"/>
      <c r="G13" s="666"/>
      <c r="H13" s="666"/>
      <c r="I13" s="666"/>
      <c r="J13" s="666"/>
      <c r="K13" s="666"/>
      <c r="L13" s="666"/>
      <c r="M13" s="666"/>
      <c r="N13" s="363">
        <f>SUM(N4:N12)</f>
        <v>5653.5848666666661</v>
      </c>
    </row>
    <row r="14" spans="1:19">
      <c r="A14" s="320"/>
      <c r="B14" s="667" t="s">
        <v>276</v>
      </c>
      <c r="C14" s="667"/>
      <c r="D14" s="667"/>
      <c r="E14" s="667"/>
      <c r="F14" s="667"/>
      <c r="G14" s="667"/>
      <c r="H14" s="667"/>
      <c r="I14" s="667"/>
      <c r="J14" s="667"/>
      <c r="K14" s="667"/>
      <c r="L14" s="667"/>
      <c r="M14" s="667"/>
      <c r="N14" s="364">
        <v>68</v>
      </c>
    </row>
    <row r="15" spans="1:19" ht="13.5" thickBot="1">
      <c r="A15" s="324"/>
      <c r="B15" s="668" t="s">
        <v>277</v>
      </c>
      <c r="C15" s="668"/>
      <c r="D15" s="668"/>
      <c r="E15" s="668"/>
      <c r="F15" s="668"/>
      <c r="G15" s="668"/>
      <c r="H15" s="668"/>
      <c r="I15" s="668"/>
      <c r="J15" s="668"/>
      <c r="K15" s="668"/>
      <c r="L15" s="668"/>
      <c r="M15" s="668"/>
      <c r="N15" s="365">
        <f>+N13/N14</f>
        <v>83.140953921568624</v>
      </c>
    </row>
    <row r="16" spans="1:19" ht="15">
      <c r="A16" s="324"/>
      <c r="B16" s="459"/>
      <c r="C16" s="441"/>
      <c r="D16" s="459"/>
      <c r="E16" s="459"/>
      <c r="F16" s="459"/>
      <c r="G16" s="455"/>
      <c r="H16" s="455"/>
      <c r="I16" s="445"/>
      <c r="J16" s="458"/>
      <c r="K16" s="456"/>
      <c r="L16" s="455"/>
      <c r="M16" s="458"/>
      <c r="N16" s="457"/>
    </row>
    <row r="17" spans="1:14" ht="15">
      <c r="A17" s="324"/>
      <c r="B17" s="459"/>
      <c r="C17" s="459"/>
      <c r="D17" s="444"/>
      <c r="E17" s="459"/>
      <c r="F17" s="459"/>
      <c r="G17" s="455"/>
      <c r="H17" s="455"/>
      <c r="I17" s="445"/>
      <c r="J17" s="458"/>
      <c r="K17" s="456"/>
      <c r="L17" s="455"/>
      <c r="M17" s="458"/>
      <c r="N17" s="457"/>
    </row>
    <row r="18" spans="1:14" ht="15.75">
      <c r="A18" s="324"/>
      <c r="B18" s="314" t="s">
        <v>278</v>
      </c>
    </row>
    <row r="19" spans="1:14" ht="15" customHeight="1" thickBot="1">
      <c r="A19" s="324"/>
    </row>
    <row r="20" spans="1:14" ht="51.75" thickBot="1">
      <c r="A20" s="324"/>
      <c r="B20" s="315" t="s">
        <v>4</v>
      </c>
      <c r="C20" s="315" t="s">
        <v>214</v>
      </c>
      <c r="D20" s="315" t="s">
        <v>215</v>
      </c>
      <c r="E20" s="315" t="s">
        <v>251</v>
      </c>
      <c r="F20" s="315" t="s">
        <v>252</v>
      </c>
      <c r="G20" s="316" t="s">
        <v>253</v>
      </c>
      <c r="H20" s="315" t="s">
        <v>218</v>
      </c>
      <c r="I20" s="317" t="s">
        <v>254</v>
      </c>
      <c r="J20" s="317" t="s">
        <v>255</v>
      </c>
      <c r="K20" s="531" t="s">
        <v>256</v>
      </c>
      <c r="L20" s="317" t="s">
        <v>257</v>
      </c>
      <c r="M20" s="317" t="s">
        <v>258</v>
      </c>
      <c r="N20" s="318" t="s">
        <v>259</v>
      </c>
    </row>
    <row r="21" spans="1:14">
      <c r="A21" s="324"/>
      <c r="B21" s="462">
        <v>1</v>
      </c>
      <c r="C21" s="366" t="s">
        <v>260</v>
      </c>
      <c r="D21" s="366" t="s">
        <v>243</v>
      </c>
      <c r="E21" s="366">
        <v>12</v>
      </c>
      <c r="F21" s="366" t="s">
        <v>261</v>
      </c>
      <c r="G21" s="14">
        <v>26.67</v>
      </c>
      <c r="H21" s="14">
        <f t="shared" ref="H21" si="6">+G21*E21</f>
        <v>320.04000000000002</v>
      </c>
      <c r="I21" s="353">
        <v>0</v>
      </c>
      <c r="J21" s="354">
        <f t="shared" ref="J21" si="7">+H21-I21</f>
        <v>320.04000000000002</v>
      </c>
      <c r="K21" s="355">
        <v>0.2</v>
      </c>
      <c r="L21" s="14">
        <f>+J21*K21/12</f>
        <v>5.3340000000000005</v>
      </c>
      <c r="M21" s="354">
        <v>0</v>
      </c>
      <c r="N21" s="356">
        <f>+L21+M21</f>
        <v>5.3340000000000005</v>
      </c>
    </row>
    <row r="22" spans="1:14" ht="53.45" customHeight="1">
      <c r="A22" s="324"/>
      <c r="B22" s="463">
        <v>2</v>
      </c>
      <c r="C22" s="348" t="s">
        <v>262</v>
      </c>
      <c r="D22" s="348" t="s">
        <v>243</v>
      </c>
      <c r="E22" s="348">
        <v>13</v>
      </c>
      <c r="F22" s="348" t="s">
        <v>263</v>
      </c>
      <c r="G22" s="15">
        <v>40.07</v>
      </c>
      <c r="H22" s="15">
        <f t="shared" ref="H22:H23" si="8">+G22*E22</f>
        <v>520.91</v>
      </c>
      <c r="I22" s="357">
        <v>0</v>
      </c>
      <c r="J22" s="358">
        <f t="shared" ref="J22:J23" si="9">+H22-I22</f>
        <v>520.91</v>
      </c>
      <c r="K22" s="359">
        <v>0.2</v>
      </c>
      <c r="L22" s="15">
        <f t="shared" ref="L22:L23" si="10">+J22*K22/12</f>
        <v>8.6818333333333335</v>
      </c>
      <c r="M22" s="358">
        <v>0</v>
      </c>
      <c r="N22" s="360">
        <f t="shared" ref="N22:N23" si="11">+L22+M22</f>
        <v>8.6818333333333335</v>
      </c>
    </row>
    <row r="23" spans="1:14" ht="66.599999999999994" customHeight="1">
      <c r="A23" s="324"/>
      <c r="B23" s="463">
        <v>3</v>
      </c>
      <c r="C23" s="348" t="s">
        <v>264</v>
      </c>
      <c r="D23" s="348" t="s">
        <v>243</v>
      </c>
      <c r="E23" s="348">
        <v>13</v>
      </c>
      <c r="F23" s="348" t="s">
        <v>261</v>
      </c>
      <c r="G23" s="15">
        <v>27.14</v>
      </c>
      <c r="H23" s="15">
        <f t="shared" si="8"/>
        <v>352.82</v>
      </c>
      <c r="I23" s="357">
        <v>0</v>
      </c>
      <c r="J23" s="361">
        <f t="shared" si="9"/>
        <v>352.82</v>
      </c>
      <c r="K23" s="359">
        <v>0.2</v>
      </c>
      <c r="L23" s="15">
        <f t="shared" si="10"/>
        <v>5.8803333333333336</v>
      </c>
      <c r="M23" s="358">
        <v>0</v>
      </c>
      <c r="N23" s="360">
        <f t="shared" si="11"/>
        <v>5.8803333333333336</v>
      </c>
    </row>
    <row r="24" spans="1:14">
      <c r="A24" s="324"/>
      <c r="B24" s="666" t="s">
        <v>279</v>
      </c>
      <c r="C24" s="666"/>
      <c r="D24" s="666"/>
      <c r="E24" s="666"/>
      <c r="F24" s="666"/>
      <c r="G24" s="666"/>
      <c r="H24" s="666"/>
      <c r="I24" s="666"/>
      <c r="J24" s="666"/>
      <c r="K24" s="666"/>
      <c r="L24" s="666"/>
      <c r="M24" s="666"/>
      <c r="N24" s="363">
        <f>SUM(N21:N23)</f>
        <v>19.896166666666666</v>
      </c>
    </row>
    <row r="25" spans="1:14">
      <c r="A25" s="324"/>
      <c r="B25" s="667" t="s">
        <v>276</v>
      </c>
      <c r="C25" s="667"/>
      <c r="D25" s="667"/>
      <c r="E25" s="667"/>
      <c r="F25" s="667"/>
      <c r="G25" s="667"/>
      <c r="H25" s="667"/>
      <c r="I25" s="667"/>
      <c r="J25" s="667"/>
      <c r="K25" s="667"/>
      <c r="L25" s="667"/>
      <c r="M25" s="667"/>
      <c r="N25" s="364">
        <v>13</v>
      </c>
    </row>
    <row r="26" spans="1:14" ht="13.5" thickBot="1">
      <c r="B26" s="668" t="s">
        <v>277</v>
      </c>
      <c r="C26" s="668"/>
      <c r="D26" s="668"/>
      <c r="E26" s="668"/>
      <c r="F26" s="668"/>
      <c r="G26" s="668"/>
      <c r="H26" s="668"/>
      <c r="I26" s="668"/>
      <c r="J26" s="668"/>
      <c r="K26" s="668"/>
      <c r="L26" s="668"/>
      <c r="M26" s="668"/>
      <c r="N26" s="365">
        <f>+N24/N25</f>
        <v>1.530474358974359</v>
      </c>
    </row>
    <row r="27" spans="1:14">
      <c r="B27" s="663"/>
      <c r="C27" s="663"/>
      <c r="D27" s="663"/>
      <c r="E27" s="663"/>
      <c r="F27" s="663"/>
      <c r="G27" s="663"/>
      <c r="H27" s="663"/>
      <c r="I27" s="663"/>
      <c r="J27" s="663"/>
      <c r="K27" s="663"/>
      <c r="L27" s="663"/>
      <c r="M27" s="663"/>
      <c r="N27" s="461"/>
    </row>
    <row r="28" spans="1:14">
      <c r="B28" s="679"/>
      <c r="C28" s="679"/>
      <c r="D28" s="679"/>
      <c r="E28" s="679"/>
      <c r="F28" s="679"/>
      <c r="G28" s="679"/>
      <c r="H28" s="679"/>
      <c r="I28" s="679"/>
      <c r="J28" s="679"/>
      <c r="K28" s="679"/>
      <c r="L28" s="679"/>
      <c r="M28" s="679"/>
      <c r="N28" s="460"/>
    </row>
    <row r="29" spans="1:14" ht="16.5" thickBot="1">
      <c r="B29" s="314" t="s">
        <v>280</v>
      </c>
    </row>
    <row r="30" spans="1:14" ht="51">
      <c r="B30" s="315" t="s">
        <v>4</v>
      </c>
      <c r="C30" s="315" t="s">
        <v>214</v>
      </c>
      <c r="D30" s="315" t="s">
        <v>215</v>
      </c>
      <c r="E30" s="315" t="s">
        <v>251</v>
      </c>
      <c r="F30" s="315" t="s">
        <v>252</v>
      </c>
      <c r="G30" s="316" t="s">
        <v>253</v>
      </c>
      <c r="H30" s="315" t="s">
        <v>218</v>
      </c>
      <c r="I30" s="317" t="s">
        <v>254</v>
      </c>
      <c r="J30" s="317" t="s">
        <v>255</v>
      </c>
      <c r="K30" s="531" t="s">
        <v>256</v>
      </c>
      <c r="L30" s="317" t="s">
        <v>257</v>
      </c>
      <c r="M30" s="317" t="s">
        <v>258</v>
      </c>
      <c r="N30" s="318" t="s">
        <v>259</v>
      </c>
    </row>
    <row r="31" spans="1:14" ht="25.5">
      <c r="B31" s="463"/>
      <c r="C31" s="348" t="s">
        <v>281</v>
      </c>
      <c r="D31" s="348" t="s">
        <v>243</v>
      </c>
      <c r="E31" s="348">
        <v>108</v>
      </c>
      <c r="F31" s="348" t="s">
        <v>282</v>
      </c>
      <c r="G31" s="15">
        <v>12.1</v>
      </c>
      <c r="H31" s="15">
        <f t="shared" ref="H31:H42" si="12">+G31*E31</f>
        <v>1306.8</v>
      </c>
      <c r="I31" s="362"/>
      <c r="J31" s="361"/>
      <c r="K31" s="359"/>
      <c r="L31" s="15"/>
      <c r="M31" s="361"/>
      <c r="N31" s="360">
        <f>+H31/24</f>
        <v>54.449999999999996</v>
      </c>
    </row>
    <row r="32" spans="1:14" ht="25.5">
      <c r="B32" s="463">
        <v>11</v>
      </c>
      <c r="C32" s="348" t="s">
        <v>283</v>
      </c>
      <c r="D32" s="348" t="s">
        <v>243</v>
      </c>
      <c r="E32" s="348">
        <v>34</v>
      </c>
      <c r="F32" s="348" t="s">
        <v>282</v>
      </c>
      <c r="G32" s="15">
        <v>144.41999999999999</v>
      </c>
      <c r="H32" s="15">
        <f t="shared" ref="H32" si="13">+G32*E32</f>
        <v>4910.28</v>
      </c>
      <c r="I32" s="362">
        <f t="shared" ref="I32" si="14">+H32*0.1</f>
        <v>491.02800000000002</v>
      </c>
      <c r="J32" s="361">
        <f t="shared" ref="J32" si="15">+H32-I32</f>
        <v>4419.2519999999995</v>
      </c>
      <c r="K32" s="359">
        <v>0.2</v>
      </c>
      <c r="L32" s="15">
        <f t="shared" ref="L32:L43" si="16">+J32*K32/24</f>
        <v>36.827099999999994</v>
      </c>
      <c r="M32" s="361">
        <f t="shared" ref="M32" si="17">+H32*0.005</f>
        <v>24.551400000000001</v>
      </c>
      <c r="N32" s="360">
        <f t="shared" ref="N32" si="18">+L32+M32</f>
        <v>61.378499999999995</v>
      </c>
    </row>
    <row r="33" spans="2:14" ht="38.25">
      <c r="B33" s="463">
        <v>12</v>
      </c>
      <c r="C33" s="441" t="s">
        <v>284</v>
      </c>
      <c r="D33" s="348" t="s">
        <v>243</v>
      </c>
      <c r="E33" s="348">
        <v>17</v>
      </c>
      <c r="F33" s="348" t="s">
        <v>285</v>
      </c>
      <c r="G33" s="15">
        <v>744.67</v>
      </c>
      <c r="H33" s="15">
        <f t="shared" si="12"/>
        <v>12659.39</v>
      </c>
      <c r="I33" s="362">
        <f t="shared" ref="I33:I37" si="19">+H33*0.1</f>
        <v>1265.9390000000001</v>
      </c>
      <c r="J33" s="361">
        <f t="shared" ref="J33:J42" si="20">+H33-I33</f>
        <v>11393.450999999999</v>
      </c>
      <c r="K33" s="359">
        <v>0.2</v>
      </c>
      <c r="L33" s="15">
        <f t="shared" si="16"/>
        <v>94.945425</v>
      </c>
      <c r="M33" s="361">
        <f t="shared" ref="M33:M37" si="21">+H33*0.005</f>
        <v>63.296949999999995</v>
      </c>
      <c r="N33" s="360">
        <f t="shared" ref="N33:N42" si="22">+L33+M33</f>
        <v>158.24237499999998</v>
      </c>
    </row>
    <row r="34" spans="2:14" ht="76.5">
      <c r="B34" s="463">
        <v>13</v>
      </c>
      <c r="C34" s="348" t="s">
        <v>286</v>
      </c>
      <c r="D34" s="444" t="s">
        <v>243</v>
      </c>
      <c r="E34" s="348">
        <v>17</v>
      </c>
      <c r="F34" s="348" t="s">
        <v>287</v>
      </c>
      <c r="G34" s="15">
        <v>176.49</v>
      </c>
      <c r="H34" s="15">
        <f t="shared" si="12"/>
        <v>3000.33</v>
      </c>
      <c r="I34" s="362">
        <f t="shared" si="19"/>
        <v>300.03300000000002</v>
      </c>
      <c r="J34" s="361">
        <f t="shared" si="20"/>
        <v>2700.297</v>
      </c>
      <c r="K34" s="359">
        <v>0.2</v>
      </c>
      <c r="L34" s="15">
        <f t="shared" si="16"/>
        <v>22.502475</v>
      </c>
      <c r="M34" s="361">
        <f t="shared" si="21"/>
        <v>15.00165</v>
      </c>
      <c r="N34" s="360">
        <f t="shared" si="22"/>
        <v>37.504125000000002</v>
      </c>
    </row>
    <row r="35" spans="2:14" ht="76.5">
      <c r="B35" s="463">
        <v>14</v>
      </c>
      <c r="C35" s="348" t="s">
        <v>288</v>
      </c>
      <c r="D35" s="444" t="s">
        <v>243</v>
      </c>
      <c r="E35" s="348">
        <v>9</v>
      </c>
      <c r="F35" s="348" t="s">
        <v>289</v>
      </c>
      <c r="G35" s="15">
        <v>468.63</v>
      </c>
      <c r="H35" s="15">
        <f t="shared" si="12"/>
        <v>4217.67</v>
      </c>
      <c r="I35" s="362">
        <f t="shared" si="19"/>
        <v>421.76700000000005</v>
      </c>
      <c r="J35" s="361">
        <f t="shared" si="20"/>
        <v>3795.9030000000002</v>
      </c>
      <c r="K35" s="359">
        <v>0.2</v>
      </c>
      <c r="L35" s="15">
        <f t="shared" si="16"/>
        <v>31.632525000000005</v>
      </c>
      <c r="M35" s="361">
        <f t="shared" si="21"/>
        <v>21.088350000000002</v>
      </c>
      <c r="N35" s="360">
        <f t="shared" si="22"/>
        <v>52.720875000000007</v>
      </c>
    </row>
    <row r="36" spans="2:14" ht="76.5">
      <c r="B36" s="463">
        <v>15</v>
      </c>
      <c r="C36" s="441" t="s">
        <v>290</v>
      </c>
      <c r="D36" s="348" t="s">
        <v>243</v>
      </c>
      <c r="E36" s="348">
        <v>8</v>
      </c>
      <c r="F36" s="348" t="s">
        <v>291</v>
      </c>
      <c r="G36" s="15">
        <v>807.13</v>
      </c>
      <c r="H36" s="15">
        <f t="shared" si="12"/>
        <v>6457.04</v>
      </c>
      <c r="I36" s="362">
        <f t="shared" si="19"/>
        <v>645.70400000000006</v>
      </c>
      <c r="J36" s="361">
        <f t="shared" si="20"/>
        <v>5811.3360000000002</v>
      </c>
      <c r="K36" s="359">
        <v>0.2</v>
      </c>
      <c r="L36" s="15">
        <f t="shared" si="16"/>
        <v>48.427799999999998</v>
      </c>
      <c r="M36" s="361">
        <f t="shared" si="21"/>
        <v>32.285200000000003</v>
      </c>
      <c r="N36" s="360">
        <f t="shared" si="22"/>
        <v>80.712999999999994</v>
      </c>
    </row>
    <row r="37" spans="2:14" ht="75">
      <c r="B37" s="463">
        <v>16</v>
      </c>
      <c r="C37" s="444" t="s">
        <v>292</v>
      </c>
      <c r="D37" s="348" t="s">
        <v>243</v>
      </c>
      <c r="E37" s="348">
        <v>17</v>
      </c>
      <c r="F37" s="348" t="s">
        <v>293</v>
      </c>
      <c r="G37" s="15">
        <v>3205.2</v>
      </c>
      <c r="H37" s="15">
        <f t="shared" si="12"/>
        <v>54488.399999999994</v>
      </c>
      <c r="I37" s="362">
        <f t="shared" si="19"/>
        <v>5448.84</v>
      </c>
      <c r="J37" s="361">
        <f t="shared" si="20"/>
        <v>49039.56</v>
      </c>
      <c r="K37" s="359">
        <v>0.2</v>
      </c>
      <c r="L37" s="15">
        <f t="shared" si="16"/>
        <v>408.66300000000001</v>
      </c>
      <c r="M37" s="361">
        <f t="shared" si="21"/>
        <v>272.44199999999995</v>
      </c>
      <c r="N37" s="360">
        <f t="shared" si="22"/>
        <v>681.10500000000002</v>
      </c>
    </row>
    <row r="38" spans="2:14" ht="51">
      <c r="B38" s="463">
        <v>17</v>
      </c>
      <c r="C38" s="348" t="s">
        <v>294</v>
      </c>
      <c r="D38" s="444" t="s">
        <v>243</v>
      </c>
      <c r="E38" s="348">
        <v>34</v>
      </c>
      <c r="F38" s="348" t="s">
        <v>282</v>
      </c>
      <c r="G38" s="15">
        <v>52.32</v>
      </c>
      <c r="H38" s="15">
        <f t="shared" si="12"/>
        <v>1778.88</v>
      </c>
      <c r="I38" s="362">
        <v>0</v>
      </c>
      <c r="J38" s="361">
        <f t="shared" si="20"/>
        <v>1778.88</v>
      </c>
      <c r="K38" s="359">
        <v>0.2</v>
      </c>
      <c r="L38" s="15">
        <f t="shared" si="16"/>
        <v>14.824000000000003</v>
      </c>
      <c r="M38" s="361">
        <v>0</v>
      </c>
      <c r="N38" s="360">
        <f t="shared" si="22"/>
        <v>14.824000000000003</v>
      </c>
    </row>
    <row r="39" spans="2:14" ht="140.25">
      <c r="B39" s="463">
        <v>18</v>
      </c>
      <c r="C39" s="348" t="s">
        <v>295</v>
      </c>
      <c r="D39" s="348" t="s">
        <v>243</v>
      </c>
      <c r="E39" s="348">
        <v>1</v>
      </c>
      <c r="F39" s="348" t="s">
        <v>293</v>
      </c>
      <c r="G39" s="15">
        <f>2376/24*12</f>
        <v>1188</v>
      </c>
      <c r="H39" s="15">
        <f t="shared" si="12"/>
        <v>1188</v>
      </c>
      <c r="I39" s="362">
        <f t="shared" ref="I39:I42" si="23">+H39*0.1</f>
        <v>118.80000000000001</v>
      </c>
      <c r="J39" s="361">
        <f t="shared" si="20"/>
        <v>1069.2</v>
      </c>
      <c r="K39" s="359">
        <v>0.2</v>
      </c>
      <c r="L39" s="15">
        <f t="shared" si="16"/>
        <v>8.9100000000000019</v>
      </c>
      <c r="M39" s="361">
        <f t="shared" ref="M39:M42" si="24">+H39*0.005</f>
        <v>5.94</v>
      </c>
      <c r="N39" s="360">
        <f t="shared" si="22"/>
        <v>14.850000000000001</v>
      </c>
    </row>
    <row r="40" spans="2:14" ht="51">
      <c r="B40" s="464">
        <v>19</v>
      </c>
      <c r="C40" s="440" t="s">
        <v>296</v>
      </c>
      <c r="D40" s="367" t="s">
        <v>243</v>
      </c>
      <c r="E40" s="367">
        <v>17</v>
      </c>
      <c r="F40" s="367"/>
      <c r="G40" s="15">
        <v>1990</v>
      </c>
      <c r="H40" s="15">
        <f t="shared" si="12"/>
        <v>33830</v>
      </c>
      <c r="I40" s="362">
        <f t="shared" si="23"/>
        <v>3383</v>
      </c>
      <c r="J40" s="361">
        <f t="shared" si="20"/>
        <v>30447</v>
      </c>
      <c r="K40" s="359">
        <v>1.2</v>
      </c>
      <c r="L40" s="15">
        <f t="shared" si="16"/>
        <v>1522.3500000000001</v>
      </c>
      <c r="M40" s="361">
        <f t="shared" si="24"/>
        <v>169.15</v>
      </c>
      <c r="N40" s="360">
        <f t="shared" si="22"/>
        <v>1691.5000000000002</v>
      </c>
    </row>
    <row r="41" spans="2:14">
      <c r="B41" s="464">
        <v>20</v>
      </c>
      <c r="C41" s="367" t="s">
        <v>297</v>
      </c>
      <c r="D41" s="367" t="s">
        <v>243</v>
      </c>
      <c r="E41" s="367">
        <v>68</v>
      </c>
      <c r="F41" s="367"/>
      <c r="G41" s="15">
        <v>16.739999999999998</v>
      </c>
      <c r="H41" s="15">
        <f t="shared" si="12"/>
        <v>1138.32</v>
      </c>
      <c r="I41" s="362">
        <f t="shared" si="23"/>
        <v>113.83199999999999</v>
      </c>
      <c r="J41" s="361">
        <f t="shared" si="20"/>
        <v>1024.4879999999998</v>
      </c>
      <c r="K41" s="359">
        <v>0.2</v>
      </c>
      <c r="L41" s="15">
        <f t="shared" si="16"/>
        <v>8.5373999999999999</v>
      </c>
      <c r="M41" s="361">
        <f t="shared" si="24"/>
        <v>5.6916000000000002</v>
      </c>
      <c r="N41" s="360">
        <f t="shared" si="22"/>
        <v>14.228999999999999</v>
      </c>
    </row>
    <row r="42" spans="2:14" ht="38.25">
      <c r="B42" s="348">
        <v>21</v>
      </c>
      <c r="C42" s="348" t="s">
        <v>298</v>
      </c>
      <c r="D42" s="348" t="s">
        <v>243</v>
      </c>
      <c r="E42" s="348">
        <v>17</v>
      </c>
      <c r="F42" s="348"/>
      <c r="G42" s="15">
        <v>468.63</v>
      </c>
      <c r="H42" s="15">
        <f t="shared" si="12"/>
        <v>7966.71</v>
      </c>
      <c r="I42" s="362">
        <f t="shared" si="23"/>
        <v>796.67100000000005</v>
      </c>
      <c r="J42" s="361">
        <f t="shared" si="20"/>
        <v>7170.0389999999998</v>
      </c>
      <c r="K42" s="359">
        <v>0.2</v>
      </c>
      <c r="L42" s="15">
        <f t="shared" si="16"/>
        <v>59.750325000000004</v>
      </c>
      <c r="M42" s="361">
        <f t="shared" si="24"/>
        <v>39.833550000000002</v>
      </c>
      <c r="N42" s="442">
        <f t="shared" si="22"/>
        <v>99.583875000000006</v>
      </c>
    </row>
    <row r="43" spans="2:14" ht="63.75">
      <c r="B43" s="463">
        <v>10</v>
      </c>
      <c r="C43" s="348" t="s">
        <v>299</v>
      </c>
      <c r="D43" s="348" t="s">
        <v>243</v>
      </c>
      <c r="E43" s="348">
        <v>20</v>
      </c>
      <c r="F43" s="348" t="s">
        <v>300</v>
      </c>
      <c r="G43" s="15">
        <v>414.07</v>
      </c>
      <c r="H43" s="15">
        <f>+G43*E43</f>
        <v>8281.4</v>
      </c>
      <c r="I43" s="357">
        <f>+H43*0.1</f>
        <v>828.14</v>
      </c>
      <c r="J43" s="358">
        <f>+H43-I43</f>
        <v>7453.2599999999993</v>
      </c>
      <c r="K43" s="359">
        <v>0.2</v>
      </c>
      <c r="L43" s="15">
        <f t="shared" si="16"/>
        <v>62.110500000000002</v>
      </c>
      <c r="M43" s="358">
        <f>+H43*0.005</f>
        <v>41.406999999999996</v>
      </c>
      <c r="N43" s="360">
        <f>+L43+M43</f>
        <v>103.5175</v>
      </c>
    </row>
    <row r="44" spans="2:14" ht="140.25">
      <c r="B44" s="348">
        <v>1</v>
      </c>
      <c r="C44" s="348" t="s">
        <v>301</v>
      </c>
      <c r="D44" s="348" t="s">
        <v>243</v>
      </c>
      <c r="E44" s="348">
        <v>19</v>
      </c>
      <c r="F44" s="15">
        <v>0</v>
      </c>
      <c r="G44" s="15">
        <v>2597.85</v>
      </c>
      <c r="H44" s="15">
        <f t="shared" ref="H44:H45" si="25">+G44*E44</f>
        <v>49359.15</v>
      </c>
      <c r="I44" s="362">
        <f t="shared" ref="I44" si="26">+H44*0.1</f>
        <v>4935.9150000000009</v>
      </c>
      <c r="J44" s="361">
        <f t="shared" ref="J44:J45" si="27">+H44-I44</f>
        <v>44423.235000000001</v>
      </c>
      <c r="K44" s="359">
        <v>0.5</v>
      </c>
      <c r="L44" s="15">
        <f>+J44*K44/24</f>
        <v>925.48406250000005</v>
      </c>
      <c r="M44" s="361">
        <f>+H44*0.005</f>
        <v>246.79575000000003</v>
      </c>
      <c r="N44" s="442">
        <f>+L44+M44</f>
        <v>1172.2798125000002</v>
      </c>
    </row>
    <row r="45" spans="2:14" ht="26.25" thickBot="1">
      <c r="B45" s="465"/>
      <c r="C45" s="347" t="s">
        <v>302</v>
      </c>
      <c r="D45" s="443" t="s">
        <v>243</v>
      </c>
      <c r="E45" s="443">
        <v>19</v>
      </c>
      <c r="F45" s="368">
        <v>0</v>
      </c>
      <c r="G45" s="368">
        <f>951.12/24</f>
        <v>39.630000000000003</v>
      </c>
      <c r="H45" s="368">
        <f t="shared" si="25"/>
        <v>752.97</v>
      </c>
      <c r="I45" s="369"/>
      <c r="J45" s="370">
        <f t="shared" si="27"/>
        <v>752.97</v>
      </c>
      <c r="K45" s="371"/>
      <c r="L45" s="368"/>
      <c r="M45" s="370"/>
      <c r="N45" s="372">
        <f>H45</f>
        <v>752.97</v>
      </c>
    </row>
    <row r="46" spans="2:14">
      <c r="B46" s="670" t="s">
        <v>303</v>
      </c>
      <c r="C46" s="671"/>
      <c r="D46" s="671"/>
      <c r="E46" s="671"/>
      <c r="F46" s="671"/>
      <c r="G46" s="671"/>
      <c r="H46" s="671"/>
      <c r="I46" s="671"/>
      <c r="J46" s="671"/>
      <c r="K46" s="671"/>
      <c r="L46" s="671"/>
      <c r="M46" s="672"/>
      <c r="N46" s="363">
        <f>SUM(N31:N45)</f>
        <v>4989.8680624999997</v>
      </c>
    </row>
    <row r="47" spans="2:14">
      <c r="B47" s="673" t="s">
        <v>276</v>
      </c>
      <c r="C47" s="674"/>
      <c r="D47" s="674"/>
      <c r="E47" s="674"/>
      <c r="F47" s="674"/>
      <c r="G47" s="674"/>
      <c r="H47" s="674"/>
      <c r="I47" s="674"/>
      <c r="J47" s="674"/>
      <c r="K47" s="674"/>
      <c r="L47" s="674"/>
      <c r="M47" s="675"/>
      <c r="N47" s="364">
        <v>82</v>
      </c>
    </row>
    <row r="48" spans="2:14" ht="13.5" thickBot="1">
      <c r="B48" s="676" t="s">
        <v>277</v>
      </c>
      <c r="C48" s="677"/>
      <c r="D48" s="677"/>
      <c r="E48" s="677"/>
      <c r="F48" s="677"/>
      <c r="G48" s="677"/>
      <c r="H48" s="677"/>
      <c r="I48" s="677"/>
      <c r="J48" s="677"/>
      <c r="K48" s="677"/>
      <c r="L48" s="677"/>
      <c r="M48" s="678"/>
      <c r="N48" s="365">
        <f>+N46/N47</f>
        <v>60.85204954268292</v>
      </c>
    </row>
    <row r="49" spans="1:16" s="10" customFormat="1">
      <c r="A49" s="325"/>
      <c r="C49" s="11"/>
      <c r="F49" s="11"/>
      <c r="I49" s="664"/>
      <c r="J49" s="664"/>
      <c r="P49" s="10" t="s">
        <v>304</v>
      </c>
    </row>
    <row r="50" spans="1:16" s="10" customFormat="1" hidden="1">
      <c r="A50" s="325"/>
      <c r="C50" s="11"/>
      <c r="F50" s="11"/>
      <c r="I50" s="664"/>
      <c r="J50" s="664"/>
    </row>
    <row r="51" spans="1:16" ht="15.75">
      <c r="B51" s="665" t="s">
        <v>305</v>
      </c>
      <c r="C51" s="665"/>
      <c r="D51" s="665"/>
      <c r="E51" s="665"/>
      <c r="F51" s="665"/>
      <c r="G51" s="665"/>
      <c r="H51" s="665"/>
      <c r="I51" s="665"/>
      <c r="J51" s="665"/>
      <c r="K51" s="665"/>
      <c r="L51" s="665"/>
      <c r="M51" s="665"/>
      <c r="N51" s="665"/>
    </row>
    <row r="52" spans="1:16" ht="13.5" thickBot="1"/>
    <row r="53" spans="1:16" ht="51.75" thickBot="1">
      <c r="B53" s="397" t="s">
        <v>4</v>
      </c>
      <c r="C53" s="397" t="s">
        <v>214</v>
      </c>
      <c r="D53" s="397" t="s">
        <v>215</v>
      </c>
      <c r="E53" s="397" t="s">
        <v>251</v>
      </c>
      <c r="F53" s="397" t="s">
        <v>252</v>
      </c>
      <c r="G53" s="398" t="s">
        <v>253</v>
      </c>
      <c r="H53" s="397" t="s">
        <v>218</v>
      </c>
      <c r="I53" s="399" t="s">
        <v>254</v>
      </c>
      <c r="J53" s="399" t="s">
        <v>255</v>
      </c>
      <c r="K53" s="399" t="s">
        <v>256</v>
      </c>
      <c r="L53" s="399" t="s">
        <v>257</v>
      </c>
      <c r="M53" s="399" t="s">
        <v>258</v>
      </c>
      <c r="N53" s="400" t="s">
        <v>259</v>
      </c>
    </row>
    <row r="54" spans="1:16" ht="41.25" customHeight="1">
      <c r="A54" s="319"/>
      <c r="B54" s="463">
        <v>1</v>
      </c>
      <c r="C54" s="427" t="s">
        <v>306</v>
      </c>
      <c r="D54" s="348" t="s">
        <v>243</v>
      </c>
      <c r="E54" s="348">
        <v>1</v>
      </c>
      <c r="F54" s="348" t="s">
        <v>261</v>
      </c>
      <c r="G54" s="15">
        <v>1483.15</v>
      </c>
      <c r="H54" s="15">
        <f t="shared" ref="H54:H89" si="28">+G54*E54</f>
        <v>1483.15</v>
      </c>
      <c r="I54" s="362">
        <f t="shared" ref="I54:I90" si="29">+H54*0.1</f>
        <v>148.31500000000003</v>
      </c>
      <c r="J54" s="361">
        <f t="shared" ref="J54:J90" si="30">+H54-I54</f>
        <v>1334.835</v>
      </c>
      <c r="K54" s="359">
        <v>0.2</v>
      </c>
      <c r="L54" s="15">
        <f t="shared" ref="L54:L81" si="31">+J54*K54/24</f>
        <v>11.123625000000002</v>
      </c>
      <c r="M54" s="361">
        <f t="shared" ref="M54:M90" si="32">+H54*0.005</f>
        <v>7.415750000000001</v>
      </c>
      <c r="N54" s="360">
        <f t="shared" ref="N54:N90" si="33">+L54+M54</f>
        <v>18.539375000000003</v>
      </c>
    </row>
    <row r="55" spans="1:16">
      <c r="A55" s="319"/>
      <c r="B55" s="463">
        <v>2</v>
      </c>
      <c r="C55" s="439" t="s">
        <v>307</v>
      </c>
      <c r="D55" s="348" t="s">
        <v>243</v>
      </c>
      <c r="E55" s="348">
        <v>1</v>
      </c>
      <c r="F55" s="348" t="s">
        <v>261</v>
      </c>
      <c r="G55" s="15">
        <v>178.73</v>
      </c>
      <c r="H55" s="15">
        <f t="shared" si="28"/>
        <v>178.73</v>
      </c>
      <c r="I55" s="362">
        <f t="shared" si="29"/>
        <v>17.873000000000001</v>
      </c>
      <c r="J55" s="361">
        <f t="shared" si="30"/>
        <v>160.857</v>
      </c>
      <c r="K55" s="359">
        <v>0.2</v>
      </c>
      <c r="L55" s="15">
        <f t="shared" si="31"/>
        <v>1.3404749999999999</v>
      </c>
      <c r="M55" s="361">
        <f t="shared" si="32"/>
        <v>0.89364999999999994</v>
      </c>
      <c r="N55" s="360">
        <f t="shared" si="33"/>
        <v>2.2341249999999997</v>
      </c>
    </row>
    <row r="56" spans="1:16" ht="102">
      <c r="A56" s="319"/>
      <c r="B56" s="463">
        <v>3</v>
      </c>
      <c r="C56" s="348" t="s">
        <v>308</v>
      </c>
      <c r="D56" s="348" t="s">
        <v>243</v>
      </c>
      <c r="E56" s="348">
        <v>1</v>
      </c>
      <c r="F56" s="348" t="s">
        <v>261</v>
      </c>
      <c r="G56" s="15">
        <v>4269.38</v>
      </c>
      <c r="H56" s="15">
        <f t="shared" si="28"/>
        <v>4269.38</v>
      </c>
      <c r="I56" s="362">
        <f t="shared" si="29"/>
        <v>426.93800000000005</v>
      </c>
      <c r="J56" s="361">
        <f t="shared" si="30"/>
        <v>3842.442</v>
      </c>
      <c r="K56" s="359">
        <v>0.2</v>
      </c>
      <c r="L56" s="15">
        <f t="shared" si="31"/>
        <v>32.020350000000001</v>
      </c>
      <c r="M56" s="361">
        <f t="shared" si="32"/>
        <v>21.346900000000002</v>
      </c>
      <c r="N56" s="360">
        <f t="shared" si="33"/>
        <v>53.367249999999999</v>
      </c>
    </row>
    <row r="57" spans="1:16" ht="76.5">
      <c r="A57" s="319"/>
      <c r="B57" s="463">
        <v>4</v>
      </c>
      <c r="C57" s="348" t="s">
        <v>309</v>
      </c>
      <c r="D57" s="348" t="s">
        <v>243</v>
      </c>
      <c r="E57" s="348">
        <v>1</v>
      </c>
      <c r="F57" s="348" t="s">
        <v>261</v>
      </c>
      <c r="G57" s="15">
        <v>1341.15</v>
      </c>
      <c r="H57" s="15">
        <f t="shared" si="28"/>
        <v>1341.15</v>
      </c>
      <c r="I57" s="362">
        <f t="shared" si="29"/>
        <v>134.11500000000001</v>
      </c>
      <c r="J57" s="361">
        <f t="shared" si="30"/>
        <v>1207.0350000000001</v>
      </c>
      <c r="K57" s="359">
        <v>0.2</v>
      </c>
      <c r="L57" s="15">
        <f t="shared" si="31"/>
        <v>10.058625000000001</v>
      </c>
      <c r="M57" s="361">
        <f t="shared" si="32"/>
        <v>6.705750000000001</v>
      </c>
      <c r="N57" s="360">
        <f t="shared" si="33"/>
        <v>16.764375000000001</v>
      </c>
    </row>
    <row r="58" spans="1:16" ht="153">
      <c r="A58" s="319"/>
      <c r="B58" s="348">
        <v>5</v>
      </c>
      <c r="C58" s="466" t="s">
        <v>310</v>
      </c>
      <c r="D58" s="348" t="s">
        <v>243</v>
      </c>
      <c r="E58" s="348">
        <v>1</v>
      </c>
      <c r="F58" s="348" t="s">
        <v>261</v>
      </c>
      <c r="G58" s="15">
        <v>125.78</v>
      </c>
      <c r="H58" s="15">
        <f t="shared" si="28"/>
        <v>125.78</v>
      </c>
      <c r="I58" s="362">
        <f t="shared" si="29"/>
        <v>12.578000000000001</v>
      </c>
      <c r="J58" s="361">
        <f t="shared" si="30"/>
        <v>113.202</v>
      </c>
      <c r="K58" s="359">
        <v>0.5</v>
      </c>
      <c r="L58" s="15">
        <f t="shared" si="31"/>
        <v>2.3583750000000001</v>
      </c>
      <c r="M58" s="361">
        <f t="shared" si="32"/>
        <v>0.62890000000000001</v>
      </c>
      <c r="N58" s="442">
        <f t="shared" si="33"/>
        <v>2.9872750000000003</v>
      </c>
    </row>
    <row r="59" spans="1:16">
      <c r="A59" s="319"/>
      <c r="B59" s="348">
        <v>6</v>
      </c>
      <c r="C59" s="348" t="s">
        <v>311</v>
      </c>
      <c r="D59" s="348" t="s">
        <v>243</v>
      </c>
      <c r="E59" s="348">
        <v>1</v>
      </c>
      <c r="F59" s="348"/>
      <c r="G59" s="15">
        <v>606.97</v>
      </c>
      <c r="H59" s="15">
        <f t="shared" ref="H59" si="34">+G59*E59</f>
        <v>606.97</v>
      </c>
      <c r="I59" s="362">
        <f t="shared" ref="I59" si="35">+H59*0.1</f>
        <v>60.697000000000003</v>
      </c>
      <c r="J59" s="361">
        <f t="shared" ref="J59" si="36">+H59-I59</f>
        <v>546.27300000000002</v>
      </c>
      <c r="K59" s="359">
        <v>0.5</v>
      </c>
      <c r="L59" s="15">
        <f t="shared" si="31"/>
        <v>11.380687500000001</v>
      </c>
      <c r="M59" s="361">
        <f t="shared" ref="M59:M74" si="37">+H59*0.005</f>
        <v>3.03485</v>
      </c>
      <c r="N59" s="442">
        <f t="shared" ref="N59" si="38">+L59+M59</f>
        <v>14.415537500000001</v>
      </c>
    </row>
    <row r="60" spans="1:16">
      <c r="A60" s="320"/>
      <c r="B60" s="348">
        <v>7</v>
      </c>
      <c r="C60" s="348" t="s">
        <v>312</v>
      </c>
      <c r="D60" s="348" t="s">
        <v>243</v>
      </c>
      <c r="E60" s="348">
        <v>1</v>
      </c>
      <c r="F60" s="348" t="s">
        <v>261</v>
      </c>
      <c r="G60" s="15">
        <v>89.1</v>
      </c>
      <c r="H60" s="15">
        <f t="shared" si="28"/>
        <v>89.1</v>
      </c>
      <c r="I60" s="362">
        <v>0</v>
      </c>
      <c r="J60" s="361">
        <f t="shared" si="30"/>
        <v>89.1</v>
      </c>
      <c r="K60" s="359">
        <v>0.5</v>
      </c>
      <c r="L60" s="15">
        <f t="shared" si="31"/>
        <v>1.85625</v>
      </c>
      <c r="M60" s="361">
        <f t="shared" si="37"/>
        <v>0.44550000000000001</v>
      </c>
      <c r="N60" s="442">
        <f t="shared" si="33"/>
        <v>2.3017500000000002</v>
      </c>
    </row>
    <row r="61" spans="1:16">
      <c r="A61" s="320"/>
      <c r="B61" s="348">
        <v>8</v>
      </c>
      <c r="C61" s="348" t="s">
        <v>313</v>
      </c>
      <c r="D61" s="348" t="s">
        <v>243</v>
      </c>
      <c r="E61" s="348">
        <v>1</v>
      </c>
      <c r="F61" s="348" t="s">
        <v>261</v>
      </c>
      <c r="G61" s="15">
        <v>80.8</v>
      </c>
      <c r="H61" s="15">
        <f t="shared" si="28"/>
        <v>80.8</v>
      </c>
      <c r="I61" s="362">
        <v>0</v>
      </c>
      <c r="J61" s="361">
        <f t="shared" si="30"/>
        <v>80.8</v>
      </c>
      <c r="K61" s="359">
        <v>0.5</v>
      </c>
      <c r="L61" s="15">
        <f t="shared" si="31"/>
        <v>1.6833333333333333</v>
      </c>
      <c r="M61" s="361">
        <f t="shared" si="37"/>
        <v>0.40399999999999997</v>
      </c>
      <c r="N61" s="442">
        <f t="shared" si="33"/>
        <v>2.0873333333333335</v>
      </c>
    </row>
    <row r="62" spans="1:16" ht="13.5" thickBot="1">
      <c r="A62" s="320"/>
      <c r="B62" s="469">
        <v>9</v>
      </c>
      <c r="C62" s="517" t="s">
        <v>260</v>
      </c>
      <c r="D62" s="517" t="s">
        <v>243</v>
      </c>
      <c r="E62" s="517">
        <v>1</v>
      </c>
      <c r="F62" s="517" t="s">
        <v>261</v>
      </c>
      <c r="G62" s="518">
        <v>26.67</v>
      </c>
      <c r="H62" s="518">
        <f>+G62*E62</f>
        <v>26.67</v>
      </c>
      <c r="I62" s="519">
        <v>0</v>
      </c>
      <c r="J62" s="520">
        <f t="shared" si="30"/>
        <v>26.67</v>
      </c>
      <c r="K62" s="521">
        <v>0.5</v>
      </c>
      <c r="L62" s="518">
        <f t="shared" si="31"/>
        <v>0.55562500000000004</v>
      </c>
      <c r="M62" s="522">
        <f t="shared" si="37"/>
        <v>0.13335000000000002</v>
      </c>
      <c r="N62" s="523">
        <f t="shared" si="33"/>
        <v>0.68897500000000012</v>
      </c>
    </row>
    <row r="63" spans="1:16" ht="13.5" thickBot="1">
      <c r="A63" s="320"/>
      <c r="B63" s="505">
        <v>10</v>
      </c>
      <c r="C63" s="524" t="s">
        <v>314</v>
      </c>
      <c r="D63" s="524" t="s">
        <v>315</v>
      </c>
      <c r="E63" s="524">
        <v>100</v>
      </c>
      <c r="F63" s="524" t="s">
        <v>316</v>
      </c>
      <c r="G63" s="525">
        <v>355.06</v>
      </c>
      <c r="H63" s="525">
        <f>G63</f>
        <v>355.06</v>
      </c>
      <c r="I63" s="526">
        <v>0</v>
      </c>
      <c r="J63" s="527">
        <f t="shared" si="30"/>
        <v>355.06</v>
      </c>
      <c r="K63" s="528">
        <v>0.5</v>
      </c>
      <c r="L63" s="525">
        <f t="shared" si="31"/>
        <v>7.3970833333333337</v>
      </c>
      <c r="M63" s="529">
        <f t="shared" si="37"/>
        <v>1.7753000000000001</v>
      </c>
      <c r="N63" s="530">
        <f t="shared" si="33"/>
        <v>9.1723833333333342</v>
      </c>
      <c r="O63" s="334"/>
    </row>
    <row r="64" spans="1:16" ht="13.5" thickBot="1">
      <c r="A64" s="320"/>
      <c r="B64" s="463">
        <v>11</v>
      </c>
      <c r="C64" s="524" t="s">
        <v>317</v>
      </c>
      <c r="D64" s="524" t="s">
        <v>243</v>
      </c>
      <c r="E64" s="524">
        <v>1</v>
      </c>
      <c r="F64" s="524" t="s">
        <v>261</v>
      </c>
      <c r="G64" s="525">
        <v>20.13</v>
      </c>
      <c r="H64" s="525">
        <f t="shared" si="28"/>
        <v>20.13</v>
      </c>
      <c r="I64" s="526">
        <v>0</v>
      </c>
      <c r="J64" s="527">
        <f t="shared" si="30"/>
        <v>20.13</v>
      </c>
      <c r="K64" s="528">
        <v>0.5</v>
      </c>
      <c r="L64" s="525">
        <f t="shared" si="31"/>
        <v>0.419375</v>
      </c>
      <c r="M64" s="529">
        <f t="shared" si="37"/>
        <v>0.10065</v>
      </c>
      <c r="N64" s="530">
        <f t="shared" si="33"/>
        <v>0.52002499999999996</v>
      </c>
    </row>
    <row r="65" spans="1:14" ht="13.5" thickBot="1">
      <c r="A65" s="320"/>
      <c r="B65" s="463">
        <v>12</v>
      </c>
      <c r="C65" s="348" t="s">
        <v>318</v>
      </c>
      <c r="D65" s="348" t="s">
        <v>243</v>
      </c>
      <c r="E65" s="348">
        <v>1</v>
      </c>
      <c r="F65" s="348" t="s">
        <v>261</v>
      </c>
      <c r="G65" s="15">
        <v>22.5</v>
      </c>
      <c r="H65" s="15">
        <f t="shared" si="28"/>
        <v>22.5</v>
      </c>
      <c r="I65" s="362">
        <v>0</v>
      </c>
      <c r="J65" s="361">
        <f t="shared" si="30"/>
        <v>22.5</v>
      </c>
      <c r="K65" s="359">
        <v>0.5</v>
      </c>
      <c r="L65" s="15">
        <f t="shared" si="31"/>
        <v>0.46875</v>
      </c>
      <c r="M65" s="394">
        <f t="shared" si="37"/>
        <v>0.1125</v>
      </c>
      <c r="N65" s="360">
        <f t="shared" si="33"/>
        <v>0.58125000000000004</v>
      </c>
    </row>
    <row r="66" spans="1:14" ht="51.75" thickBot="1">
      <c r="A66" s="320"/>
      <c r="B66" s="463">
        <v>13</v>
      </c>
      <c r="C66" s="348" t="s">
        <v>319</v>
      </c>
      <c r="D66" s="348" t="s">
        <v>243</v>
      </c>
      <c r="E66" s="348">
        <v>1</v>
      </c>
      <c r="F66" s="348" t="s">
        <v>261</v>
      </c>
      <c r="G66" s="15">
        <v>27.31</v>
      </c>
      <c r="H66" s="15">
        <f t="shared" si="28"/>
        <v>27.31</v>
      </c>
      <c r="I66" s="362">
        <v>0</v>
      </c>
      <c r="J66" s="361">
        <f t="shared" si="30"/>
        <v>27.31</v>
      </c>
      <c r="K66" s="359">
        <v>0.5</v>
      </c>
      <c r="L66" s="15">
        <f t="shared" si="31"/>
        <v>0.56895833333333334</v>
      </c>
      <c r="M66" s="394">
        <f t="shared" si="37"/>
        <v>0.13655</v>
      </c>
      <c r="N66" s="360">
        <f t="shared" si="33"/>
        <v>0.7055083333333334</v>
      </c>
    </row>
    <row r="67" spans="1:14" ht="26.25" thickBot="1">
      <c r="A67" s="320"/>
      <c r="B67" s="463">
        <v>14</v>
      </c>
      <c r="C67" s="348" t="s">
        <v>320</v>
      </c>
      <c r="D67" s="348" t="s">
        <v>243</v>
      </c>
      <c r="E67" s="348">
        <v>1</v>
      </c>
      <c r="F67" s="348" t="s">
        <v>261</v>
      </c>
      <c r="G67" s="15">
        <v>99.22</v>
      </c>
      <c r="H67" s="15">
        <f t="shared" si="28"/>
        <v>99.22</v>
      </c>
      <c r="I67" s="362">
        <v>0</v>
      </c>
      <c r="J67" s="361">
        <f t="shared" si="30"/>
        <v>99.22</v>
      </c>
      <c r="K67" s="359">
        <v>0.5</v>
      </c>
      <c r="L67" s="15">
        <f t="shared" si="31"/>
        <v>2.0670833333333332</v>
      </c>
      <c r="M67" s="394">
        <f t="shared" si="37"/>
        <v>0.49609999999999999</v>
      </c>
      <c r="N67" s="360">
        <f t="shared" si="33"/>
        <v>2.5631833333333329</v>
      </c>
    </row>
    <row r="68" spans="1:14" ht="13.5" thickBot="1">
      <c r="A68" s="320"/>
      <c r="B68" s="463">
        <v>15</v>
      </c>
      <c r="C68" s="348" t="s">
        <v>321</v>
      </c>
      <c r="D68" s="348" t="s">
        <v>243</v>
      </c>
      <c r="E68" s="348">
        <v>1</v>
      </c>
      <c r="F68" s="348" t="s">
        <v>261</v>
      </c>
      <c r="G68" s="15">
        <v>144.96</v>
      </c>
      <c r="H68" s="15">
        <f t="shared" si="28"/>
        <v>144.96</v>
      </c>
      <c r="I68" s="362">
        <v>0</v>
      </c>
      <c r="J68" s="361">
        <f t="shared" si="30"/>
        <v>144.96</v>
      </c>
      <c r="K68" s="359">
        <v>0.5</v>
      </c>
      <c r="L68" s="15">
        <f t="shared" si="31"/>
        <v>3.02</v>
      </c>
      <c r="M68" s="394">
        <f t="shared" si="37"/>
        <v>0.7248</v>
      </c>
      <c r="N68" s="360">
        <f t="shared" si="33"/>
        <v>3.7448000000000001</v>
      </c>
    </row>
    <row r="69" spans="1:14" ht="64.5" thickBot="1">
      <c r="A69" s="320"/>
      <c r="B69" s="463">
        <v>16</v>
      </c>
      <c r="C69" s="348" t="s">
        <v>322</v>
      </c>
      <c r="D69" s="348" t="s">
        <v>243</v>
      </c>
      <c r="E69" s="348">
        <v>1</v>
      </c>
      <c r="F69" s="348" t="s">
        <v>261</v>
      </c>
      <c r="G69" s="15">
        <v>33.909999999999997</v>
      </c>
      <c r="H69" s="15">
        <f t="shared" si="28"/>
        <v>33.909999999999997</v>
      </c>
      <c r="I69" s="362">
        <v>0</v>
      </c>
      <c r="J69" s="361">
        <f t="shared" si="30"/>
        <v>33.909999999999997</v>
      </c>
      <c r="K69" s="359">
        <v>0.5</v>
      </c>
      <c r="L69" s="15">
        <f t="shared" si="31"/>
        <v>0.7064583333333333</v>
      </c>
      <c r="M69" s="394">
        <f t="shared" si="37"/>
        <v>0.16954999999999998</v>
      </c>
      <c r="N69" s="360">
        <f t="shared" si="33"/>
        <v>0.87600833333333328</v>
      </c>
    </row>
    <row r="70" spans="1:14" ht="51.75" thickBot="1">
      <c r="A70" s="320"/>
      <c r="B70" s="463">
        <v>17</v>
      </c>
      <c r="C70" s="348" t="s">
        <v>323</v>
      </c>
      <c r="D70" s="348" t="s">
        <v>243</v>
      </c>
      <c r="E70" s="348">
        <v>1</v>
      </c>
      <c r="F70" s="348" t="s">
        <v>261</v>
      </c>
      <c r="G70" s="15">
        <v>40.96</v>
      </c>
      <c r="H70" s="15">
        <f t="shared" si="28"/>
        <v>40.96</v>
      </c>
      <c r="I70" s="362">
        <v>0</v>
      </c>
      <c r="J70" s="361">
        <f t="shared" si="30"/>
        <v>40.96</v>
      </c>
      <c r="K70" s="359">
        <v>0.5</v>
      </c>
      <c r="L70" s="15">
        <f t="shared" si="31"/>
        <v>0.85333333333333339</v>
      </c>
      <c r="M70" s="394">
        <f t="shared" si="37"/>
        <v>0.20480000000000001</v>
      </c>
      <c r="N70" s="360">
        <f t="shared" si="33"/>
        <v>1.0581333333333334</v>
      </c>
    </row>
    <row r="71" spans="1:14" ht="51.75" thickBot="1">
      <c r="A71" s="320"/>
      <c r="B71" s="463">
        <v>18</v>
      </c>
      <c r="C71" s="348" t="s">
        <v>324</v>
      </c>
      <c r="D71" s="348" t="s">
        <v>243</v>
      </c>
      <c r="E71" s="348">
        <v>1</v>
      </c>
      <c r="F71" s="348" t="s">
        <v>261</v>
      </c>
      <c r="G71" s="15">
        <v>14.78</v>
      </c>
      <c r="H71" s="15">
        <f t="shared" si="28"/>
        <v>14.78</v>
      </c>
      <c r="I71" s="362">
        <v>0</v>
      </c>
      <c r="J71" s="361">
        <f t="shared" si="30"/>
        <v>14.78</v>
      </c>
      <c r="K71" s="359">
        <v>0.5</v>
      </c>
      <c r="L71" s="15">
        <f t="shared" si="31"/>
        <v>0.30791666666666667</v>
      </c>
      <c r="M71" s="394">
        <f t="shared" si="37"/>
        <v>7.3899999999999993E-2</v>
      </c>
      <c r="N71" s="360">
        <f t="shared" si="33"/>
        <v>0.38181666666666669</v>
      </c>
    </row>
    <row r="72" spans="1:14" ht="64.5" thickBot="1">
      <c r="A72" s="320"/>
      <c r="B72" s="463">
        <v>19</v>
      </c>
      <c r="C72" s="348" t="s">
        <v>325</v>
      </c>
      <c r="D72" s="348" t="s">
        <v>243</v>
      </c>
      <c r="E72" s="348">
        <v>1</v>
      </c>
      <c r="F72" s="348" t="s">
        <v>261</v>
      </c>
      <c r="G72" s="15">
        <v>54.43</v>
      </c>
      <c r="H72" s="15">
        <f t="shared" si="28"/>
        <v>54.43</v>
      </c>
      <c r="I72" s="362">
        <v>0</v>
      </c>
      <c r="J72" s="361">
        <f t="shared" si="30"/>
        <v>54.43</v>
      </c>
      <c r="K72" s="359">
        <v>0.5</v>
      </c>
      <c r="L72" s="15">
        <f t="shared" si="31"/>
        <v>1.1339583333333334</v>
      </c>
      <c r="M72" s="394">
        <f t="shared" si="37"/>
        <v>0.27215</v>
      </c>
      <c r="N72" s="360">
        <f t="shared" si="33"/>
        <v>1.4061083333333335</v>
      </c>
    </row>
    <row r="73" spans="1:14" ht="13.5" thickBot="1">
      <c r="A73" s="320"/>
      <c r="B73" s="463">
        <v>20</v>
      </c>
      <c r="C73" s="348" t="s">
        <v>326</v>
      </c>
      <c r="D73" s="348" t="s">
        <v>243</v>
      </c>
      <c r="E73" s="348">
        <v>1</v>
      </c>
      <c r="F73" s="348" t="s">
        <v>261</v>
      </c>
      <c r="G73" s="15">
        <v>37.130000000000003</v>
      </c>
      <c r="H73" s="15">
        <f t="shared" ref="H73" si="39">+G73*E73</f>
        <v>37.130000000000003</v>
      </c>
      <c r="I73" s="362">
        <v>0</v>
      </c>
      <c r="J73" s="361">
        <f t="shared" ref="J73" si="40">+H73-I73</f>
        <v>37.130000000000003</v>
      </c>
      <c r="K73" s="359">
        <v>0.5</v>
      </c>
      <c r="L73" s="15">
        <f t="shared" si="31"/>
        <v>0.77354166666666668</v>
      </c>
      <c r="M73" s="394">
        <f t="shared" si="37"/>
        <v>0.18565000000000001</v>
      </c>
      <c r="N73" s="360">
        <f t="shared" ref="N73" si="41">+L73+M73</f>
        <v>0.95919166666666666</v>
      </c>
    </row>
    <row r="74" spans="1:14" ht="13.5" thickBot="1">
      <c r="A74" s="320"/>
      <c r="B74" s="463">
        <v>21</v>
      </c>
      <c r="C74" s="348" t="s">
        <v>327</v>
      </c>
      <c r="D74" s="348" t="s">
        <v>243</v>
      </c>
      <c r="E74" s="348">
        <v>1</v>
      </c>
      <c r="F74" s="348" t="s">
        <v>261</v>
      </c>
      <c r="G74" s="15">
        <v>96.21</v>
      </c>
      <c r="H74" s="15">
        <f t="shared" si="28"/>
        <v>96.21</v>
      </c>
      <c r="I74" s="362">
        <v>0</v>
      </c>
      <c r="J74" s="361">
        <f t="shared" si="30"/>
        <v>96.21</v>
      </c>
      <c r="K74" s="359">
        <v>0.5</v>
      </c>
      <c r="L74" s="15">
        <f t="shared" si="31"/>
        <v>2.004375</v>
      </c>
      <c r="M74" s="394">
        <f t="shared" si="37"/>
        <v>0.48104999999999998</v>
      </c>
      <c r="N74" s="360">
        <f t="shared" si="33"/>
        <v>2.4854250000000002</v>
      </c>
    </row>
    <row r="75" spans="1:14" ht="51">
      <c r="A75" s="320"/>
      <c r="B75" s="463">
        <v>22</v>
      </c>
      <c r="C75" s="348" t="s">
        <v>328</v>
      </c>
      <c r="D75" s="348" t="s">
        <v>243</v>
      </c>
      <c r="E75" s="348">
        <v>1</v>
      </c>
      <c r="F75" s="348" t="s">
        <v>261</v>
      </c>
      <c r="G75" s="15">
        <v>414.07</v>
      </c>
      <c r="H75" s="15">
        <f t="shared" si="28"/>
        <v>414.07</v>
      </c>
      <c r="I75" s="362">
        <f t="shared" si="29"/>
        <v>41.407000000000004</v>
      </c>
      <c r="J75" s="361">
        <f t="shared" si="30"/>
        <v>372.66300000000001</v>
      </c>
      <c r="K75" s="359">
        <v>0.2</v>
      </c>
      <c r="L75" s="15">
        <f t="shared" si="31"/>
        <v>3.1055250000000001</v>
      </c>
      <c r="M75" s="361">
        <f t="shared" si="32"/>
        <v>2.0703499999999999</v>
      </c>
      <c r="N75" s="360">
        <f t="shared" si="33"/>
        <v>5.1758749999999996</v>
      </c>
    </row>
    <row r="76" spans="1:14" ht="61.5" customHeight="1" thickBot="1">
      <c r="A76" s="320"/>
      <c r="B76" s="470">
        <v>23</v>
      </c>
      <c r="C76" s="391" t="s">
        <v>329</v>
      </c>
      <c r="D76" s="391" t="s">
        <v>243</v>
      </c>
      <c r="E76" s="391">
        <v>1</v>
      </c>
      <c r="F76" s="391" t="s">
        <v>261</v>
      </c>
      <c r="G76" s="392">
        <v>180.76</v>
      </c>
      <c r="H76" s="392">
        <f t="shared" si="28"/>
        <v>180.76</v>
      </c>
      <c r="I76" s="393">
        <f t="shared" si="29"/>
        <v>18.076000000000001</v>
      </c>
      <c r="J76" s="394">
        <f t="shared" si="30"/>
        <v>162.684</v>
      </c>
      <c r="K76" s="395">
        <v>0.1</v>
      </c>
      <c r="L76" s="392">
        <f t="shared" si="31"/>
        <v>0.67784999999999995</v>
      </c>
      <c r="M76" s="394">
        <f t="shared" si="32"/>
        <v>0.90379999999999994</v>
      </c>
      <c r="N76" s="396">
        <f t="shared" si="33"/>
        <v>1.5816499999999998</v>
      </c>
    </row>
    <row r="77" spans="1:14" ht="13.5" thickBot="1">
      <c r="A77" s="320"/>
      <c r="B77" s="465">
        <v>24</v>
      </c>
      <c r="C77" s="347" t="s">
        <v>330</v>
      </c>
      <c r="D77" s="443" t="s">
        <v>243</v>
      </c>
      <c r="E77" s="347">
        <v>1</v>
      </c>
      <c r="F77" s="347"/>
      <c r="G77" s="392">
        <v>50</v>
      </c>
      <c r="H77" s="392">
        <f t="shared" si="28"/>
        <v>50</v>
      </c>
      <c r="I77" s="393">
        <f t="shared" si="29"/>
        <v>5</v>
      </c>
      <c r="J77" s="394">
        <f t="shared" si="30"/>
        <v>45</v>
      </c>
      <c r="K77" s="395">
        <v>0.5</v>
      </c>
      <c r="L77" s="392">
        <f t="shared" si="31"/>
        <v>0.9375</v>
      </c>
      <c r="M77" s="394">
        <f t="shared" si="32"/>
        <v>0.25</v>
      </c>
      <c r="N77" s="396">
        <f t="shared" si="33"/>
        <v>1.1875</v>
      </c>
    </row>
    <row r="78" spans="1:14" ht="13.5" thickBot="1">
      <c r="A78" s="320"/>
      <c r="B78" s="465">
        <v>25</v>
      </c>
      <c r="C78" s="347" t="s">
        <v>331</v>
      </c>
      <c r="D78" s="443" t="s">
        <v>243</v>
      </c>
      <c r="E78" s="347">
        <v>1</v>
      </c>
      <c r="F78" s="347"/>
      <c r="G78" s="392">
        <v>79.05</v>
      </c>
      <c r="H78" s="392">
        <f t="shared" si="28"/>
        <v>79.05</v>
      </c>
      <c r="I78" s="393">
        <f t="shared" si="29"/>
        <v>7.9050000000000002</v>
      </c>
      <c r="J78" s="394">
        <f t="shared" si="30"/>
        <v>71.144999999999996</v>
      </c>
      <c r="K78" s="395">
        <v>0.2</v>
      </c>
      <c r="L78" s="392">
        <f t="shared" si="31"/>
        <v>0.59287499999999993</v>
      </c>
      <c r="M78" s="394">
        <f t="shared" si="32"/>
        <v>0.39524999999999999</v>
      </c>
      <c r="N78" s="396">
        <f t="shared" si="33"/>
        <v>0.98812499999999992</v>
      </c>
    </row>
    <row r="79" spans="1:14" ht="13.5" thickBot="1">
      <c r="A79" s="320"/>
      <c r="B79" s="465">
        <v>26</v>
      </c>
      <c r="C79" s="347" t="s">
        <v>332</v>
      </c>
      <c r="D79" s="443" t="s">
        <v>243</v>
      </c>
      <c r="E79" s="347">
        <v>17</v>
      </c>
      <c r="F79" s="347"/>
      <c r="G79" s="392">
        <v>31.09</v>
      </c>
      <c r="H79" s="392">
        <f t="shared" si="28"/>
        <v>528.53</v>
      </c>
      <c r="I79" s="393">
        <f t="shared" si="29"/>
        <v>52.853000000000002</v>
      </c>
      <c r="J79" s="394">
        <f t="shared" si="30"/>
        <v>475.67699999999996</v>
      </c>
      <c r="K79" s="395">
        <v>0.2</v>
      </c>
      <c r="L79" s="392">
        <f t="shared" si="31"/>
        <v>3.963975</v>
      </c>
      <c r="M79" s="394">
        <f t="shared" si="32"/>
        <v>2.6426499999999997</v>
      </c>
      <c r="N79" s="396">
        <f t="shared" si="33"/>
        <v>6.6066249999999993</v>
      </c>
    </row>
    <row r="80" spans="1:14" ht="13.5" thickBot="1">
      <c r="A80" s="320"/>
      <c r="B80" s="465">
        <v>27</v>
      </c>
      <c r="C80" s="347" t="s">
        <v>333</v>
      </c>
      <c r="D80" s="443" t="s">
        <v>243</v>
      </c>
      <c r="E80" s="347">
        <v>1</v>
      </c>
      <c r="F80" s="347"/>
      <c r="G80" s="392">
        <v>72</v>
      </c>
      <c r="H80" s="392">
        <f t="shared" si="28"/>
        <v>72</v>
      </c>
      <c r="I80" s="393">
        <f t="shared" si="29"/>
        <v>7.2</v>
      </c>
      <c r="J80" s="394">
        <f t="shared" si="30"/>
        <v>64.8</v>
      </c>
      <c r="K80" s="395">
        <v>0.2</v>
      </c>
      <c r="L80" s="392">
        <f t="shared" si="31"/>
        <v>0.54</v>
      </c>
      <c r="M80" s="394">
        <f t="shared" si="32"/>
        <v>0.36</v>
      </c>
      <c r="N80" s="396">
        <f t="shared" si="33"/>
        <v>0.9</v>
      </c>
    </row>
    <row r="81" spans="1:14" ht="13.5" thickBot="1">
      <c r="A81" s="320"/>
      <c r="B81" s="465">
        <v>28</v>
      </c>
      <c r="C81" s="347" t="s">
        <v>334</v>
      </c>
      <c r="D81" s="443" t="s">
        <v>243</v>
      </c>
      <c r="E81" s="347">
        <v>1</v>
      </c>
      <c r="F81" s="347"/>
      <c r="G81" s="392">
        <v>8</v>
      </c>
      <c r="H81" s="392">
        <f t="shared" si="28"/>
        <v>8</v>
      </c>
      <c r="I81" s="393">
        <f t="shared" si="29"/>
        <v>0.8</v>
      </c>
      <c r="J81" s="394">
        <f t="shared" si="30"/>
        <v>7.2</v>
      </c>
      <c r="K81" s="395">
        <v>0.2</v>
      </c>
      <c r="L81" s="392">
        <f t="shared" si="31"/>
        <v>6.0000000000000005E-2</v>
      </c>
      <c r="M81" s="394">
        <f t="shared" si="32"/>
        <v>0.04</v>
      </c>
      <c r="N81" s="396">
        <f t="shared" si="33"/>
        <v>0.1</v>
      </c>
    </row>
    <row r="82" spans="1:14" ht="13.5" thickBot="1">
      <c r="A82" s="320"/>
      <c r="B82" s="465">
        <v>29</v>
      </c>
      <c r="C82" s="347" t="s">
        <v>335</v>
      </c>
      <c r="D82" s="443" t="s">
        <v>336</v>
      </c>
      <c r="E82" s="347">
        <v>1</v>
      </c>
      <c r="F82" s="347"/>
      <c r="G82" s="392">
        <v>14.77</v>
      </c>
      <c r="H82" s="392">
        <f t="shared" si="28"/>
        <v>14.77</v>
      </c>
      <c r="I82" s="393"/>
      <c r="J82" s="394">
        <f t="shared" si="30"/>
        <v>14.77</v>
      </c>
      <c r="K82" s="395"/>
      <c r="L82" s="392">
        <f>+J82*K82/12</f>
        <v>0</v>
      </c>
      <c r="M82" s="394"/>
      <c r="N82" s="396">
        <f>+J82/12</f>
        <v>1.2308333333333332</v>
      </c>
    </row>
    <row r="83" spans="1:14" ht="13.5" thickBot="1">
      <c r="A83" s="320"/>
      <c r="B83" s="465">
        <v>30</v>
      </c>
      <c r="C83" s="347" t="s">
        <v>337</v>
      </c>
      <c r="D83" s="443" t="s">
        <v>243</v>
      </c>
      <c r="E83" s="347">
        <v>1</v>
      </c>
      <c r="F83" s="347"/>
      <c r="G83" s="392">
        <v>10</v>
      </c>
      <c r="H83" s="392">
        <f t="shared" si="28"/>
        <v>10</v>
      </c>
      <c r="I83" s="393"/>
      <c r="J83" s="394">
        <f t="shared" si="30"/>
        <v>10</v>
      </c>
      <c r="K83" s="395"/>
      <c r="L83" s="392"/>
      <c r="M83" s="394"/>
      <c r="N83" s="396">
        <f>+J83/12</f>
        <v>0.83333333333333337</v>
      </c>
    </row>
    <row r="84" spans="1:14" ht="13.5" thickBot="1">
      <c r="A84" s="320"/>
      <c r="B84" s="465">
        <v>31</v>
      </c>
      <c r="C84" s="347" t="s">
        <v>338</v>
      </c>
      <c r="D84" s="443" t="s">
        <v>339</v>
      </c>
      <c r="E84" s="347">
        <v>1</v>
      </c>
      <c r="F84" s="347"/>
      <c r="G84" s="392">
        <v>39</v>
      </c>
      <c r="H84" s="392">
        <f t="shared" si="28"/>
        <v>39</v>
      </c>
      <c r="I84" s="393">
        <f t="shared" si="29"/>
        <v>3.9000000000000004</v>
      </c>
      <c r="J84" s="394">
        <f t="shared" si="30"/>
        <v>35.1</v>
      </c>
      <c r="K84" s="395">
        <v>0.2</v>
      </c>
      <c r="L84" s="392">
        <f>+J84*K84/24</f>
        <v>0.29250000000000004</v>
      </c>
      <c r="M84" s="394">
        <f t="shared" si="32"/>
        <v>0.19500000000000001</v>
      </c>
      <c r="N84" s="396">
        <f t="shared" si="33"/>
        <v>0.48750000000000004</v>
      </c>
    </row>
    <row r="85" spans="1:14" ht="13.5" thickBot="1">
      <c r="A85" s="320"/>
      <c r="B85" s="465">
        <v>32</v>
      </c>
      <c r="C85" s="347" t="s">
        <v>340</v>
      </c>
      <c r="D85" s="443" t="s">
        <v>243</v>
      </c>
      <c r="E85" s="347">
        <v>1</v>
      </c>
      <c r="F85" s="347"/>
      <c r="G85" s="392">
        <v>338.68</v>
      </c>
      <c r="H85" s="392">
        <f t="shared" si="28"/>
        <v>338.68</v>
      </c>
      <c r="I85" s="393">
        <f t="shared" si="29"/>
        <v>33.868000000000002</v>
      </c>
      <c r="J85" s="394">
        <f t="shared" si="30"/>
        <v>304.81200000000001</v>
      </c>
      <c r="K85" s="395">
        <v>0.2</v>
      </c>
      <c r="L85" s="392">
        <f>+J85*K85/24</f>
        <v>2.5401000000000002</v>
      </c>
      <c r="M85" s="394">
        <f t="shared" si="32"/>
        <v>1.6934</v>
      </c>
      <c r="N85" s="396">
        <f t="shared" si="33"/>
        <v>4.2335000000000003</v>
      </c>
    </row>
    <row r="86" spans="1:14" ht="13.5" thickBot="1">
      <c r="A86" s="320"/>
      <c r="B86" s="465">
        <v>33</v>
      </c>
      <c r="C86" s="347" t="s">
        <v>341</v>
      </c>
      <c r="D86" s="443" t="s">
        <v>243</v>
      </c>
      <c r="E86" s="347">
        <v>1</v>
      </c>
      <c r="F86" s="347"/>
      <c r="G86" s="392">
        <v>93.53</v>
      </c>
      <c r="H86" s="392">
        <f t="shared" si="28"/>
        <v>93.53</v>
      </c>
      <c r="I86" s="393">
        <f t="shared" si="29"/>
        <v>9.3529999999999998</v>
      </c>
      <c r="J86" s="394">
        <f t="shared" si="30"/>
        <v>84.177000000000007</v>
      </c>
      <c r="K86" s="395">
        <v>0.2</v>
      </c>
      <c r="L86" s="392">
        <f>+J86*K86/24</f>
        <v>0.70147500000000018</v>
      </c>
      <c r="M86" s="394">
        <f t="shared" si="32"/>
        <v>0.46765000000000001</v>
      </c>
      <c r="N86" s="396">
        <f t="shared" si="33"/>
        <v>1.1691250000000002</v>
      </c>
    </row>
    <row r="87" spans="1:14" ht="13.5" thickBot="1">
      <c r="A87" s="320"/>
      <c r="B87" s="465">
        <v>34</v>
      </c>
      <c r="C87" s="347" t="s">
        <v>342</v>
      </c>
      <c r="D87" s="443" t="s">
        <v>343</v>
      </c>
      <c r="E87" s="347">
        <v>1</v>
      </c>
      <c r="F87" s="347"/>
      <c r="G87" s="392">
        <v>111.9</v>
      </c>
      <c r="H87" s="392">
        <f t="shared" si="28"/>
        <v>111.9</v>
      </c>
      <c r="I87" s="393">
        <f t="shared" si="29"/>
        <v>11.190000000000001</v>
      </c>
      <c r="J87" s="394">
        <f t="shared" si="30"/>
        <v>100.71000000000001</v>
      </c>
      <c r="K87" s="395">
        <v>0.2</v>
      </c>
      <c r="L87" s="392">
        <f>+J87*K87/24</f>
        <v>0.83925000000000016</v>
      </c>
      <c r="M87" s="394">
        <f t="shared" si="32"/>
        <v>0.5595</v>
      </c>
      <c r="N87" s="396">
        <f t="shared" si="33"/>
        <v>1.3987500000000002</v>
      </c>
    </row>
    <row r="88" spans="1:14" ht="13.5" thickBot="1">
      <c r="A88" s="320"/>
      <c r="B88" s="465">
        <v>35</v>
      </c>
      <c r="C88" s="347" t="s">
        <v>344</v>
      </c>
      <c r="D88" s="443" t="s">
        <v>243</v>
      </c>
      <c r="E88" s="347">
        <v>1</v>
      </c>
      <c r="F88" s="347"/>
      <c r="G88" s="392">
        <v>92.42</v>
      </c>
      <c r="H88" s="392">
        <f t="shared" si="28"/>
        <v>92.42</v>
      </c>
      <c r="I88" s="393"/>
      <c r="J88" s="394">
        <f t="shared" si="30"/>
        <v>92.42</v>
      </c>
      <c r="K88" s="395"/>
      <c r="L88" s="392"/>
      <c r="M88" s="394"/>
      <c r="N88" s="396">
        <f>+J88/12</f>
        <v>7.7016666666666671</v>
      </c>
    </row>
    <row r="89" spans="1:14" ht="13.5" thickBot="1">
      <c r="A89" s="320"/>
      <c r="B89" s="465">
        <v>36</v>
      </c>
      <c r="C89" s="347" t="s">
        <v>345</v>
      </c>
      <c r="D89" s="443" t="s">
        <v>243</v>
      </c>
      <c r="E89" s="347">
        <v>1</v>
      </c>
      <c r="F89" s="347"/>
      <c r="G89" s="392">
        <v>82</v>
      </c>
      <c r="H89" s="392">
        <f t="shared" si="28"/>
        <v>82</v>
      </c>
      <c r="I89" s="393">
        <f t="shared" si="29"/>
        <v>8.2000000000000011</v>
      </c>
      <c r="J89" s="394">
        <f t="shared" si="30"/>
        <v>73.8</v>
      </c>
      <c r="K89" s="395">
        <v>0.1</v>
      </c>
      <c r="L89" s="392">
        <f>+J89*K89/24</f>
        <v>0.3075</v>
      </c>
      <c r="M89" s="394">
        <f t="shared" si="32"/>
        <v>0.41000000000000003</v>
      </c>
      <c r="N89" s="396">
        <f t="shared" si="33"/>
        <v>0.71750000000000003</v>
      </c>
    </row>
    <row r="90" spans="1:14" ht="13.5" thickBot="1">
      <c r="A90" s="320"/>
      <c r="B90" s="465">
        <v>37</v>
      </c>
      <c r="C90" s="347" t="s">
        <v>346</v>
      </c>
      <c r="D90" s="347" t="s">
        <v>243</v>
      </c>
      <c r="E90" s="347">
        <v>1</v>
      </c>
      <c r="F90" s="347"/>
      <c r="G90" s="392">
        <v>41.16</v>
      </c>
      <c r="H90" s="373">
        <f>+G91*E90</f>
        <v>80.95</v>
      </c>
      <c r="I90" s="387">
        <f t="shared" si="29"/>
        <v>8.0950000000000006</v>
      </c>
      <c r="J90" s="388">
        <f t="shared" si="30"/>
        <v>72.855000000000004</v>
      </c>
      <c r="K90" s="389">
        <v>0.5</v>
      </c>
      <c r="L90" s="373">
        <f>+J90*K90/24</f>
        <v>1.5178125</v>
      </c>
      <c r="M90" s="388">
        <f t="shared" si="32"/>
        <v>0.40475</v>
      </c>
      <c r="N90" s="390">
        <f t="shared" si="33"/>
        <v>1.9225625</v>
      </c>
    </row>
    <row r="91" spans="1:14">
      <c r="A91" s="320"/>
      <c r="B91" s="465">
        <v>38</v>
      </c>
      <c r="C91" s="367" t="s">
        <v>347</v>
      </c>
      <c r="D91" s="347" t="s">
        <v>243</v>
      </c>
      <c r="E91" s="347">
        <v>1</v>
      </c>
      <c r="F91" s="348"/>
      <c r="G91" s="373">
        <v>80.95</v>
      </c>
      <c r="H91" s="373">
        <f>+G92*E91</f>
        <v>131.34</v>
      </c>
      <c r="I91" s="387">
        <f t="shared" ref="I91" si="42">+H91*0.1</f>
        <v>13.134</v>
      </c>
      <c r="J91" s="388">
        <f t="shared" ref="J91" si="43">+H91-I91</f>
        <v>118.206</v>
      </c>
      <c r="K91" s="389">
        <v>0.1</v>
      </c>
      <c r="L91" s="373">
        <f>+J91*K91/24</f>
        <v>0.49252500000000005</v>
      </c>
      <c r="M91" s="388">
        <f t="shared" ref="M91" si="44">+H91*0.005</f>
        <v>0.65670000000000006</v>
      </c>
      <c r="N91" s="390">
        <f t="shared" ref="N91" si="45">+L91+M91</f>
        <v>1.1492250000000002</v>
      </c>
    </row>
    <row r="92" spans="1:14" ht="13.5" thickBot="1">
      <c r="A92" s="320"/>
      <c r="B92" s="465">
        <v>39</v>
      </c>
      <c r="C92" s="348" t="s">
        <v>348</v>
      </c>
      <c r="D92" s="348" t="s">
        <v>243</v>
      </c>
      <c r="E92" s="348">
        <v>1</v>
      </c>
      <c r="F92" s="347"/>
      <c r="G92" s="368">
        <v>131.34</v>
      </c>
      <c r="H92" s="368">
        <f t="shared" ref="H92" si="46">+G92*E92</f>
        <v>131.34</v>
      </c>
      <c r="I92" s="369">
        <f t="shared" ref="I92" si="47">+H92*0.1</f>
        <v>13.134</v>
      </c>
      <c r="J92" s="370">
        <f t="shared" ref="J92" si="48">+H92-I92</f>
        <v>118.206</v>
      </c>
      <c r="K92" s="371">
        <v>0.33</v>
      </c>
      <c r="L92" s="368">
        <f>+J92*K92/24</f>
        <v>1.6253325000000001</v>
      </c>
      <c r="M92" s="370">
        <f t="shared" ref="M92" si="49">+H92*0.005</f>
        <v>0.65670000000000006</v>
      </c>
      <c r="N92" s="372">
        <f t="shared" ref="N92" si="50">+L92+M92</f>
        <v>2.2820325000000001</v>
      </c>
    </row>
    <row r="93" spans="1:14" ht="51.75" thickBot="1">
      <c r="A93" s="324"/>
      <c r="B93" s="470">
        <v>40</v>
      </c>
      <c r="C93" s="391" t="s">
        <v>349</v>
      </c>
      <c r="D93" s="391" t="s">
        <v>243</v>
      </c>
      <c r="E93" s="391">
        <v>1</v>
      </c>
      <c r="F93" s="391" t="s">
        <v>293</v>
      </c>
      <c r="G93" s="392">
        <v>531</v>
      </c>
      <c r="H93" s="392">
        <f t="shared" ref="H93" si="51">+G93*E93</f>
        <v>531</v>
      </c>
      <c r="I93" s="393">
        <f t="shared" ref="I93" si="52">+H93*0.1</f>
        <v>53.1</v>
      </c>
      <c r="J93" s="394">
        <f t="shared" ref="J93" si="53">+H93-I93</f>
        <v>477.9</v>
      </c>
      <c r="K93" s="395">
        <v>0.2</v>
      </c>
      <c r="L93" s="392">
        <f>+J93*K93/24</f>
        <v>3.9824999999999999</v>
      </c>
      <c r="M93" s="394">
        <f t="shared" ref="M93" si="54">+H93*0.005</f>
        <v>2.6550000000000002</v>
      </c>
      <c r="N93" s="396">
        <f t="shared" ref="N93" si="55">+L93+M93</f>
        <v>6.6375000000000002</v>
      </c>
    </row>
    <row r="94" spans="1:14" ht="64.5" thickBot="1">
      <c r="A94" s="324"/>
      <c r="B94" s="470">
        <v>41</v>
      </c>
      <c r="C94" s="366" t="s">
        <v>350</v>
      </c>
      <c r="D94" s="366" t="s">
        <v>243</v>
      </c>
      <c r="E94" s="366">
        <v>1</v>
      </c>
      <c r="F94" s="471"/>
      <c r="G94" s="14">
        <v>8.16</v>
      </c>
      <c r="H94" s="392">
        <f t="shared" ref="H94:H97" si="56">+G94*E94</f>
        <v>8.16</v>
      </c>
      <c r="I94" s="393"/>
      <c r="J94" s="394"/>
      <c r="K94" s="395"/>
      <c r="L94" s="392"/>
      <c r="M94" s="394"/>
      <c r="N94" s="396">
        <f>+H94</f>
        <v>8.16</v>
      </c>
    </row>
    <row r="95" spans="1:14" ht="39" thickBot="1">
      <c r="A95" s="324"/>
      <c r="B95" s="465">
        <v>42</v>
      </c>
      <c r="C95" s="348" t="s">
        <v>351</v>
      </c>
      <c r="D95" s="348" t="s">
        <v>243</v>
      </c>
      <c r="E95" s="348">
        <v>1</v>
      </c>
      <c r="F95" s="471"/>
      <c r="G95" s="15">
        <v>24.82</v>
      </c>
      <c r="H95" s="392">
        <f t="shared" si="56"/>
        <v>24.82</v>
      </c>
      <c r="I95" s="393"/>
      <c r="J95" s="394"/>
      <c r="K95" s="395"/>
      <c r="L95" s="392"/>
      <c r="M95" s="394"/>
      <c r="N95" s="396">
        <f>+H95</f>
        <v>24.82</v>
      </c>
    </row>
    <row r="96" spans="1:14" ht="64.5" thickBot="1">
      <c r="A96" s="324"/>
      <c r="B96" s="465">
        <v>43</v>
      </c>
      <c r="C96" s="348" t="s">
        <v>352</v>
      </c>
      <c r="D96" s="348" t="s">
        <v>243</v>
      </c>
      <c r="E96" s="348">
        <v>1</v>
      </c>
      <c r="F96" s="471"/>
      <c r="G96" s="15">
        <v>739.51</v>
      </c>
      <c r="H96" s="392">
        <f t="shared" si="56"/>
        <v>739.51</v>
      </c>
      <c r="I96" s="393">
        <f t="shared" ref="I96" si="57">+H96*0.1</f>
        <v>73.951000000000008</v>
      </c>
      <c r="J96" s="394">
        <f t="shared" ref="J96" si="58">+H96-I96</f>
        <v>665.55899999999997</v>
      </c>
      <c r="K96" s="395">
        <v>3.2</v>
      </c>
      <c r="L96" s="392">
        <f t="shared" ref="L96" si="59">+J96*K96/24</f>
        <v>88.741199999999992</v>
      </c>
      <c r="M96" s="394">
        <f t="shared" ref="M96" si="60">+H96*0.005</f>
        <v>3.6975500000000001</v>
      </c>
      <c r="N96" s="396">
        <f t="shared" ref="N96" si="61">+L96+M96</f>
        <v>92.438749999999999</v>
      </c>
    </row>
    <row r="97" spans="1:17" ht="26.25" thickBot="1">
      <c r="A97" s="324"/>
      <c r="B97" s="465">
        <v>44</v>
      </c>
      <c r="C97" s="348" t="s">
        <v>353</v>
      </c>
      <c r="D97" s="348" t="s">
        <v>243</v>
      </c>
      <c r="E97" s="348">
        <v>8</v>
      </c>
      <c r="F97" s="471"/>
      <c r="G97" s="15">
        <v>2.71</v>
      </c>
      <c r="H97" s="392">
        <f t="shared" si="56"/>
        <v>21.68</v>
      </c>
      <c r="I97" s="393"/>
      <c r="J97" s="394"/>
      <c r="K97" s="395"/>
      <c r="L97" s="392"/>
      <c r="M97" s="394"/>
      <c r="N97" s="396">
        <f>+H97</f>
        <v>21.68</v>
      </c>
    </row>
    <row r="98" spans="1:17" ht="39" thickBot="1">
      <c r="A98" s="320"/>
      <c r="B98" s="465">
        <v>45</v>
      </c>
      <c r="C98" s="348" t="s">
        <v>354</v>
      </c>
      <c r="D98" s="348" t="s">
        <v>243</v>
      </c>
      <c r="E98" s="348">
        <v>1</v>
      </c>
      <c r="F98" s="471"/>
      <c r="G98" s="368">
        <v>320.14</v>
      </c>
      <c r="H98" s="368">
        <f t="shared" ref="H98" si="62">+G98*E98</f>
        <v>320.14</v>
      </c>
      <c r="I98" s="369">
        <f t="shared" ref="I98" si="63">+H98*0.1</f>
        <v>32.014000000000003</v>
      </c>
      <c r="J98" s="370">
        <f t="shared" ref="J98" si="64">+H98-I98</f>
        <v>288.12599999999998</v>
      </c>
      <c r="K98" s="371">
        <v>0.1</v>
      </c>
      <c r="L98" s="368">
        <f>+J98*K98/24</f>
        <v>1.2005250000000001</v>
      </c>
      <c r="M98" s="370">
        <f t="shared" ref="M98" si="65">+H98*0.005</f>
        <v>1.6007</v>
      </c>
      <c r="N98" s="372">
        <f t="shared" ref="N98" si="66">+L98+M98</f>
        <v>2.8012250000000001</v>
      </c>
    </row>
    <row r="99" spans="1:17">
      <c r="B99" s="669" t="s">
        <v>355</v>
      </c>
      <c r="C99" s="666"/>
      <c r="D99" s="666"/>
      <c r="E99" s="666"/>
      <c r="F99" s="669"/>
      <c r="G99" s="669"/>
      <c r="H99" s="669"/>
      <c r="I99" s="669"/>
      <c r="J99" s="669"/>
      <c r="K99" s="669"/>
      <c r="L99" s="669"/>
      <c r="M99" s="669"/>
      <c r="N99" s="401">
        <f>SUM(N54:N98)</f>
        <v>334.04310749999996</v>
      </c>
    </row>
    <row r="100" spans="1:17">
      <c r="B100" s="667" t="s">
        <v>276</v>
      </c>
      <c r="C100" s="667"/>
      <c r="D100" s="667"/>
      <c r="E100" s="667"/>
      <c r="F100" s="667"/>
      <c r="G100" s="667"/>
      <c r="H100" s="667"/>
      <c r="I100" s="667"/>
      <c r="J100" s="667"/>
      <c r="K100" s="667"/>
      <c r="L100" s="667"/>
      <c r="M100" s="667"/>
      <c r="N100" s="364">
        <f>RESUMO!H12</f>
        <v>1</v>
      </c>
    </row>
    <row r="101" spans="1:17" ht="13.5" thickBot="1">
      <c r="B101" s="668" t="s">
        <v>277</v>
      </c>
      <c r="C101" s="668"/>
      <c r="D101" s="668"/>
      <c r="E101" s="668"/>
      <c r="F101" s="668"/>
      <c r="G101" s="668"/>
      <c r="H101" s="668"/>
      <c r="I101" s="668"/>
      <c r="J101" s="668"/>
      <c r="K101" s="668"/>
      <c r="L101" s="668"/>
      <c r="M101" s="668"/>
      <c r="N101" s="365">
        <f>+N99/N100</f>
        <v>334.04310749999996</v>
      </c>
    </row>
    <row r="102" spans="1:17" s="10" customFormat="1">
      <c r="A102" s="325"/>
      <c r="C102" s="11"/>
      <c r="F102" s="11"/>
      <c r="I102" s="663"/>
      <c r="J102" s="663"/>
    </row>
    <row r="103" spans="1:17" hidden="1"/>
    <row r="104" spans="1:17" hidden="1">
      <c r="I104" s="664"/>
      <c r="J104" s="664"/>
    </row>
    <row r="105" spans="1:17" hidden="1">
      <c r="I105" s="445"/>
      <c r="J105" s="445"/>
      <c r="K105" s="446"/>
    </row>
    <row r="106" spans="1:17">
      <c r="I106" s="445"/>
      <c r="J106" s="445"/>
      <c r="K106" s="446"/>
    </row>
    <row r="107" spans="1:17" ht="15.75">
      <c r="A107" s="324"/>
      <c r="B107" s="314" t="s">
        <v>356</v>
      </c>
    </row>
    <row r="108" spans="1:17" ht="13.5" thickBot="1">
      <c r="Q108" s="345"/>
    </row>
    <row r="109" spans="1:17" ht="12.75" customHeight="1">
      <c r="B109" s="349" t="s">
        <v>4</v>
      </c>
      <c r="C109" s="349" t="s">
        <v>214</v>
      </c>
      <c r="D109" s="349" t="s">
        <v>215</v>
      </c>
      <c r="E109" s="349" t="s">
        <v>251</v>
      </c>
      <c r="F109" s="349" t="s">
        <v>252</v>
      </c>
      <c r="G109" s="350" t="s">
        <v>253</v>
      </c>
      <c r="H109" s="349" t="s">
        <v>218</v>
      </c>
      <c r="I109" s="351" t="s">
        <v>254</v>
      </c>
      <c r="J109" s="351" t="s">
        <v>255</v>
      </c>
      <c r="K109" s="351" t="s">
        <v>256</v>
      </c>
      <c r="L109" s="351" t="s">
        <v>257</v>
      </c>
      <c r="M109" s="351" t="s">
        <v>258</v>
      </c>
      <c r="N109" s="352" t="s">
        <v>259</v>
      </c>
      <c r="Q109" s="346"/>
    </row>
    <row r="110" spans="1:17">
      <c r="B110" s="348">
        <v>1</v>
      </c>
      <c r="C110" s="348" t="s">
        <v>357</v>
      </c>
      <c r="D110" s="348" t="s">
        <v>243</v>
      </c>
      <c r="E110" s="348">
        <v>17</v>
      </c>
      <c r="F110" s="348"/>
      <c r="G110" s="15">
        <v>69.41</v>
      </c>
      <c r="H110" s="15">
        <f t="shared" ref="H110:H131" si="67">+G110*E110</f>
        <v>1179.97</v>
      </c>
      <c r="I110" s="362">
        <f t="shared" ref="I110:I129" si="68">+H110*0.1</f>
        <v>117.99700000000001</v>
      </c>
      <c r="J110" s="361">
        <f t="shared" ref="J110:J129" si="69">+H110-I110</f>
        <v>1061.973</v>
      </c>
      <c r="K110" s="359">
        <v>0.5</v>
      </c>
      <c r="L110" s="15">
        <f t="shared" ref="L110:L131" si="70">+J110*K110/12</f>
        <v>44.248874999999998</v>
      </c>
      <c r="M110" s="361">
        <f t="shared" ref="M110:M129" si="71">+H110*0.005</f>
        <v>5.8998499999999998</v>
      </c>
      <c r="N110" s="442">
        <f t="shared" ref="N110:N129" si="72">+L110+M110</f>
        <v>50.148724999999999</v>
      </c>
    </row>
    <row r="111" spans="1:17" s="10" customFormat="1">
      <c r="A111" s="325"/>
      <c r="B111" s="348">
        <v>2</v>
      </c>
      <c r="C111" s="348" t="s">
        <v>358</v>
      </c>
      <c r="D111" s="348" t="s">
        <v>336</v>
      </c>
      <c r="E111" s="348">
        <v>17</v>
      </c>
      <c r="F111" s="348"/>
      <c r="G111" s="15">
        <v>1.5</v>
      </c>
      <c r="H111" s="15">
        <f t="shared" si="67"/>
        <v>25.5</v>
      </c>
      <c r="I111" s="362"/>
      <c r="J111" s="361"/>
      <c r="K111" s="359"/>
      <c r="L111" s="15"/>
      <c r="M111" s="361"/>
      <c r="N111" s="442">
        <f>+H111/12</f>
        <v>2.125</v>
      </c>
    </row>
    <row r="112" spans="1:17" s="10" customFormat="1">
      <c r="A112" s="325"/>
      <c r="B112" s="348">
        <v>3</v>
      </c>
      <c r="C112" s="348" t="s">
        <v>359</v>
      </c>
      <c r="D112" s="348" t="s">
        <v>243</v>
      </c>
      <c r="E112" s="348">
        <v>17</v>
      </c>
      <c r="F112" s="348"/>
      <c r="G112" s="15">
        <v>2.5</v>
      </c>
      <c r="H112" s="15">
        <f t="shared" si="67"/>
        <v>42.5</v>
      </c>
      <c r="I112" s="362"/>
      <c r="J112" s="361"/>
      <c r="K112" s="359"/>
      <c r="L112" s="15"/>
      <c r="M112" s="361"/>
      <c r="N112" s="442">
        <f t="shared" ref="N112:N115" si="73">+H112/12</f>
        <v>3.5416666666666665</v>
      </c>
    </row>
    <row r="113" spans="1:14" s="10" customFormat="1">
      <c r="A113" s="325"/>
      <c r="B113" s="348">
        <v>4</v>
      </c>
      <c r="C113" s="348" t="s">
        <v>360</v>
      </c>
      <c r="D113" s="348" t="s">
        <v>243</v>
      </c>
      <c r="E113" s="348">
        <v>17</v>
      </c>
      <c r="F113" s="348"/>
      <c r="G113" s="15">
        <v>2.25</v>
      </c>
      <c r="H113" s="15">
        <f t="shared" si="67"/>
        <v>38.25</v>
      </c>
      <c r="I113" s="362"/>
      <c r="J113" s="361"/>
      <c r="K113" s="359"/>
      <c r="L113" s="15"/>
      <c r="M113" s="361"/>
      <c r="N113" s="442">
        <f t="shared" si="73"/>
        <v>3.1875</v>
      </c>
    </row>
    <row r="114" spans="1:14" s="10" customFormat="1">
      <c r="A114" s="325"/>
      <c r="B114" s="348">
        <v>5</v>
      </c>
      <c r="C114" s="348" t="s">
        <v>361</v>
      </c>
      <c r="D114" s="348" t="s">
        <v>243</v>
      </c>
      <c r="E114" s="348">
        <v>17</v>
      </c>
      <c r="F114" s="348"/>
      <c r="G114" s="15">
        <v>12.5</v>
      </c>
      <c r="H114" s="15">
        <f t="shared" si="67"/>
        <v>212.5</v>
      </c>
      <c r="I114" s="362"/>
      <c r="J114" s="361"/>
      <c r="K114" s="359"/>
      <c r="L114" s="15"/>
      <c r="M114" s="361"/>
      <c r="N114" s="442">
        <f t="shared" si="73"/>
        <v>17.708333333333332</v>
      </c>
    </row>
    <row r="115" spans="1:14" s="10" customFormat="1">
      <c r="A115" s="325"/>
      <c r="B115" s="348">
        <v>6</v>
      </c>
      <c r="C115" s="348" t="s">
        <v>362</v>
      </c>
      <c r="D115" s="348" t="s">
        <v>243</v>
      </c>
      <c r="E115" s="348">
        <v>17</v>
      </c>
      <c r="F115" s="348"/>
      <c r="G115" s="15">
        <v>3.96</v>
      </c>
      <c r="H115" s="15">
        <f t="shared" si="67"/>
        <v>67.319999999999993</v>
      </c>
      <c r="I115" s="362"/>
      <c r="J115" s="361"/>
      <c r="K115" s="359"/>
      <c r="L115" s="15"/>
      <c r="M115" s="361"/>
      <c r="N115" s="442">
        <f t="shared" si="73"/>
        <v>5.6099999999999994</v>
      </c>
    </row>
    <row r="116" spans="1:14" s="10" customFormat="1">
      <c r="A116" s="325"/>
      <c r="B116" s="348">
        <v>7</v>
      </c>
      <c r="C116" s="348" t="s">
        <v>363</v>
      </c>
      <c r="D116" s="348" t="s">
        <v>243</v>
      </c>
      <c r="E116" s="348">
        <v>17</v>
      </c>
      <c r="F116" s="348"/>
      <c r="G116" s="15">
        <v>7</v>
      </c>
      <c r="H116" s="15">
        <f t="shared" si="67"/>
        <v>119</v>
      </c>
      <c r="I116" s="362">
        <f t="shared" si="68"/>
        <v>11.9</v>
      </c>
      <c r="J116" s="361">
        <f t="shared" si="69"/>
        <v>107.1</v>
      </c>
      <c r="K116" s="359">
        <v>0.5</v>
      </c>
      <c r="L116" s="15">
        <f t="shared" si="70"/>
        <v>4.4624999999999995</v>
      </c>
      <c r="M116" s="361">
        <f t="shared" si="71"/>
        <v>0.59499999999999997</v>
      </c>
      <c r="N116" s="442">
        <f t="shared" si="72"/>
        <v>5.0574999999999992</v>
      </c>
    </row>
    <row r="117" spans="1:14" s="10" customFormat="1">
      <c r="A117" s="325"/>
      <c r="B117" s="348">
        <v>8</v>
      </c>
      <c r="C117" s="348" t="s">
        <v>364</v>
      </c>
      <c r="D117" s="348" t="s">
        <v>243</v>
      </c>
      <c r="E117" s="348">
        <v>17</v>
      </c>
      <c r="F117" s="348"/>
      <c r="G117" s="15">
        <v>135</v>
      </c>
      <c r="H117" s="15">
        <f t="shared" si="67"/>
        <v>2295</v>
      </c>
      <c r="I117" s="362">
        <f t="shared" si="68"/>
        <v>229.5</v>
      </c>
      <c r="J117" s="361">
        <f t="shared" si="69"/>
        <v>2065.5</v>
      </c>
      <c r="K117" s="359">
        <v>0.5</v>
      </c>
      <c r="L117" s="15">
        <f t="shared" si="70"/>
        <v>86.0625</v>
      </c>
      <c r="M117" s="361">
        <f t="shared" si="71"/>
        <v>11.475</v>
      </c>
      <c r="N117" s="442">
        <f t="shared" si="72"/>
        <v>97.537499999999994</v>
      </c>
    </row>
    <row r="118" spans="1:14" s="10" customFormat="1">
      <c r="A118" s="325"/>
      <c r="B118" s="348">
        <v>9</v>
      </c>
      <c r="C118" s="348" t="s">
        <v>365</v>
      </c>
      <c r="D118" s="348" t="s">
        <v>243</v>
      </c>
      <c r="E118" s="348">
        <v>17</v>
      </c>
      <c r="F118" s="348"/>
      <c r="G118" s="15">
        <v>213.72</v>
      </c>
      <c r="H118" s="15">
        <f t="shared" si="67"/>
        <v>3633.24</v>
      </c>
      <c r="I118" s="362">
        <f t="shared" si="68"/>
        <v>363.32400000000001</v>
      </c>
      <c r="J118" s="361">
        <f t="shared" si="69"/>
        <v>3269.9159999999997</v>
      </c>
      <c r="K118" s="359">
        <v>0.5</v>
      </c>
      <c r="L118" s="15">
        <f t="shared" si="70"/>
        <v>136.2465</v>
      </c>
      <c r="M118" s="361">
        <f t="shared" si="71"/>
        <v>18.1662</v>
      </c>
      <c r="N118" s="442">
        <f t="shared" si="72"/>
        <v>154.4127</v>
      </c>
    </row>
    <row r="119" spans="1:14" s="10" customFormat="1" ht="12.75" customHeight="1">
      <c r="A119" s="325"/>
      <c r="B119" s="348">
        <v>10</v>
      </c>
      <c r="C119" s="348" t="s">
        <v>366</v>
      </c>
      <c r="D119" s="348" t="s">
        <v>243</v>
      </c>
      <c r="E119" s="348">
        <v>17</v>
      </c>
      <c r="F119" s="348"/>
      <c r="G119" s="15">
        <v>47.82</v>
      </c>
      <c r="H119" s="15">
        <f t="shared" si="67"/>
        <v>812.94</v>
      </c>
      <c r="I119" s="362"/>
      <c r="J119" s="361"/>
      <c r="K119" s="359"/>
      <c r="L119" s="15"/>
      <c r="M119" s="361"/>
      <c r="N119" s="442">
        <f>+H119/12</f>
        <v>67.745000000000005</v>
      </c>
    </row>
    <row r="120" spans="1:14" s="10" customFormat="1">
      <c r="A120" s="325"/>
      <c r="B120" s="348">
        <v>11</v>
      </c>
      <c r="C120" s="348" t="s">
        <v>367</v>
      </c>
      <c r="D120" s="348" t="s">
        <v>243</v>
      </c>
      <c r="E120" s="348">
        <v>17</v>
      </c>
      <c r="F120" s="348"/>
      <c r="G120" s="15">
        <v>21.9</v>
      </c>
      <c r="H120" s="15">
        <f t="shared" si="67"/>
        <v>372.29999999999995</v>
      </c>
      <c r="I120" s="362">
        <f t="shared" si="68"/>
        <v>37.229999999999997</v>
      </c>
      <c r="J120" s="361">
        <f t="shared" si="69"/>
        <v>335.06999999999994</v>
      </c>
      <c r="K120" s="359">
        <v>0.5</v>
      </c>
      <c r="L120" s="15">
        <f t="shared" si="70"/>
        <v>13.961249999999998</v>
      </c>
      <c r="M120" s="361">
        <f t="shared" si="71"/>
        <v>1.8614999999999997</v>
      </c>
      <c r="N120" s="442">
        <f t="shared" si="72"/>
        <v>15.822749999999997</v>
      </c>
    </row>
    <row r="121" spans="1:14">
      <c r="B121" s="348">
        <v>12</v>
      </c>
      <c r="C121" s="348" t="s">
        <v>368</v>
      </c>
      <c r="D121" s="348" t="s">
        <v>243</v>
      </c>
      <c r="E121" s="348">
        <v>17</v>
      </c>
      <c r="F121" s="348"/>
      <c r="G121" s="15">
        <v>18.510000000000002</v>
      </c>
      <c r="H121" s="15">
        <f t="shared" si="67"/>
        <v>314.67</v>
      </c>
      <c r="I121" s="362">
        <f t="shared" si="68"/>
        <v>31.467000000000002</v>
      </c>
      <c r="J121" s="361">
        <f t="shared" si="69"/>
        <v>283.20300000000003</v>
      </c>
      <c r="K121" s="359">
        <v>0.5</v>
      </c>
      <c r="L121" s="15">
        <f t="shared" si="70"/>
        <v>11.800125000000001</v>
      </c>
      <c r="M121" s="361">
        <f t="shared" si="71"/>
        <v>1.57335</v>
      </c>
      <c r="N121" s="442">
        <f t="shared" si="72"/>
        <v>13.373475000000001</v>
      </c>
    </row>
    <row r="122" spans="1:14">
      <c r="B122" s="348">
        <v>13</v>
      </c>
      <c r="C122" s="348" t="s">
        <v>369</v>
      </c>
      <c r="D122" s="348" t="s">
        <v>243</v>
      </c>
      <c r="E122" s="348">
        <v>17</v>
      </c>
      <c r="F122" s="348"/>
      <c r="G122" s="15">
        <v>11.25</v>
      </c>
      <c r="H122" s="15">
        <f t="shared" si="67"/>
        <v>191.25</v>
      </c>
      <c r="I122" s="362"/>
      <c r="J122" s="361"/>
      <c r="K122" s="359"/>
      <c r="L122" s="15"/>
      <c r="M122" s="361"/>
      <c r="N122" s="442">
        <f>+H122/12</f>
        <v>15.9375</v>
      </c>
    </row>
    <row r="123" spans="1:14" s="10" customFormat="1">
      <c r="A123" s="325"/>
      <c r="B123" s="348">
        <v>14</v>
      </c>
      <c r="C123" s="348" t="s">
        <v>370</v>
      </c>
      <c r="D123" s="348" t="s">
        <v>343</v>
      </c>
      <c r="E123" s="348">
        <v>17</v>
      </c>
      <c r="F123" s="348"/>
      <c r="G123" s="15">
        <v>33.56</v>
      </c>
      <c r="H123" s="15">
        <f t="shared" si="67"/>
        <v>570.52</v>
      </c>
      <c r="I123" s="362"/>
      <c r="J123" s="361"/>
      <c r="K123" s="359"/>
      <c r="L123" s="15"/>
      <c r="M123" s="361"/>
      <c r="N123" s="442">
        <f t="shared" ref="N123:N126" si="74">+H123/12</f>
        <v>47.543333333333329</v>
      </c>
    </row>
    <row r="124" spans="1:14" s="10" customFormat="1">
      <c r="A124" s="325"/>
      <c r="B124" s="348">
        <v>15</v>
      </c>
      <c r="C124" s="348" t="s">
        <v>371</v>
      </c>
      <c r="D124" s="348" t="s">
        <v>243</v>
      </c>
      <c r="E124" s="348">
        <v>17</v>
      </c>
      <c r="F124" s="348"/>
      <c r="G124" s="15">
        <v>9.2899999999999991</v>
      </c>
      <c r="H124" s="15">
        <f t="shared" si="67"/>
        <v>157.92999999999998</v>
      </c>
      <c r="I124" s="362"/>
      <c r="J124" s="361"/>
      <c r="K124" s="359"/>
      <c r="L124" s="15"/>
      <c r="M124" s="361"/>
      <c r="N124" s="442">
        <f t="shared" si="74"/>
        <v>13.160833333333331</v>
      </c>
    </row>
    <row r="125" spans="1:14" s="10" customFormat="1">
      <c r="A125" s="325"/>
      <c r="B125" s="348">
        <v>16</v>
      </c>
      <c r="C125" s="348" t="s">
        <v>372</v>
      </c>
      <c r="D125" s="348" t="s">
        <v>243</v>
      </c>
      <c r="E125" s="348">
        <v>17</v>
      </c>
      <c r="F125" s="348"/>
      <c r="G125" s="15">
        <v>3.44</v>
      </c>
      <c r="H125" s="15">
        <f t="shared" si="67"/>
        <v>58.48</v>
      </c>
      <c r="I125" s="362"/>
      <c r="J125" s="361"/>
      <c r="K125" s="359"/>
      <c r="L125" s="15"/>
      <c r="M125" s="361"/>
      <c r="N125" s="442">
        <f t="shared" si="74"/>
        <v>4.8733333333333331</v>
      </c>
    </row>
    <row r="126" spans="1:14" s="10" customFormat="1">
      <c r="A126" s="325"/>
      <c r="B126" s="348">
        <v>17</v>
      </c>
      <c r="C126" s="348" t="s">
        <v>373</v>
      </c>
      <c r="D126" s="348" t="s">
        <v>243</v>
      </c>
      <c r="E126" s="348">
        <v>17</v>
      </c>
      <c r="F126" s="348"/>
      <c r="G126" s="15">
        <v>8.5</v>
      </c>
      <c r="H126" s="15">
        <f t="shared" si="67"/>
        <v>144.5</v>
      </c>
      <c r="I126" s="362"/>
      <c r="J126" s="361"/>
      <c r="K126" s="359"/>
      <c r="L126" s="15"/>
      <c r="M126" s="361"/>
      <c r="N126" s="442">
        <f t="shared" si="74"/>
        <v>12.041666666666666</v>
      </c>
    </row>
    <row r="127" spans="1:14" s="10" customFormat="1">
      <c r="A127" s="325"/>
      <c r="B127" s="348">
        <v>18</v>
      </c>
      <c r="C127" s="348" t="s">
        <v>374</v>
      </c>
      <c r="D127" s="348" t="s">
        <v>243</v>
      </c>
      <c r="E127" s="348">
        <v>17</v>
      </c>
      <c r="F127" s="348"/>
      <c r="G127" s="15">
        <v>39.9</v>
      </c>
      <c r="H127" s="15">
        <f t="shared" si="67"/>
        <v>678.3</v>
      </c>
      <c r="I127" s="362">
        <f t="shared" si="68"/>
        <v>67.83</v>
      </c>
      <c r="J127" s="361">
        <f t="shared" si="69"/>
        <v>610.46999999999991</v>
      </c>
      <c r="K127" s="359">
        <v>0.5</v>
      </c>
      <c r="L127" s="15">
        <f t="shared" si="70"/>
        <v>25.436249999999998</v>
      </c>
      <c r="M127" s="361">
        <f t="shared" si="71"/>
        <v>3.3914999999999997</v>
      </c>
      <c r="N127" s="442">
        <f t="shared" si="72"/>
        <v>28.827749999999998</v>
      </c>
    </row>
    <row r="128" spans="1:14" s="10" customFormat="1">
      <c r="A128" s="325"/>
      <c r="B128" s="348">
        <v>19</v>
      </c>
      <c r="C128" s="348" t="s">
        <v>375</v>
      </c>
      <c r="D128" s="348" t="s">
        <v>243</v>
      </c>
      <c r="E128" s="348">
        <v>17</v>
      </c>
      <c r="F128" s="348"/>
      <c r="G128" s="15">
        <v>76.819999999999993</v>
      </c>
      <c r="H128" s="15">
        <f t="shared" si="67"/>
        <v>1305.9399999999998</v>
      </c>
      <c r="I128" s="362">
        <f t="shared" si="68"/>
        <v>130.59399999999999</v>
      </c>
      <c r="J128" s="361">
        <f t="shared" si="69"/>
        <v>1175.3459999999998</v>
      </c>
      <c r="K128" s="359">
        <v>0.5</v>
      </c>
      <c r="L128" s="15">
        <f t="shared" si="70"/>
        <v>48.972749999999991</v>
      </c>
      <c r="M128" s="361">
        <f t="shared" si="71"/>
        <v>6.5296999999999992</v>
      </c>
      <c r="N128" s="442">
        <f t="shared" si="72"/>
        <v>55.502449999999989</v>
      </c>
    </row>
    <row r="129" spans="1:14" s="10" customFormat="1">
      <c r="A129" s="325"/>
      <c r="B129" s="348">
        <v>20</v>
      </c>
      <c r="C129" s="348" t="s">
        <v>376</v>
      </c>
      <c r="D129" s="348" t="s">
        <v>243</v>
      </c>
      <c r="E129" s="348">
        <v>17</v>
      </c>
      <c r="F129" s="348"/>
      <c r="G129" s="15">
        <v>19.510000000000002</v>
      </c>
      <c r="H129" s="15">
        <f t="shared" si="67"/>
        <v>331.67</v>
      </c>
      <c r="I129" s="362">
        <f t="shared" si="68"/>
        <v>33.167000000000002</v>
      </c>
      <c r="J129" s="361">
        <f t="shared" si="69"/>
        <v>298.50300000000004</v>
      </c>
      <c r="K129" s="359">
        <v>0.5</v>
      </c>
      <c r="L129" s="15">
        <f t="shared" si="70"/>
        <v>12.437625000000002</v>
      </c>
      <c r="M129" s="361">
        <f t="shared" si="71"/>
        <v>1.6583500000000002</v>
      </c>
      <c r="N129" s="442">
        <f t="shared" si="72"/>
        <v>14.095975000000003</v>
      </c>
    </row>
    <row r="130" spans="1:14">
      <c r="B130" s="348">
        <v>21</v>
      </c>
      <c r="C130" s="348" t="s">
        <v>377</v>
      </c>
      <c r="D130" s="348" t="s">
        <v>243</v>
      </c>
      <c r="E130" s="348">
        <v>17</v>
      </c>
      <c r="F130" s="348"/>
      <c r="G130" s="15">
        <v>8.73</v>
      </c>
      <c r="H130" s="15">
        <f t="shared" si="67"/>
        <v>148.41</v>
      </c>
      <c r="I130" s="362"/>
      <c r="J130" s="361"/>
      <c r="K130" s="359"/>
      <c r="L130" s="15"/>
      <c r="M130" s="361"/>
      <c r="N130" s="442">
        <f t="shared" ref="N130" si="75">+H130/12</f>
        <v>12.3675</v>
      </c>
    </row>
    <row r="131" spans="1:14">
      <c r="B131" s="348">
        <v>22</v>
      </c>
      <c r="C131" s="348" t="s">
        <v>378</v>
      </c>
      <c r="D131" s="348" t="s">
        <v>243</v>
      </c>
      <c r="E131" s="348">
        <v>17</v>
      </c>
      <c r="F131" s="348"/>
      <c r="G131" s="15">
        <v>48.85</v>
      </c>
      <c r="H131" s="15">
        <f t="shared" si="67"/>
        <v>830.45</v>
      </c>
      <c r="I131" s="362"/>
      <c r="J131" s="361"/>
      <c r="K131" s="359"/>
      <c r="L131" s="15">
        <f t="shared" si="70"/>
        <v>0</v>
      </c>
      <c r="M131" s="361"/>
      <c r="N131" s="442">
        <f>+H131/12</f>
        <v>69.204166666666666</v>
      </c>
    </row>
    <row r="132" spans="1:14">
      <c r="B132" s="666" t="s">
        <v>379</v>
      </c>
      <c r="C132" s="666"/>
      <c r="D132" s="666"/>
      <c r="E132" s="666"/>
      <c r="F132" s="666"/>
      <c r="G132" s="666"/>
      <c r="H132" s="666"/>
      <c r="I132" s="666"/>
      <c r="J132" s="666"/>
      <c r="K132" s="666"/>
      <c r="L132" s="666"/>
      <c r="M132" s="666"/>
      <c r="N132" s="363">
        <f>SUM(N110:N131)</f>
        <v>709.82465833333322</v>
      </c>
    </row>
    <row r="133" spans="1:14">
      <c r="B133" s="667" t="s">
        <v>276</v>
      </c>
      <c r="C133" s="667"/>
      <c r="D133" s="667"/>
      <c r="E133" s="667"/>
      <c r="F133" s="667"/>
      <c r="G133" s="667"/>
      <c r="H133" s="667"/>
      <c r="I133" s="667"/>
      <c r="J133" s="667"/>
      <c r="K133" s="667"/>
      <c r="L133" s="667"/>
      <c r="M133" s="667"/>
      <c r="N133" s="364">
        <v>82</v>
      </c>
    </row>
    <row r="134" spans="1:14" ht="13.5" thickBot="1">
      <c r="B134" s="668" t="s">
        <v>277</v>
      </c>
      <c r="C134" s="668"/>
      <c r="D134" s="668"/>
      <c r="E134" s="668"/>
      <c r="F134" s="668"/>
      <c r="G134" s="668"/>
      <c r="H134" s="668"/>
      <c r="I134" s="668"/>
      <c r="J134" s="668"/>
      <c r="K134" s="668"/>
      <c r="L134" s="668"/>
      <c r="M134" s="668"/>
      <c r="N134" s="365">
        <f>+N132/N133</f>
        <v>8.6563982723577215</v>
      </c>
    </row>
    <row r="137" spans="1:14" ht="15.75">
      <c r="B137" s="314"/>
    </row>
    <row r="138" spans="1:14">
      <c r="C138" s="10"/>
      <c r="F138" s="10"/>
    </row>
    <row r="139" spans="1:14">
      <c r="C139" s="10"/>
      <c r="F139" s="10"/>
    </row>
    <row r="140" spans="1:14">
      <c r="C140" s="10"/>
      <c r="F140" s="10"/>
    </row>
    <row r="141" spans="1:14">
      <c r="C141" s="10"/>
      <c r="F141" s="10"/>
    </row>
    <row r="142" spans="1:14">
      <c r="C142" s="10"/>
      <c r="F142" s="10"/>
    </row>
    <row r="143" spans="1:14">
      <c r="C143" s="10"/>
      <c r="F143" s="10"/>
    </row>
    <row r="144" spans="1:14">
      <c r="C144" s="10"/>
      <c r="F144" s="10"/>
    </row>
    <row r="145" spans="9:1024">
      <c r="I145" s="664"/>
      <c r="J145" s="664"/>
      <c r="ALX145" s="12"/>
      <c r="ALY145" s="12"/>
      <c r="ALZ145" s="12"/>
      <c r="AMA145" s="12"/>
      <c r="AMB145" s="12"/>
      <c r="AMC145" s="12"/>
      <c r="AMD145" s="12"/>
      <c r="AME145" s="12"/>
      <c r="AMF145" s="12"/>
      <c r="AMG145" s="12"/>
      <c r="AMH145" s="12"/>
      <c r="AMI145" s="12"/>
      <c r="AMJ145" s="12"/>
    </row>
    <row r="146" spans="9:1024">
      <c r="ALX146" s="12"/>
      <c r="ALY146" s="12"/>
      <c r="ALZ146" s="12"/>
      <c r="AMA146" s="12"/>
      <c r="AMB146" s="12"/>
      <c r="AMC146" s="12"/>
      <c r="AMD146" s="12"/>
      <c r="AME146" s="12"/>
      <c r="AMF146" s="12"/>
      <c r="AMG146" s="12"/>
      <c r="AMH146" s="12"/>
      <c r="AMI146" s="12"/>
      <c r="AMJ146" s="12"/>
    </row>
    <row r="147" spans="9:1024">
      <c r="ALX147" s="12"/>
      <c r="ALY147" s="12"/>
      <c r="ALZ147" s="12"/>
      <c r="AMA147" s="12"/>
      <c r="AMB147" s="12"/>
      <c r="AMC147" s="12"/>
      <c r="AMD147" s="12"/>
      <c r="AME147" s="12"/>
      <c r="AMF147" s="12"/>
      <c r="AMG147" s="12"/>
      <c r="AMH147" s="12"/>
      <c r="AMI147" s="12"/>
      <c r="AMJ147" s="12"/>
    </row>
    <row r="148" spans="9:1024">
      <c r="ALX148" s="12"/>
      <c r="ALY148" s="12"/>
      <c r="ALZ148" s="12"/>
      <c r="AMA148" s="12"/>
      <c r="AMB148" s="12"/>
      <c r="AMC148" s="12"/>
      <c r="AMD148" s="12"/>
      <c r="AME148" s="12"/>
      <c r="AMF148" s="12"/>
      <c r="AMG148" s="12"/>
      <c r="AMH148" s="12"/>
      <c r="AMI148" s="12"/>
      <c r="AMJ148" s="12"/>
    </row>
    <row r="149" spans="9:1024">
      <c r="ALX149" s="12"/>
      <c r="ALY149" s="12"/>
      <c r="ALZ149" s="12"/>
      <c r="AMA149" s="12"/>
      <c r="AMB149" s="12"/>
      <c r="AMC149" s="12"/>
      <c r="AMD149" s="12"/>
      <c r="AME149" s="12"/>
      <c r="AMF149" s="12"/>
      <c r="AMG149" s="12"/>
      <c r="AMH149" s="12"/>
      <c r="AMI149" s="12"/>
      <c r="AMJ149" s="12"/>
    </row>
    <row r="150" spans="9:1024">
      <c r="ALX150" s="12"/>
      <c r="ALY150" s="12"/>
      <c r="ALZ150" s="12"/>
      <c r="AMA150" s="12"/>
      <c r="AMB150" s="12"/>
      <c r="AMC150" s="12"/>
      <c r="AMD150" s="12"/>
      <c r="AME150" s="12"/>
      <c r="AMF150" s="12"/>
      <c r="AMG150" s="12"/>
      <c r="AMH150" s="12"/>
      <c r="AMI150" s="12"/>
      <c r="AMJ150" s="12"/>
    </row>
    <row r="151" spans="9:1024">
      <c r="ALX151" s="12"/>
      <c r="ALY151" s="12"/>
      <c r="ALZ151" s="12"/>
      <c r="AMA151" s="12"/>
      <c r="AMB151" s="12"/>
      <c r="AMC151" s="12"/>
      <c r="AMD151" s="12"/>
      <c r="AME151" s="12"/>
      <c r="AMF151" s="12"/>
      <c r="AMG151" s="12"/>
      <c r="AMH151" s="12"/>
      <c r="AMI151" s="12"/>
      <c r="AMJ151" s="12"/>
    </row>
  </sheetData>
  <mergeCells count="23">
    <mergeCell ref="B46:M46"/>
    <mergeCell ref="B47:M47"/>
    <mergeCell ref="B48:M48"/>
    <mergeCell ref="B28:M28"/>
    <mergeCell ref="B27:M27"/>
    <mergeCell ref="B26:M26"/>
    <mergeCell ref="B13:M13"/>
    <mergeCell ref="B14:M14"/>
    <mergeCell ref="B15:M15"/>
    <mergeCell ref="B24:M24"/>
    <mergeCell ref="B25:M25"/>
    <mergeCell ref="I102:J102"/>
    <mergeCell ref="I49:J49"/>
    <mergeCell ref="I50:J50"/>
    <mergeCell ref="I145:J145"/>
    <mergeCell ref="B51:N51"/>
    <mergeCell ref="B132:M132"/>
    <mergeCell ref="B133:M133"/>
    <mergeCell ref="B134:M134"/>
    <mergeCell ref="I104:J104"/>
    <mergeCell ref="B99:M99"/>
    <mergeCell ref="B100:M100"/>
    <mergeCell ref="B101:M101"/>
  </mergeCells>
  <printOptions horizontalCentered="1"/>
  <pageMargins left="0" right="0" top="0.35433070866141736" bottom="0.35433070866141736" header="0.31496062992125984" footer="0.31496062992125984"/>
  <pageSetup paperSize="9" scale="45" firstPageNumber="0" fitToHeight="0" orientation="portrait" r:id="rId1"/>
  <rowBreaks count="3" manualBreakCount="3">
    <brk id="50" min="1" max="13" man="1"/>
    <brk id="103" max="16383" man="1"/>
    <brk id="135" min="1" max="1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D25"/>
  <sheetViews>
    <sheetView topLeftCell="A9" workbookViewId="0">
      <selection activeCell="B24" sqref="B24"/>
    </sheetView>
  </sheetViews>
  <sheetFormatPr defaultRowHeight="15"/>
  <cols>
    <col min="1" max="1" width="16.5703125" bestFit="1" customWidth="1"/>
    <col min="2" max="2" width="27" customWidth="1"/>
  </cols>
  <sheetData>
    <row r="3" spans="1:2" ht="15.75" thickBot="1"/>
    <row r="4" spans="1:2" ht="16.5" thickBot="1">
      <c r="A4" s="448" t="s">
        <v>380</v>
      </c>
      <c r="B4" s="448" t="s">
        <v>381</v>
      </c>
    </row>
    <row r="5" spans="1:2" ht="16.5" thickBot="1">
      <c r="A5" s="448" t="s">
        <v>30</v>
      </c>
      <c r="B5" s="449">
        <v>0</v>
      </c>
    </row>
    <row r="6" spans="1:2" ht="16.5" thickBot="1">
      <c r="A6" s="448" t="s">
        <v>37</v>
      </c>
      <c r="B6" s="449">
        <v>0</v>
      </c>
    </row>
    <row r="7" spans="1:2" ht="16.5" thickBot="1">
      <c r="A7" s="448" t="s">
        <v>39</v>
      </c>
      <c r="B7" s="449">
        <v>5.5</v>
      </c>
    </row>
    <row r="8" spans="1:2" ht="16.5" thickBot="1">
      <c r="A8" s="448" t="s">
        <v>41</v>
      </c>
      <c r="B8" s="449">
        <v>5.5</v>
      </c>
    </row>
    <row r="9" spans="1:2" ht="32.25" thickBot="1">
      <c r="A9" s="448" t="s">
        <v>44</v>
      </c>
      <c r="B9" s="449">
        <v>0</v>
      </c>
    </row>
    <row r="10" spans="1:2" ht="32.25" thickBot="1">
      <c r="A10" s="448" t="s">
        <v>46</v>
      </c>
      <c r="B10" s="449">
        <v>4.5</v>
      </c>
    </row>
    <row r="11" spans="1:2" ht="16.5" thickBot="1">
      <c r="A11" s="448" t="s">
        <v>382</v>
      </c>
      <c r="B11" s="449">
        <v>5</v>
      </c>
    </row>
    <row r="12" spans="1:2" ht="16.5" thickBot="1">
      <c r="A12" s="448" t="s">
        <v>54</v>
      </c>
      <c r="B12" s="449">
        <v>5</v>
      </c>
    </row>
    <row r="13" spans="1:2" ht="16.5" thickBot="1">
      <c r="A13" s="448" t="s">
        <v>57</v>
      </c>
      <c r="B13" s="449">
        <v>0</v>
      </c>
    </row>
    <row r="14" spans="1:2" ht="16.5" thickBot="1">
      <c r="A14" s="448" t="s">
        <v>59</v>
      </c>
      <c r="B14" s="449">
        <v>0</v>
      </c>
    </row>
    <row r="15" spans="1:2" ht="16.5" thickBot="1">
      <c r="A15" s="448" t="s">
        <v>61</v>
      </c>
      <c r="B15" s="449">
        <v>5</v>
      </c>
    </row>
    <row r="16" spans="1:2" ht="32.25" thickBot="1">
      <c r="A16" s="448" t="s">
        <v>63</v>
      </c>
      <c r="B16" s="449">
        <v>5</v>
      </c>
    </row>
    <row r="17" spans="1:4" ht="16.5" thickBot="1">
      <c r="A17" s="448" t="s">
        <v>65</v>
      </c>
      <c r="B17" s="449">
        <v>0</v>
      </c>
    </row>
    <row r="18" spans="1:4" ht="32.25" thickBot="1">
      <c r="A18" s="448" t="s">
        <v>67</v>
      </c>
      <c r="B18" s="449">
        <v>0</v>
      </c>
    </row>
    <row r="19" spans="1:4" ht="16.5" thickBot="1">
      <c r="A19" s="448" t="s">
        <v>69</v>
      </c>
      <c r="B19" s="449">
        <v>0</v>
      </c>
    </row>
    <row r="20" spans="1:4" ht="16.5" thickBot="1">
      <c r="A20" s="448" t="s">
        <v>71</v>
      </c>
      <c r="B20" s="449">
        <v>5</v>
      </c>
    </row>
    <row r="21" spans="1:4" ht="16.5" thickBot="1">
      <c r="A21" s="448" t="s">
        <v>74</v>
      </c>
      <c r="B21" s="449">
        <v>0</v>
      </c>
    </row>
    <row r="22" spans="1:4" ht="32.25" thickBot="1">
      <c r="A22" s="450" t="s">
        <v>383</v>
      </c>
      <c r="B22" s="451">
        <f>SUM(B5:B21)</f>
        <v>40.5</v>
      </c>
      <c r="D22" s="502"/>
    </row>
    <row r="23" spans="1:4" ht="16.5" thickBot="1">
      <c r="A23" s="452" t="s">
        <v>384</v>
      </c>
      <c r="B23" s="454">
        <f>B22/16</f>
        <v>2.53125</v>
      </c>
    </row>
    <row r="24" spans="1:4" ht="48" thickBot="1">
      <c r="A24" s="452" t="s">
        <v>385</v>
      </c>
      <c r="B24" s="453">
        <f>B22/8</f>
        <v>5.0625</v>
      </c>
    </row>
    <row r="25" spans="1:4">
      <c r="B25" s="447"/>
    </row>
  </sheetData>
  <pageMargins left="0.511811024" right="0.511811024" top="0.78740157499999996" bottom="0.78740157499999996" header="0.31496062000000002" footer="0.3149606200000000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2:AMD45"/>
  <sheetViews>
    <sheetView tabSelected="1" view="pageBreakPreview" topLeftCell="B13" zoomScaleNormal="100" zoomScaleSheetLayoutView="100" zoomScalePageLayoutView="200" workbookViewId="0">
      <selection activeCell="K14" sqref="K14"/>
    </sheetView>
  </sheetViews>
  <sheetFormatPr defaultColWidth="9.140625" defaultRowHeight="12.75"/>
  <cols>
    <col min="1" max="1" width="3.140625" style="325" hidden="1" customWidth="1"/>
    <col min="2" max="2" width="6.7109375" style="10" customWidth="1"/>
    <col min="3" max="3" width="85.140625" style="11" customWidth="1"/>
    <col min="4" max="5" width="10.7109375" style="10" customWidth="1"/>
    <col min="6" max="6" width="37.140625" style="11" customWidth="1"/>
    <col min="7" max="8" width="14.7109375" style="10" customWidth="1"/>
    <col min="9" max="9" width="9.5703125" style="10" customWidth="1"/>
    <col min="10" max="10" width="9.5703125" style="10" hidden="1" customWidth="1"/>
    <col min="11" max="11" width="12.140625" style="10" customWidth="1"/>
    <col min="12" max="12" width="9.5703125" style="10" customWidth="1"/>
    <col min="13" max="13" width="12.140625" style="10" customWidth="1"/>
    <col min="14" max="1018" width="9.140625" style="10"/>
    <col min="1019" max="16384" width="9.140625" style="12"/>
  </cols>
  <sheetData>
    <row r="2" spans="1:10" ht="15.75">
      <c r="B2" s="314" t="s">
        <v>386</v>
      </c>
    </row>
    <row r="3" spans="1:10" ht="13.5" thickBot="1"/>
    <row r="4" spans="1:10" ht="25.5">
      <c r="B4" s="349" t="s">
        <v>4</v>
      </c>
      <c r="C4" s="349" t="s">
        <v>214</v>
      </c>
      <c r="D4" s="349" t="s">
        <v>215</v>
      </c>
      <c r="E4" s="349" t="s">
        <v>251</v>
      </c>
      <c r="F4" s="349" t="s">
        <v>252</v>
      </c>
      <c r="G4" s="350" t="s">
        <v>253</v>
      </c>
      <c r="H4" s="315" t="s">
        <v>218</v>
      </c>
    </row>
    <row r="5" spans="1:10" s="10" customFormat="1" ht="38.25">
      <c r="A5" s="320"/>
      <c r="B5" s="463">
        <v>3</v>
      </c>
      <c r="C5" s="348" t="s">
        <v>387</v>
      </c>
      <c r="D5" s="348" t="s">
        <v>243</v>
      </c>
      <c r="E5" s="348">
        <v>108</v>
      </c>
      <c r="F5" s="348" t="s">
        <v>388</v>
      </c>
      <c r="G5" s="15">
        <v>12.1</v>
      </c>
      <c r="H5" s="15">
        <f>+G5*E5</f>
        <v>1306.8</v>
      </c>
      <c r="J5" s="10">
        <f>108/6</f>
        <v>18</v>
      </c>
    </row>
    <row r="6" spans="1:10" s="10" customFormat="1">
      <c r="A6" s="325"/>
      <c r="B6" s="670" t="s">
        <v>303</v>
      </c>
      <c r="C6" s="671"/>
      <c r="D6" s="671"/>
      <c r="E6" s="671"/>
      <c r="F6" s="671"/>
      <c r="G6" s="680"/>
      <c r="H6" s="332">
        <f>H5/24</f>
        <v>54.449999999999996</v>
      </c>
    </row>
    <row r="7" spans="1:10" s="10" customFormat="1" ht="12.75" customHeight="1">
      <c r="A7" s="325"/>
      <c r="B7" s="673" t="s">
        <v>276</v>
      </c>
      <c r="C7" s="674"/>
      <c r="D7" s="674"/>
      <c r="E7" s="674"/>
      <c r="F7" s="674"/>
      <c r="G7" s="681"/>
      <c r="H7" s="329">
        <v>48</v>
      </c>
    </row>
    <row r="8" spans="1:10" s="10" customFormat="1" ht="15.75" customHeight="1" thickBot="1">
      <c r="A8" s="325"/>
      <c r="B8" s="682" t="s">
        <v>277</v>
      </c>
      <c r="C8" s="683"/>
      <c r="D8" s="683"/>
      <c r="E8" s="683"/>
      <c r="F8" s="683"/>
      <c r="G8" s="684"/>
      <c r="H8" s="328">
        <f>H6/H7</f>
        <v>1.1343749999999999</v>
      </c>
    </row>
    <row r="9" spans="1:10" s="10" customFormat="1">
      <c r="A9" s="325"/>
      <c r="C9" s="11"/>
      <c r="F9" s="11"/>
    </row>
    <row r="10" spans="1:10" s="10" customFormat="1">
      <c r="A10" s="325"/>
      <c r="C10" s="11"/>
      <c r="F10" s="11"/>
    </row>
    <row r="11" spans="1:10" s="10" customFormat="1" ht="15.75">
      <c r="A11" s="325"/>
      <c r="B11" s="314" t="s">
        <v>389</v>
      </c>
      <c r="C11" s="11"/>
      <c r="F11" s="11"/>
    </row>
    <row r="12" spans="1:10" s="10" customFormat="1" ht="13.5" thickBot="1">
      <c r="A12" s="325"/>
      <c r="C12" s="11"/>
      <c r="F12" s="11"/>
    </row>
    <row r="13" spans="1:10" s="10" customFormat="1" ht="26.25" thickBot="1">
      <c r="A13" s="325"/>
      <c r="B13" s="397" t="s">
        <v>4</v>
      </c>
      <c r="C13" s="397" t="s">
        <v>214</v>
      </c>
      <c r="D13" s="397" t="s">
        <v>215</v>
      </c>
      <c r="E13" s="397" t="s">
        <v>251</v>
      </c>
      <c r="F13" s="397" t="s">
        <v>252</v>
      </c>
      <c r="G13" s="398" t="s">
        <v>253</v>
      </c>
      <c r="H13" s="13" t="s">
        <v>218</v>
      </c>
    </row>
    <row r="14" spans="1:10" s="10" customFormat="1" ht="63.75">
      <c r="A14" s="324"/>
      <c r="B14" s="462">
        <v>1</v>
      </c>
      <c r="C14" s="366" t="s">
        <v>350</v>
      </c>
      <c r="D14" s="366" t="s">
        <v>243</v>
      </c>
      <c r="E14" s="366">
        <v>1</v>
      </c>
      <c r="F14" s="366" t="s">
        <v>261</v>
      </c>
      <c r="G14" s="14">
        <v>8.16</v>
      </c>
      <c r="H14" s="14">
        <f>+G14*E14</f>
        <v>8.16</v>
      </c>
    </row>
    <row r="15" spans="1:10" s="10" customFormat="1" ht="38.25">
      <c r="A15" s="324"/>
      <c r="B15" s="463">
        <v>2</v>
      </c>
      <c r="C15" s="348" t="s">
        <v>351</v>
      </c>
      <c r="D15" s="348" t="s">
        <v>243</v>
      </c>
      <c r="E15" s="348">
        <v>1</v>
      </c>
      <c r="F15" s="348" t="s">
        <v>390</v>
      </c>
      <c r="G15" s="15">
        <v>24.82</v>
      </c>
      <c r="H15" s="15">
        <f t="shared" ref="H15:H17" si="0">+G15*E15</f>
        <v>24.82</v>
      </c>
    </row>
    <row r="16" spans="1:10" s="10" customFormat="1" ht="63.75">
      <c r="A16" s="324"/>
      <c r="B16" s="463">
        <v>3</v>
      </c>
      <c r="C16" s="348" t="s">
        <v>352</v>
      </c>
      <c r="D16" s="348" t="s">
        <v>243</v>
      </c>
      <c r="E16" s="348">
        <v>1</v>
      </c>
      <c r="F16" s="348" t="s">
        <v>390</v>
      </c>
      <c r="G16" s="15">
        <v>739.51</v>
      </c>
      <c r="H16" s="15">
        <f t="shared" si="0"/>
        <v>739.51</v>
      </c>
    </row>
    <row r="17" spans="1:1018" s="10" customFormat="1" ht="26.25" thickBot="1">
      <c r="A17" s="324"/>
      <c r="B17" s="463">
        <v>5</v>
      </c>
      <c r="C17" s="348" t="s">
        <v>353</v>
      </c>
      <c r="D17" s="348" t="s">
        <v>243</v>
      </c>
      <c r="E17" s="348">
        <v>8</v>
      </c>
      <c r="F17" s="348" t="s">
        <v>390</v>
      </c>
      <c r="G17" s="15">
        <v>2.71</v>
      </c>
      <c r="H17" s="15">
        <f t="shared" si="0"/>
        <v>21.68</v>
      </c>
    </row>
    <row r="18" spans="1:1018" s="10" customFormat="1" ht="15" customHeight="1">
      <c r="A18" s="325"/>
      <c r="B18" s="686" t="s">
        <v>391</v>
      </c>
      <c r="C18" s="687"/>
      <c r="D18" s="687"/>
      <c r="E18" s="687"/>
      <c r="F18" s="687"/>
      <c r="G18" s="688"/>
      <c r="H18" s="333">
        <f>SUM(H14:H17)/24</f>
        <v>33.090416666666663</v>
      </c>
    </row>
    <row r="19" spans="1:1018" s="10" customFormat="1" ht="12.75" customHeight="1">
      <c r="A19" s="325"/>
      <c r="B19" s="673" t="s">
        <v>276</v>
      </c>
      <c r="C19" s="674"/>
      <c r="D19" s="674"/>
      <c r="E19" s="674"/>
      <c r="F19" s="674"/>
      <c r="G19" s="681"/>
      <c r="H19" s="331">
        <f>RESUMO!H12</f>
        <v>1</v>
      </c>
    </row>
    <row r="20" spans="1:1018" s="10" customFormat="1" ht="15.75" customHeight="1" thickBot="1">
      <c r="A20" s="325"/>
      <c r="B20" s="676" t="s">
        <v>277</v>
      </c>
      <c r="C20" s="677"/>
      <c r="D20" s="677"/>
      <c r="E20" s="677"/>
      <c r="F20" s="677"/>
      <c r="G20" s="685"/>
      <c r="H20" s="330">
        <f>H18/H19</f>
        <v>33.090416666666663</v>
      </c>
    </row>
    <row r="21" spans="1:1018" s="10" customFormat="1">
      <c r="A21" s="325"/>
      <c r="C21" s="11"/>
      <c r="F21" s="11"/>
    </row>
    <row r="23" spans="1:1018" s="10" customFormat="1">
      <c r="A23" s="325"/>
      <c r="C23" s="11"/>
      <c r="F23" s="11"/>
      <c r="G23" s="345"/>
      <c r="H23" s="345"/>
    </row>
    <row r="24" spans="1:1018" s="10" customFormat="1" ht="13.15" customHeight="1">
      <c r="A24" s="325"/>
      <c r="C24" s="11"/>
      <c r="F24" s="11"/>
      <c r="G24" s="346"/>
    </row>
    <row r="25" spans="1:1018" s="10" customFormat="1">
      <c r="A25" s="325"/>
      <c r="C25" s="11"/>
      <c r="F25" s="11"/>
    </row>
    <row r="26" spans="1:1018" s="10" customFormat="1">
      <c r="A26" s="325"/>
      <c r="C26" s="11"/>
      <c r="F26" s="11"/>
    </row>
    <row r="27" spans="1:1018" s="10" customFormat="1" ht="12.75" customHeight="1">
      <c r="A27" s="325"/>
    </row>
    <row r="28" spans="1:1018" s="10" customFormat="1">
      <c r="A28" s="325"/>
    </row>
    <row r="29" spans="1:1018" s="10" customFormat="1">
      <c r="A29" s="325"/>
    </row>
    <row r="30" spans="1:1018" s="10" customFormat="1">
      <c r="A30" s="325"/>
    </row>
    <row r="31" spans="1:1018" s="10" customFormat="1">
      <c r="A31" s="325"/>
    </row>
    <row r="32" spans="1:1018">
      <c r="C32" s="10"/>
      <c r="F32" s="10"/>
      <c r="ALZ32" s="12"/>
      <c r="AMA32" s="12"/>
      <c r="AMB32" s="12"/>
      <c r="AMC32" s="12"/>
      <c r="AMD32" s="12"/>
    </row>
    <row r="33" spans="1:1018">
      <c r="C33" s="10"/>
      <c r="F33" s="10"/>
      <c r="ALZ33" s="12"/>
      <c r="AMA33" s="12"/>
      <c r="AMB33" s="12"/>
      <c r="AMC33" s="12"/>
      <c r="AMD33" s="12"/>
    </row>
    <row r="34" spans="1:1018" s="10" customFormat="1">
      <c r="A34" s="325"/>
    </row>
    <row r="35" spans="1:1018" s="10" customFormat="1">
      <c r="A35" s="325"/>
    </row>
    <row r="36" spans="1:1018" s="10" customFormat="1">
      <c r="A36" s="325"/>
    </row>
    <row r="37" spans="1:1018" s="10" customFormat="1">
      <c r="A37" s="325"/>
    </row>
    <row r="38" spans="1:1018" s="10" customFormat="1">
      <c r="A38" s="325"/>
    </row>
    <row r="39" spans="1:1018" s="10" customFormat="1">
      <c r="A39" s="325"/>
    </row>
    <row r="40" spans="1:1018" s="10" customFormat="1">
      <c r="A40" s="325"/>
    </row>
    <row r="41" spans="1:1018" s="10" customFormat="1">
      <c r="A41" s="325"/>
      <c r="C41" s="11"/>
      <c r="F41" s="11"/>
    </row>
    <row r="42" spans="1:1018" s="10" customFormat="1">
      <c r="A42" s="325"/>
      <c r="C42" s="11"/>
      <c r="F42" s="11"/>
    </row>
    <row r="43" spans="1:1018" s="10" customFormat="1">
      <c r="A43" s="325"/>
      <c r="C43" s="11"/>
      <c r="F43" s="11"/>
    </row>
    <row r="44" spans="1:1018" s="10" customFormat="1">
      <c r="A44" s="325"/>
      <c r="C44" s="11"/>
      <c r="F44" s="11"/>
    </row>
    <row r="45" spans="1:1018" s="10" customFormat="1">
      <c r="A45" s="325"/>
      <c r="C45" s="11"/>
      <c r="F45" s="11"/>
    </row>
  </sheetData>
  <mergeCells count="6">
    <mergeCell ref="B6:G6"/>
    <mergeCell ref="B7:G7"/>
    <mergeCell ref="B8:G8"/>
    <mergeCell ref="B20:G20"/>
    <mergeCell ref="B19:G19"/>
    <mergeCell ref="B18:G18"/>
  </mergeCells>
  <printOptions horizontalCentered="1"/>
  <pageMargins left="0" right="0" top="0.35433070866141736" bottom="0.35433070866141736" header="0.31496062992125984" footer="0.31496062992125984"/>
  <pageSetup paperSize="9" scale="50" firstPageNumber="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63E632F8C09EAD4E897986F841D3DEF4" ma:contentTypeVersion="6" ma:contentTypeDescription="Crie um novo documento." ma:contentTypeScope="" ma:versionID="b20bf9d2e252efb9738189cf85331efe">
  <xsd:schema xmlns:xsd="http://www.w3.org/2001/XMLSchema" xmlns:xs="http://www.w3.org/2001/XMLSchema" xmlns:p="http://schemas.microsoft.com/office/2006/metadata/properties" xmlns:ns2="eea62aa5-dbd0-4584-aacd-4dbb37d730cb" xmlns:ns3="2ed67c4a-44b6-4881-8aa5-028c8c465806" targetNamespace="http://schemas.microsoft.com/office/2006/metadata/properties" ma:root="true" ma:fieldsID="7aa14326318b87f5bd1d4d6a63054abb" ns2:_="" ns3:_="">
    <xsd:import namespace="eea62aa5-dbd0-4584-aacd-4dbb37d730cb"/>
    <xsd:import namespace="2ed67c4a-44b6-4881-8aa5-028c8c46580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a62aa5-dbd0-4584-aacd-4dbb37d730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d67c4a-44b6-4881-8aa5-028c8c465806" elementFormDefault="qualified">
    <xsd:import namespace="http://schemas.microsoft.com/office/2006/documentManagement/types"/>
    <xsd:import namespace="http://schemas.microsoft.com/office/infopath/2007/PartnerControls"/>
    <xsd:element name="SharedWithUsers" ma:index="11"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75C7C5-3EA4-4433-8B2D-9232BFEE0828}"/>
</file>

<file path=customXml/itemProps2.xml><?xml version="1.0" encoding="utf-8"?>
<ds:datastoreItem xmlns:ds="http://schemas.openxmlformats.org/officeDocument/2006/customXml" ds:itemID="{5AF9A105-0642-44EB-AEFA-2E9A0E392A71}"/>
</file>

<file path=customXml/itemProps3.xml><?xml version="1.0" encoding="utf-8"?>
<ds:datastoreItem xmlns:ds="http://schemas.openxmlformats.org/officeDocument/2006/customXml" ds:itemID="{B66733FC-532C-4871-9AF1-E0306C78E03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Alice Weber Paludo</dc:creator>
  <cp:keywords/>
  <dc:description/>
  <cp:lastModifiedBy>Igor Dermanovic</cp:lastModifiedBy>
  <cp:revision/>
  <dcterms:created xsi:type="dcterms:W3CDTF">2023-05-17T15:33:20Z</dcterms:created>
  <dcterms:modified xsi:type="dcterms:W3CDTF">2026-07-03T19:04:39Z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0x01010063E632F8C09EAD4E897986F841D3DEF4</vt:lpwstr>
  </property>
  <property fmtid="{D5CDD505-2E9C-101B-9397-08002B2CF9AE}" pid="3" name="Order">
    <vt:r8>365400</vt:r8>
  </property>
  <property fmtid="{D5CDD505-2E9C-101B-9397-08002B2CF9AE}" pid="4" name="xd_Signature">
    <vt:bool>false</vt:bool>
  </property>
  <property fmtid="{D5CDD505-2E9C-101B-9397-08002B2CF9AE}" pid="5" name="xd_ProgID">
    <vt:lpwstr/>
  </property>
  <property fmtid="{D5CDD505-2E9C-101B-9397-08002B2CF9AE}" pid="6" name="TriggerFlowInfo">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MediaServiceImageTags">
    <vt:lpwstr/>
  </property>
</Properties>
</file>